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thena\rechanges\Rechanges\Rechange CCP-MECA-FAB\"/>
    </mc:Choice>
  </mc:AlternateContent>
  <bookViews>
    <workbookView xWindow="0" yWindow="0" windowWidth="2175" windowHeight="0" activeTab="1"/>
  </bookViews>
  <sheets>
    <sheet name="RFQ" sheetId="1" r:id="rId1"/>
    <sheet name="Commandes" sheetId="3" r:id="rId2"/>
    <sheet name="Settings" sheetId="2" r:id="rId3"/>
    <sheet name="archives " sheetId="4" r:id="rId4"/>
  </sheets>
  <externalReferences>
    <externalReference r:id="rId5"/>
    <externalReference r:id="rId6"/>
  </externalReferences>
  <definedNames>
    <definedName name="_xlnm._FilterDatabase" localSheetId="0" hidden="1">RFQ!$B$1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2" i="3" l="1"/>
  <c r="D132" i="3"/>
  <c r="A317" i="3" l="1"/>
  <c r="V317" i="3" s="1"/>
  <c r="U317" i="3"/>
  <c r="E317" i="3" l="1"/>
  <c r="D317" i="3"/>
  <c r="L317" i="3"/>
  <c r="H317" i="3"/>
  <c r="P317" i="3"/>
  <c r="K317" i="3"/>
  <c r="G317" i="3"/>
  <c r="O317" i="3"/>
  <c r="J317" i="3"/>
  <c r="F317" i="3"/>
  <c r="M317" i="3"/>
  <c r="I317" i="3"/>
  <c r="L164" i="3" l="1"/>
  <c r="A159" i="3" l="1"/>
  <c r="V159" i="3" s="1"/>
  <c r="U159" i="3"/>
  <c r="A158" i="3"/>
  <c r="V158" i="3" s="1"/>
  <c r="U158" i="3"/>
  <c r="E158" i="3" l="1"/>
  <c r="D158" i="3"/>
  <c r="G159" i="3"/>
  <c r="D159" i="3"/>
  <c r="L158" i="3"/>
  <c r="H158" i="3"/>
  <c r="P158" i="3"/>
  <c r="K158" i="3"/>
  <c r="G158" i="3"/>
  <c r="O158" i="3"/>
  <c r="J158" i="3"/>
  <c r="F158" i="3"/>
  <c r="M158" i="3"/>
  <c r="O159" i="3"/>
  <c r="J159" i="3"/>
  <c r="F159" i="3"/>
  <c r="L159" i="3"/>
  <c r="M159" i="3"/>
  <c r="E159" i="3"/>
  <c r="H159" i="3"/>
  <c r="P159" i="3"/>
  <c r="K159" i="3"/>
  <c r="A316" i="3"/>
  <c r="L316" i="3"/>
  <c r="U316" i="3"/>
  <c r="D316" i="3" l="1"/>
  <c r="V316" i="3"/>
  <c r="L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9" i="3"/>
  <c r="L150" i="3"/>
  <c r="L151" i="3"/>
  <c r="L152" i="3"/>
  <c r="L153" i="3"/>
  <c r="L154" i="3"/>
  <c r="L155" i="3"/>
  <c r="L156" i="3"/>
  <c r="L157" i="3"/>
  <c r="L160" i="3"/>
  <c r="L161" i="3"/>
  <c r="L162" i="3"/>
  <c r="L163" i="3"/>
  <c r="L243" i="3"/>
  <c r="L168" i="3"/>
  <c r="L169" i="3"/>
  <c r="L170" i="3"/>
  <c r="L171" i="3"/>
  <c r="L172" i="3"/>
  <c r="L249" i="3"/>
  <c r="L250" i="3"/>
  <c r="L173" i="3"/>
  <c r="L174" i="3"/>
  <c r="L175" i="3"/>
  <c r="L176" i="3"/>
  <c r="L177" i="3"/>
  <c r="L178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51" i="3"/>
  <c r="L260" i="3"/>
  <c r="L261" i="3"/>
  <c r="L262" i="3"/>
  <c r="L166" i="3"/>
  <c r="L263" i="3"/>
  <c r="L264" i="3"/>
  <c r="L265" i="3"/>
  <c r="L167" i="3"/>
  <c r="L266" i="3"/>
  <c r="L267" i="3"/>
  <c r="L268" i="3"/>
  <c r="L269" i="3"/>
  <c r="L270" i="3"/>
  <c r="L272" i="3"/>
  <c r="L274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5" i="3"/>
  <c r="L296" i="3"/>
  <c r="L297" i="3"/>
  <c r="L298" i="3"/>
  <c r="L299" i="3"/>
  <c r="L300" i="3"/>
  <c r="L301" i="3"/>
  <c r="L302" i="3"/>
  <c r="L303" i="3"/>
  <c r="L304" i="3"/>
  <c r="L305" i="3"/>
  <c r="L307" i="3"/>
  <c r="L308" i="3"/>
  <c r="L309" i="3"/>
  <c r="L310" i="3"/>
  <c r="L311" i="3"/>
  <c r="L312" i="3"/>
  <c r="L313" i="3"/>
  <c r="L244" i="3"/>
  <c r="L245" i="3"/>
  <c r="L246" i="3"/>
  <c r="L247" i="3"/>
  <c r="A154" i="3" l="1"/>
  <c r="A155" i="3"/>
  <c r="U154" i="3"/>
  <c r="U155" i="3"/>
  <c r="D155" i="3" l="1"/>
  <c r="V155" i="3"/>
  <c r="D154" i="3"/>
  <c r="V154" i="3"/>
  <c r="A314" i="3"/>
  <c r="A315" i="3"/>
  <c r="V315" i="3" s="1"/>
  <c r="U314" i="3"/>
  <c r="U315" i="3"/>
  <c r="A313" i="3"/>
  <c r="U313" i="3"/>
  <c r="A312" i="3"/>
  <c r="U312" i="3"/>
  <c r="A308" i="3"/>
  <c r="A309" i="3"/>
  <c r="A310" i="3"/>
  <c r="V310" i="3" s="1"/>
  <c r="A311" i="3"/>
  <c r="U308" i="3"/>
  <c r="U309" i="3"/>
  <c r="U310" i="3"/>
  <c r="U311" i="3"/>
  <c r="D312" i="3" l="1"/>
  <c r="V312" i="3"/>
  <c r="D311" i="3"/>
  <c r="V311" i="3"/>
  <c r="D309" i="3"/>
  <c r="V309" i="3"/>
  <c r="D308" i="3"/>
  <c r="V308" i="3"/>
  <c r="D313" i="3"/>
  <c r="V313" i="3"/>
  <c r="D314" i="3"/>
  <c r="V314" i="3"/>
  <c r="H310" i="3"/>
  <c r="D310" i="3"/>
  <c r="E315" i="3"/>
  <c r="D315" i="3"/>
  <c r="A307" i="3"/>
  <c r="U307" i="3"/>
  <c r="A306" i="3"/>
  <c r="U306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A148" i="3"/>
  <c r="U148" i="3"/>
  <c r="A147" i="3"/>
  <c r="U147" i="3"/>
  <c r="D217" i="3" l="1"/>
  <c r="V217" i="3"/>
  <c r="D213" i="3"/>
  <c r="V213" i="3"/>
  <c r="D209" i="3"/>
  <c r="V209" i="3"/>
  <c r="D148" i="3"/>
  <c r="V148" i="3"/>
  <c r="D220" i="3"/>
  <c r="V220" i="3"/>
  <c r="D216" i="3"/>
  <c r="V216" i="3"/>
  <c r="D212" i="3"/>
  <c r="V212" i="3"/>
  <c r="D208" i="3"/>
  <c r="V208" i="3"/>
  <c r="D306" i="3"/>
  <c r="V306" i="3"/>
  <c r="D219" i="3"/>
  <c r="V219" i="3"/>
  <c r="D215" i="3"/>
  <c r="V215" i="3"/>
  <c r="D211" i="3"/>
  <c r="V211" i="3"/>
  <c r="D207" i="3"/>
  <c r="V207" i="3"/>
  <c r="D147" i="3"/>
  <c r="V147" i="3"/>
  <c r="D218" i="3"/>
  <c r="V218" i="3"/>
  <c r="D214" i="3"/>
  <c r="V214" i="3"/>
  <c r="D210" i="3"/>
  <c r="V210" i="3"/>
  <c r="D206" i="3"/>
  <c r="V206" i="3"/>
  <c r="D307" i="3"/>
  <c r="V307" i="3"/>
  <c r="A305" i="3"/>
  <c r="U305" i="3"/>
  <c r="A162" i="3"/>
  <c r="A163" i="3"/>
  <c r="A243" i="3"/>
  <c r="V243" i="3" s="1"/>
  <c r="U162" i="3"/>
  <c r="U163" i="3"/>
  <c r="U243" i="3"/>
  <c r="A161" i="3"/>
  <c r="U161" i="3"/>
  <c r="A160" i="3"/>
  <c r="U160" i="3"/>
  <c r="A139" i="3"/>
  <c r="U139" i="3"/>
  <c r="A138" i="3"/>
  <c r="U138" i="3"/>
  <c r="D139" i="3" l="1"/>
  <c r="V139" i="3"/>
  <c r="D161" i="3"/>
  <c r="V161" i="3"/>
  <c r="D305" i="3"/>
  <c r="V305" i="3"/>
  <c r="D163" i="3"/>
  <c r="V163" i="3"/>
  <c r="D138" i="3"/>
  <c r="V138" i="3"/>
  <c r="D160" i="3"/>
  <c r="V160" i="3"/>
  <c r="D162" i="3"/>
  <c r="V162" i="3"/>
  <c r="M243" i="3"/>
  <c r="D243" i="3"/>
  <c r="A240" i="3"/>
  <c r="A241" i="3"/>
  <c r="U240" i="3"/>
  <c r="U241" i="3"/>
  <c r="D240" i="3" l="1"/>
  <c r="V240" i="3"/>
  <c r="D241" i="3"/>
  <c r="V241" i="3"/>
  <c r="A165" i="3"/>
  <c r="A242" i="3"/>
  <c r="U165" i="3"/>
  <c r="U242" i="3"/>
  <c r="A294" i="3"/>
  <c r="A295" i="3"/>
  <c r="A296" i="3"/>
  <c r="A297" i="3"/>
  <c r="A298" i="3"/>
  <c r="A299" i="3"/>
  <c r="A300" i="3"/>
  <c r="A301" i="3"/>
  <c r="A302" i="3"/>
  <c r="A303" i="3"/>
  <c r="A304" i="3"/>
  <c r="U294" i="3"/>
  <c r="U295" i="3"/>
  <c r="U296" i="3"/>
  <c r="U297" i="3"/>
  <c r="U298" i="3"/>
  <c r="U299" i="3"/>
  <c r="U300" i="3"/>
  <c r="U301" i="3"/>
  <c r="U302" i="3"/>
  <c r="U303" i="3"/>
  <c r="U304" i="3"/>
  <c r="A284" i="3"/>
  <c r="A285" i="3"/>
  <c r="A286" i="3"/>
  <c r="A287" i="3"/>
  <c r="A288" i="3"/>
  <c r="A289" i="3"/>
  <c r="A290" i="3"/>
  <c r="A291" i="3"/>
  <c r="A292" i="3"/>
  <c r="A293" i="3"/>
  <c r="U284" i="3"/>
  <c r="U285" i="3"/>
  <c r="U286" i="3"/>
  <c r="U287" i="3"/>
  <c r="U288" i="3"/>
  <c r="U289" i="3"/>
  <c r="U290" i="3"/>
  <c r="U291" i="3"/>
  <c r="U292" i="3"/>
  <c r="U293" i="3"/>
  <c r="A140" i="3"/>
  <c r="U140" i="3"/>
  <c r="D291" i="3" l="1"/>
  <c r="V291" i="3"/>
  <c r="D287" i="3"/>
  <c r="V287" i="3"/>
  <c r="D303" i="3"/>
  <c r="V303" i="3"/>
  <c r="D299" i="3"/>
  <c r="V299" i="3"/>
  <c r="D295" i="3"/>
  <c r="V295" i="3"/>
  <c r="D242" i="3"/>
  <c r="V242" i="3"/>
  <c r="D290" i="3"/>
  <c r="V290" i="3"/>
  <c r="D286" i="3"/>
  <c r="V286" i="3"/>
  <c r="D302" i="3"/>
  <c r="V302" i="3"/>
  <c r="D298" i="3"/>
  <c r="V298" i="3"/>
  <c r="D294" i="3"/>
  <c r="V294" i="3"/>
  <c r="D165" i="3"/>
  <c r="V165" i="3"/>
  <c r="D293" i="3"/>
  <c r="V293" i="3"/>
  <c r="D289" i="3"/>
  <c r="V289" i="3"/>
  <c r="D285" i="3"/>
  <c r="V285" i="3"/>
  <c r="D301" i="3"/>
  <c r="V301" i="3"/>
  <c r="D297" i="3"/>
  <c r="V297" i="3"/>
  <c r="D140" i="3"/>
  <c r="V140" i="3"/>
  <c r="D292" i="3"/>
  <c r="V292" i="3"/>
  <c r="D288" i="3"/>
  <c r="V288" i="3"/>
  <c r="D284" i="3"/>
  <c r="V284" i="3"/>
  <c r="D304" i="3"/>
  <c r="V304" i="3"/>
  <c r="D300" i="3"/>
  <c r="V300" i="3"/>
  <c r="D296" i="3"/>
  <c r="V296" i="3"/>
  <c r="A122" i="3"/>
  <c r="U122" i="3"/>
  <c r="D122" i="3" l="1"/>
  <c r="V122" i="3"/>
  <c r="A276" i="3"/>
  <c r="A277" i="3"/>
  <c r="A278" i="3"/>
  <c r="A279" i="3"/>
  <c r="A280" i="3"/>
  <c r="A281" i="3"/>
  <c r="A282" i="3"/>
  <c r="A283" i="3"/>
  <c r="U276" i="3"/>
  <c r="U277" i="3"/>
  <c r="U278" i="3"/>
  <c r="U279" i="3"/>
  <c r="U280" i="3"/>
  <c r="U281" i="3"/>
  <c r="U282" i="3"/>
  <c r="U283" i="3"/>
  <c r="D283" i="3" l="1"/>
  <c r="V283" i="3"/>
  <c r="D279" i="3"/>
  <c r="V279" i="3"/>
  <c r="D282" i="3"/>
  <c r="V282" i="3"/>
  <c r="D278" i="3"/>
  <c r="V278" i="3"/>
  <c r="D281" i="3"/>
  <c r="V281" i="3"/>
  <c r="D277" i="3"/>
  <c r="V277" i="3"/>
  <c r="D280" i="3"/>
  <c r="V280" i="3"/>
  <c r="D276" i="3"/>
  <c r="V276" i="3"/>
  <c r="A275" i="3"/>
  <c r="U275" i="3"/>
  <c r="D275" i="3" l="1"/>
  <c r="V275" i="3"/>
  <c r="A222" i="3"/>
  <c r="A223" i="3"/>
  <c r="A224" i="3"/>
  <c r="A225" i="3"/>
  <c r="A226" i="3"/>
  <c r="A227" i="3"/>
  <c r="A228" i="3"/>
  <c r="A229" i="3"/>
  <c r="U222" i="3"/>
  <c r="U223" i="3"/>
  <c r="U224" i="3"/>
  <c r="U225" i="3"/>
  <c r="U226" i="3"/>
  <c r="U227" i="3"/>
  <c r="U228" i="3"/>
  <c r="U229" i="3"/>
  <c r="D225" i="3" l="1"/>
  <c r="V225" i="3"/>
  <c r="D224" i="3"/>
  <c r="V224" i="3"/>
  <c r="D227" i="3"/>
  <c r="V227" i="3"/>
  <c r="D223" i="3"/>
  <c r="V223" i="3"/>
  <c r="D229" i="3"/>
  <c r="V229" i="3"/>
  <c r="D228" i="3"/>
  <c r="V228" i="3"/>
  <c r="D226" i="3"/>
  <c r="V226" i="3"/>
  <c r="D222" i="3"/>
  <c r="V222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V192" i="3" s="1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D204" i="3" l="1"/>
  <c r="V204" i="3"/>
  <c r="D200" i="3"/>
  <c r="V200" i="3"/>
  <c r="D196" i="3"/>
  <c r="V196" i="3"/>
  <c r="D202" i="3"/>
  <c r="V202" i="3"/>
  <c r="D198" i="3"/>
  <c r="V198" i="3"/>
  <c r="D194" i="3"/>
  <c r="V194" i="3"/>
  <c r="D190" i="3"/>
  <c r="V190" i="3"/>
  <c r="D186" i="3"/>
  <c r="V186" i="3"/>
  <c r="D182" i="3"/>
  <c r="V182" i="3"/>
  <c r="D205" i="3"/>
  <c r="V205" i="3"/>
  <c r="D201" i="3"/>
  <c r="V201" i="3"/>
  <c r="D197" i="3"/>
  <c r="V197" i="3"/>
  <c r="D193" i="3"/>
  <c r="V193" i="3"/>
  <c r="D189" i="3"/>
  <c r="V189" i="3"/>
  <c r="D185" i="3"/>
  <c r="V185" i="3"/>
  <c r="D181" i="3"/>
  <c r="V181" i="3"/>
  <c r="D188" i="3"/>
  <c r="V188" i="3"/>
  <c r="D184" i="3"/>
  <c r="V184" i="3"/>
  <c r="D180" i="3"/>
  <c r="V180" i="3"/>
  <c r="D203" i="3"/>
  <c r="V203" i="3"/>
  <c r="D199" i="3"/>
  <c r="V199" i="3"/>
  <c r="D195" i="3"/>
  <c r="V195" i="3"/>
  <c r="D191" i="3"/>
  <c r="V191" i="3"/>
  <c r="D187" i="3"/>
  <c r="V187" i="3"/>
  <c r="D183" i="3"/>
  <c r="V183" i="3"/>
  <c r="D179" i="3"/>
  <c r="V179" i="3"/>
  <c r="F192" i="3"/>
  <c r="D192" i="3"/>
  <c r="A168" i="3"/>
  <c r="A169" i="3"/>
  <c r="U168" i="3"/>
  <c r="U169" i="3"/>
  <c r="D169" i="3" l="1"/>
  <c r="V169" i="3"/>
  <c r="D168" i="3"/>
  <c r="V168" i="3"/>
  <c r="A173" i="3"/>
  <c r="A174" i="3"/>
  <c r="A175" i="3"/>
  <c r="A176" i="3"/>
  <c r="A177" i="3"/>
  <c r="A178" i="3"/>
  <c r="A273" i="3"/>
  <c r="A232" i="3"/>
  <c r="A233" i="3"/>
  <c r="A234" i="3"/>
  <c r="A235" i="3"/>
  <c r="A236" i="3"/>
  <c r="A237" i="3"/>
  <c r="A238" i="3"/>
  <c r="A239" i="3"/>
  <c r="A164" i="3"/>
  <c r="V164" i="3" s="1"/>
  <c r="A274" i="3"/>
  <c r="U173" i="3"/>
  <c r="U174" i="3"/>
  <c r="U175" i="3"/>
  <c r="U176" i="3"/>
  <c r="U177" i="3"/>
  <c r="U178" i="3"/>
  <c r="U273" i="3"/>
  <c r="U232" i="3"/>
  <c r="U233" i="3"/>
  <c r="U234" i="3"/>
  <c r="U235" i="3"/>
  <c r="U236" i="3"/>
  <c r="U237" i="3"/>
  <c r="U238" i="3"/>
  <c r="U239" i="3"/>
  <c r="U164" i="3"/>
  <c r="U274" i="3"/>
  <c r="D236" i="3" l="1"/>
  <c r="V236" i="3"/>
  <c r="D232" i="3"/>
  <c r="V232" i="3"/>
  <c r="D176" i="3"/>
  <c r="V176" i="3"/>
  <c r="D239" i="3"/>
  <c r="V239" i="3"/>
  <c r="D235" i="3"/>
  <c r="V235" i="3"/>
  <c r="D273" i="3"/>
  <c r="V273" i="3"/>
  <c r="D175" i="3"/>
  <c r="V175" i="3"/>
  <c r="D238" i="3"/>
  <c r="V238" i="3"/>
  <c r="D234" i="3"/>
  <c r="V234" i="3"/>
  <c r="D178" i="3"/>
  <c r="V178" i="3"/>
  <c r="D174" i="3"/>
  <c r="V174" i="3"/>
  <c r="D274" i="3"/>
  <c r="V274" i="3"/>
  <c r="D237" i="3"/>
  <c r="V237" i="3"/>
  <c r="D233" i="3"/>
  <c r="V233" i="3"/>
  <c r="D177" i="3"/>
  <c r="V177" i="3"/>
  <c r="D173" i="3"/>
  <c r="V173" i="3"/>
  <c r="M164" i="3"/>
  <c r="D164" i="3"/>
  <c r="A272" i="3"/>
  <c r="A248" i="3"/>
  <c r="A123" i="3"/>
  <c r="A124" i="3"/>
  <c r="A125" i="3"/>
  <c r="A126" i="3"/>
  <c r="A127" i="3"/>
  <c r="A128" i="3"/>
  <c r="A230" i="3"/>
  <c r="A231" i="3"/>
  <c r="A129" i="3"/>
  <c r="A130" i="3"/>
  <c r="A131" i="3"/>
  <c r="A136" i="3"/>
  <c r="U272" i="3"/>
  <c r="U248" i="3"/>
  <c r="U123" i="3"/>
  <c r="U124" i="3"/>
  <c r="U125" i="3"/>
  <c r="U126" i="3"/>
  <c r="U127" i="3"/>
  <c r="U128" i="3"/>
  <c r="U230" i="3"/>
  <c r="U231" i="3"/>
  <c r="U129" i="3"/>
  <c r="U130" i="3"/>
  <c r="U131" i="3"/>
  <c r="U136" i="3"/>
  <c r="D131" i="3" l="1"/>
  <c r="V131" i="3"/>
  <c r="D230" i="3"/>
  <c r="V230" i="3"/>
  <c r="D125" i="3"/>
  <c r="V125" i="3"/>
  <c r="D272" i="3"/>
  <c r="V272" i="3"/>
  <c r="D136" i="3"/>
  <c r="V136" i="3"/>
  <c r="D231" i="3"/>
  <c r="V231" i="3"/>
  <c r="D126" i="3"/>
  <c r="V126" i="3"/>
  <c r="D248" i="3"/>
  <c r="V248" i="3"/>
  <c r="D130" i="3"/>
  <c r="V130" i="3"/>
  <c r="D128" i="3"/>
  <c r="V128" i="3"/>
  <c r="D124" i="3"/>
  <c r="V124" i="3"/>
  <c r="D129" i="3"/>
  <c r="V129" i="3"/>
  <c r="D127" i="3"/>
  <c r="V127" i="3"/>
  <c r="D123" i="3"/>
  <c r="V123" i="3"/>
  <c r="A137" i="3"/>
  <c r="U137" i="3"/>
  <c r="A118" i="3"/>
  <c r="U118" i="3"/>
  <c r="D118" i="3" l="1"/>
  <c r="V118" i="3"/>
  <c r="D137" i="3"/>
  <c r="V137" i="3"/>
  <c r="A119" i="3"/>
  <c r="A120" i="3"/>
  <c r="A121" i="3"/>
  <c r="U119" i="3"/>
  <c r="U120" i="3"/>
  <c r="U121" i="3"/>
  <c r="D121" i="3" l="1"/>
  <c r="V121" i="3"/>
  <c r="D120" i="3"/>
  <c r="V120" i="3"/>
  <c r="D119" i="3"/>
  <c r="V119" i="3"/>
  <c r="A271" i="3"/>
  <c r="U271" i="3"/>
  <c r="D271" i="3" l="1"/>
  <c r="V271" i="3"/>
  <c r="A62" i="3"/>
  <c r="U62" i="3"/>
  <c r="D62" i="3" l="1"/>
  <c r="V62" i="3"/>
  <c r="A259" i="3"/>
  <c r="U259" i="3"/>
  <c r="A249" i="3"/>
  <c r="A250" i="3"/>
  <c r="U249" i="3"/>
  <c r="U250" i="3"/>
  <c r="D250" i="3" l="1"/>
  <c r="V250" i="3"/>
  <c r="D249" i="3"/>
  <c r="V249" i="3"/>
  <c r="D259" i="3"/>
  <c r="V259" i="3"/>
  <c r="A64" i="3"/>
  <c r="D64" i="3" l="1"/>
  <c r="V64" i="3"/>
  <c r="U64" i="3"/>
  <c r="A151" i="3" l="1"/>
  <c r="A221" i="3"/>
  <c r="U151" i="3"/>
  <c r="U221" i="3"/>
  <c r="D221" i="3" l="1"/>
  <c r="V221" i="3"/>
  <c r="D151" i="3"/>
  <c r="V151" i="3"/>
  <c r="A270" i="3"/>
  <c r="U270" i="3"/>
  <c r="D270" i="3" l="1"/>
  <c r="V270" i="3"/>
  <c r="A71" i="3"/>
  <c r="U71" i="3"/>
  <c r="A106" i="3"/>
  <c r="A107" i="3"/>
  <c r="A108" i="3"/>
  <c r="A109" i="3"/>
  <c r="A110" i="3"/>
  <c r="U106" i="3"/>
  <c r="U107" i="3"/>
  <c r="U108" i="3"/>
  <c r="U109" i="3"/>
  <c r="U110" i="3"/>
  <c r="D106" i="3" l="1"/>
  <c r="V106" i="3"/>
  <c r="D109" i="3"/>
  <c r="V109" i="3"/>
  <c r="D107" i="3"/>
  <c r="V107" i="3"/>
  <c r="D110" i="3"/>
  <c r="V110" i="3"/>
  <c r="D108" i="3"/>
  <c r="V108" i="3"/>
  <c r="D71" i="3"/>
  <c r="V71" i="3"/>
  <c r="A156" i="3"/>
  <c r="A157" i="3"/>
  <c r="A170" i="3"/>
  <c r="A171" i="3"/>
  <c r="A172" i="3"/>
  <c r="U156" i="3"/>
  <c r="U157" i="3"/>
  <c r="U170" i="3"/>
  <c r="U171" i="3"/>
  <c r="U172" i="3"/>
  <c r="D157" i="3" l="1"/>
  <c r="V157" i="3"/>
  <c r="D171" i="3"/>
  <c r="V171" i="3"/>
  <c r="D170" i="3"/>
  <c r="V170" i="3"/>
  <c r="D172" i="3"/>
  <c r="V172" i="3"/>
  <c r="D156" i="3"/>
  <c r="V156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A142" i="3"/>
  <c r="A143" i="3"/>
  <c r="U142" i="3"/>
  <c r="U143" i="3"/>
  <c r="D86" i="3" l="1"/>
  <c r="V86" i="3"/>
  <c r="D82" i="3"/>
  <c r="V82" i="3"/>
  <c r="D78" i="3"/>
  <c r="V78" i="3"/>
  <c r="D143" i="3"/>
  <c r="V143" i="3"/>
  <c r="D89" i="3"/>
  <c r="V89" i="3"/>
  <c r="D85" i="3"/>
  <c r="V85" i="3"/>
  <c r="D81" i="3"/>
  <c r="V81" i="3"/>
  <c r="D77" i="3"/>
  <c r="V77" i="3"/>
  <c r="D142" i="3"/>
  <c r="V142" i="3"/>
  <c r="D88" i="3"/>
  <c r="V88" i="3"/>
  <c r="D84" i="3"/>
  <c r="V84" i="3"/>
  <c r="D80" i="3"/>
  <c r="V80" i="3"/>
  <c r="D76" i="3"/>
  <c r="V76" i="3"/>
  <c r="D87" i="3"/>
  <c r="V87" i="3"/>
  <c r="D83" i="3"/>
  <c r="V83" i="3"/>
  <c r="D79" i="3"/>
  <c r="V79" i="3"/>
  <c r="A141" i="3"/>
  <c r="A75" i="3"/>
  <c r="U141" i="3"/>
  <c r="U75" i="3"/>
  <c r="D75" i="3" l="1"/>
  <c r="V75" i="3"/>
  <c r="D141" i="3"/>
  <c r="V141" i="3"/>
  <c r="A94" i="3"/>
  <c r="U94" i="3"/>
  <c r="D94" i="3" l="1"/>
  <c r="V94" i="3"/>
  <c r="A96" i="3"/>
  <c r="U96" i="3"/>
  <c r="A97" i="3"/>
  <c r="U97" i="3"/>
  <c r="A52" i="3"/>
  <c r="U52" i="3"/>
  <c r="D97" i="3" l="1"/>
  <c r="V97" i="3"/>
  <c r="D52" i="3"/>
  <c r="V52" i="3"/>
  <c r="D96" i="3"/>
  <c r="V96" i="3"/>
  <c r="A257" i="3"/>
  <c r="A258" i="3"/>
  <c r="U257" i="3"/>
  <c r="U258" i="3"/>
  <c r="D258" i="3" l="1"/>
  <c r="V258" i="3"/>
  <c r="D257" i="3"/>
  <c r="V257" i="3"/>
  <c r="A252" i="3"/>
  <c r="A253" i="3"/>
  <c r="A254" i="3"/>
  <c r="A255" i="3"/>
  <c r="A256" i="3"/>
  <c r="U252" i="3"/>
  <c r="U253" i="3"/>
  <c r="U254" i="3"/>
  <c r="U255" i="3"/>
  <c r="U256" i="3"/>
  <c r="A73" i="3"/>
  <c r="U73" i="3"/>
  <c r="D255" i="3" l="1"/>
  <c r="V255" i="3"/>
  <c r="D73" i="3"/>
  <c r="V73" i="3"/>
  <c r="D254" i="3"/>
  <c r="V254" i="3"/>
  <c r="D253" i="3"/>
  <c r="V253" i="3"/>
  <c r="D256" i="3"/>
  <c r="V256" i="3"/>
  <c r="D252" i="3"/>
  <c r="V252" i="3"/>
  <c r="A45" i="3"/>
  <c r="U45" i="3"/>
  <c r="A65" i="3"/>
  <c r="U65" i="3"/>
  <c r="A70" i="3"/>
  <c r="U70" i="3"/>
  <c r="D65" i="3" l="1"/>
  <c r="V65" i="3"/>
  <c r="D70" i="3"/>
  <c r="V70" i="3"/>
  <c r="D45" i="3"/>
  <c r="V45" i="3"/>
  <c r="U13" i="3"/>
  <c r="U50" i="3" l="1"/>
  <c r="A135" i="3"/>
  <c r="U135" i="3"/>
  <c r="A105" i="3"/>
  <c r="U105" i="3"/>
  <c r="A104" i="3"/>
  <c r="U104" i="3"/>
  <c r="A134" i="3"/>
  <c r="U134" i="3"/>
  <c r="A47" i="3"/>
  <c r="A48" i="3"/>
  <c r="A49" i="3"/>
  <c r="A50" i="3"/>
  <c r="A51" i="3"/>
  <c r="U47" i="3"/>
  <c r="U48" i="3"/>
  <c r="U132" i="3"/>
  <c r="U49" i="3"/>
  <c r="U51" i="3"/>
  <c r="A14" i="3"/>
  <c r="A133" i="3"/>
  <c r="U14" i="3"/>
  <c r="U133" i="3"/>
  <c r="A11" i="3"/>
  <c r="A12" i="3"/>
  <c r="A13" i="3"/>
  <c r="U11" i="3"/>
  <c r="U12" i="3"/>
  <c r="A9" i="3"/>
  <c r="A10" i="3"/>
  <c r="U9" i="3"/>
  <c r="U10" i="3"/>
  <c r="A5" i="3"/>
  <c r="A6" i="3"/>
  <c r="A7" i="3"/>
  <c r="A8" i="3"/>
  <c r="U5" i="3"/>
  <c r="U6" i="3"/>
  <c r="U7" i="3"/>
  <c r="U8" i="3"/>
  <c r="A2" i="3"/>
  <c r="V2" i="3" s="1"/>
  <c r="A3" i="3"/>
  <c r="A4" i="3"/>
  <c r="U2" i="3"/>
  <c r="U3" i="3"/>
  <c r="U4" i="3"/>
  <c r="D8" i="3" l="1"/>
  <c r="V8" i="3"/>
  <c r="D11" i="3"/>
  <c r="V11" i="3"/>
  <c r="D14" i="3"/>
  <c r="V14" i="3"/>
  <c r="D49" i="3"/>
  <c r="V49" i="3"/>
  <c r="D134" i="3"/>
  <c r="V134" i="3"/>
  <c r="D105" i="3"/>
  <c r="V105" i="3"/>
  <c r="D3" i="3"/>
  <c r="V3" i="3"/>
  <c r="D4" i="3"/>
  <c r="V4" i="3"/>
  <c r="D7" i="3"/>
  <c r="V7" i="3"/>
  <c r="D48" i="3"/>
  <c r="V48" i="3"/>
  <c r="D6" i="3"/>
  <c r="V6" i="3"/>
  <c r="D10" i="3"/>
  <c r="V10" i="3"/>
  <c r="D13" i="3"/>
  <c r="V13" i="3"/>
  <c r="D51" i="3"/>
  <c r="V51" i="3"/>
  <c r="D47" i="3"/>
  <c r="V47" i="3"/>
  <c r="D104" i="3"/>
  <c r="V104" i="3"/>
  <c r="D135" i="3"/>
  <c r="V135" i="3"/>
  <c r="D5" i="3"/>
  <c r="V5" i="3"/>
  <c r="D9" i="3"/>
  <c r="V9" i="3"/>
  <c r="D12" i="3"/>
  <c r="V12" i="3"/>
  <c r="D133" i="3"/>
  <c r="V133" i="3"/>
  <c r="D50" i="3"/>
  <c r="V50" i="3"/>
  <c r="D2" i="3"/>
  <c r="U269" i="3"/>
  <c r="A269" i="3"/>
  <c r="U268" i="3"/>
  <c r="A268" i="3"/>
  <c r="U145" i="3"/>
  <c r="A145" i="3"/>
  <c r="U146" i="3"/>
  <c r="A146" i="3"/>
  <c r="U103" i="3"/>
  <c r="A103" i="3"/>
  <c r="U102" i="3"/>
  <c r="A102" i="3"/>
  <c r="U152" i="3"/>
  <c r="A152" i="3"/>
  <c r="U267" i="3"/>
  <c r="A267" i="3"/>
  <c r="U266" i="3"/>
  <c r="A266" i="3"/>
  <c r="U247" i="3"/>
  <c r="A247" i="3"/>
  <c r="U246" i="3"/>
  <c r="A246" i="3"/>
  <c r="U245" i="3"/>
  <c r="A245" i="3"/>
  <c r="U244" i="3"/>
  <c r="A244" i="3"/>
  <c r="U251" i="3"/>
  <c r="A251" i="3"/>
  <c r="U150" i="3"/>
  <c r="A150" i="3"/>
  <c r="U149" i="3"/>
  <c r="A149" i="3"/>
  <c r="U93" i="3"/>
  <c r="A93" i="3"/>
  <c r="U167" i="3"/>
  <c r="A167" i="3"/>
  <c r="U265" i="3"/>
  <c r="A265" i="3"/>
  <c r="U72" i="3"/>
  <c r="A72" i="3"/>
  <c r="U92" i="3"/>
  <c r="A92" i="3"/>
  <c r="U91" i="3"/>
  <c r="A91" i="3"/>
  <c r="U264" i="3"/>
  <c r="A264" i="3"/>
  <c r="U263" i="3"/>
  <c r="A263" i="3"/>
  <c r="U90" i="3"/>
  <c r="A90" i="3"/>
  <c r="U166" i="3"/>
  <c r="A166" i="3"/>
  <c r="U262" i="3"/>
  <c r="A262" i="3"/>
  <c r="U101" i="3"/>
  <c r="A101" i="3"/>
  <c r="U100" i="3"/>
  <c r="A100" i="3"/>
  <c r="U99" i="3"/>
  <c r="A99" i="3"/>
  <c r="U98" i="3"/>
  <c r="A98" i="3"/>
  <c r="U261" i="3"/>
  <c r="A261" i="3"/>
  <c r="U260" i="3"/>
  <c r="A260" i="3"/>
  <c r="U153" i="3"/>
  <c r="A153" i="3"/>
  <c r="U144" i="3"/>
  <c r="A144" i="3"/>
  <c r="U69" i="3"/>
  <c r="A69" i="3"/>
  <c r="U117" i="3"/>
  <c r="A117" i="3"/>
  <c r="U116" i="3"/>
  <c r="A116" i="3"/>
  <c r="U115" i="3"/>
  <c r="A115" i="3"/>
  <c r="U95" i="3"/>
  <c r="A95" i="3"/>
  <c r="U74" i="3"/>
  <c r="A74" i="3"/>
  <c r="U66" i="3"/>
  <c r="A66" i="3"/>
  <c r="U68" i="3"/>
  <c r="A68" i="3"/>
  <c r="U67" i="3"/>
  <c r="A67" i="3"/>
  <c r="U63" i="3"/>
  <c r="A63" i="3"/>
  <c r="U61" i="3"/>
  <c r="A61" i="3"/>
  <c r="U60" i="3"/>
  <c r="A60" i="3"/>
  <c r="U59" i="3"/>
  <c r="A59" i="3"/>
  <c r="U114" i="3"/>
  <c r="A114" i="3"/>
  <c r="U113" i="3"/>
  <c r="A113" i="3"/>
  <c r="U112" i="3"/>
  <c r="A112" i="3"/>
  <c r="U111" i="3"/>
  <c r="A111" i="3"/>
  <c r="U58" i="3"/>
  <c r="A58" i="3"/>
  <c r="U57" i="3"/>
  <c r="A57" i="3"/>
  <c r="U56" i="3"/>
  <c r="A56" i="3"/>
  <c r="U55" i="3"/>
  <c r="A55" i="3"/>
  <c r="U53" i="3"/>
  <c r="A53" i="3"/>
  <c r="U46" i="3"/>
  <c r="A46" i="3"/>
  <c r="U44" i="3"/>
  <c r="A44" i="3"/>
  <c r="U43" i="3"/>
  <c r="A43" i="3"/>
  <c r="U42" i="3"/>
  <c r="A42" i="3"/>
  <c r="U41" i="3"/>
  <c r="A41" i="3"/>
  <c r="U40" i="3"/>
  <c r="A40" i="3"/>
  <c r="U54" i="3"/>
  <c r="A54" i="3"/>
  <c r="U39" i="3"/>
  <c r="A39" i="3"/>
  <c r="U38" i="3"/>
  <c r="A38" i="3"/>
  <c r="U37" i="3"/>
  <c r="A37" i="3"/>
  <c r="U36" i="3"/>
  <c r="A36" i="3"/>
  <c r="U35" i="3"/>
  <c r="A35" i="3"/>
  <c r="U34" i="3"/>
  <c r="A34" i="3"/>
  <c r="U33" i="3"/>
  <c r="A33" i="3"/>
  <c r="U32" i="3"/>
  <c r="A32" i="3"/>
  <c r="U31" i="3"/>
  <c r="A31" i="3"/>
  <c r="U30" i="3"/>
  <c r="A30" i="3"/>
  <c r="U29" i="3"/>
  <c r="A29" i="3"/>
  <c r="U28" i="3"/>
  <c r="A28" i="3"/>
  <c r="U27" i="3"/>
  <c r="A27" i="3"/>
  <c r="U26" i="3"/>
  <c r="A26" i="3"/>
  <c r="U25" i="3"/>
  <c r="A25" i="3"/>
  <c r="U24" i="3"/>
  <c r="A24" i="3"/>
  <c r="U23" i="3"/>
  <c r="A23" i="3"/>
  <c r="U22" i="3"/>
  <c r="A22" i="3"/>
  <c r="U21" i="3"/>
  <c r="A21" i="3"/>
  <c r="U20" i="3"/>
  <c r="A20" i="3"/>
  <c r="U19" i="3"/>
  <c r="A19" i="3"/>
  <c r="U18" i="3"/>
  <c r="A18" i="3"/>
  <c r="U17" i="3"/>
  <c r="A17" i="3"/>
  <c r="U16" i="3"/>
  <c r="A16" i="3"/>
  <c r="U15" i="3"/>
  <c r="A15" i="3"/>
  <c r="V15" i="3" s="1"/>
  <c r="D17" i="3" l="1"/>
  <c r="V17" i="3"/>
  <c r="D19" i="3"/>
  <c r="V19" i="3"/>
  <c r="D21" i="3"/>
  <c r="V21" i="3"/>
  <c r="D23" i="3"/>
  <c r="V23" i="3"/>
  <c r="D25" i="3"/>
  <c r="V25" i="3"/>
  <c r="D27" i="3"/>
  <c r="V27" i="3"/>
  <c r="D29" i="3"/>
  <c r="V29" i="3"/>
  <c r="D31" i="3"/>
  <c r="V31" i="3"/>
  <c r="D33" i="3"/>
  <c r="V33" i="3"/>
  <c r="D35" i="3"/>
  <c r="V35" i="3"/>
  <c r="D37" i="3"/>
  <c r="V37" i="3"/>
  <c r="D39" i="3"/>
  <c r="V39" i="3"/>
  <c r="D40" i="3"/>
  <c r="V40" i="3"/>
  <c r="D42" i="3"/>
  <c r="V42" i="3"/>
  <c r="D44" i="3"/>
  <c r="V44" i="3"/>
  <c r="D53" i="3"/>
  <c r="V53" i="3"/>
  <c r="D56" i="3"/>
  <c r="V56" i="3"/>
  <c r="D58" i="3"/>
  <c r="V58" i="3"/>
  <c r="D112" i="3"/>
  <c r="V112" i="3"/>
  <c r="D114" i="3"/>
  <c r="V114" i="3"/>
  <c r="D60" i="3"/>
  <c r="V60" i="3"/>
  <c r="D63" i="3"/>
  <c r="V63" i="3"/>
  <c r="D68" i="3"/>
  <c r="V68" i="3"/>
  <c r="D74" i="3"/>
  <c r="V74" i="3"/>
  <c r="D115" i="3"/>
  <c r="V115" i="3"/>
  <c r="D117" i="3"/>
  <c r="V117" i="3"/>
  <c r="D144" i="3"/>
  <c r="V144" i="3"/>
  <c r="D260" i="3"/>
  <c r="V260" i="3"/>
  <c r="D98" i="3"/>
  <c r="V98" i="3"/>
  <c r="D100" i="3"/>
  <c r="V100" i="3"/>
  <c r="D262" i="3"/>
  <c r="V262" i="3"/>
  <c r="D90" i="3"/>
  <c r="V90" i="3"/>
  <c r="D264" i="3"/>
  <c r="V264" i="3"/>
  <c r="D92" i="3"/>
  <c r="V92" i="3"/>
  <c r="D265" i="3"/>
  <c r="V265" i="3"/>
  <c r="D93" i="3"/>
  <c r="V93" i="3"/>
  <c r="D150" i="3"/>
  <c r="V150" i="3"/>
  <c r="D244" i="3"/>
  <c r="V244" i="3"/>
  <c r="D246" i="3"/>
  <c r="V246" i="3"/>
  <c r="D266" i="3"/>
  <c r="V266" i="3"/>
  <c r="D152" i="3"/>
  <c r="V152" i="3"/>
  <c r="D103" i="3"/>
  <c r="V103" i="3"/>
  <c r="D145" i="3"/>
  <c r="V145" i="3"/>
  <c r="D269" i="3"/>
  <c r="V269" i="3"/>
  <c r="D16" i="3"/>
  <c r="V16" i="3"/>
  <c r="D18" i="3"/>
  <c r="V18" i="3"/>
  <c r="D20" i="3"/>
  <c r="V20" i="3"/>
  <c r="D22" i="3"/>
  <c r="V22" i="3"/>
  <c r="D24" i="3"/>
  <c r="V24" i="3"/>
  <c r="D26" i="3"/>
  <c r="V26" i="3"/>
  <c r="D28" i="3"/>
  <c r="V28" i="3"/>
  <c r="D30" i="3"/>
  <c r="V30" i="3"/>
  <c r="D32" i="3"/>
  <c r="V32" i="3"/>
  <c r="D34" i="3"/>
  <c r="V34" i="3"/>
  <c r="D36" i="3"/>
  <c r="V36" i="3"/>
  <c r="D38" i="3"/>
  <c r="V38" i="3"/>
  <c r="D54" i="3"/>
  <c r="V54" i="3"/>
  <c r="D41" i="3"/>
  <c r="V41" i="3"/>
  <c r="D43" i="3"/>
  <c r="V43" i="3"/>
  <c r="D46" i="3"/>
  <c r="V46" i="3"/>
  <c r="D55" i="3"/>
  <c r="V55" i="3"/>
  <c r="D57" i="3"/>
  <c r="V57" i="3"/>
  <c r="D111" i="3"/>
  <c r="V111" i="3"/>
  <c r="D113" i="3"/>
  <c r="V113" i="3"/>
  <c r="D59" i="3"/>
  <c r="V59" i="3"/>
  <c r="D61" i="3"/>
  <c r="V61" i="3"/>
  <c r="D67" i="3"/>
  <c r="V67" i="3"/>
  <c r="D66" i="3"/>
  <c r="V66" i="3"/>
  <c r="D95" i="3"/>
  <c r="V95" i="3"/>
  <c r="D116" i="3"/>
  <c r="V116" i="3"/>
  <c r="D69" i="3"/>
  <c r="V69" i="3"/>
  <c r="D153" i="3"/>
  <c r="V153" i="3"/>
  <c r="D261" i="3"/>
  <c r="V261" i="3"/>
  <c r="D99" i="3"/>
  <c r="V99" i="3"/>
  <c r="D101" i="3"/>
  <c r="V101" i="3"/>
  <c r="D166" i="3"/>
  <c r="V166" i="3"/>
  <c r="D263" i="3"/>
  <c r="V263" i="3"/>
  <c r="D91" i="3"/>
  <c r="V91" i="3"/>
  <c r="D72" i="3"/>
  <c r="V72" i="3"/>
  <c r="D167" i="3"/>
  <c r="V167" i="3"/>
  <c r="D149" i="3"/>
  <c r="V149" i="3"/>
  <c r="D251" i="3"/>
  <c r="V251" i="3"/>
  <c r="D245" i="3"/>
  <c r="V245" i="3"/>
  <c r="D247" i="3"/>
  <c r="V247" i="3"/>
  <c r="D267" i="3"/>
  <c r="V267" i="3"/>
  <c r="D102" i="3"/>
  <c r="V102" i="3"/>
  <c r="D146" i="3"/>
  <c r="V146" i="3"/>
  <c r="D268" i="3"/>
  <c r="V268" i="3"/>
  <c r="D15" i="3"/>
  <c r="L23" i="3"/>
  <c r="L22" i="3"/>
  <c r="P15" i="3" l="1"/>
  <c r="O15" i="3"/>
  <c r="I19" i="3"/>
  <c r="G19" i="3"/>
  <c r="E15" i="3"/>
  <c r="M19" i="3"/>
  <c r="E19" i="3"/>
  <c r="J19" i="3"/>
  <c r="I15" i="3"/>
  <c r="M15" i="3"/>
  <c r="P19" i="3"/>
  <c r="G15" i="3"/>
  <c r="K19" i="3"/>
  <c r="H15" i="3"/>
  <c r="H19" i="3"/>
  <c r="K15" i="3"/>
  <c r="F15" i="3"/>
  <c r="O19" i="3"/>
  <c r="J15" i="3"/>
  <c r="F19" i="3"/>
  <c r="P316" i="3" l="1"/>
  <c r="P300" i="3"/>
  <c r="E281" i="3"/>
  <c r="E278" i="3"/>
  <c r="H43" i="3"/>
  <c r="M204" i="3"/>
  <c r="E160" i="3"/>
  <c r="F177" i="3"/>
  <c r="F43" i="3"/>
  <c r="G197" i="3"/>
  <c r="G212" i="3"/>
  <c r="F130" i="3"/>
  <c r="F212" i="3"/>
  <c r="E73" i="3"/>
  <c r="J52" i="3"/>
  <c r="G225" i="3"/>
  <c r="F28" i="3"/>
  <c r="G144" i="3"/>
  <c r="K48" i="3"/>
  <c r="G238" i="3"/>
  <c r="E6" i="3"/>
  <c r="H87" i="3"/>
  <c r="E287" i="3"/>
  <c r="E66" i="3"/>
  <c r="G87" i="3"/>
  <c r="M84" i="3"/>
  <c r="H8" i="3"/>
  <c r="I294" i="3"/>
  <c r="H132" i="3"/>
  <c r="E226" i="3"/>
  <c r="F238" i="3"/>
  <c r="E205" i="3"/>
  <c r="H263" i="3"/>
  <c r="F289" i="3"/>
  <c r="H257" i="3"/>
  <c r="F189" i="3"/>
  <c r="G102" i="3"/>
  <c r="J20" i="3"/>
  <c r="I257" i="3"/>
  <c r="H72" i="3"/>
  <c r="K233" i="3"/>
  <c r="M23" i="3"/>
  <c r="J115" i="3"/>
  <c r="P223" i="3"/>
  <c r="I280" i="3"/>
  <c r="F280" i="3"/>
  <c r="J160" i="3"/>
  <c r="H203" i="3"/>
  <c r="G259" i="3"/>
  <c r="H242" i="3"/>
  <c r="M296" i="3"/>
  <c r="G90" i="3"/>
  <c r="G306" i="3"/>
  <c r="H99" i="3"/>
  <c r="G59" i="3"/>
  <c r="P273" i="3"/>
  <c r="H151" i="3"/>
  <c r="F206" i="3"/>
  <c r="F105" i="3"/>
  <c r="K49" i="3"/>
  <c r="F101" i="3"/>
  <c r="L259" i="3"/>
  <c r="F208" i="3"/>
  <c r="E209" i="3"/>
  <c r="E98" i="3"/>
  <c r="L189" i="3"/>
  <c r="G109" i="3"/>
  <c r="F214" i="3"/>
  <c r="I245" i="3"/>
  <c r="G244" i="3"/>
  <c r="G211" i="3"/>
  <c r="O174" i="3"/>
  <c r="E47" i="3"/>
  <c r="E272" i="3"/>
  <c r="J145" i="3"/>
  <c r="F252" i="3"/>
  <c r="I250" i="3"/>
  <c r="H40" i="3"/>
  <c r="I251" i="3"/>
  <c r="E199" i="3"/>
  <c r="E147" i="3"/>
  <c r="E145" i="3"/>
  <c r="F170" i="3"/>
  <c r="E86" i="3"/>
  <c r="M311" i="3"/>
  <c r="G135" i="3"/>
  <c r="P112" i="3"/>
  <c r="F59" i="3"/>
  <c r="E162" i="3"/>
  <c r="K74" i="3"/>
  <c r="F81" i="3"/>
  <c r="G303" i="3"/>
  <c r="E96" i="3"/>
  <c r="F187" i="3"/>
  <c r="H124" i="3"/>
  <c r="H137" i="3"/>
  <c r="G281" i="3"/>
  <c r="G124" i="3"/>
  <c r="H271" i="3"/>
  <c r="G216" i="3"/>
  <c r="E197" i="3"/>
  <c r="H60" i="3"/>
  <c r="E237" i="3"/>
  <c r="O299" i="3"/>
  <c r="G151" i="3"/>
  <c r="P128" i="3"/>
  <c r="K18" i="3"/>
  <c r="F119" i="3"/>
  <c r="I28" i="3"/>
  <c r="G291" i="3"/>
  <c r="F241" i="3"/>
  <c r="H309" i="3"/>
  <c r="E142" i="3"/>
  <c r="I59" i="3"/>
  <c r="J136" i="3"/>
  <c r="G276" i="3"/>
  <c r="J48" i="3"/>
  <c r="E14" i="3"/>
  <c r="F157" i="3"/>
  <c r="F13" i="3"/>
  <c r="G40" i="3"/>
  <c r="H185" i="3"/>
  <c r="F221" i="3"/>
  <c r="H49" i="3"/>
  <c r="M22" i="3"/>
  <c r="K267" i="3"/>
  <c r="E174" i="3"/>
  <c r="E213" i="3"/>
  <c r="E2" i="3"/>
  <c r="E220" i="3"/>
  <c r="F285" i="3"/>
  <c r="K244" i="3"/>
  <c r="F97" i="3"/>
  <c r="G139" i="3"/>
  <c r="F2" i="3"/>
  <c r="G70" i="3"/>
  <c r="E244" i="3"/>
  <c r="E250" i="3"/>
  <c r="E253" i="3"/>
  <c r="I266" i="3"/>
  <c r="E166" i="3"/>
  <c r="G267" i="3"/>
  <c r="G223" i="3"/>
  <c r="H306" i="3"/>
  <c r="E161" i="3"/>
  <c r="H286" i="3"/>
  <c r="G108" i="3"/>
  <c r="F301" i="3"/>
  <c r="I32" i="3"/>
  <c r="E291" i="3"/>
  <c r="E262" i="3"/>
  <c r="K292" i="3"/>
  <c r="G165" i="3"/>
  <c r="H180" i="3"/>
  <c r="E163" i="3"/>
  <c r="F106" i="3"/>
  <c r="F225" i="3"/>
  <c r="G269" i="3"/>
  <c r="H91" i="3"/>
  <c r="F110" i="3"/>
  <c r="G174" i="3"/>
  <c r="G75" i="3"/>
  <c r="I101" i="3"/>
  <c r="O36" i="3"/>
  <c r="F56" i="3"/>
  <c r="J117" i="3"/>
  <c r="F64" i="3"/>
  <c r="H14" i="3"/>
  <c r="F17" i="3"/>
  <c r="M6" i="3"/>
  <c r="M89" i="3"/>
  <c r="H166" i="3"/>
  <c r="M94" i="3"/>
  <c r="K20" i="3"/>
  <c r="H275" i="3"/>
  <c r="J60" i="3"/>
  <c r="G220" i="3"/>
  <c r="H26" i="3"/>
  <c r="J251" i="3"/>
  <c r="J154" i="3"/>
  <c r="G46" i="3"/>
  <c r="K163" i="3"/>
  <c r="P310" i="3"/>
  <c r="F16" i="3"/>
  <c r="I43" i="3"/>
  <c r="P84" i="3"/>
  <c r="K206" i="3"/>
  <c r="P36" i="3"/>
  <c r="O21" i="3"/>
  <c r="P69" i="3"/>
  <c r="G200" i="3"/>
  <c r="G58" i="3"/>
  <c r="I58" i="3"/>
  <c r="K145" i="3"/>
  <c r="K210" i="3"/>
  <c r="J50" i="3"/>
  <c r="K24" i="3"/>
  <c r="K209" i="3"/>
  <c r="K214" i="3"/>
  <c r="M228" i="3"/>
  <c r="H293" i="3"/>
  <c r="M239" i="3"/>
  <c r="K171" i="3"/>
  <c r="O91" i="3"/>
  <c r="M51" i="3"/>
  <c r="K35" i="3"/>
  <c r="P28" i="3"/>
  <c r="E80" i="3"/>
  <c r="J233" i="3"/>
  <c r="M24" i="3"/>
  <c r="J312" i="3"/>
  <c r="I108" i="3"/>
  <c r="M180" i="3"/>
  <c r="O30" i="3"/>
  <c r="P254" i="3"/>
  <c r="M161" i="3"/>
  <c r="J286" i="3"/>
  <c r="H34" i="3"/>
  <c r="F7" i="3"/>
  <c r="F54" i="3"/>
  <c r="H117" i="3"/>
  <c r="J313" i="3"/>
  <c r="M120" i="3"/>
  <c r="E45" i="3"/>
  <c r="J18" i="3"/>
  <c r="J253" i="3"/>
  <c r="J277" i="3"/>
  <c r="P2" i="3"/>
  <c r="F117" i="3"/>
  <c r="M284" i="3"/>
  <c r="K275" i="3"/>
  <c r="K22" i="3"/>
  <c r="E40" i="3"/>
  <c r="G60" i="3"/>
  <c r="J133" i="3"/>
  <c r="H139" i="3"/>
  <c r="M272" i="3"/>
  <c r="M136" i="3"/>
  <c r="K256" i="3"/>
  <c r="O50" i="3"/>
  <c r="O135" i="3"/>
  <c r="J306" i="3"/>
  <c r="F307" i="3"/>
  <c r="E25" i="3"/>
  <c r="K140" i="3"/>
  <c r="M189" i="3"/>
  <c r="J173" i="3"/>
  <c r="H77" i="3"/>
  <c r="J63" i="3"/>
  <c r="O241" i="3"/>
  <c r="H314" i="3"/>
  <c r="K103" i="3"/>
  <c r="O13" i="3"/>
  <c r="H38" i="3"/>
  <c r="H194" i="3"/>
  <c r="O109" i="3"/>
  <c r="P54" i="3"/>
  <c r="K154" i="3"/>
  <c r="P156" i="3"/>
  <c r="E107" i="3"/>
  <c r="E118" i="3"/>
  <c r="K257" i="3"/>
  <c r="M251" i="3"/>
  <c r="M145" i="3"/>
  <c r="I40" i="3"/>
  <c r="P129" i="3"/>
  <c r="M249" i="3"/>
  <c r="K299" i="3"/>
  <c r="E49" i="3"/>
  <c r="J193" i="3"/>
  <c r="O291" i="3"/>
  <c r="J80" i="3"/>
  <c r="O151" i="3"/>
  <c r="P77" i="3"/>
  <c r="J269" i="3"/>
  <c r="H54" i="3"/>
  <c r="K138" i="3"/>
  <c r="M81" i="3"/>
  <c r="O11" i="3"/>
  <c r="P44" i="3"/>
  <c r="J244" i="3"/>
  <c r="K216" i="3"/>
  <c r="O186" i="3"/>
  <c r="E238" i="3"/>
  <c r="P37" i="3"/>
  <c r="J157" i="3"/>
  <c r="J293" i="3"/>
  <c r="J118" i="3"/>
  <c r="I263" i="3"/>
  <c r="M288" i="3"/>
  <c r="O66" i="3"/>
  <c r="P74" i="3"/>
  <c r="O248" i="3"/>
  <c r="K56" i="3"/>
  <c r="J37" i="3"/>
  <c r="M62" i="3"/>
  <c r="E5" i="3"/>
  <c r="K13" i="3"/>
  <c r="E235" i="3"/>
  <c r="J83" i="3"/>
  <c r="H48" i="3"/>
  <c r="J17" i="3"/>
  <c r="F240" i="3"/>
  <c r="M33" i="3"/>
  <c r="P142" i="3"/>
  <c r="P309" i="3"/>
  <c r="P182" i="3"/>
  <c r="L187" i="3"/>
  <c r="G38" i="3"/>
  <c r="L271" i="3"/>
  <c r="J2" i="3"/>
  <c r="H108" i="3"/>
  <c r="K183" i="3"/>
  <c r="P144" i="3"/>
  <c r="O185" i="3"/>
  <c r="O202" i="3"/>
  <c r="G22" i="3"/>
  <c r="M271" i="3"/>
  <c r="P307" i="3"/>
  <c r="P289" i="3"/>
  <c r="O149" i="3"/>
  <c r="H70" i="3"/>
  <c r="O108" i="3"/>
  <c r="K248" i="3"/>
  <c r="G65" i="3"/>
  <c r="M175" i="3"/>
  <c r="O4" i="3"/>
  <c r="O62" i="3"/>
  <c r="M50" i="3"/>
  <c r="K53" i="3"/>
  <c r="F69" i="3"/>
  <c r="F299" i="3"/>
  <c r="G9" i="3"/>
  <c r="G250" i="3"/>
  <c r="G98" i="3"/>
  <c r="F216" i="3"/>
  <c r="F263" i="3"/>
  <c r="J144" i="3"/>
  <c r="H217" i="3"/>
  <c r="H254" i="3"/>
  <c r="G96" i="3"/>
  <c r="E190" i="3"/>
  <c r="H162" i="3"/>
  <c r="H313" i="3"/>
  <c r="F176" i="3"/>
  <c r="E101" i="3"/>
  <c r="F269" i="3"/>
  <c r="H282" i="3"/>
  <c r="H94" i="3"/>
  <c r="E247" i="3"/>
  <c r="F243" i="3"/>
  <c r="G207" i="3"/>
  <c r="H13" i="3"/>
  <c r="M20" i="3"/>
  <c r="K16" i="3"/>
  <c r="E138" i="3"/>
  <c r="I268" i="3"/>
  <c r="E191" i="3"/>
  <c r="H283" i="3"/>
  <c r="M141" i="3"/>
  <c r="J111" i="3"/>
  <c r="H199" i="3"/>
  <c r="G285" i="3"/>
  <c r="E239" i="3"/>
  <c r="P283" i="3"/>
  <c r="H256" i="3"/>
  <c r="H190" i="3"/>
  <c r="F78" i="3"/>
  <c r="H178" i="3"/>
  <c r="I121" i="3"/>
  <c r="K243" i="3"/>
  <c r="M139" i="3"/>
  <c r="P311" i="3"/>
  <c r="K304" i="3"/>
  <c r="O38" i="3"/>
  <c r="G163" i="3"/>
  <c r="F260" i="3"/>
  <c r="H107" i="3"/>
  <c r="F188" i="3"/>
  <c r="F4" i="3"/>
  <c r="G101" i="3"/>
  <c r="I61" i="3"/>
  <c r="H304" i="3"/>
  <c r="I312" i="3"/>
  <c r="K193" i="3"/>
  <c r="O60" i="3"/>
  <c r="H244" i="3"/>
  <c r="F179" i="3"/>
  <c r="G142" i="3"/>
  <c r="G312" i="3"/>
  <c r="G138" i="3"/>
  <c r="J46" i="3"/>
  <c r="G35" i="3"/>
  <c r="H264" i="3"/>
  <c r="I109" i="3"/>
  <c r="E7" i="3"/>
  <c r="E243" i="3"/>
  <c r="H181" i="3"/>
  <c r="H268" i="3"/>
  <c r="J200" i="3"/>
  <c r="G83" i="3"/>
  <c r="E255" i="3"/>
  <c r="I308" i="3"/>
  <c r="H102" i="3"/>
  <c r="E185" i="3"/>
  <c r="H227" i="3"/>
  <c r="I29" i="3"/>
  <c r="M54" i="3"/>
  <c r="I274" i="3"/>
  <c r="P258" i="3"/>
  <c r="E285" i="3"/>
  <c r="E248" i="3"/>
  <c r="I265" i="3"/>
  <c r="H303" i="3"/>
  <c r="M93" i="3"/>
  <c r="H189" i="3"/>
  <c r="E168" i="3"/>
  <c r="G173" i="3"/>
  <c r="M116" i="3"/>
  <c r="F9" i="3"/>
  <c r="E194" i="3"/>
  <c r="F281" i="3"/>
  <c r="E309" i="3"/>
  <c r="E180" i="3"/>
  <c r="H149" i="3"/>
  <c r="E296" i="3"/>
  <c r="H248" i="3"/>
  <c r="H69" i="3"/>
  <c r="K230" i="3"/>
  <c r="H298" i="3"/>
  <c r="G309" i="3"/>
  <c r="H209" i="3"/>
  <c r="H239" i="3"/>
  <c r="E265" i="3"/>
  <c r="I18" i="3"/>
  <c r="G301" i="3"/>
  <c r="E225" i="3"/>
  <c r="P198" i="3"/>
  <c r="F138" i="3"/>
  <c r="G204" i="3"/>
  <c r="H247" i="3"/>
  <c r="M73" i="3"/>
  <c r="J267" i="3"/>
  <c r="F6" i="3"/>
  <c r="G3" i="3"/>
  <c r="F12" i="3"/>
  <c r="J8" i="3"/>
  <c r="F166" i="3"/>
  <c r="G118" i="3"/>
  <c r="G93" i="3"/>
  <c r="G30" i="3"/>
  <c r="G11" i="3"/>
  <c r="J225" i="3"/>
  <c r="F41" i="3"/>
  <c r="I288" i="3"/>
  <c r="H145" i="3"/>
  <c r="O152" i="3"/>
  <c r="K30" i="3"/>
  <c r="H106" i="3"/>
  <c r="G126" i="3"/>
  <c r="E8" i="3"/>
  <c r="G2" i="3"/>
  <c r="H186" i="3"/>
  <c r="K195" i="3"/>
  <c r="E110" i="3"/>
  <c r="I284" i="3"/>
  <c r="H177" i="3"/>
  <c r="M185" i="3"/>
  <c r="H238" i="3"/>
  <c r="L314" i="3"/>
  <c r="E136" i="3"/>
  <c r="O37" i="3"/>
  <c r="J257" i="3"/>
  <c r="H182" i="3"/>
  <c r="E125" i="3"/>
  <c r="J246" i="3"/>
  <c r="H274" i="3"/>
  <c r="E114" i="3"/>
  <c r="F171" i="3"/>
  <c r="F72" i="3"/>
  <c r="H259" i="3"/>
  <c r="F300" i="3"/>
  <c r="J39" i="3"/>
  <c r="M167" i="3"/>
  <c r="K110" i="3"/>
  <c r="F127" i="3"/>
  <c r="F120" i="3"/>
  <c r="G182" i="3"/>
  <c r="H125" i="3"/>
  <c r="G295" i="3"/>
  <c r="H277" i="3"/>
  <c r="F218" i="3"/>
  <c r="M166" i="3"/>
  <c r="G20" i="3"/>
  <c r="M29" i="3"/>
  <c r="J142" i="3"/>
  <c r="M196" i="3"/>
  <c r="E206" i="3"/>
  <c r="O111" i="3"/>
  <c r="O64" i="3"/>
  <c r="I46" i="3"/>
  <c r="M292" i="3"/>
  <c r="G302" i="3"/>
  <c r="J51" i="3"/>
  <c r="M236" i="3"/>
  <c r="K137" i="3"/>
  <c r="P12" i="3"/>
  <c r="M203" i="3"/>
  <c r="F308" i="3"/>
  <c r="K212" i="3"/>
  <c r="H57" i="3"/>
  <c r="E172" i="3"/>
  <c r="P123" i="3"/>
  <c r="O168" i="3"/>
  <c r="K39" i="3"/>
  <c r="O272" i="3"/>
  <c r="K205" i="3"/>
  <c r="J21" i="3"/>
  <c r="P171" i="3"/>
  <c r="P284" i="3"/>
  <c r="P29" i="3"/>
  <c r="K81" i="3"/>
  <c r="P150" i="3"/>
  <c r="P79" i="3"/>
  <c r="L45" i="3"/>
  <c r="J64" i="3"/>
  <c r="K4" i="3"/>
  <c r="P153" i="3"/>
  <c r="P50" i="3"/>
  <c r="O192" i="3"/>
  <c r="O281" i="3"/>
  <c r="E63" i="3"/>
  <c r="F18" i="3"/>
  <c r="M113" i="3"/>
  <c r="F242" i="3"/>
  <c r="J210" i="3"/>
  <c r="I309" i="3"/>
  <c r="P71" i="3"/>
  <c r="K128" i="3"/>
  <c r="M36" i="3"/>
  <c r="K77" i="3"/>
  <c r="M27" i="3"/>
  <c r="K234" i="3"/>
  <c r="O6" i="3"/>
  <c r="H31" i="3"/>
  <c r="K42" i="3"/>
  <c r="O263" i="3"/>
  <c r="I55" i="3"/>
  <c r="K44" i="3"/>
  <c r="G297" i="3"/>
  <c r="G94" i="3"/>
  <c r="K40" i="3"/>
  <c r="P38" i="3"/>
  <c r="K194" i="3"/>
  <c r="P219" i="3"/>
  <c r="K316" i="3"/>
  <c r="K302" i="3"/>
  <c r="J131" i="3"/>
  <c r="K219" i="3"/>
  <c r="O18" i="3"/>
  <c r="J280" i="3"/>
  <c r="P191" i="3"/>
  <c r="P216" i="3"/>
  <c r="K51" i="3"/>
  <c r="H20" i="3"/>
  <c r="J100" i="3"/>
  <c r="O219" i="3"/>
  <c r="O308" i="3"/>
  <c r="M63" i="3"/>
  <c r="P138" i="3"/>
  <c r="M254" i="3"/>
  <c r="G51" i="3"/>
  <c r="K196" i="3"/>
  <c r="M119" i="3"/>
  <c r="H161" i="3"/>
  <c r="O316" i="3"/>
  <c r="F114" i="3"/>
  <c r="M52" i="3"/>
  <c r="P124" i="3"/>
  <c r="M130" i="3"/>
  <c r="O150" i="3"/>
  <c r="P169" i="3"/>
  <c r="E58" i="3"/>
  <c r="K294" i="3"/>
  <c r="O55" i="3"/>
  <c r="G24" i="3"/>
  <c r="M216" i="3"/>
  <c r="F180" i="3"/>
  <c r="O304" i="3"/>
  <c r="P233" i="3"/>
  <c r="F112" i="3"/>
  <c r="M208" i="3"/>
  <c r="J59" i="3"/>
  <c r="O295" i="3"/>
  <c r="J130" i="3"/>
  <c r="L223" i="3"/>
  <c r="O9" i="3"/>
  <c r="I48" i="3"/>
  <c r="E260" i="3"/>
  <c r="J316" i="3"/>
  <c r="J272" i="3"/>
  <c r="P257" i="3"/>
  <c r="L255" i="3"/>
  <c r="O207" i="3"/>
  <c r="F20" i="3"/>
  <c r="M297" i="3"/>
  <c r="J215" i="3"/>
  <c r="J224" i="3"/>
  <c r="P166" i="3"/>
  <c r="J205" i="3"/>
  <c r="P88" i="3"/>
  <c r="O80" i="3"/>
  <c r="M32" i="3"/>
  <c r="M303" i="3"/>
  <c r="O250" i="3"/>
  <c r="J264" i="3"/>
  <c r="P229" i="3"/>
  <c r="J127" i="3"/>
  <c r="P160" i="3"/>
  <c r="E41" i="3"/>
  <c r="J107" i="3"/>
  <c r="J186" i="3"/>
  <c r="F42" i="3"/>
  <c r="M8" i="3"/>
  <c r="E153" i="3"/>
  <c r="M53" i="3"/>
  <c r="H42" i="3"/>
  <c r="O183" i="3"/>
  <c r="J291" i="3"/>
  <c r="M21" i="3"/>
  <c r="K21" i="3"/>
  <c r="M127" i="3"/>
  <c r="M133" i="3"/>
  <c r="I57" i="3"/>
  <c r="O220" i="3"/>
  <c r="M104" i="3"/>
  <c r="E39" i="3"/>
  <c r="O71" i="3"/>
  <c r="F235" i="3"/>
  <c r="P149" i="3"/>
  <c r="P293" i="3"/>
  <c r="I21" i="3"/>
  <c r="P6" i="3"/>
  <c r="J4" i="3"/>
  <c r="J112" i="3"/>
  <c r="F51" i="3"/>
  <c r="J201" i="3"/>
  <c r="O288" i="3"/>
  <c r="J76" i="3"/>
  <c r="E71" i="3"/>
  <c r="M160" i="3"/>
  <c r="K181" i="3"/>
  <c r="E18" i="3"/>
  <c r="O314" i="3"/>
  <c r="J152" i="3"/>
  <c r="P104" i="3"/>
  <c r="P41" i="3"/>
  <c r="M65" i="3"/>
  <c r="O280" i="3"/>
  <c r="O270" i="3"/>
  <c r="E20" i="3"/>
  <c r="E65" i="3"/>
  <c r="K265" i="3"/>
  <c r="O306" i="3"/>
  <c r="L180" i="3"/>
  <c r="G26" i="3"/>
  <c r="H258" i="3"/>
  <c r="E27" i="3"/>
  <c r="H297" i="3"/>
  <c r="E77" i="3"/>
  <c r="I170" i="3"/>
  <c r="I113" i="3"/>
  <c r="F312" i="3"/>
  <c r="G131" i="3"/>
  <c r="I91" i="3"/>
  <c r="E230" i="3"/>
  <c r="J91" i="3"/>
  <c r="G27" i="3"/>
  <c r="P98" i="3"/>
  <c r="G122" i="3"/>
  <c r="H163" i="3"/>
  <c r="H160" i="3"/>
  <c r="G185" i="3"/>
  <c r="F199" i="3"/>
  <c r="E106" i="3"/>
  <c r="M154" i="3"/>
  <c r="P80" i="3"/>
  <c r="H308" i="3"/>
  <c r="O153" i="3"/>
  <c r="G279" i="3"/>
  <c r="E295" i="3"/>
  <c r="G286" i="3"/>
  <c r="F123" i="3"/>
  <c r="H47" i="3"/>
  <c r="G202" i="3"/>
  <c r="F84" i="3"/>
  <c r="O145" i="3"/>
  <c r="G79" i="3"/>
  <c r="K153" i="3"/>
  <c r="O287" i="3"/>
  <c r="K109" i="3"/>
  <c r="F314" i="3"/>
  <c r="K252" i="3"/>
  <c r="M16" i="3"/>
  <c r="F147" i="3"/>
  <c r="O225" i="3"/>
  <c r="H315" i="3"/>
  <c r="K300" i="3"/>
  <c r="F63" i="3"/>
  <c r="G183" i="3"/>
  <c r="O92" i="3"/>
  <c r="G237" i="3"/>
  <c r="O254" i="3"/>
  <c r="E251" i="3"/>
  <c r="E111" i="3"/>
  <c r="K141" i="3"/>
  <c r="E263" i="3"/>
  <c r="K176" i="3"/>
  <c r="F215" i="3"/>
  <c r="H154" i="3"/>
  <c r="O56" i="3"/>
  <c r="H292" i="3"/>
  <c r="M121" i="3"/>
  <c r="H288" i="3"/>
  <c r="I246" i="3"/>
  <c r="E204" i="3"/>
  <c r="G270" i="3"/>
  <c r="K118" i="3"/>
  <c r="E102" i="3"/>
  <c r="M72" i="3"/>
  <c r="F108" i="3"/>
  <c r="I262" i="3"/>
  <c r="F32" i="3"/>
  <c r="F223" i="3"/>
  <c r="P24" i="3"/>
  <c r="H207" i="3"/>
  <c r="M268" i="3"/>
  <c r="I279" i="3"/>
  <c r="E200" i="3"/>
  <c r="K62" i="3"/>
  <c r="H229" i="3"/>
  <c r="I137" i="3"/>
  <c r="K29" i="3"/>
  <c r="F90" i="3"/>
  <c r="H195" i="3"/>
  <c r="J176" i="3"/>
  <c r="G261" i="3"/>
  <c r="E81" i="3"/>
  <c r="I296" i="3"/>
  <c r="F60" i="3"/>
  <c r="F14" i="3"/>
  <c r="G153" i="3"/>
  <c r="H246" i="3"/>
  <c r="M71" i="3"/>
  <c r="E143" i="3"/>
  <c r="G280" i="3"/>
  <c r="H279" i="3"/>
  <c r="O45" i="3"/>
  <c r="H120" i="3"/>
  <c r="G315" i="3"/>
  <c r="H144" i="3"/>
  <c r="M211" i="3"/>
  <c r="F140" i="3"/>
  <c r="F245" i="3"/>
  <c r="M226" i="3"/>
  <c r="G199" i="3"/>
  <c r="F168" i="3"/>
  <c r="I286" i="3"/>
  <c r="E184" i="3"/>
  <c r="E189" i="3"/>
  <c r="G146" i="3"/>
  <c r="F255" i="3"/>
  <c r="F153" i="3"/>
  <c r="E61" i="3"/>
  <c r="M60" i="3"/>
  <c r="E289" i="3"/>
  <c r="F80" i="3"/>
  <c r="F297" i="3"/>
  <c r="E254" i="3"/>
  <c r="E131" i="3"/>
  <c r="H269" i="3"/>
  <c r="I302" i="3"/>
  <c r="E112" i="3"/>
  <c r="J171" i="3"/>
  <c r="F160" i="3"/>
  <c r="J179" i="3"/>
  <c r="F309" i="3"/>
  <c r="H188" i="3"/>
  <c r="M117" i="3"/>
  <c r="M126" i="3"/>
  <c r="O205" i="3"/>
  <c r="F70" i="3"/>
  <c r="H110" i="3"/>
  <c r="F274" i="3"/>
  <c r="F149" i="3"/>
  <c r="G255" i="3"/>
  <c r="I285" i="3"/>
  <c r="E93" i="3"/>
  <c r="H252" i="3"/>
  <c r="G172" i="3"/>
  <c r="G254" i="3"/>
  <c r="I156" i="3"/>
  <c r="G106" i="3"/>
  <c r="F294" i="3"/>
  <c r="E127" i="3"/>
  <c r="G188" i="3"/>
  <c r="G91" i="3"/>
  <c r="K123" i="3"/>
  <c r="E74" i="3"/>
  <c r="I292" i="3"/>
  <c r="E10" i="3"/>
  <c r="F109" i="3"/>
  <c r="F210" i="3"/>
  <c r="F154" i="3"/>
  <c r="H78" i="3"/>
  <c r="H59" i="3"/>
  <c r="E256" i="3"/>
  <c r="K65" i="3"/>
  <c r="E316" i="3"/>
  <c r="F167" i="3"/>
  <c r="G263" i="3"/>
  <c r="K270" i="3"/>
  <c r="E311" i="3"/>
  <c r="I132" i="3"/>
  <c r="E85" i="3"/>
  <c r="M255" i="3"/>
  <c r="E268" i="3"/>
  <c r="G209" i="3"/>
  <c r="G133" i="3"/>
  <c r="I304" i="3"/>
  <c r="M75" i="3"/>
  <c r="P174" i="3"/>
  <c r="J270" i="3"/>
  <c r="M315" i="3"/>
  <c r="J30" i="3"/>
  <c r="M295" i="3"/>
  <c r="G222" i="3"/>
  <c r="J36" i="3"/>
  <c r="G140" i="3"/>
  <c r="G218" i="3"/>
  <c r="M37" i="3"/>
  <c r="J25" i="3"/>
  <c r="E150" i="3"/>
  <c r="I267" i="3"/>
  <c r="M304" i="3"/>
  <c r="J16" i="3"/>
  <c r="P215" i="3"/>
  <c r="L122" i="3"/>
  <c r="K162" i="3"/>
  <c r="P241" i="3"/>
  <c r="L194" i="3"/>
  <c r="J209" i="3"/>
  <c r="J249" i="3"/>
  <c r="J227" i="3"/>
  <c r="P303" i="3"/>
  <c r="P119" i="3"/>
  <c r="H30" i="3"/>
  <c r="O7" i="3"/>
  <c r="P125" i="3"/>
  <c r="O46" i="3"/>
  <c r="P21" i="3"/>
  <c r="O27" i="3"/>
  <c r="O105" i="3"/>
  <c r="M224" i="3"/>
  <c r="G100" i="3"/>
  <c r="F31" i="3"/>
  <c r="O75" i="3"/>
  <c r="J295" i="3"/>
  <c r="O42" i="3"/>
  <c r="M273" i="3"/>
  <c r="L165" i="3"/>
  <c r="K12" i="3"/>
  <c r="J220" i="3"/>
  <c r="H169" i="3"/>
  <c r="F21" i="3"/>
  <c r="M155" i="3"/>
  <c r="P278" i="3"/>
  <c r="G63" i="3"/>
  <c r="J273" i="3"/>
  <c r="G189" i="3"/>
  <c r="K45" i="3"/>
  <c r="M11" i="3"/>
  <c r="K284" i="3"/>
  <c r="K161" i="3"/>
  <c r="P99" i="3"/>
  <c r="I56" i="3"/>
  <c r="O129" i="3"/>
  <c r="J84" i="3"/>
  <c r="K41" i="3"/>
  <c r="P109" i="3"/>
  <c r="K170" i="3"/>
  <c r="O261" i="3"/>
  <c r="K31" i="3"/>
  <c r="J58" i="3"/>
  <c r="K151" i="3"/>
  <c r="P252" i="3"/>
  <c r="J26" i="3"/>
  <c r="M59" i="3"/>
  <c r="J245" i="3"/>
  <c r="J207" i="3"/>
  <c r="P270" i="3"/>
  <c r="O119" i="3"/>
  <c r="P116" i="3"/>
  <c r="M143" i="3"/>
  <c r="O106" i="3"/>
  <c r="F50" i="3"/>
  <c r="J196" i="3"/>
  <c r="M261" i="3"/>
  <c r="M235" i="3"/>
  <c r="K312" i="3"/>
  <c r="O196" i="3"/>
  <c r="M2" i="3"/>
  <c r="P117" i="3"/>
  <c r="M214" i="3"/>
  <c r="K80" i="3"/>
  <c r="P240" i="3"/>
  <c r="I247" i="3"/>
  <c r="J168" i="3"/>
  <c r="M314" i="3"/>
  <c r="M308" i="3"/>
  <c r="O70" i="3"/>
  <c r="E203" i="3"/>
  <c r="I49" i="3"/>
  <c r="K222" i="3"/>
  <c r="K185" i="3"/>
  <c r="G23" i="3"/>
  <c r="K211" i="3"/>
  <c r="H12" i="3"/>
  <c r="G49" i="3"/>
  <c r="J38" i="3"/>
  <c r="K225" i="3"/>
  <c r="K87" i="3"/>
  <c r="H16" i="3"/>
  <c r="O257" i="3"/>
  <c r="O210" i="3"/>
  <c r="O305" i="3"/>
  <c r="G233" i="3"/>
  <c r="E23" i="3"/>
  <c r="G176" i="3"/>
  <c r="M301" i="3"/>
  <c r="J32" i="3"/>
  <c r="P230" i="3"/>
  <c r="G232" i="3"/>
  <c r="J303" i="3"/>
  <c r="P75" i="3"/>
  <c r="F58" i="3"/>
  <c r="M241" i="3"/>
  <c r="J182" i="3"/>
  <c r="O227" i="3"/>
  <c r="E30" i="3"/>
  <c r="M13" i="3"/>
  <c r="M248" i="3"/>
  <c r="E274" i="3"/>
  <c r="O252" i="3"/>
  <c r="J85" i="3"/>
  <c r="O238" i="3"/>
  <c r="M9" i="3"/>
  <c r="M286" i="3"/>
  <c r="F305" i="3"/>
  <c r="P63" i="3"/>
  <c r="J110" i="3"/>
  <c r="O178" i="3"/>
  <c r="P256" i="3"/>
  <c r="I41" i="3"/>
  <c r="G191" i="3"/>
  <c r="K207" i="3"/>
  <c r="O84" i="3"/>
  <c r="I117" i="3"/>
  <c r="J73" i="3"/>
  <c r="O26" i="3"/>
  <c r="O200" i="3"/>
  <c r="P228" i="3"/>
  <c r="K63" i="3"/>
  <c r="F46" i="3"/>
  <c r="H281" i="3"/>
  <c r="G184" i="3"/>
  <c r="G44" i="3"/>
  <c r="H36" i="3"/>
  <c r="O162" i="3"/>
  <c r="M125" i="3"/>
  <c r="I54" i="3"/>
  <c r="E29" i="3"/>
  <c r="K301" i="3"/>
  <c r="K85" i="3"/>
  <c r="P48" i="3"/>
  <c r="O286" i="3"/>
  <c r="J119" i="3"/>
  <c r="K202" i="3"/>
  <c r="O222" i="3"/>
  <c r="G230" i="3"/>
  <c r="G62" i="3"/>
  <c r="P180" i="3"/>
  <c r="G16" i="3"/>
  <c r="J243" i="3"/>
  <c r="K223" i="3"/>
  <c r="E246" i="3"/>
  <c r="P42" i="3"/>
  <c r="H79" i="3"/>
  <c r="J129" i="3"/>
  <c r="O221" i="3"/>
  <c r="K108" i="3"/>
  <c r="J172" i="3"/>
  <c r="P113" i="3"/>
  <c r="G273" i="3"/>
  <c r="G239" i="3"/>
  <c r="E181" i="3"/>
  <c r="F203" i="3"/>
  <c r="F121" i="3"/>
  <c r="G290" i="3"/>
  <c r="F265" i="3"/>
  <c r="G147" i="3"/>
  <c r="F178" i="3"/>
  <c r="E252" i="3"/>
  <c r="H97" i="3"/>
  <c r="G143" i="3"/>
  <c r="F93" i="3"/>
  <c r="E271" i="3"/>
  <c r="G215" i="3"/>
  <c r="F282" i="3"/>
  <c r="O103" i="3"/>
  <c r="G186" i="3"/>
  <c r="G226" i="3"/>
  <c r="O311" i="3"/>
  <c r="E196" i="3"/>
  <c r="H84" i="3"/>
  <c r="J260" i="3"/>
  <c r="H114" i="3"/>
  <c r="P185" i="3"/>
  <c r="L227" i="3"/>
  <c r="F107" i="3"/>
  <c r="G307" i="3"/>
  <c r="F254" i="3"/>
  <c r="I281" i="3"/>
  <c r="F196" i="3"/>
  <c r="E173" i="3"/>
  <c r="G234" i="3"/>
  <c r="G84" i="3"/>
  <c r="F152" i="3"/>
  <c r="F219" i="3"/>
  <c r="G72" i="3"/>
  <c r="E124" i="3"/>
  <c r="E126" i="3"/>
  <c r="O31" i="3"/>
  <c r="M144" i="3"/>
  <c r="M262" i="3"/>
  <c r="P115" i="3"/>
  <c r="H222" i="3"/>
  <c r="J237" i="3"/>
  <c r="H291" i="3"/>
  <c r="M112" i="3"/>
  <c r="H46" i="3"/>
  <c r="E141" i="3"/>
  <c r="G92" i="3"/>
  <c r="P285" i="3"/>
  <c r="E4" i="3"/>
  <c r="G156" i="3"/>
  <c r="P23" i="3"/>
  <c r="E115" i="3"/>
  <c r="G187" i="3"/>
  <c r="G190" i="3"/>
  <c r="M74" i="3"/>
  <c r="F261" i="3"/>
  <c r="H127" i="3"/>
  <c r="G67" i="3"/>
  <c r="I287" i="3"/>
  <c r="F258" i="3"/>
  <c r="E192" i="3"/>
  <c r="E221" i="3"/>
  <c r="F27" i="3"/>
  <c r="E68" i="3"/>
  <c r="I166" i="3"/>
  <c r="J149" i="3"/>
  <c r="G284" i="3"/>
  <c r="G268" i="3"/>
  <c r="E227" i="3"/>
  <c r="I110" i="3"/>
  <c r="H61" i="3"/>
  <c r="I171" i="3"/>
  <c r="G210" i="3"/>
  <c r="G85" i="3"/>
  <c r="E259" i="3"/>
  <c r="G206" i="3"/>
  <c r="H82" i="3"/>
  <c r="M132" i="3"/>
  <c r="E9" i="3"/>
  <c r="H27" i="3"/>
  <c r="E216" i="3"/>
  <c r="H112" i="3"/>
  <c r="E137" i="3"/>
  <c r="F98" i="3"/>
  <c r="F122" i="3"/>
  <c r="O289" i="3"/>
  <c r="F194" i="3"/>
  <c r="H80" i="3"/>
  <c r="F5" i="3"/>
  <c r="G217" i="3"/>
  <c r="K116" i="3"/>
  <c r="P211" i="3"/>
  <c r="H175" i="3"/>
  <c r="H88" i="3"/>
  <c r="H243" i="3"/>
  <c r="H228" i="3"/>
  <c r="J170" i="3"/>
  <c r="H191" i="3"/>
  <c r="I153" i="3"/>
  <c r="H113" i="3"/>
  <c r="K287" i="3"/>
  <c r="E241" i="3"/>
  <c r="H150" i="3"/>
  <c r="E282" i="3"/>
  <c r="H245" i="3"/>
  <c r="G178" i="3"/>
  <c r="I103" i="3"/>
  <c r="G89" i="3"/>
  <c r="F155" i="3"/>
  <c r="E171" i="3"/>
  <c r="G278" i="3"/>
  <c r="H130" i="3"/>
  <c r="K198" i="3"/>
  <c r="E148" i="3"/>
  <c r="K91" i="3"/>
  <c r="F236" i="3"/>
  <c r="M39" i="3"/>
  <c r="K114" i="3"/>
  <c r="E155" i="3"/>
  <c r="I42" i="3"/>
  <c r="I71" i="3"/>
  <c r="M109" i="3"/>
  <c r="F207" i="3"/>
  <c r="J197" i="3"/>
  <c r="F126" i="3"/>
  <c r="E207" i="3"/>
  <c r="H174" i="3"/>
  <c r="H111" i="3"/>
  <c r="F164" i="3"/>
  <c r="G171" i="3"/>
  <c r="E231" i="3"/>
  <c r="P265" i="3"/>
  <c r="H260" i="3"/>
  <c r="J68" i="3"/>
  <c r="F156" i="3"/>
  <c r="H109" i="3"/>
  <c r="E232" i="3"/>
  <c r="H155" i="3"/>
  <c r="E182" i="3"/>
  <c r="E276" i="3"/>
  <c r="E154" i="3"/>
  <c r="J35" i="3"/>
  <c r="H165" i="3"/>
  <c r="F275" i="3"/>
  <c r="O101" i="3"/>
  <c r="F247" i="3"/>
  <c r="H172" i="3"/>
  <c r="G115" i="3"/>
  <c r="I106" i="3"/>
  <c r="E267" i="3"/>
  <c r="H173" i="3"/>
  <c r="E208" i="3"/>
  <c r="F186" i="3"/>
  <c r="F161" i="3"/>
  <c r="E130" i="3"/>
  <c r="H92" i="3"/>
  <c r="E223" i="3"/>
  <c r="F66" i="3"/>
  <c r="E113" i="3"/>
  <c r="E269" i="3"/>
  <c r="F57" i="3"/>
  <c r="P188" i="3"/>
  <c r="H184" i="3"/>
  <c r="M212" i="3"/>
  <c r="F103" i="3"/>
  <c r="F25" i="3"/>
  <c r="O43" i="3"/>
  <c r="E170" i="3"/>
  <c r="F77" i="3"/>
  <c r="J47" i="3"/>
  <c r="G253" i="3"/>
  <c r="K268" i="3"/>
  <c r="K23" i="3"/>
  <c r="H284" i="3"/>
  <c r="M135" i="3"/>
  <c r="E299" i="3"/>
  <c r="H134" i="3"/>
  <c r="P281" i="3"/>
  <c r="J275" i="3"/>
  <c r="K285" i="3"/>
  <c r="J22" i="3"/>
  <c r="H5" i="3"/>
  <c r="J94" i="3"/>
  <c r="P100" i="3"/>
  <c r="O243" i="3"/>
  <c r="K76" i="3"/>
  <c r="M114" i="3"/>
  <c r="J54" i="3"/>
  <c r="J190" i="3"/>
  <c r="H105" i="3"/>
  <c r="P290" i="3"/>
  <c r="M215" i="3"/>
  <c r="K32" i="3"/>
  <c r="J135" i="3"/>
  <c r="M202" i="3"/>
  <c r="M289" i="3"/>
  <c r="H52" i="3"/>
  <c r="O96" i="3"/>
  <c r="K224" i="3"/>
  <c r="P46" i="3"/>
  <c r="J53" i="3"/>
  <c r="J137" i="3"/>
  <c r="F173" i="3"/>
  <c r="K43" i="3"/>
  <c r="H62" i="3"/>
  <c r="M31" i="3"/>
  <c r="K46" i="3"/>
  <c r="M157" i="3"/>
  <c r="K254" i="3"/>
  <c r="F310" i="3"/>
  <c r="I167" i="3"/>
  <c r="P187" i="3"/>
  <c r="O157" i="3"/>
  <c r="J223" i="3"/>
  <c r="O146" i="3"/>
  <c r="E313" i="3"/>
  <c r="G29" i="3"/>
  <c r="O204" i="3"/>
  <c r="P107" i="3"/>
  <c r="H29" i="3"/>
  <c r="M17" i="3"/>
  <c r="K160" i="3"/>
  <c r="K307" i="3"/>
  <c r="O77" i="3"/>
  <c r="O63" i="3"/>
  <c r="P40" i="3"/>
  <c r="F150" i="3"/>
  <c r="P137" i="3"/>
  <c r="J33" i="3"/>
  <c r="P139" i="3"/>
  <c r="K157" i="3"/>
  <c r="L195" i="3"/>
  <c r="M64" i="3"/>
  <c r="M111" i="3"/>
  <c r="P81" i="3"/>
  <c r="G113" i="3"/>
  <c r="E52" i="3"/>
  <c r="K168" i="3"/>
  <c r="P210" i="3"/>
  <c r="M213" i="3"/>
  <c r="J213" i="3"/>
  <c r="L306" i="3"/>
  <c r="K139" i="3"/>
  <c r="K295" i="3"/>
  <c r="G21" i="3"/>
  <c r="G56" i="3"/>
  <c r="O184" i="3"/>
  <c r="J274" i="3"/>
  <c r="M96" i="3"/>
  <c r="M170" i="3"/>
  <c r="M76" i="3"/>
  <c r="G36" i="3"/>
  <c r="E290" i="3"/>
  <c r="E37" i="3"/>
  <c r="F49" i="3"/>
  <c r="J283" i="3"/>
  <c r="O140" i="3"/>
  <c r="F52" i="3"/>
  <c r="E3" i="3"/>
  <c r="O69" i="3"/>
  <c r="L257" i="3"/>
  <c r="P16" i="3"/>
  <c r="H193" i="3"/>
  <c r="M90" i="3"/>
  <c r="K17" i="3"/>
  <c r="J57" i="3"/>
  <c r="J248" i="3"/>
  <c r="O137" i="3"/>
  <c r="K239" i="3"/>
  <c r="P277" i="3"/>
  <c r="J284" i="3"/>
  <c r="K66" i="3"/>
  <c r="P57" i="3"/>
  <c r="I25" i="3"/>
  <c r="F283" i="3"/>
  <c r="K132" i="3"/>
  <c r="P43" i="3"/>
  <c r="E266" i="3"/>
  <c r="P11" i="3"/>
  <c r="J55" i="3"/>
  <c r="O117" i="3"/>
  <c r="K175" i="3"/>
  <c r="O166" i="3"/>
  <c r="J212" i="3"/>
  <c r="G48" i="3"/>
  <c r="F234" i="3"/>
  <c r="M41" i="3"/>
  <c r="I30" i="3"/>
  <c r="K133" i="3"/>
  <c r="M299" i="3"/>
  <c r="H221" i="3"/>
  <c r="K126" i="3"/>
  <c r="O240" i="3"/>
  <c r="O139" i="3"/>
  <c r="M293" i="3"/>
  <c r="O259" i="3"/>
  <c r="P295" i="3"/>
  <c r="K245" i="3"/>
  <c r="J155" i="3"/>
  <c r="H32" i="3"/>
  <c r="J24" i="3"/>
  <c r="O115" i="3"/>
  <c r="P304" i="3"/>
  <c r="P271" i="3"/>
  <c r="P22" i="3"/>
  <c r="H71" i="3"/>
  <c r="P195" i="3"/>
  <c r="K86" i="3"/>
  <c r="O41" i="3"/>
  <c r="O161" i="3"/>
  <c r="O128" i="3"/>
  <c r="J211" i="3"/>
  <c r="E117" i="3"/>
  <c r="I90" i="3"/>
  <c r="J259" i="3"/>
  <c r="J289" i="3"/>
  <c r="P217" i="3"/>
  <c r="O25" i="3"/>
  <c r="O173" i="3"/>
  <c r="J181" i="3"/>
  <c r="O51" i="3"/>
  <c r="P106" i="3"/>
  <c r="O87" i="3"/>
  <c r="M312" i="3"/>
  <c r="G47" i="3"/>
  <c r="J279" i="3"/>
  <c r="O83" i="3"/>
  <c r="P96" i="3"/>
  <c r="O58" i="3"/>
  <c r="M118" i="3"/>
  <c r="J163" i="3"/>
  <c r="M128" i="3"/>
  <c r="M277" i="3"/>
  <c r="F71" i="3"/>
  <c r="K184" i="3"/>
  <c r="F65" i="3"/>
  <c r="J162" i="3"/>
  <c r="O110" i="3"/>
  <c r="P132" i="3"/>
  <c r="J93" i="3"/>
  <c r="H17" i="3"/>
  <c r="K288" i="3"/>
  <c r="J195" i="3"/>
  <c r="P287" i="3"/>
  <c r="P255" i="3"/>
  <c r="F211" i="3"/>
  <c r="E59" i="3"/>
  <c r="K70" i="3"/>
  <c r="P297" i="3"/>
  <c r="H316" i="3"/>
  <c r="K78" i="3"/>
  <c r="J229" i="3"/>
  <c r="J7" i="3"/>
  <c r="K58" i="3"/>
  <c r="M210" i="3"/>
  <c r="K305" i="3"/>
  <c r="O310" i="3"/>
  <c r="P155" i="3"/>
  <c r="O141" i="3"/>
  <c r="O22" i="3"/>
  <c r="K258" i="3"/>
  <c r="M110" i="3"/>
  <c r="P118" i="3"/>
  <c r="H261" i="3"/>
  <c r="E277" i="3"/>
  <c r="P249" i="3"/>
  <c r="G13" i="3"/>
  <c r="J109" i="3"/>
  <c r="M70" i="3"/>
  <c r="O199" i="3"/>
  <c r="O133" i="3"/>
  <c r="G64" i="3"/>
  <c r="K241" i="3"/>
  <c r="O201" i="3"/>
  <c r="K61" i="3"/>
  <c r="O113" i="3"/>
  <c r="F45" i="3"/>
  <c r="K274" i="3"/>
  <c r="G245" i="3"/>
  <c r="M34" i="3"/>
  <c r="H231" i="3"/>
  <c r="O114" i="3"/>
  <c r="H204" i="3"/>
  <c r="E70" i="3"/>
  <c r="O98" i="3"/>
  <c r="P73" i="3"/>
  <c r="J101" i="3"/>
  <c r="K309" i="3"/>
  <c r="M165" i="3"/>
  <c r="E78" i="3"/>
  <c r="I271" i="3"/>
  <c r="J156" i="3"/>
  <c r="E129" i="3"/>
  <c r="O14" i="3"/>
  <c r="P126" i="3"/>
  <c r="K82" i="3"/>
  <c r="P196" i="3"/>
  <c r="L275" i="3"/>
  <c r="O3" i="3"/>
  <c r="M253" i="3"/>
  <c r="P231" i="3"/>
  <c r="F142" i="3"/>
  <c r="G4" i="3"/>
  <c r="I94" i="3"/>
  <c r="M103" i="3"/>
  <c r="G129" i="3"/>
  <c r="K217" i="3"/>
  <c r="P49" i="3"/>
  <c r="P315" i="3"/>
  <c r="J202" i="3"/>
  <c r="E134" i="3"/>
  <c r="P60" i="3"/>
  <c r="J281" i="3"/>
  <c r="L181" i="3"/>
  <c r="O52" i="3"/>
  <c r="M270" i="3"/>
  <c r="I60" i="3"/>
  <c r="O99" i="3"/>
  <c r="P26" i="3"/>
  <c r="M26" i="3"/>
  <c r="G25" i="3"/>
  <c r="F33" i="3"/>
  <c r="M173" i="3"/>
  <c r="L256" i="3"/>
  <c r="J206" i="3"/>
  <c r="G32" i="3"/>
  <c r="J11" i="3"/>
  <c r="J86" i="3"/>
  <c r="L254" i="3"/>
  <c r="K156" i="3"/>
  <c r="O247" i="3"/>
  <c r="P56" i="3"/>
  <c r="J236" i="3"/>
  <c r="K240" i="3"/>
  <c r="O121" i="3"/>
  <c r="M225" i="3"/>
  <c r="G242" i="3"/>
  <c r="M45" i="3"/>
  <c r="E34" i="3"/>
  <c r="E21" i="3"/>
  <c r="K187" i="3"/>
  <c r="K142" i="3"/>
  <c r="G57" i="3"/>
  <c r="G33" i="3"/>
  <c r="J262" i="3"/>
  <c r="K291" i="3"/>
  <c r="E224" i="3"/>
  <c r="H45" i="3"/>
  <c r="P134" i="3"/>
  <c r="P246" i="3"/>
  <c r="P234" i="3"/>
  <c r="M57" i="3"/>
  <c r="F37" i="3"/>
  <c r="J310" i="3"/>
  <c r="P83" i="3"/>
  <c r="J315" i="3"/>
  <c r="M234" i="3"/>
  <c r="M265" i="3"/>
  <c r="F67" i="3"/>
  <c r="O74" i="3"/>
  <c r="G310" i="3"/>
  <c r="P122" i="3"/>
  <c r="K68" i="3"/>
  <c r="J278" i="3"/>
  <c r="M153" i="3"/>
  <c r="M256" i="3"/>
  <c r="P214" i="3"/>
  <c r="K259" i="3"/>
  <c r="M193" i="3"/>
  <c r="O12" i="3"/>
  <c r="E165" i="3"/>
  <c r="J276" i="3"/>
  <c r="J252" i="3"/>
  <c r="E175" i="3"/>
  <c r="E54" i="3"/>
  <c r="J234" i="3"/>
  <c r="J23" i="3"/>
  <c r="M58" i="3"/>
  <c r="J187" i="3"/>
  <c r="F86" i="3"/>
  <c r="F23" i="3"/>
  <c r="M266" i="3"/>
  <c r="M252" i="3"/>
  <c r="M142" i="3"/>
  <c r="M131" i="3"/>
  <c r="O188" i="3"/>
  <c r="K188" i="3"/>
  <c r="K303" i="3"/>
  <c r="M42" i="3"/>
  <c r="J120" i="3"/>
  <c r="J241" i="3"/>
  <c r="P162" i="3"/>
  <c r="J99" i="3"/>
  <c r="P247" i="3"/>
  <c r="F30" i="3"/>
  <c r="P218" i="3"/>
  <c r="I298" i="3"/>
  <c r="P76" i="3"/>
  <c r="I39" i="3"/>
  <c r="P291" i="3"/>
  <c r="M285" i="3"/>
  <c r="O194" i="3"/>
  <c r="L294" i="3"/>
  <c r="O138" i="3"/>
  <c r="J265" i="3"/>
  <c r="M194" i="3"/>
  <c r="O148" i="3"/>
  <c r="P243" i="3"/>
  <c r="P70" i="3"/>
  <c r="G264" i="3"/>
  <c r="M182" i="3"/>
  <c r="M186" i="3"/>
  <c r="J302" i="3"/>
  <c r="P136" i="3"/>
  <c r="J79" i="3"/>
  <c r="M40" i="3"/>
  <c r="L184" i="3"/>
  <c r="P264" i="3"/>
  <c r="M147" i="3"/>
  <c r="P274" i="3"/>
  <c r="K306" i="3"/>
  <c r="F304" i="3"/>
  <c r="P220" i="3"/>
  <c r="P135" i="3"/>
  <c r="E164" i="3"/>
  <c r="M5" i="3"/>
  <c r="J301" i="3"/>
  <c r="O73" i="3"/>
  <c r="H253" i="3"/>
  <c r="M247" i="3"/>
  <c r="K290" i="3"/>
  <c r="J258" i="3"/>
  <c r="J108" i="3"/>
  <c r="K105" i="3"/>
  <c r="M98" i="3"/>
  <c r="F83" i="3"/>
  <c r="P280" i="3"/>
  <c r="G257" i="3"/>
  <c r="I240" i="3"/>
  <c r="I273" i="3"/>
  <c r="F288" i="3"/>
  <c r="O265" i="3"/>
  <c r="M61" i="3"/>
  <c r="F251" i="3"/>
  <c r="I291" i="3"/>
  <c r="P164" i="3"/>
  <c r="P165" i="3"/>
  <c r="K50" i="3"/>
  <c r="K247" i="3"/>
  <c r="M200" i="3"/>
  <c r="E53" i="3"/>
  <c r="G71" i="3"/>
  <c r="K250" i="3"/>
  <c r="K232" i="3"/>
  <c r="M191" i="3"/>
  <c r="K177" i="3"/>
  <c r="O143" i="3"/>
  <c r="O181" i="3"/>
  <c r="P17" i="3"/>
  <c r="O235" i="3"/>
  <c r="M209" i="3"/>
  <c r="I17" i="3"/>
  <c r="M230" i="3"/>
  <c r="K125" i="3"/>
  <c r="L225" i="3"/>
  <c r="O209" i="3"/>
  <c r="O264" i="3"/>
  <c r="E306" i="3"/>
  <c r="K69" i="3"/>
  <c r="J134" i="3"/>
  <c r="P237" i="3"/>
  <c r="M88" i="3"/>
  <c r="M307" i="3"/>
  <c r="J161" i="3"/>
  <c r="E108" i="3"/>
  <c r="P121" i="3"/>
  <c r="M69" i="3"/>
  <c r="O224" i="3"/>
  <c r="K296" i="3"/>
  <c r="H33" i="3"/>
  <c r="H63" i="3"/>
  <c r="O215" i="3"/>
  <c r="O230" i="3"/>
  <c r="K92" i="3"/>
  <c r="E257" i="3"/>
  <c r="E284" i="3"/>
  <c r="P203" i="3"/>
  <c r="K192" i="3"/>
  <c r="O23" i="3"/>
  <c r="K57" i="3"/>
  <c r="J164" i="3"/>
  <c r="P205" i="3"/>
  <c r="K130" i="3"/>
  <c r="G121" i="3"/>
  <c r="F306" i="3"/>
  <c r="F85" i="3"/>
  <c r="M306" i="3"/>
  <c r="O249" i="3"/>
  <c r="P305" i="3"/>
  <c r="F113" i="3"/>
  <c r="J105" i="3"/>
  <c r="K189" i="3"/>
  <c r="K235" i="3"/>
  <c r="M287" i="3"/>
  <c r="M305" i="3"/>
  <c r="M95" i="3"/>
  <c r="L183" i="3"/>
  <c r="K293" i="3"/>
  <c r="F272" i="3"/>
  <c r="H10" i="3"/>
  <c r="H152" i="3"/>
  <c r="F229" i="3"/>
  <c r="M310" i="3"/>
  <c r="I145" i="3"/>
  <c r="F302" i="3"/>
  <c r="G141" i="3"/>
  <c r="F76" i="3"/>
  <c r="H198" i="3"/>
  <c r="H201" i="3"/>
  <c r="O212" i="3"/>
  <c r="F104" i="3"/>
  <c r="J304" i="3"/>
  <c r="H226" i="3"/>
  <c r="G162" i="3"/>
  <c r="H98" i="3"/>
  <c r="M43" i="3"/>
  <c r="E99" i="3"/>
  <c r="G288" i="3"/>
  <c r="F141" i="3"/>
  <c r="K89" i="3"/>
  <c r="F296" i="3"/>
  <c r="H183" i="3"/>
  <c r="P53" i="3"/>
  <c r="F270" i="3"/>
  <c r="I310" i="3"/>
  <c r="E280" i="3"/>
  <c r="F292" i="3"/>
  <c r="G152" i="3"/>
  <c r="E195" i="3"/>
  <c r="G166" i="3"/>
  <c r="P175" i="3"/>
  <c r="M47" i="3"/>
  <c r="O226" i="3"/>
  <c r="O298" i="3"/>
  <c r="P213" i="3"/>
  <c r="F134" i="3"/>
  <c r="O94" i="3"/>
  <c r="O29" i="3"/>
  <c r="H18" i="3"/>
  <c r="P148" i="3"/>
  <c r="P32" i="3"/>
  <c r="J203" i="3"/>
  <c r="O57" i="3"/>
  <c r="K218" i="3"/>
  <c r="K249" i="3"/>
  <c r="O20" i="3"/>
  <c r="I20" i="3"/>
  <c r="M275" i="3"/>
  <c r="E242" i="3"/>
  <c r="J308" i="3"/>
  <c r="K147" i="3"/>
  <c r="F135" i="3"/>
  <c r="O44" i="3"/>
  <c r="E55" i="3"/>
  <c r="O302" i="3"/>
  <c r="O5" i="3"/>
  <c r="J247" i="3"/>
  <c r="K129" i="3"/>
  <c r="G41" i="3"/>
  <c r="E26" i="3"/>
  <c r="M263" i="3"/>
  <c r="K282" i="3"/>
  <c r="J216" i="3"/>
  <c r="M49" i="3"/>
  <c r="I44" i="3"/>
  <c r="K227" i="3"/>
  <c r="H287" i="3"/>
  <c r="P251" i="3"/>
  <c r="P186" i="3"/>
  <c r="K34" i="3"/>
  <c r="P89" i="3"/>
  <c r="L179" i="3"/>
  <c r="I22" i="3"/>
  <c r="H39" i="3"/>
  <c r="O271" i="3"/>
  <c r="O197" i="3"/>
  <c r="O214" i="3"/>
  <c r="J230" i="3"/>
  <c r="P103" i="3"/>
  <c r="P172" i="3"/>
  <c r="O164" i="3"/>
  <c r="I100" i="3"/>
  <c r="J5" i="3"/>
  <c r="O236" i="3"/>
  <c r="M259" i="3"/>
  <c r="O245" i="3"/>
  <c r="F298" i="3"/>
  <c r="M257" i="3"/>
  <c r="K75" i="3"/>
  <c r="E188" i="3"/>
  <c r="H7" i="3"/>
  <c r="K83" i="3"/>
  <c r="H116" i="3"/>
  <c r="F89" i="3"/>
  <c r="O48" i="3"/>
  <c r="K84" i="3"/>
  <c r="H104" i="3"/>
  <c r="G150" i="3"/>
  <c r="P68" i="3"/>
  <c r="L228" i="3"/>
  <c r="P248" i="3"/>
  <c r="J165" i="3"/>
  <c r="P94" i="3"/>
  <c r="M7" i="3"/>
  <c r="J183" i="3"/>
  <c r="P140" i="3"/>
  <c r="M56" i="3"/>
  <c r="M87" i="3"/>
  <c r="K10" i="3"/>
  <c r="K2" i="3"/>
  <c r="G43" i="3"/>
  <c r="G227" i="3"/>
  <c r="J116" i="3"/>
  <c r="H22" i="3"/>
  <c r="G54" i="3"/>
  <c r="O132" i="3"/>
  <c r="M83" i="3"/>
  <c r="K144" i="3"/>
  <c r="P177" i="3"/>
  <c r="J29" i="3"/>
  <c r="J70" i="3"/>
  <c r="K229" i="3"/>
  <c r="M10" i="3"/>
  <c r="G304" i="3"/>
  <c r="E62" i="3"/>
  <c r="H23" i="3"/>
  <c r="H89" i="3"/>
  <c r="M151" i="3"/>
  <c r="K236" i="3"/>
  <c r="J191" i="3"/>
  <c r="P181" i="3"/>
  <c r="G37" i="3"/>
  <c r="M300" i="3"/>
  <c r="K179" i="3"/>
  <c r="F10" i="3"/>
  <c r="F29" i="3"/>
  <c r="I241" i="3"/>
  <c r="O142" i="3"/>
  <c r="M229" i="3"/>
  <c r="M240" i="3"/>
  <c r="G17" i="3"/>
  <c r="P58" i="3"/>
  <c r="M85" i="3"/>
  <c r="O278" i="3"/>
  <c r="E22" i="3"/>
  <c r="K200" i="3"/>
  <c r="M12" i="3"/>
  <c r="M187" i="3"/>
  <c r="P221" i="3"/>
  <c r="L182" i="3"/>
  <c r="J238" i="3"/>
  <c r="P170" i="3"/>
  <c r="P4" i="3"/>
  <c r="K107" i="3"/>
  <c r="K7" i="3"/>
  <c r="J256" i="3"/>
  <c r="P194" i="3"/>
  <c r="M168" i="3"/>
  <c r="K143" i="3"/>
  <c r="O255" i="3"/>
  <c r="J126" i="3"/>
  <c r="E123" i="3"/>
  <c r="K64" i="3"/>
  <c r="K190" i="3"/>
  <c r="G266" i="3"/>
  <c r="E24" i="3"/>
  <c r="G34" i="3"/>
  <c r="M280" i="3"/>
  <c r="G161" i="3"/>
  <c r="M46" i="3"/>
  <c r="K33" i="3"/>
  <c r="K99" i="3"/>
  <c r="O104" i="3"/>
  <c r="O49" i="3"/>
  <c r="O165" i="3"/>
  <c r="E43" i="3"/>
  <c r="O16" i="3"/>
  <c r="J294" i="3"/>
  <c r="M223" i="3"/>
  <c r="O211" i="3"/>
  <c r="J43" i="3"/>
  <c r="J45" i="3"/>
  <c r="K289" i="3"/>
  <c r="P261" i="3"/>
  <c r="H214" i="3"/>
  <c r="O258" i="3"/>
  <c r="E48" i="3"/>
  <c r="K9" i="3"/>
  <c r="J132" i="3"/>
  <c r="O307" i="3"/>
  <c r="O172" i="3"/>
  <c r="J282" i="3"/>
  <c r="K167" i="3"/>
  <c r="J95" i="3"/>
  <c r="I31" i="3"/>
  <c r="K166" i="3"/>
  <c r="J231" i="3"/>
  <c r="J307" i="3"/>
  <c r="H50" i="3"/>
  <c r="O228" i="3"/>
  <c r="O276" i="3"/>
  <c r="J122" i="3"/>
  <c r="E33" i="3"/>
  <c r="K314" i="3"/>
  <c r="M206" i="3"/>
  <c r="L196" i="3"/>
  <c r="M282" i="3"/>
  <c r="E133" i="3"/>
  <c r="P18" i="3"/>
  <c r="M250" i="3"/>
  <c r="K67" i="3"/>
  <c r="O82" i="3"/>
  <c r="O190" i="3"/>
  <c r="K88" i="3"/>
  <c r="M231" i="3"/>
  <c r="P207" i="3"/>
  <c r="P183" i="3"/>
  <c r="J140" i="3"/>
  <c r="G287" i="3"/>
  <c r="K93" i="3"/>
  <c r="F92" i="3"/>
  <c r="M290" i="3"/>
  <c r="I290" i="3"/>
  <c r="K279" i="3"/>
  <c r="O274" i="3"/>
  <c r="J188" i="3"/>
  <c r="E264" i="3"/>
  <c r="H74" i="3"/>
  <c r="H187" i="3"/>
  <c r="H219" i="3"/>
  <c r="P72" i="3"/>
  <c r="F249" i="3"/>
  <c r="K26" i="3"/>
  <c r="G107" i="3"/>
  <c r="O32" i="3"/>
  <c r="I169" i="3"/>
  <c r="H148" i="3"/>
  <c r="G39" i="3"/>
  <c r="F195" i="3"/>
  <c r="E279" i="3"/>
  <c r="M38" i="3"/>
  <c r="P8" i="3"/>
  <c r="O72" i="3"/>
  <c r="K117" i="3"/>
  <c r="G52" i="3"/>
  <c r="J222" i="3"/>
  <c r="K27" i="3"/>
  <c r="K90" i="3"/>
  <c r="P145" i="3"/>
  <c r="H85" i="3"/>
  <c r="F266" i="3"/>
  <c r="P65" i="3"/>
  <c r="O234" i="3"/>
  <c r="O175" i="3"/>
  <c r="K204" i="3"/>
  <c r="P52" i="3"/>
  <c r="M148" i="3"/>
  <c r="O8" i="3"/>
  <c r="O297" i="3"/>
  <c r="J169" i="3"/>
  <c r="J232" i="3"/>
  <c r="J34" i="3"/>
  <c r="K112" i="3"/>
  <c r="K11" i="3"/>
  <c r="P161" i="3"/>
  <c r="K203" i="3"/>
  <c r="M124" i="3"/>
  <c r="O53" i="3"/>
  <c r="E46" i="3"/>
  <c r="L252" i="3"/>
  <c r="L186" i="3"/>
  <c r="O182" i="3"/>
  <c r="J88" i="3"/>
  <c r="G277" i="3"/>
  <c r="K104" i="3"/>
  <c r="E128" i="3"/>
  <c r="H64" i="3"/>
  <c r="H24" i="3"/>
  <c r="M137" i="3"/>
  <c r="J208" i="3"/>
  <c r="P127" i="3"/>
  <c r="M205" i="3"/>
  <c r="H143" i="3"/>
  <c r="K180" i="3"/>
  <c r="K72" i="3"/>
  <c r="J288" i="3"/>
  <c r="J6" i="3"/>
  <c r="K251" i="3"/>
  <c r="K6" i="3"/>
  <c r="J221" i="3"/>
  <c r="P306" i="3"/>
  <c r="P131" i="3"/>
  <c r="F175" i="3"/>
  <c r="I23" i="3"/>
  <c r="G53" i="3"/>
  <c r="K262" i="3"/>
  <c r="O213" i="3"/>
  <c r="H35" i="3"/>
  <c r="P101" i="3"/>
  <c r="K201" i="3"/>
  <c r="O282" i="3"/>
  <c r="K95" i="3"/>
  <c r="O284" i="3"/>
  <c r="P47" i="3"/>
  <c r="O313" i="3"/>
  <c r="P204" i="3"/>
  <c r="M177" i="3"/>
  <c r="E94" i="3"/>
  <c r="G31" i="3"/>
  <c r="K121" i="3"/>
  <c r="M220" i="3"/>
  <c r="J240" i="3"/>
  <c r="M101" i="3"/>
  <c r="K238" i="3"/>
  <c r="O39" i="3"/>
  <c r="M217" i="3"/>
  <c r="P110" i="3"/>
  <c r="L248" i="3"/>
  <c r="F125" i="3"/>
  <c r="G127" i="3"/>
  <c r="J300" i="3"/>
  <c r="J184" i="3"/>
  <c r="P212" i="3"/>
  <c r="O296" i="3"/>
  <c r="F47" i="3"/>
  <c r="P163" i="3"/>
  <c r="M291" i="3"/>
  <c r="J138" i="3"/>
  <c r="K315" i="3"/>
  <c r="O285" i="3"/>
  <c r="K221" i="3"/>
  <c r="F256" i="3"/>
  <c r="P7" i="3"/>
  <c r="M197" i="3"/>
  <c r="M178" i="3"/>
  <c r="M108" i="3"/>
  <c r="F82" i="3"/>
  <c r="L273" i="3"/>
  <c r="O303" i="3"/>
  <c r="G294" i="3"/>
  <c r="O67" i="3"/>
  <c r="F205" i="3"/>
  <c r="O312" i="3"/>
  <c r="F144" i="3"/>
  <c r="O127" i="3"/>
  <c r="I278" i="3"/>
  <c r="I282" i="3"/>
  <c r="F224" i="3"/>
  <c r="I276" i="3"/>
  <c r="G195" i="3"/>
  <c r="F279" i="3"/>
  <c r="J98" i="3"/>
  <c r="J28" i="3"/>
  <c r="F24" i="3"/>
  <c r="P108" i="3"/>
  <c r="G148" i="3"/>
  <c r="J42" i="3"/>
  <c r="K47" i="3"/>
  <c r="O93" i="3"/>
  <c r="J235" i="3"/>
  <c r="H76" i="3"/>
  <c r="K272" i="3"/>
  <c r="M106" i="3"/>
  <c r="J204" i="3"/>
  <c r="P250" i="3"/>
  <c r="P193" i="3"/>
  <c r="G228" i="3"/>
  <c r="G117" i="3"/>
  <c r="M30" i="3"/>
  <c r="L221" i="3"/>
  <c r="K231" i="3"/>
  <c r="K164" i="3"/>
  <c r="L188" i="3"/>
  <c r="M313" i="3"/>
  <c r="K54" i="3"/>
  <c r="H234" i="3"/>
  <c r="J254" i="3"/>
  <c r="G248" i="3"/>
  <c r="I47" i="3"/>
  <c r="F145" i="3"/>
  <c r="P200" i="3"/>
  <c r="K277" i="3"/>
  <c r="J194" i="3"/>
  <c r="L222" i="3"/>
  <c r="K271" i="3"/>
  <c r="K71" i="3"/>
  <c r="M274" i="3"/>
  <c r="P259" i="3"/>
  <c r="P27" i="3"/>
  <c r="O136" i="3"/>
  <c r="E258" i="3"/>
  <c r="J290" i="3"/>
  <c r="O229" i="3"/>
  <c r="K264" i="3"/>
  <c r="E56" i="3"/>
  <c r="G55" i="3"/>
  <c r="P192" i="3"/>
  <c r="P201" i="3"/>
  <c r="K119" i="3"/>
  <c r="P279" i="3"/>
  <c r="J128" i="3"/>
  <c r="O206" i="3"/>
  <c r="P302" i="3"/>
  <c r="M198" i="3"/>
  <c r="K311" i="3"/>
  <c r="P189" i="3"/>
  <c r="J89" i="3"/>
  <c r="J81" i="3"/>
  <c r="P167" i="3"/>
  <c r="J214" i="3"/>
  <c r="P154" i="3"/>
  <c r="M67" i="3"/>
  <c r="K8" i="3"/>
  <c r="I295" i="3"/>
  <c r="H136" i="3"/>
  <c r="O180" i="3"/>
  <c r="P51" i="3"/>
  <c r="M192" i="3"/>
  <c r="L253" i="3"/>
  <c r="J56" i="3"/>
  <c r="O273" i="3"/>
  <c r="J151" i="3"/>
  <c r="P296" i="3"/>
  <c r="O169" i="3"/>
  <c r="O275" i="3"/>
  <c r="P282" i="3"/>
  <c r="F316" i="3"/>
  <c r="J49" i="3"/>
  <c r="K174" i="3"/>
  <c r="E69" i="3"/>
  <c r="K208" i="3"/>
  <c r="K273" i="3"/>
  <c r="K186" i="3"/>
  <c r="P62" i="3"/>
  <c r="J180" i="3"/>
  <c r="G10" i="3"/>
  <c r="J297" i="3"/>
  <c r="H131" i="3"/>
  <c r="M107" i="3"/>
  <c r="M237" i="3"/>
  <c r="H53" i="3"/>
  <c r="P34" i="3"/>
  <c r="M298" i="3"/>
  <c r="P222" i="3"/>
  <c r="G196" i="3"/>
  <c r="K298" i="3"/>
  <c r="K278" i="3"/>
  <c r="I16" i="3"/>
  <c r="H25" i="3"/>
  <c r="J228" i="3"/>
  <c r="O218" i="3"/>
  <c r="F26" i="3"/>
  <c r="K297" i="3"/>
  <c r="J141" i="3"/>
  <c r="P202" i="3"/>
  <c r="E297" i="3"/>
  <c r="G50" i="3"/>
  <c r="K136" i="3"/>
  <c r="P239" i="3"/>
  <c r="G296" i="3"/>
  <c r="J261" i="3"/>
  <c r="P59" i="3"/>
  <c r="P308" i="3"/>
  <c r="L315" i="3"/>
  <c r="M294" i="3"/>
  <c r="M152" i="3"/>
  <c r="K197" i="3"/>
  <c r="M171" i="3"/>
  <c r="O187" i="3"/>
  <c r="P141" i="3"/>
  <c r="O293" i="3"/>
  <c r="P312" i="3"/>
  <c r="K122" i="3"/>
  <c r="M246" i="3"/>
  <c r="M174" i="3"/>
  <c r="P143" i="3"/>
  <c r="M221" i="3"/>
  <c r="F131" i="3"/>
  <c r="J12" i="3"/>
  <c r="P314" i="3"/>
  <c r="P178" i="3"/>
  <c r="G145" i="3"/>
  <c r="P133" i="3"/>
  <c r="H197" i="3"/>
  <c r="H224" i="3"/>
  <c r="E60" i="3"/>
  <c r="P197" i="3"/>
  <c r="H164" i="3"/>
  <c r="G314" i="3"/>
  <c r="H179" i="3"/>
  <c r="K280" i="3"/>
  <c r="H44" i="3"/>
  <c r="O239" i="3"/>
  <c r="O177" i="3"/>
  <c r="M302" i="3"/>
  <c r="O130" i="3"/>
  <c r="P286" i="3"/>
  <c r="H37" i="3"/>
  <c r="M97" i="3"/>
  <c r="P13" i="3"/>
  <c r="P190" i="3"/>
  <c r="J71" i="3"/>
  <c r="O10" i="3"/>
  <c r="J97" i="3"/>
  <c r="I316" i="3"/>
  <c r="J239" i="3"/>
  <c r="P85" i="3"/>
  <c r="P226" i="3"/>
  <c r="F22" i="3"/>
  <c r="J125" i="3"/>
  <c r="M238" i="3"/>
  <c r="K36" i="3"/>
  <c r="P299" i="3"/>
  <c r="P232" i="3"/>
  <c r="M219" i="3"/>
  <c r="J104" i="3"/>
  <c r="E91" i="3"/>
  <c r="P120" i="3"/>
  <c r="H96" i="3"/>
  <c r="J147" i="3"/>
  <c r="E57" i="3"/>
  <c r="M222" i="3"/>
  <c r="O24" i="3"/>
  <c r="O85" i="3"/>
  <c r="J217" i="3"/>
  <c r="O2" i="3"/>
  <c r="P269" i="3"/>
  <c r="J309" i="3"/>
  <c r="O179" i="3"/>
  <c r="E293" i="3"/>
  <c r="M245" i="3"/>
  <c r="O34" i="3"/>
  <c r="K276" i="3"/>
  <c r="J82" i="3"/>
  <c r="K96" i="3"/>
  <c r="P45" i="3"/>
  <c r="K14" i="3"/>
  <c r="G74" i="3"/>
  <c r="L193" i="3"/>
  <c r="J10" i="3"/>
  <c r="H312" i="3"/>
  <c r="M195" i="3"/>
  <c r="I149" i="3"/>
  <c r="H295" i="3"/>
  <c r="K237" i="3"/>
  <c r="E308" i="3"/>
  <c r="J177" i="3"/>
  <c r="O231" i="3"/>
  <c r="M190" i="3"/>
  <c r="M232" i="3"/>
  <c r="P235" i="3"/>
  <c r="K255" i="3"/>
  <c r="K182" i="3"/>
  <c r="F191" i="3"/>
  <c r="F246" i="3"/>
  <c r="O107" i="3"/>
  <c r="H220" i="3"/>
  <c r="I120" i="3"/>
  <c r="M66" i="3"/>
  <c r="H101" i="3"/>
  <c r="E186" i="3"/>
  <c r="F133" i="3"/>
  <c r="E304" i="3"/>
  <c r="G73" i="3"/>
  <c r="G272" i="3"/>
  <c r="E12" i="3"/>
  <c r="F217" i="3"/>
  <c r="F284" i="3"/>
  <c r="J90" i="3"/>
  <c r="G282" i="3"/>
  <c r="F232" i="3"/>
  <c r="H103" i="3"/>
  <c r="I92" i="3"/>
  <c r="E90" i="3"/>
  <c r="I249" i="3"/>
  <c r="I264" i="3"/>
  <c r="H223" i="3"/>
  <c r="H206" i="3"/>
  <c r="G198" i="3"/>
  <c r="I98" i="3"/>
  <c r="F151" i="3"/>
  <c r="H2" i="3"/>
  <c r="E120" i="3"/>
  <c r="H176" i="3"/>
  <c r="I68" i="3"/>
  <c r="G192" i="3"/>
  <c r="H266" i="3"/>
  <c r="K25" i="3"/>
  <c r="O155" i="3"/>
  <c r="J106" i="3"/>
  <c r="O283" i="3"/>
  <c r="M3" i="3"/>
  <c r="P105" i="3"/>
  <c r="O116" i="3"/>
  <c r="P253" i="3"/>
  <c r="K178" i="3"/>
  <c r="O154" i="3"/>
  <c r="K263" i="3"/>
  <c r="K173" i="3"/>
  <c r="F55" i="3"/>
  <c r="J287" i="3"/>
  <c r="P245" i="3"/>
  <c r="O217" i="3"/>
  <c r="J250" i="3"/>
  <c r="M25" i="3"/>
  <c r="F313" i="3"/>
  <c r="J65" i="3"/>
  <c r="P236" i="3"/>
  <c r="J189" i="3"/>
  <c r="M162" i="3"/>
  <c r="O195" i="3"/>
  <c r="O147" i="3"/>
  <c r="M201" i="3"/>
  <c r="M260" i="3"/>
  <c r="M138" i="3"/>
  <c r="P92" i="3"/>
  <c r="E236" i="3"/>
  <c r="P25" i="3"/>
  <c r="K266" i="3"/>
  <c r="O131" i="3"/>
  <c r="J174" i="3"/>
  <c r="P208" i="3"/>
  <c r="H225" i="3"/>
  <c r="E13" i="3"/>
  <c r="K199" i="3"/>
  <c r="O47" i="3"/>
  <c r="K55" i="3"/>
  <c r="J305" i="3"/>
  <c r="O156" i="3"/>
  <c r="J285" i="3"/>
  <c r="F250" i="3"/>
  <c r="L229" i="3"/>
  <c r="M227" i="3"/>
  <c r="O122" i="3"/>
  <c r="M149" i="3"/>
  <c r="M77" i="3"/>
  <c r="G80" i="3"/>
  <c r="J124" i="3"/>
  <c r="O216" i="3"/>
  <c r="J185" i="3"/>
  <c r="F91" i="3"/>
  <c r="O28" i="3"/>
  <c r="M100" i="3"/>
  <c r="J143" i="3"/>
  <c r="O198" i="3"/>
  <c r="J198" i="3"/>
  <c r="O126" i="3"/>
  <c r="O61" i="3"/>
  <c r="E109" i="3"/>
  <c r="F291" i="3"/>
  <c r="K149" i="3"/>
  <c r="F75" i="3"/>
  <c r="P90" i="3"/>
  <c r="O125" i="3"/>
  <c r="K3" i="3"/>
  <c r="O54" i="3"/>
  <c r="G134" i="3"/>
  <c r="H55" i="3"/>
  <c r="M183" i="3"/>
  <c r="M242" i="3"/>
  <c r="J31" i="3"/>
  <c r="P298" i="3"/>
  <c r="L185" i="3"/>
  <c r="M309" i="3"/>
  <c r="J44" i="3"/>
  <c r="J27" i="3"/>
  <c r="P313" i="3"/>
  <c r="J123" i="3"/>
  <c r="J167" i="3"/>
  <c r="J9" i="3"/>
  <c r="O260" i="3"/>
  <c r="G42" i="3"/>
  <c r="O301" i="3"/>
  <c r="K155" i="3"/>
  <c r="O191" i="3"/>
  <c r="P168" i="3"/>
  <c r="L226" i="3"/>
  <c r="J292" i="3"/>
  <c r="H58" i="3"/>
  <c r="M278" i="3"/>
  <c r="J87" i="3"/>
  <c r="P176" i="3"/>
  <c r="J113" i="3"/>
  <c r="O237" i="3"/>
  <c r="M102" i="3"/>
  <c r="F40" i="3"/>
  <c r="P147" i="3"/>
  <c r="K172" i="3"/>
  <c r="P64" i="3"/>
  <c r="H81" i="3"/>
  <c r="K111" i="3"/>
  <c r="M176" i="3"/>
  <c r="J75" i="3"/>
  <c r="P35" i="3"/>
  <c r="P86" i="3"/>
  <c r="J103" i="3"/>
  <c r="E87" i="3"/>
  <c r="H294" i="3"/>
  <c r="E16" i="3"/>
  <c r="J218" i="3"/>
  <c r="E211" i="3"/>
  <c r="O253" i="3"/>
  <c r="O232" i="3"/>
  <c r="P242" i="3"/>
  <c r="M78" i="3"/>
  <c r="J242" i="3"/>
  <c r="J299" i="3"/>
  <c r="M122" i="3"/>
  <c r="K5" i="3"/>
  <c r="M156" i="3"/>
  <c r="J62" i="3"/>
  <c r="J314" i="3"/>
  <c r="P151" i="3"/>
  <c r="P206" i="3"/>
  <c r="P224" i="3"/>
  <c r="P263" i="3"/>
  <c r="J61" i="3"/>
  <c r="M258" i="3"/>
  <c r="J296" i="3"/>
  <c r="M188" i="3"/>
  <c r="F303" i="3"/>
  <c r="F44" i="3"/>
  <c r="M172" i="3"/>
  <c r="K120" i="3"/>
  <c r="M184" i="3"/>
  <c r="H56" i="3"/>
  <c r="H65" i="3"/>
  <c r="M80" i="3"/>
  <c r="O223" i="3"/>
  <c r="M44" i="3"/>
  <c r="M169" i="3"/>
  <c r="G69" i="3"/>
  <c r="E17" i="3"/>
  <c r="M82" i="3"/>
  <c r="E210" i="3"/>
  <c r="M199" i="3"/>
  <c r="O163" i="3"/>
  <c r="H146" i="3"/>
  <c r="H276" i="3"/>
  <c r="O97" i="3"/>
  <c r="P55" i="3"/>
  <c r="M105" i="3"/>
  <c r="O170" i="3"/>
  <c r="H133" i="3"/>
  <c r="O59" i="3"/>
  <c r="P238" i="3"/>
  <c r="O292" i="3"/>
  <c r="H168" i="3"/>
  <c r="K97" i="3"/>
  <c r="P146" i="3"/>
  <c r="E36" i="3"/>
  <c r="J139" i="3"/>
  <c r="O233" i="3"/>
  <c r="K283" i="3"/>
  <c r="F39" i="3"/>
  <c r="O79" i="3"/>
  <c r="P227" i="3"/>
  <c r="J121" i="3"/>
  <c r="P275" i="3"/>
  <c r="E32" i="3"/>
  <c r="G14" i="3"/>
  <c r="P272" i="3"/>
  <c r="P157" i="3"/>
  <c r="F286" i="3"/>
  <c r="P199" i="3"/>
  <c r="P268" i="3"/>
  <c r="P14" i="3"/>
  <c r="P173" i="3"/>
  <c r="P5" i="3"/>
  <c r="K28" i="3"/>
  <c r="K165" i="3"/>
  <c r="J311" i="3"/>
  <c r="O118" i="3"/>
  <c r="M146" i="3"/>
  <c r="E307" i="3"/>
  <c r="K313" i="3"/>
  <c r="M86" i="3"/>
  <c r="O176" i="3"/>
  <c r="J3" i="3"/>
  <c r="F181" i="3"/>
  <c r="H301" i="3"/>
  <c r="F198" i="3"/>
  <c r="E50" i="3"/>
  <c r="E67" i="3"/>
  <c r="P179" i="3"/>
  <c r="G167" i="3"/>
  <c r="M163" i="3"/>
  <c r="F87" i="3"/>
  <c r="E88" i="3"/>
  <c r="K127" i="3"/>
  <c r="K253" i="3"/>
  <c r="J146" i="3"/>
  <c r="M267" i="3"/>
  <c r="K148" i="3"/>
  <c r="F38" i="3"/>
  <c r="O88" i="3"/>
  <c r="K124" i="3"/>
  <c r="L190" i="3"/>
  <c r="P78" i="3"/>
  <c r="K100" i="3"/>
  <c r="M207" i="3"/>
  <c r="P301" i="3"/>
  <c r="J67" i="3"/>
  <c r="P130" i="3"/>
  <c r="K308" i="3"/>
  <c r="O40" i="3"/>
  <c r="O277" i="3"/>
  <c r="M218" i="3"/>
  <c r="J271" i="3"/>
  <c r="K106" i="3"/>
  <c r="F48" i="3"/>
  <c r="M129" i="3"/>
  <c r="O17" i="3"/>
  <c r="M281" i="3"/>
  <c r="J150" i="3"/>
  <c r="P39" i="3"/>
  <c r="J40" i="3"/>
  <c r="O160" i="3"/>
  <c r="O309" i="3"/>
  <c r="K286" i="3"/>
  <c r="O279" i="3"/>
  <c r="J96" i="3"/>
  <c r="O315" i="3"/>
  <c r="O134" i="3"/>
  <c r="P82" i="3"/>
  <c r="P3" i="3"/>
  <c r="M181" i="3"/>
  <c r="O171" i="3"/>
  <c r="J14" i="3"/>
  <c r="I107" i="3"/>
  <c r="M4" i="3"/>
  <c r="K169" i="3"/>
  <c r="P30" i="3"/>
  <c r="K220" i="3"/>
  <c r="L148" i="3"/>
  <c r="K135" i="3"/>
  <c r="E157" i="3"/>
  <c r="O78" i="3"/>
  <c r="H90" i="3"/>
  <c r="O300" i="3"/>
  <c r="G111" i="3"/>
  <c r="P225" i="3"/>
  <c r="K215" i="3"/>
  <c r="J255" i="3"/>
  <c r="J199" i="3"/>
  <c r="L224" i="3"/>
  <c r="O86" i="3"/>
  <c r="F244" i="3"/>
  <c r="O256" i="3"/>
  <c r="P184" i="3"/>
  <c r="O89" i="3"/>
  <c r="K228" i="3"/>
  <c r="J175" i="3"/>
  <c r="I305" i="3"/>
  <c r="H270" i="3"/>
  <c r="G66" i="3"/>
  <c r="G6" i="3"/>
  <c r="O262" i="3"/>
  <c r="P87" i="3"/>
  <c r="H157" i="3"/>
  <c r="J77" i="3"/>
  <c r="E149" i="3"/>
  <c r="G313" i="3"/>
  <c r="G265" i="3"/>
  <c r="G262" i="3"/>
  <c r="K102" i="3"/>
  <c r="P152" i="3"/>
  <c r="F193" i="3"/>
  <c r="H83" i="3"/>
  <c r="H115" i="3"/>
  <c r="I307" i="3"/>
  <c r="O267" i="3"/>
  <c r="F209" i="3"/>
  <c r="O81" i="3"/>
  <c r="E310" i="3"/>
  <c r="P102" i="3"/>
  <c r="F204" i="3"/>
  <c r="G308" i="3"/>
  <c r="K79" i="3"/>
  <c r="O112" i="3"/>
  <c r="K226" i="3"/>
  <c r="P97" i="3"/>
  <c r="G97" i="3"/>
  <c r="M233" i="3"/>
  <c r="I112" i="3"/>
  <c r="H210" i="3"/>
  <c r="F259" i="3"/>
  <c r="G224" i="3"/>
  <c r="F128" i="3"/>
  <c r="M150" i="3"/>
  <c r="P67" i="3"/>
  <c r="F239" i="3"/>
  <c r="J114" i="3"/>
  <c r="I168" i="3"/>
  <c r="F201" i="3"/>
  <c r="M91" i="3"/>
  <c r="F95" i="3"/>
  <c r="P95" i="3"/>
  <c r="K261" i="3"/>
  <c r="H138" i="3"/>
  <c r="F222" i="3"/>
  <c r="K260" i="3"/>
  <c r="G86" i="3"/>
  <c r="K146" i="3"/>
  <c r="G125" i="3"/>
  <c r="G7" i="3"/>
  <c r="K246" i="3"/>
  <c r="G149" i="3"/>
  <c r="I111" i="3"/>
  <c r="F262" i="3"/>
  <c r="E228" i="3"/>
  <c r="G181" i="3"/>
  <c r="E288" i="3"/>
  <c r="K101" i="3"/>
  <c r="H93" i="3"/>
  <c r="F96" i="3"/>
  <c r="I283" i="3"/>
  <c r="H192" i="3"/>
  <c r="F273" i="3"/>
  <c r="O189" i="3"/>
  <c r="F165" i="3"/>
  <c r="P262" i="3"/>
  <c r="K38" i="3"/>
  <c r="P20" i="3"/>
  <c r="G137" i="3"/>
  <c r="O95" i="3"/>
  <c r="E249" i="3"/>
  <c r="E193" i="3"/>
  <c r="H262" i="3"/>
  <c r="H122" i="3"/>
  <c r="J266" i="3"/>
  <c r="H249" i="3"/>
  <c r="F228" i="3"/>
  <c r="P31" i="3"/>
  <c r="J148" i="3"/>
  <c r="G103" i="3"/>
  <c r="E176" i="3"/>
  <c r="F197" i="3"/>
  <c r="E202" i="3"/>
  <c r="E305" i="3"/>
  <c r="J74" i="3"/>
  <c r="G99" i="3"/>
  <c r="F268" i="3"/>
  <c r="I152" i="3"/>
  <c r="E219" i="3"/>
  <c r="H208" i="3"/>
  <c r="E201" i="3"/>
  <c r="F74" i="3"/>
  <c r="O167" i="3"/>
  <c r="H250" i="3"/>
  <c r="F68" i="3"/>
  <c r="G112" i="3"/>
  <c r="O268" i="3"/>
  <c r="H211" i="3"/>
  <c r="O251" i="3"/>
  <c r="I311" i="3"/>
  <c r="G194" i="3"/>
  <c r="G179" i="3"/>
  <c r="H235" i="3"/>
  <c r="P10" i="3"/>
  <c r="J102" i="3"/>
  <c r="G247" i="3"/>
  <c r="F287" i="3"/>
  <c r="H41" i="3"/>
  <c r="H196" i="3"/>
  <c r="G169" i="3"/>
  <c r="G275" i="3"/>
  <c r="E64" i="3"/>
  <c r="E234" i="3"/>
  <c r="E146" i="3"/>
  <c r="K310" i="3"/>
  <c r="I142" i="3"/>
  <c r="I269" i="3"/>
  <c r="I72" i="3"/>
  <c r="O76" i="3"/>
  <c r="L191" i="3"/>
  <c r="O269" i="3"/>
  <c r="E35" i="3"/>
  <c r="G293" i="3"/>
  <c r="J298" i="3"/>
  <c r="I119" i="3"/>
  <c r="F88" i="3"/>
  <c r="H86" i="3"/>
  <c r="O144" i="3"/>
  <c r="F136" i="3"/>
  <c r="G256" i="3"/>
  <c r="I27" i="3"/>
  <c r="F79" i="3"/>
  <c r="H240" i="3"/>
  <c r="H121" i="3"/>
  <c r="J192" i="3"/>
  <c r="G5" i="3"/>
  <c r="I114" i="3"/>
  <c r="I293" i="3"/>
  <c r="G116" i="3"/>
  <c r="H290" i="3"/>
  <c r="J263" i="3"/>
  <c r="I277" i="3"/>
  <c r="K269" i="3"/>
  <c r="E105" i="3"/>
  <c r="F35" i="3"/>
  <c r="F148" i="3"/>
  <c r="G78" i="3"/>
  <c r="E177" i="3"/>
  <c r="H307" i="3"/>
  <c r="L258" i="3"/>
  <c r="I35" i="3"/>
  <c r="I99" i="3"/>
  <c r="F182" i="3"/>
  <c r="G76" i="3"/>
  <c r="K150" i="3"/>
  <c r="H128" i="3"/>
  <c r="O68" i="3"/>
  <c r="K37" i="3"/>
  <c r="H278" i="3"/>
  <c r="H236" i="3"/>
  <c r="H3" i="3"/>
  <c r="H241" i="3"/>
  <c r="I172" i="3"/>
  <c r="K60" i="3"/>
  <c r="G177" i="3"/>
  <c r="G193" i="3"/>
  <c r="F61" i="3"/>
  <c r="F257" i="3"/>
  <c r="H272" i="3"/>
  <c r="E152" i="3"/>
  <c r="H205" i="3"/>
  <c r="I242" i="3"/>
  <c r="E156" i="3"/>
  <c r="G128" i="3"/>
  <c r="F139" i="3"/>
  <c r="G120" i="3"/>
  <c r="I313" i="3"/>
  <c r="E100" i="3"/>
  <c r="E38" i="3"/>
  <c r="J41" i="3"/>
  <c r="E283" i="3"/>
  <c r="H66" i="3"/>
  <c r="M48" i="3"/>
  <c r="H167" i="3"/>
  <c r="E79" i="3"/>
  <c r="G160" i="3"/>
  <c r="E116" i="3"/>
  <c r="H285" i="3"/>
  <c r="G154" i="3"/>
  <c r="F264" i="3"/>
  <c r="I150" i="3"/>
  <c r="E31" i="3"/>
  <c r="M269" i="3"/>
  <c r="I116" i="3"/>
  <c r="H311" i="3"/>
  <c r="G77" i="3"/>
  <c r="E298" i="3"/>
  <c r="H302" i="3"/>
  <c r="G157" i="3"/>
  <c r="E76" i="3"/>
  <c r="F73" i="3"/>
  <c r="F226" i="3"/>
  <c r="F213" i="3"/>
  <c r="I260" i="3"/>
  <c r="G88" i="3"/>
  <c r="H100" i="3"/>
  <c r="F111" i="3"/>
  <c r="E294" i="3"/>
  <c r="I146" i="3"/>
  <c r="G130" i="3"/>
  <c r="F36" i="3"/>
  <c r="F202" i="3"/>
  <c r="H9" i="3"/>
  <c r="F115" i="3"/>
  <c r="J78" i="3"/>
  <c r="H212" i="3"/>
  <c r="G299" i="3"/>
  <c r="O203" i="3"/>
  <c r="O266" i="3"/>
  <c r="P294" i="3"/>
  <c r="I115" i="3"/>
  <c r="P288" i="3"/>
  <c r="J69" i="3"/>
  <c r="P292" i="3"/>
  <c r="F143" i="3"/>
  <c r="E132" i="3"/>
  <c r="F116" i="3"/>
  <c r="F183" i="3"/>
  <c r="P66" i="3"/>
  <c r="P114" i="3"/>
  <c r="G316" i="3"/>
  <c r="G110" i="3"/>
  <c r="G236" i="3"/>
  <c r="E83" i="3"/>
  <c r="G260" i="3"/>
  <c r="M18" i="3"/>
  <c r="J72" i="3"/>
  <c r="G231" i="3"/>
  <c r="H6" i="3"/>
  <c r="F99" i="3"/>
  <c r="I102" i="3"/>
  <c r="F169" i="3"/>
  <c r="E233" i="3"/>
  <c r="H202" i="3"/>
  <c r="O193" i="3"/>
  <c r="E179" i="3"/>
  <c r="G221" i="3"/>
  <c r="O35" i="3"/>
  <c r="F137" i="3"/>
  <c r="F290" i="3"/>
  <c r="I275" i="3"/>
  <c r="I289" i="3"/>
  <c r="E89" i="3"/>
  <c r="E84" i="3"/>
  <c r="F185" i="3"/>
  <c r="I297" i="3"/>
  <c r="E214" i="3"/>
  <c r="E28" i="3"/>
  <c r="G208" i="3"/>
  <c r="F184" i="3"/>
  <c r="H237" i="3"/>
  <c r="J268" i="3"/>
  <c r="H170" i="3"/>
  <c r="P91" i="3"/>
  <c r="F230" i="3"/>
  <c r="G8" i="3"/>
  <c r="E218" i="3"/>
  <c r="O90" i="3"/>
  <c r="K242" i="3"/>
  <c r="K94" i="3"/>
  <c r="G81" i="3"/>
  <c r="F174" i="3"/>
  <c r="L192" i="3"/>
  <c r="E222" i="3"/>
  <c r="H255" i="3"/>
  <c r="G283" i="3"/>
  <c r="O65" i="3"/>
  <c r="G45" i="3"/>
  <c r="M68" i="3"/>
  <c r="K73" i="3"/>
  <c r="E302" i="3"/>
  <c r="P61" i="3"/>
  <c r="P93" i="3"/>
  <c r="H75" i="3"/>
  <c r="E97" i="3"/>
  <c r="E44" i="3"/>
  <c r="I244" i="3"/>
  <c r="H233" i="3"/>
  <c r="F102" i="3"/>
  <c r="O33" i="3"/>
  <c r="F34" i="3"/>
  <c r="F118" i="3"/>
  <c r="E140" i="3"/>
  <c r="E217" i="3"/>
  <c r="O124" i="3"/>
  <c r="E104" i="3"/>
  <c r="G258" i="3"/>
  <c r="E139" i="3"/>
  <c r="E144" i="3"/>
  <c r="H280" i="3"/>
  <c r="F146" i="3"/>
  <c r="F271" i="3"/>
  <c r="H118" i="3"/>
  <c r="J219" i="3"/>
  <c r="I300" i="3"/>
  <c r="H95" i="3"/>
  <c r="K52" i="3"/>
  <c r="H215" i="3"/>
  <c r="J178" i="3"/>
  <c r="G219" i="3"/>
  <c r="G18" i="3"/>
  <c r="M316" i="3"/>
  <c r="J13" i="3"/>
  <c r="H73" i="3"/>
  <c r="G229" i="3"/>
  <c r="M140" i="3"/>
  <c r="F172" i="3"/>
  <c r="I299" i="3"/>
  <c r="F248" i="3"/>
  <c r="E275" i="3"/>
  <c r="G311" i="3"/>
  <c r="E92" i="3"/>
  <c r="E198" i="3"/>
  <c r="G298" i="3"/>
  <c r="G68" i="3"/>
  <c r="H273" i="3"/>
  <c r="M35" i="3"/>
  <c r="G274" i="3"/>
  <c r="J153" i="3"/>
  <c r="G246" i="3"/>
  <c r="I93" i="3"/>
  <c r="E300" i="3"/>
  <c r="F129" i="3"/>
  <c r="H296" i="3"/>
  <c r="F295" i="3"/>
  <c r="F237" i="3"/>
  <c r="G28" i="3"/>
  <c r="M179" i="3"/>
  <c r="M123" i="3"/>
  <c r="H142" i="3"/>
  <c r="H68" i="3"/>
  <c r="P267" i="3"/>
  <c r="F220" i="3"/>
  <c r="M276" i="3"/>
  <c r="O208" i="3"/>
  <c r="E135" i="3"/>
  <c r="H251" i="3"/>
  <c r="H153" i="3"/>
  <c r="M79" i="3"/>
  <c r="H267" i="3"/>
  <c r="G123" i="3"/>
  <c r="E270" i="3"/>
  <c r="P260" i="3"/>
  <c r="H299" i="3"/>
  <c r="G249" i="3"/>
  <c r="G289" i="3"/>
  <c r="G105" i="3"/>
  <c r="E183" i="3"/>
  <c r="E301" i="3"/>
  <c r="G136" i="3"/>
  <c r="H67" i="3"/>
  <c r="J66" i="3"/>
  <c r="E292" i="3"/>
  <c r="E72" i="3"/>
  <c r="G251" i="3"/>
  <c r="F11" i="3"/>
  <c r="O294" i="3"/>
  <c r="H51" i="3"/>
  <c r="I270" i="3"/>
  <c r="P111" i="3"/>
  <c r="E215" i="3"/>
  <c r="K59" i="3"/>
  <c r="F53" i="3"/>
  <c r="H171" i="3"/>
  <c r="G175" i="3"/>
  <c r="F8" i="3"/>
  <c r="O290" i="3"/>
  <c r="O100" i="3"/>
  <c r="F311" i="3"/>
  <c r="O102" i="3"/>
  <c r="K113" i="3"/>
  <c r="O244" i="3"/>
  <c r="F277" i="3"/>
  <c r="E212" i="3"/>
  <c r="H300" i="3"/>
  <c r="O123" i="3"/>
  <c r="G205" i="3"/>
  <c r="F94" i="3"/>
  <c r="M264" i="3"/>
  <c r="I303" i="3"/>
  <c r="J92" i="3"/>
  <c r="I143" i="3"/>
  <c r="M134" i="3"/>
  <c r="M92" i="3"/>
  <c r="M279" i="3"/>
  <c r="I62" i="3"/>
  <c r="H216" i="3"/>
  <c r="H213" i="3"/>
  <c r="H218" i="3"/>
  <c r="G300" i="3"/>
  <c r="F100" i="3"/>
  <c r="F227" i="3"/>
  <c r="F124" i="3"/>
  <c r="K131" i="3"/>
  <c r="G235" i="3"/>
  <c r="M14" i="3"/>
  <c r="H123" i="3"/>
  <c r="G132" i="3"/>
  <c r="E82" i="3"/>
  <c r="G240" i="3"/>
  <c r="G155" i="3"/>
  <c r="O120" i="3"/>
  <c r="P276" i="3"/>
  <c r="J226" i="3"/>
  <c r="G305" i="3"/>
  <c r="E95" i="3"/>
  <c r="K134" i="3"/>
  <c r="G271" i="3"/>
  <c r="E187" i="3"/>
  <c r="F276" i="3"/>
  <c r="G201" i="3"/>
  <c r="E75" i="3"/>
  <c r="H230" i="3"/>
  <c r="I141" i="3"/>
  <c r="M99" i="3"/>
  <c r="G214" i="3"/>
  <c r="G292" i="3"/>
  <c r="E121" i="3"/>
  <c r="P266" i="3"/>
  <c r="E119" i="3"/>
  <c r="F231" i="3"/>
  <c r="P209" i="3"/>
  <c r="G164" i="3"/>
  <c r="H289" i="3"/>
  <c r="E42" i="3"/>
  <c r="F62" i="3"/>
  <c r="H126" i="3"/>
  <c r="G213" i="3"/>
  <c r="M55" i="3"/>
  <c r="E169" i="3"/>
  <c r="M28" i="3"/>
  <c r="E240" i="3"/>
  <c r="E273" i="3"/>
  <c r="P244" i="3"/>
  <c r="E312" i="3"/>
  <c r="E51" i="3"/>
  <c r="I157" i="3"/>
  <c r="I272" i="3"/>
  <c r="F315" i="3"/>
  <c r="F278" i="3"/>
  <c r="F190" i="3"/>
  <c r="I248" i="3"/>
  <c r="E261" i="3"/>
  <c r="H140" i="3"/>
  <c r="E229" i="3"/>
  <c r="H200" i="3"/>
  <c r="P33" i="3"/>
  <c r="G82" i="3"/>
  <c r="E122" i="3"/>
  <c r="H232" i="3"/>
  <c r="F253" i="3"/>
  <c r="F233" i="3"/>
  <c r="G12" i="3"/>
  <c r="H156" i="3"/>
  <c r="E151" i="3"/>
  <c r="G180" i="3"/>
  <c r="G114" i="3"/>
  <c r="K191" i="3"/>
  <c r="E314" i="3"/>
  <c r="M115" i="3"/>
  <c r="P9" i="3"/>
  <c r="G61" i="3"/>
  <c r="K98" i="3"/>
  <c r="E167" i="3"/>
  <c r="E103" i="3"/>
  <c r="J166" i="3"/>
  <c r="G104" i="3"/>
  <c r="M283" i="3"/>
  <c r="M244" i="3"/>
  <c r="H265" i="3"/>
  <c r="H141" i="3"/>
  <c r="O242" i="3"/>
  <c r="H135" i="3"/>
  <c r="O246" i="3"/>
  <c r="H4" i="3"/>
  <c r="F293" i="3"/>
  <c r="G119" i="3"/>
  <c r="H11" i="3"/>
  <c r="G243" i="3"/>
  <c r="H119" i="3"/>
  <c r="G203" i="3"/>
  <c r="H147" i="3"/>
  <c r="I261" i="3"/>
  <c r="F200" i="3"/>
  <c r="H21" i="3"/>
  <c r="E286" i="3"/>
  <c r="I258" i="3"/>
  <c r="K152" i="3"/>
  <c r="G170" i="3"/>
  <c r="I301" i="3"/>
  <c r="H305" i="3"/>
  <c r="K115" i="3"/>
  <c r="E178" i="3"/>
  <c r="F162" i="3"/>
  <c r="F163" i="3"/>
  <c r="I122" i="3"/>
  <c r="F267" i="3"/>
  <c r="K213" i="3"/>
  <c r="E303" i="3"/>
  <c r="H129" i="3"/>
  <c r="E245" i="3"/>
  <c r="E11" i="3"/>
  <c r="I67" i="3"/>
  <c r="F3" i="3"/>
  <c r="F132" i="3"/>
  <c r="G168" i="3"/>
  <c r="G241" i="3"/>
  <c r="K281" i="3"/>
  <c r="G252" i="3"/>
  <c r="H28" i="3"/>
  <c r="I159" i="3" l="1"/>
  <c r="I158" i="3" l="1"/>
  <c r="I155" i="3" l="1"/>
  <c r="I154" i="3" l="1"/>
  <c r="I148" i="3" l="1"/>
  <c r="I147" i="3" l="1"/>
  <c r="I220" i="3" l="1"/>
  <c r="I219" i="3"/>
  <c r="I218" i="3"/>
  <c r="I217" i="3"/>
  <c r="I216" i="3"/>
  <c r="I214" i="3"/>
  <c r="I215" i="3"/>
  <c r="I213" i="3"/>
  <c r="I212" i="3"/>
  <c r="I211" i="3"/>
  <c r="I209" i="3"/>
  <c r="I210" i="3"/>
  <c r="I208" i="3"/>
  <c r="I207" i="3"/>
  <c r="I206" i="3"/>
  <c r="I160" i="3" l="1"/>
  <c r="I161" i="3"/>
  <c r="I162" i="3"/>
  <c r="I163" i="3"/>
  <c r="I138" i="3"/>
  <c r="I139" i="3" l="1"/>
  <c r="I243" i="3"/>
  <c r="I165" i="3" l="1"/>
  <c r="I223" i="3" l="1"/>
  <c r="I222" i="3" l="1"/>
  <c r="I228" i="3"/>
  <c r="I224" i="3"/>
  <c r="I225" i="3"/>
  <c r="I226" i="3"/>
  <c r="I227" i="3"/>
  <c r="I229" i="3"/>
  <c r="I198" i="3" l="1"/>
  <c r="I195" i="3"/>
  <c r="I189" i="3"/>
  <c r="I190" i="3"/>
  <c r="I191" i="3"/>
  <c r="I192" i="3"/>
  <c r="I193" i="3"/>
  <c r="I196" i="3"/>
  <c r="I194" i="3"/>
  <c r="I199" i="3"/>
  <c r="I200" i="3"/>
  <c r="I201" i="3"/>
  <c r="I202" i="3"/>
  <c r="I203" i="3"/>
  <c r="I204" i="3"/>
  <c r="I197" i="3"/>
  <c r="I205" i="3"/>
  <c r="I181" i="3"/>
  <c r="I182" i="3"/>
  <c r="I183" i="3"/>
  <c r="I184" i="3"/>
  <c r="I180" i="3"/>
  <c r="I185" i="3"/>
  <c r="I186" i="3"/>
  <c r="I187" i="3"/>
  <c r="I188" i="3"/>
  <c r="I140" i="3" l="1"/>
  <c r="I176" i="3" l="1"/>
  <c r="I235" i="3"/>
  <c r="I174" i="3"/>
  <c r="I233" i="3"/>
  <c r="I239" i="3"/>
  <c r="I237" i="3"/>
  <c r="I164" i="3"/>
  <c r="I238" i="3"/>
  <c r="I236" i="3"/>
  <c r="I234" i="3"/>
  <c r="I178" i="3"/>
  <c r="I177" i="3"/>
  <c r="I175" i="3"/>
  <c r="I232" i="3" l="1"/>
  <c r="I173" i="3"/>
  <c r="I128" i="3" l="1"/>
  <c r="I123" i="3"/>
  <c r="I125" i="3"/>
  <c r="I230" i="3"/>
  <c r="I136" i="3"/>
  <c r="I131" i="3"/>
  <c r="I130" i="3"/>
  <c r="I231" i="3"/>
  <c r="I124" i="3"/>
  <c r="I127" i="3"/>
  <c r="I126" i="3"/>
  <c r="I129" i="3"/>
  <c r="I118" i="3" l="1"/>
  <c r="I259" i="3" l="1"/>
  <c r="I221" i="3" l="1"/>
  <c r="I151" i="3" l="1"/>
  <c r="I89" i="3" l="1"/>
  <c r="I88" i="3"/>
  <c r="I87" i="3"/>
  <c r="I86" i="3"/>
  <c r="I85" i="3"/>
  <c r="I84" i="3"/>
  <c r="I83" i="3"/>
  <c r="I82" i="3"/>
  <c r="I80" i="3"/>
  <c r="I81" i="3"/>
  <c r="I79" i="3"/>
  <c r="I78" i="3"/>
  <c r="I77" i="3"/>
  <c r="I76" i="3"/>
  <c r="I75" i="3" l="1"/>
  <c r="I96" i="3" l="1"/>
  <c r="I52" i="3"/>
  <c r="I97" i="3"/>
  <c r="I253" i="3" l="1"/>
  <c r="I254" i="3"/>
  <c r="I306" i="3"/>
  <c r="I315" i="3"/>
  <c r="I314" i="3"/>
  <c r="I256" i="3"/>
  <c r="I255" i="3"/>
  <c r="I252" i="3"/>
  <c r="I45" i="3" l="1"/>
  <c r="I70" i="3" l="1"/>
  <c r="I133" i="3" l="1"/>
  <c r="I14" i="3"/>
  <c r="I4" i="3"/>
  <c r="I12" i="3"/>
  <c r="I8" i="3"/>
  <c r="I5" i="3"/>
  <c r="I6" i="3"/>
  <c r="I7" i="3"/>
  <c r="I9" i="3"/>
  <c r="I10" i="3"/>
  <c r="I3" i="3"/>
  <c r="I13" i="3"/>
  <c r="I11" i="3"/>
  <c r="I2" i="3"/>
  <c r="I69" i="3" l="1"/>
  <c r="I63" i="3" l="1"/>
  <c r="I144" i="3" l="1"/>
  <c r="I53" i="3" l="1"/>
  <c r="I64" i="3" l="1"/>
  <c r="I66" i="3" l="1"/>
  <c r="I95" i="3"/>
  <c r="I24" i="3" l="1"/>
  <c r="I74" i="3" l="1"/>
  <c r="I105" i="3" l="1"/>
  <c r="I51" i="3"/>
  <c r="I104" i="3"/>
  <c r="I50" i="3"/>
  <c r="I26" i="3" l="1"/>
</calcChain>
</file>

<file path=xl/comments1.xml><?xml version="1.0" encoding="utf-8"?>
<comments xmlns="http://schemas.openxmlformats.org/spreadsheetml/2006/main">
  <authors>
    <author>ZARCONE Anthony</author>
  </authors>
  <commentList>
    <comment ref="G3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Effectivities:
65,71,88,102,110,118,125,141,161,169,188,206,215,225,229,233,241,252,258,262,266,274,286,290,296,298,306,315,319,326,330,332,336,340,342,346,350,356,362,
368,372,374,380,382,386,388,399,402,409,415,420,424,426,430,432,434,438,440,444,446,450,456,461,467,473,477,482,490,492,495,503,507,509,533,539,547,560,
563,584,600,605,609-610,617,623,628,635,639,647,652,655
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Effectivities :
5-58,59,60-107,109-130,132-138,140-151,153-155,157-165,167-170,172-193,195-221,223-241,243-252,254-269,270,271-274,276-282,283,284-287,289-303,305-316,318-352,354-359,362-366,368-376,378-383,385-408,409,410-429,430,431-437,438,439,440,441-443,444,445-449,450,451-455,456-457,458-460,461,462,463,464-466,467,468-470,471,472-476,477,478-479,480,481-485,487,488-492,493,494-497,499-500,502,503-506,507,509,510,512,516-517,520,524,526,528,530-531,533,535-536,537,538-539,540,541-546,
547,548,549-551,552,554,556-565,567-585,587-619,621-658,9005,9007-9008
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65,71,88,102,110,118,125,141,161,169,188,206,215,225,229,233,241,252,258,262,266,274,286,290,296,298,306,315,319,326,330,
332,336,340,342,346,350,356,362,368,372,374,380,382,386,388,399,402,409,415,420,424,426,430,432,434,438,440,444,446,450,
456,461,467,473,477,482,490,492,495,503,507,509,533,539,547,560,563,584,600,605,609-610,617,623,628,635,639,647,652,655,
700,703
</t>
        </r>
      </text>
    </comment>
    <comment ref="G34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-58,59,60-107,109-130,132-138,140-151,153-155,157-165,167-170,172-193,195-221,223-241,243-252,254-269,270,271-274,276-282,283,284-287,289-303,305-316,318-352,354-359,362-366,368-376,378-383,385-408,409,410-429,430,431-437,438,439,440,
441-443,444,445-449,450,451-455,456-457,458-460,461,462,463,464-466,467,468-470,471,472-476,477,478-479,480,481-485,
487,488-492,493,494-497,499-500,502,503-506,507,509,510,512,516-517,520,524,526,528,530-531,533,535-536,537,538-539,
540,541-546,547,548,549-551,552,554,556-565,567-585,587-619,621-658,700,703,9005,9007-9008
</t>
        </r>
      </text>
    </comment>
    <comment ref="G35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5-58,59,60-107,109-130,132-138,140-151,153-155,157-165,167-170,172-193,195-221,223-241,243-252,254-269,270,271-274,276-282,283,284-287,289-303,305-316,318-352,354-359,362-366,368-376,378-383,385-408,409,410-429,430,431-437,438,439,440,441-443,444,445-449,450,451-455,456-457,458-460,461,462,463,464-466,467,468-470,471,472-476,477,478-479,480,481-485,487,488-492,493,494-497,499-500,502,503-506,507,509,510,512,516-517,520,524,526,528,530-531,533,535-536,537,538-539,540,541-546,
547,548,549-551,552,554,556-565,567-585,587-619,621-658,700,703,9005,9007-9008
</t>
        </r>
      </text>
    </comment>
  </commentList>
</comments>
</file>

<file path=xl/sharedStrings.xml><?xml version="1.0" encoding="utf-8"?>
<sst xmlns="http://schemas.openxmlformats.org/spreadsheetml/2006/main" count="870" uniqueCount="243">
  <si>
    <t>PN</t>
  </si>
  <si>
    <t>Due date</t>
  </si>
  <si>
    <t>S9251279400051</t>
  </si>
  <si>
    <t>S9251279500051</t>
  </si>
  <si>
    <t>S9251279600051</t>
  </si>
  <si>
    <t>S9251279700051</t>
  </si>
  <si>
    <t>S9251279900051</t>
  </si>
  <si>
    <t>S9251280000051</t>
  </si>
  <si>
    <t>S9251280100051</t>
  </si>
  <si>
    <t>S9251282200051</t>
  </si>
  <si>
    <t>Désignation</t>
  </si>
  <si>
    <t>702VU PANEL ASSY</t>
  </si>
  <si>
    <t>S9252309900051</t>
  </si>
  <si>
    <t>S9251280200056</t>
  </si>
  <si>
    <t>34VU PANEL</t>
  </si>
  <si>
    <t>S9251279400057</t>
  </si>
  <si>
    <t>22VU PANEL</t>
  </si>
  <si>
    <t>S9251279500057</t>
  </si>
  <si>
    <t>23VU PANEL</t>
  </si>
  <si>
    <t>S9251279600056</t>
  </si>
  <si>
    <t>24VU PANEL</t>
  </si>
  <si>
    <t>S9251279700056</t>
  </si>
  <si>
    <t>25VU PANEL</t>
  </si>
  <si>
    <t>S9251282200058</t>
  </si>
  <si>
    <t>101VU PANEL</t>
  </si>
  <si>
    <t>S9251280100056</t>
  </si>
  <si>
    <t>29VU PANEL</t>
  </si>
  <si>
    <t>BUNDLE</t>
  </si>
  <si>
    <t>V9251217300095</t>
  </si>
  <si>
    <t>V9251219100095</t>
  </si>
  <si>
    <t>Attente données techniques AIB</t>
  </si>
  <si>
    <t>D9550018000400</t>
  </si>
  <si>
    <t>FAISCEAU</t>
  </si>
  <si>
    <t>BOM excel dans un 1er temps ?</t>
  </si>
  <si>
    <t>Commentaires Programme/Produit</t>
  </si>
  <si>
    <t>Commentaires INDUS</t>
  </si>
  <si>
    <t>Avancement INDUS</t>
  </si>
  <si>
    <t>En cours</t>
  </si>
  <si>
    <t>Non commencé</t>
  </si>
  <si>
    <t>Terminé</t>
  </si>
  <si>
    <t>Bloqué</t>
  </si>
  <si>
    <t>1</t>
  </si>
  <si>
    <t>Poste</t>
  </si>
  <si>
    <t>Commande</t>
  </si>
  <si>
    <t>Concat</t>
  </si>
  <si>
    <t>Article SAP</t>
  </si>
  <si>
    <t>Qté</t>
  </si>
  <si>
    <t>SN</t>
  </si>
  <si>
    <t>28VU PANEL</t>
  </si>
  <si>
    <t>27VU PANEL</t>
  </si>
  <si>
    <t>22VUPANEL</t>
  </si>
  <si>
    <t>1.1</t>
  </si>
  <si>
    <t>1.2</t>
  </si>
  <si>
    <t>1.3</t>
  </si>
  <si>
    <t>ATTENTE SATUT 05 article</t>
  </si>
  <si>
    <t>Deadline INDUS</t>
  </si>
  <si>
    <t>Fin de prod</t>
  </si>
  <si>
    <t>S9252300600000</t>
  </si>
  <si>
    <t>PANEL 3VU</t>
  </si>
  <si>
    <t>S9252301100000</t>
  </si>
  <si>
    <t>PANEL 4VU</t>
  </si>
  <si>
    <t>S9252301600000</t>
  </si>
  <si>
    <t>PANEL 5VU</t>
  </si>
  <si>
    <t>Réparation part 145 - remplacement ABS1596-01</t>
  </si>
  <si>
    <t>CRIT - Attente MSN de référence</t>
  </si>
  <si>
    <t>Indus fait</t>
  </si>
  <si>
    <t>ISM</t>
  </si>
  <si>
    <t>IS0062202M</t>
  </si>
  <si>
    <t>IS0062203M</t>
  </si>
  <si>
    <t>IS0062204M</t>
  </si>
  <si>
    <t>IS0062205M</t>
  </si>
  <si>
    <t>IS0062206M</t>
  </si>
  <si>
    <t>IS0062207M</t>
  </si>
  <si>
    <t>IS0062208M</t>
  </si>
  <si>
    <t>IS0062498M</t>
  </si>
  <si>
    <t>IS0062499M</t>
  </si>
  <si>
    <t>IS0062500M</t>
  </si>
  <si>
    <t>IS0062501M</t>
  </si>
  <si>
    <t>IS0062502M</t>
  </si>
  <si>
    <t>IS0062503M</t>
  </si>
  <si>
    <t>IS0062504M</t>
  </si>
  <si>
    <t>IS0062505M</t>
  </si>
  <si>
    <t>IS0062506M</t>
  </si>
  <si>
    <t>IS0062507M</t>
  </si>
  <si>
    <t>IS0062508M</t>
  </si>
  <si>
    <t>IS0062509M</t>
  </si>
  <si>
    <t>P2972822</t>
  </si>
  <si>
    <t>OF</t>
  </si>
  <si>
    <t>attente DI 532225 MRPC ISM</t>
  </si>
  <si>
    <t>attente ism/OK/attente DI 532225 MRPC ISM</t>
  </si>
  <si>
    <t>attente DI 531974 MRPC ISM</t>
  </si>
  <si>
    <t>IS0062577M</t>
  </si>
  <si>
    <t>IS0062578M</t>
  </si>
  <si>
    <t>S9252300600251</t>
  </si>
  <si>
    <t>S9252301100053</t>
  </si>
  <si>
    <t>S9252301600251</t>
  </si>
  <si>
    <t>IS0062589M</t>
  </si>
  <si>
    <t>IS0062590M</t>
  </si>
  <si>
    <t>IS0062591M</t>
  </si>
  <si>
    <t>D9550011000295</t>
  </si>
  <si>
    <t>PANEL 110VU</t>
  </si>
  <si>
    <t>AOG</t>
  </si>
  <si>
    <t>DP53374</t>
  </si>
  <si>
    <t>DP53715</t>
  </si>
  <si>
    <t>DP52938</t>
  </si>
  <si>
    <t>IS0062642M</t>
  </si>
  <si>
    <t>DP54422</t>
  </si>
  <si>
    <t>attente DI 533533 MRPC ISM</t>
  </si>
  <si>
    <t>STATUT05</t>
  </si>
  <si>
    <t>STATUT03</t>
  </si>
  <si>
    <t>attente DI 533853 MRPC ISM</t>
  </si>
  <si>
    <t>Indus existante dans SILOG (fabriqué en 2020)</t>
  </si>
  <si>
    <t>10.1</t>
  </si>
  <si>
    <t>10.2</t>
  </si>
  <si>
    <t>Bom existante SAP mais statut 03</t>
  </si>
  <si>
    <t>S954A1184158052</t>
  </si>
  <si>
    <t>FIBRE OPTIQUE</t>
  </si>
  <si>
    <t>Date d'ajout</t>
  </si>
  <si>
    <t>Attente DI MRPC pour DI MRPS ISM</t>
  </si>
  <si>
    <t>B23521038000D00</t>
  </si>
  <si>
    <t>WG282ABABAAC</t>
  </si>
  <si>
    <t>WG280ACAAAAJ</t>
  </si>
  <si>
    <t>WH283ABABAAC</t>
  </si>
  <si>
    <t>WH280ACAAAAJ</t>
  </si>
  <si>
    <t>WH281ABAAAAD</t>
  </si>
  <si>
    <t>WH282ACABAAE</t>
  </si>
  <si>
    <t>Ldf existante SILOG</t>
  </si>
  <si>
    <t xml:space="preserve">Attente paramétrage </t>
  </si>
  <si>
    <t>Fait Alex Loncle</t>
  </si>
  <si>
    <t>4900044410</t>
  </si>
  <si>
    <t>AOG / EASA à prévoir</t>
  </si>
  <si>
    <t>S9252301400000</t>
  </si>
  <si>
    <t>STRUCTURE 4VU</t>
  </si>
  <si>
    <t>5126VE</t>
  </si>
  <si>
    <t>5120VE</t>
  </si>
  <si>
    <t>5128VE</t>
  </si>
  <si>
    <t>5123VE</t>
  </si>
  <si>
    <t>5132VE</t>
  </si>
  <si>
    <t>10.3</t>
  </si>
  <si>
    <t>10.4</t>
  </si>
  <si>
    <t>10.5</t>
  </si>
  <si>
    <t>10.6</t>
  </si>
  <si>
    <t>10.7</t>
  </si>
  <si>
    <t>Déjà fabriqué dans SILOG</t>
  </si>
  <si>
    <t>ISM statut 05 mais jamais fabriqué SAP (bom à vérifier ?)</t>
  </si>
  <si>
    <t>attente statut 05</t>
  </si>
  <si>
    <t>4900044522</t>
  </si>
  <si>
    <t>10.8</t>
  </si>
  <si>
    <t>10.9</t>
  </si>
  <si>
    <t>10.10</t>
  </si>
  <si>
    <t>10.11</t>
  </si>
  <si>
    <t>10.12</t>
  </si>
  <si>
    <t>10.13</t>
  </si>
  <si>
    <t>10.14</t>
  </si>
  <si>
    <t>S2121013000000</t>
  </si>
  <si>
    <t>S9251306300000</t>
  </si>
  <si>
    <t xml:space="preserve">OUTLET ASSY-AIR </t>
  </si>
  <si>
    <t>MODULE ASSY-LIGHTING 789VU</t>
  </si>
  <si>
    <t>LTE99-SB0006/LTE99-SB0007</t>
  </si>
  <si>
    <t>5122VE</t>
  </si>
  <si>
    <t>MSN 315</t>
  </si>
  <si>
    <t>Existant SILOG</t>
  </si>
  <si>
    <t>LTE99-SB0008</t>
  </si>
  <si>
    <t>ISM au statut 36</t>
  </si>
  <si>
    <t>EASA</t>
  </si>
  <si>
    <t>FAI</t>
  </si>
  <si>
    <t>1_1</t>
  </si>
  <si>
    <t>OP 980656959</t>
  </si>
  <si>
    <t>OP 979904558</t>
  </si>
  <si>
    <t>OP 979904559</t>
  </si>
  <si>
    <t>OP 980566018</t>
  </si>
  <si>
    <t>OP 980566019</t>
  </si>
  <si>
    <t>OP 979904557</t>
  </si>
  <si>
    <t>OP 979904564</t>
  </si>
  <si>
    <t>OP 979904562</t>
  </si>
  <si>
    <t>OP 979904560</t>
  </si>
  <si>
    <t>OP 980080973</t>
  </si>
  <si>
    <t>OP 980566021</t>
  </si>
  <si>
    <t>OP 982203500</t>
  </si>
  <si>
    <t>OP 982142937</t>
  </si>
  <si>
    <t>OP 981075455</t>
  </si>
  <si>
    <t>OP 981075456</t>
  </si>
  <si>
    <t>OP 981075457</t>
  </si>
  <si>
    <t>D9000095030695</t>
  </si>
  <si>
    <t>4900044666</t>
  </si>
  <si>
    <t>A95500413000AA</t>
  </si>
  <si>
    <t>A9253156800000</t>
  </si>
  <si>
    <t>A9550044272695</t>
  </si>
  <si>
    <t>A9550051000196</t>
  </si>
  <si>
    <t>A9550042672695</t>
  </si>
  <si>
    <t>A9550043772695</t>
  </si>
  <si>
    <t>A95500423000AA</t>
  </si>
  <si>
    <t>A9550043372695</t>
  </si>
  <si>
    <t>PANEL ASSY 433VU</t>
  </si>
  <si>
    <t>PANEL ASSY 413VU</t>
  </si>
  <si>
    <t>PANEL ASSY 442VU</t>
  </si>
  <si>
    <t>PANEL ASSY 510VU</t>
  </si>
  <si>
    <t>PANEL ASSY 426VU</t>
  </si>
  <si>
    <t>PANEL ASSY 437VU</t>
  </si>
  <si>
    <t>PANEL ASSY 423VU</t>
  </si>
  <si>
    <t>Arnaud Z a finalisé bom SAP CW28
1 CA au statut 03</t>
  </si>
  <si>
    <t xml:space="preserve">WF415ABAAAAB </t>
  </si>
  <si>
    <t>PANEL</t>
  </si>
  <si>
    <t>ISM statut 03 / Offre remise base SILOG</t>
  </si>
  <si>
    <t>Déjà fabriqué SILOG / Offre remise base SILOG</t>
  </si>
  <si>
    <t>Silog ok / À basculer SAP / Offre remise base SILOG</t>
  </si>
  <si>
    <t>MSN 726 - BDO OK DI 542452</t>
  </si>
  <si>
    <t>DI BDO N°542561</t>
  </si>
  <si>
    <t>20.1</t>
  </si>
  <si>
    <t>20.2</t>
  </si>
  <si>
    <t>20.3</t>
  </si>
  <si>
    <t>20.4</t>
  </si>
  <si>
    <t>WD042ADABAAA</t>
  </si>
  <si>
    <t>PANEL ASSY 513VU</t>
  </si>
  <si>
    <t>Attente passage statut 05 ISM</t>
  </si>
  <si>
    <t>N° DP</t>
  </si>
  <si>
    <t>Statut ISM</t>
  </si>
  <si>
    <t>V9271700920800</t>
  </si>
  <si>
    <t>Attente datas</t>
  </si>
  <si>
    <t>Attente MSN</t>
  </si>
  <si>
    <t>Chiffré</t>
  </si>
  <si>
    <t>Annulé</t>
  </si>
  <si>
    <t>MSN 863 - BDO OK - Plan OK (envoyé à Alex)</t>
  </si>
  <si>
    <t>BDO demandée DI N°542455 mais aucune donnée reçue (mail client du 03/08 relancé le 10/08)</t>
  </si>
  <si>
    <t>OPTICAL FIBER</t>
  </si>
  <si>
    <t>Avancement ME</t>
  </si>
  <si>
    <t>DI MRPC 545187</t>
  </si>
  <si>
    <t>10.15</t>
  </si>
  <si>
    <t>Lancement SAP</t>
  </si>
  <si>
    <t>GO prod</t>
  </si>
  <si>
    <t>S9110170900195</t>
  </si>
  <si>
    <t>S9110171000195</t>
  </si>
  <si>
    <t>Harness</t>
  </si>
  <si>
    <t>WIRE 3168-0004 - MSN 393</t>
  </si>
  <si>
    <t>S9550081100095</t>
  </si>
  <si>
    <t>PANEL 811 VU</t>
  </si>
  <si>
    <t>  D9551003000295</t>
  </si>
  <si>
    <t>PANEL 30VU</t>
  </si>
  <si>
    <t>DI 546787</t>
  </si>
  <si>
    <t xml:space="preserve"> di 547344</t>
  </si>
  <si>
    <t xml:space="preserve">date prod </t>
  </si>
  <si>
    <t xml:space="preserve">livre </t>
  </si>
  <si>
    <t>Criticité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</si>
</sst>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>
      <alignment horizontal="center" vertical="top"/>
    </xf>
    <xf numFmtId="0" fontId="2" fillId="0" borderId="0">
      <alignment horizontal="center" vertical="top"/>
    </xf>
    <xf numFmtId="0" fontId="2" fillId="0" borderId="0">
      <alignment horizontal="center" vertical="top"/>
    </xf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4" fontId="0" fillId="0" borderId="3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0" xfId="0" applyNumberFormat="1"/>
    <xf numFmtId="14" fontId="0" fillId="0" borderId="3" xfId="0" applyNumberForma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2" fillId="0" borderId="1" xfId="2" applyNumberFormat="1" applyFill="1" applyBorder="1" applyAlignment="1">
      <alignment horizontal="center" vertical="center"/>
    </xf>
    <xf numFmtId="49" fontId="2" fillId="0" borderId="1" xfId="3" applyNumberForma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0" xfId="0" applyNumberFormat="1"/>
    <xf numFmtId="14" fontId="0" fillId="0" borderId="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" fontId="0" fillId="5" borderId="8" xfId="0" applyNumberFormat="1" applyFill="1" applyBorder="1" applyAlignment="1">
      <alignment horizontal="center" vertical="center"/>
    </xf>
    <xf numFmtId="14" fontId="0" fillId="0" borderId="8" xfId="0" applyNumberForma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61"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B%20RECHANG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HANG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ANGES"/>
      <sheetName val="Confiés"/>
      <sheetName val="OTD 2022"/>
      <sheetName val="OTD 2021"/>
      <sheetName val="OTD 2020"/>
      <sheetName val="PO VOLUME"/>
      <sheetName val="Database"/>
      <sheetName val="Settings"/>
    </sheetNames>
    <sheetDataSet>
      <sheetData sheetId="0">
        <row r="1">
          <cell r="F1" t="str">
            <v xml:space="preserve"> </v>
          </cell>
          <cell r="V1">
            <v>0.9</v>
          </cell>
          <cell r="X1">
            <v>0.1</v>
          </cell>
        </row>
        <row r="2">
          <cell r="B2" t="str">
            <v>PROGRAMME</v>
          </cell>
          <cell r="K2" t="str">
            <v>INDUS</v>
          </cell>
          <cell r="V2" t="str">
            <v>PURCHASE ANALYSIS</v>
          </cell>
          <cell r="AB2" t="str">
            <v>MANUFACTURING PROGRESS</v>
          </cell>
          <cell r="AF2" t="str">
            <v>PROGRAMME</v>
          </cell>
        </row>
        <row r="3">
          <cell r="B3" t="str">
            <v>PRODUCT</v>
          </cell>
          <cell r="K3" t="str">
            <v>PRODUCT</v>
          </cell>
          <cell r="S3" t="str">
            <v>LDF creation</v>
          </cell>
          <cell r="T3" t="str">
            <v>INDUS</v>
          </cell>
          <cell r="U3" t="str">
            <v>GO/NOGO PURCHASING</v>
          </cell>
          <cell r="Y3" t="str">
            <v>GO/NOGO PROD</v>
          </cell>
          <cell r="Z3" t="str">
            <v>COMPONENTS SERVITUDE</v>
          </cell>
          <cell r="AD3" t="str">
            <v>PROGRESS</v>
          </cell>
          <cell r="AE3" t="str">
            <v>Team Leader comments.</v>
          </cell>
          <cell r="AF3" t="str">
            <v>SHUTTLE COL</v>
          </cell>
        </row>
        <row r="4">
          <cell r="A4" t="str">
            <v>CONCAT</v>
          </cell>
          <cell r="B4" t="str">
            <v>ENTRY DATE</v>
          </cell>
          <cell r="C4" t="str">
            <v>PO TYPE</v>
          </cell>
          <cell r="D4" t="str">
            <v>CUSTOMER</v>
          </cell>
          <cell r="E4" t="str">
            <v>PRODUCT NAME</v>
          </cell>
          <cell r="F4" t="str">
            <v>CUSTOMER ORDER</v>
          </cell>
          <cell r="G4" t="str">
            <v>SAP ORDER</v>
          </cell>
          <cell r="H4" t="str">
            <v>ITEM</v>
          </cell>
          <cell r="I4" t="str">
            <v>QTY</v>
          </cell>
          <cell r="J4" t="str">
            <v>Criticité</v>
          </cell>
          <cell r="K4" t="str">
            <v>CUSTOMER PN</v>
          </cell>
          <cell r="L4" t="str">
            <v>ARTICLE SAP</v>
          </cell>
          <cell r="M4" t="str">
            <v>Indus</v>
          </cell>
          <cell r="N4" t="str">
            <v>N° DP/DA</v>
          </cell>
          <cell r="O4" t="str">
            <v>SN</v>
          </cell>
          <cell r="P4" t="str">
            <v>OF</v>
          </cell>
          <cell r="Q4" t="str">
            <v>Launched O/N</v>
          </cell>
          <cell r="R4" t="str">
            <v>Printed O/N</v>
          </cell>
          <cell r="S4" t="str">
            <v>50%</v>
          </cell>
          <cell r="T4" t="str">
            <v>50%2</v>
          </cell>
          <cell r="U4" t="str">
            <v>INDUS PROGRESS</v>
          </cell>
          <cell r="V4" t="str">
            <v>Coverage</v>
          </cell>
          <cell r="W4" t="str">
            <v>Coverage date</v>
          </cell>
          <cell r="X4" t="str">
            <v>FIP (confié)</v>
          </cell>
          <cell r="Y4" t="str">
            <v>Coverage progress</v>
          </cell>
          <cell r="Z4" t="str">
            <v>Go prod</v>
          </cell>
          <cell r="AA4" t="str">
            <v>Task progress</v>
          </cell>
          <cell r="AB4" t="str">
            <v>FAI</v>
          </cell>
          <cell r="AC4" t="str">
            <v>EASA</v>
          </cell>
          <cell r="AD4" t="str">
            <v>State of progress</v>
          </cell>
          <cell r="AE4" t="str">
            <v>Team Leader comments.</v>
          </cell>
          <cell r="AF4" t="str">
            <v>Fin planifiée prod</v>
          </cell>
          <cell r="AG4" t="str">
            <v>Requested shipment</v>
          </cell>
          <cell r="AH4" t="str">
            <v>Reforecasted shipment</v>
          </cell>
          <cell r="AI4" t="str">
            <v>Real shipment</v>
          </cell>
          <cell r="AJ4" t="str">
            <v>N°</v>
          </cell>
          <cell r="AK4" t="str">
            <v>Requested delivery</v>
          </cell>
          <cell r="AL4" t="str">
            <v>Delivery Reforecasted</v>
          </cell>
          <cell r="AM4" t="str">
            <v>Real delivery</v>
          </cell>
        </row>
        <row r="5">
          <cell r="A5" t="str">
            <v>510891750</v>
          </cell>
          <cell r="B5">
            <v>41640</v>
          </cell>
          <cell r="C5" t="str">
            <v>HA/REVENTE</v>
          </cell>
          <cell r="D5" t="str">
            <v>SATAIR</v>
          </cell>
          <cell r="E5" t="str">
            <v>COVER ASSY</v>
          </cell>
          <cell r="F5" t="str">
            <v>5108917</v>
          </cell>
          <cell r="G5" t="str">
            <v>NON-SPARES</v>
          </cell>
          <cell r="H5">
            <v>50</v>
          </cell>
          <cell r="I5">
            <v>1</v>
          </cell>
          <cell r="J5" t="str">
            <v>RTN</v>
          </cell>
          <cell r="K5" t="str">
            <v>A9252597000800</v>
          </cell>
          <cell r="L5" t="str">
            <v>1STR*01148</v>
          </cell>
          <cell r="M5" t="str">
            <v>NA</v>
          </cell>
          <cell r="N5">
            <v>0</v>
          </cell>
          <cell r="O5" t="str">
            <v xml:space="preserve"> </v>
          </cell>
          <cell r="P5" t="str">
            <v>NA</v>
          </cell>
          <cell r="Q5" t="str">
            <v>NA</v>
          </cell>
          <cell r="R5" t="str">
            <v>NA</v>
          </cell>
          <cell r="S5" t="str">
            <v>NA</v>
          </cell>
          <cell r="T5" t="str">
            <v>NA</v>
          </cell>
          <cell r="U5" t="str">
            <v>100%</v>
          </cell>
          <cell r="V5">
            <v>1</v>
          </cell>
          <cell r="W5">
            <v>42171</v>
          </cell>
          <cell r="X5" t="str">
            <v>NA</v>
          </cell>
          <cell r="Y5">
            <v>1</v>
          </cell>
          <cell r="Z5">
            <v>0</v>
          </cell>
          <cell r="AA5">
            <v>1</v>
          </cell>
          <cell r="AB5" t="str">
            <v>NA</v>
          </cell>
          <cell r="AC5" t="str">
            <v>NA</v>
          </cell>
          <cell r="AD5">
            <v>1</v>
          </cell>
          <cell r="AE5" t="str">
            <v/>
          </cell>
          <cell r="AF5" t="str">
            <v/>
          </cell>
          <cell r="AG5">
            <v>42171</v>
          </cell>
          <cell r="AH5">
            <v>42171</v>
          </cell>
          <cell r="AI5" t="str">
            <v>Sous-poste</v>
          </cell>
          <cell r="AJ5" t="str">
            <v>Sous-poste</v>
          </cell>
          <cell r="AK5">
            <v>42174</v>
          </cell>
          <cell r="AL5">
            <v>42174</v>
          </cell>
          <cell r="AM5">
            <v>42174</v>
          </cell>
        </row>
        <row r="6">
          <cell r="A6" t="str">
            <v>513139920</v>
          </cell>
          <cell r="B6">
            <v>41640</v>
          </cell>
          <cell r="C6" t="str">
            <v>HA/REVENTE</v>
          </cell>
          <cell r="D6" t="str">
            <v>SATAIR</v>
          </cell>
          <cell r="E6" t="str">
            <v>FRONT PLATE 110VU</v>
          </cell>
          <cell r="F6" t="str">
            <v>5131399</v>
          </cell>
          <cell r="G6" t="str">
            <v>NON-SPARES</v>
          </cell>
          <cell r="H6">
            <v>20</v>
          </cell>
          <cell r="I6">
            <v>3</v>
          </cell>
          <cell r="J6" t="str">
            <v>RTN</v>
          </cell>
          <cell r="K6" t="str">
            <v>D9251490100000</v>
          </cell>
          <cell r="L6" t="str">
            <v>IS0032740S</v>
          </cell>
          <cell r="M6" t="str">
            <v>NA</v>
          </cell>
          <cell r="N6">
            <v>0</v>
          </cell>
          <cell r="O6">
            <v>0</v>
          </cell>
          <cell r="P6" t="str">
            <v>NA</v>
          </cell>
          <cell r="Q6" t="str">
            <v>NA</v>
          </cell>
          <cell r="R6" t="str">
            <v>NA</v>
          </cell>
          <cell r="S6" t="str">
            <v>NA</v>
          </cell>
          <cell r="T6" t="str">
            <v>NA</v>
          </cell>
          <cell r="U6" t="str">
            <v>100%</v>
          </cell>
          <cell r="V6">
            <v>1</v>
          </cell>
          <cell r="W6">
            <v>42179</v>
          </cell>
          <cell r="X6" t="str">
            <v>NA</v>
          </cell>
          <cell r="Y6">
            <v>1</v>
          </cell>
          <cell r="Z6">
            <v>0</v>
          </cell>
          <cell r="AA6">
            <v>1</v>
          </cell>
          <cell r="AB6" t="str">
            <v>NA</v>
          </cell>
          <cell r="AC6" t="str">
            <v>NA</v>
          </cell>
          <cell r="AD6">
            <v>1</v>
          </cell>
          <cell r="AE6" t="str">
            <v/>
          </cell>
          <cell r="AF6" t="str">
            <v/>
          </cell>
          <cell r="AG6">
            <v>42179</v>
          </cell>
          <cell r="AH6">
            <v>42179</v>
          </cell>
          <cell r="AI6" t="str">
            <v>Sous-poste</v>
          </cell>
          <cell r="AJ6" t="str">
            <v>Sous-poste</v>
          </cell>
          <cell r="AK6">
            <v>42184</v>
          </cell>
          <cell r="AL6">
            <v>42184</v>
          </cell>
          <cell r="AM6">
            <v>42184</v>
          </cell>
        </row>
        <row r="7">
          <cell r="A7" t="str">
            <v>510891710</v>
          </cell>
          <cell r="B7">
            <v>41640</v>
          </cell>
          <cell r="C7" t="str">
            <v>HA/REVENTE</v>
          </cell>
          <cell r="D7" t="str">
            <v>SATAIR</v>
          </cell>
          <cell r="E7" t="str">
            <v>HOOK</v>
          </cell>
          <cell r="F7" t="str">
            <v>5108917</v>
          </cell>
          <cell r="G7" t="str">
            <v>NON-SPARES</v>
          </cell>
          <cell r="H7">
            <v>10</v>
          </cell>
          <cell r="I7">
            <v>2</v>
          </cell>
          <cell r="J7" t="str">
            <v>RTN</v>
          </cell>
          <cell r="K7" t="str">
            <v>A9252236000000</v>
          </cell>
          <cell r="L7" t="str">
            <v>1STR*01447</v>
          </cell>
          <cell r="M7" t="str">
            <v>NA</v>
          </cell>
          <cell r="N7">
            <v>0</v>
          </cell>
          <cell r="O7">
            <v>0</v>
          </cell>
          <cell r="P7" t="str">
            <v>NA</v>
          </cell>
          <cell r="Q7" t="str">
            <v>NA</v>
          </cell>
          <cell r="R7" t="str">
            <v>NA</v>
          </cell>
          <cell r="S7" t="str">
            <v>NA</v>
          </cell>
          <cell r="T7" t="str">
            <v>NA</v>
          </cell>
          <cell r="U7" t="str">
            <v>100%</v>
          </cell>
          <cell r="V7">
            <v>1</v>
          </cell>
          <cell r="X7" t="str">
            <v>NA</v>
          </cell>
          <cell r="Y7">
            <v>1</v>
          </cell>
          <cell r="Z7">
            <v>0</v>
          </cell>
          <cell r="AA7">
            <v>1</v>
          </cell>
          <cell r="AB7" t="str">
            <v>NA</v>
          </cell>
          <cell r="AC7" t="str">
            <v>NA</v>
          </cell>
          <cell r="AD7">
            <v>1</v>
          </cell>
          <cell r="AE7" t="str">
            <v/>
          </cell>
          <cell r="AF7" t="str">
            <v/>
          </cell>
          <cell r="AG7">
            <v>42181</v>
          </cell>
          <cell r="AH7">
            <v>42181</v>
          </cell>
          <cell r="AI7" t="str">
            <v>Sous-poste</v>
          </cell>
          <cell r="AJ7" t="str">
            <v>Sous-poste</v>
          </cell>
          <cell r="AK7">
            <v>42186</v>
          </cell>
          <cell r="AL7">
            <v>42186</v>
          </cell>
          <cell r="AM7">
            <v>42186</v>
          </cell>
        </row>
        <row r="8">
          <cell r="A8" t="str">
            <v>524408810</v>
          </cell>
          <cell r="B8">
            <v>41640</v>
          </cell>
          <cell r="C8" t="str">
            <v>HA/REVENTE</v>
          </cell>
          <cell r="D8" t="str">
            <v>STELIA</v>
          </cell>
          <cell r="E8" t="str">
            <v>SUPPORT</v>
          </cell>
          <cell r="F8" t="str">
            <v>5244088</v>
          </cell>
          <cell r="G8" t="str">
            <v>NON-SPARES</v>
          </cell>
          <cell r="H8">
            <v>10</v>
          </cell>
          <cell r="I8">
            <v>12</v>
          </cell>
          <cell r="J8" t="str">
            <v>RTN</v>
          </cell>
          <cell r="K8" t="str">
            <v>S9251594420000</v>
          </cell>
          <cell r="L8" t="str">
            <v>1STR*10668</v>
          </cell>
          <cell r="M8" t="str">
            <v>NA</v>
          </cell>
          <cell r="N8">
            <v>0</v>
          </cell>
          <cell r="O8">
            <v>0</v>
          </cell>
          <cell r="P8" t="str">
            <v>NA</v>
          </cell>
          <cell r="Q8" t="str">
            <v>NA</v>
          </cell>
          <cell r="R8" t="str">
            <v>NA</v>
          </cell>
          <cell r="S8" t="str">
            <v>NA</v>
          </cell>
          <cell r="T8" t="str">
            <v>NA</v>
          </cell>
          <cell r="U8" t="str">
            <v>100%</v>
          </cell>
          <cell r="V8">
            <v>1</v>
          </cell>
          <cell r="W8">
            <v>42192</v>
          </cell>
          <cell r="X8" t="str">
            <v>NA</v>
          </cell>
          <cell r="Y8">
            <v>1</v>
          </cell>
          <cell r="Z8">
            <v>0</v>
          </cell>
          <cell r="AA8">
            <v>1</v>
          </cell>
          <cell r="AB8" t="str">
            <v>NA</v>
          </cell>
          <cell r="AC8" t="str">
            <v>NA</v>
          </cell>
          <cell r="AD8">
            <v>1</v>
          </cell>
          <cell r="AE8" t="str">
            <v/>
          </cell>
          <cell r="AF8" t="str">
            <v/>
          </cell>
          <cell r="AG8">
            <v>42192</v>
          </cell>
          <cell r="AH8">
            <v>42192</v>
          </cell>
          <cell r="AI8" t="str">
            <v>Sous-poste</v>
          </cell>
          <cell r="AJ8" t="str">
            <v>Sous-poste</v>
          </cell>
          <cell r="AK8">
            <v>42195</v>
          </cell>
          <cell r="AL8">
            <v>42195</v>
          </cell>
          <cell r="AM8">
            <v>42195</v>
          </cell>
        </row>
        <row r="9">
          <cell r="A9" t="str">
            <v>524483010</v>
          </cell>
          <cell r="B9">
            <v>41640</v>
          </cell>
          <cell r="C9" t="str">
            <v>HA/REVENTE</v>
          </cell>
          <cell r="D9" t="str">
            <v>STELIA</v>
          </cell>
          <cell r="E9" t="str">
            <v>SUPPORT</v>
          </cell>
          <cell r="F9">
            <v>5244830</v>
          </cell>
          <cell r="G9" t="str">
            <v>NON-SPARES</v>
          </cell>
          <cell r="H9">
            <v>10</v>
          </cell>
          <cell r="I9">
            <v>11</v>
          </cell>
          <cell r="J9" t="str">
            <v>RTN</v>
          </cell>
          <cell r="K9" t="str">
            <v>S9251598400000</v>
          </cell>
          <cell r="L9" t="str">
            <v>1STR*01599</v>
          </cell>
          <cell r="M9" t="str">
            <v>NA</v>
          </cell>
          <cell r="N9">
            <v>0</v>
          </cell>
          <cell r="O9">
            <v>0</v>
          </cell>
          <cell r="P9" t="str">
            <v>NA</v>
          </cell>
          <cell r="Q9" t="str">
            <v>NA</v>
          </cell>
          <cell r="R9" t="str">
            <v>NA</v>
          </cell>
          <cell r="S9" t="str">
            <v>NA</v>
          </cell>
          <cell r="T9" t="str">
            <v>NA</v>
          </cell>
          <cell r="U9" t="str">
            <v>100%</v>
          </cell>
          <cell r="V9">
            <v>1</v>
          </cell>
          <cell r="W9">
            <v>42192</v>
          </cell>
          <cell r="X9" t="str">
            <v>NA</v>
          </cell>
          <cell r="Y9">
            <v>1</v>
          </cell>
          <cell r="Z9">
            <v>0</v>
          </cell>
          <cell r="AA9">
            <v>1</v>
          </cell>
          <cell r="AB9" t="str">
            <v>NA</v>
          </cell>
          <cell r="AC9" t="str">
            <v>NA</v>
          </cell>
          <cell r="AD9">
            <v>1</v>
          </cell>
          <cell r="AE9" t="str">
            <v/>
          </cell>
          <cell r="AF9" t="str">
            <v/>
          </cell>
          <cell r="AG9">
            <v>42192</v>
          </cell>
          <cell r="AH9">
            <v>42192</v>
          </cell>
          <cell r="AI9" t="str">
            <v>Sous-poste</v>
          </cell>
          <cell r="AJ9" t="str">
            <v>Sous-poste</v>
          </cell>
          <cell r="AK9">
            <v>42195</v>
          </cell>
          <cell r="AL9">
            <v>42195</v>
          </cell>
          <cell r="AM9">
            <v>42195</v>
          </cell>
        </row>
        <row r="10">
          <cell r="A10" t="str">
            <v>524486610</v>
          </cell>
          <cell r="B10">
            <v>41640</v>
          </cell>
          <cell r="C10" t="str">
            <v>HA/REVENTE</v>
          </cell>
          <cell r="D10" t="str">
            <v>STELIA</v>
          </cell>
          <cell r="E10" t="str">
            <v>SUPPORT</v>
          </cell>
          <cell r="F10">
            <v>5244866</v>
          </cell>
          <cell r="G10" t="str">
            <v>NON-SPARES</v>
          </cell>
          <cell r="H10">
            <v>10</v>
          </cell>
          <cell r="I10">
            <v>11</v>
          </cell>
          <cell r="J10" t="str">
            <v>RTN</v>
          </cell>
          <cell r="K10" t="str">
            <v>S9251598400100</v>
          </cell>
          <cell r="L10" t="str">
            <v>1STR*01600</v>
          </cell>
          <cell r="M10" t="str">
            <v>NA</v>
          </cell>
          <cell r="N10">
            <v>0</v>
          </cell>
          <cell r="O10">
            <v>0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100%</v>
          </cell>
          <cell r="V10">
            <v>1</v>
          </cell>
          <cell r="W10">
            <v>42192</v>
          </cell>
          <cell r="X10" t="str">
            <v>NA</v>
          </cell>
          <cell r="Y10">
            <v>1</v>
          </cell>
          <cell r="Z10">
            <v>0</v>
          </cell>
          <cell r="AA10">
            <v>1</v>
          </cell>
          <cell r="AB10" t="str">
            <v>NA</v>
          </cell>
          <cell r="AC10" t="str">
            <v>NA</v>
          </cell>
          <cell r="AD10">
            <v>1</v>
          </cell>
          <cell r="AE10" t="str">
            <v/>
          </cell>
          <cell r="AF10" t="str">
            <v/>
          </cell>
          <cell r="AG10">
            <v>42192</v>
          </cell>
          <cell r="AH10">
            <v>42192</v>
          </cell>
          <cell r="AI10" t="str">
            <v>Sous-poste</v>
          </cell>
          <cell r="AJ10" t="str">
            <v>Sous-poste</v>
          </cell>
          <cell r="AK10">
            <v>42195</v>
          </cell>
          <cell r="AL10">
            <v>42195</v>
          </cell>
          <cell r="AM10">
            <v>42195</v>
          </cell>
        </row>
        <row r="11">
          <cell r="A11" t="str">
            <v>540869720</v>
          </cell>
          <cell r="B11">
            <v>41640</v>
          </cell>
          <cell r="C11" t="str">
            <v>HA/REVENTE</v>
          </cell>
          <cell r="D11" t="str">
            <v>STELIA</v>
          </cell>
          <cell r="E11" t="str">
            <v>SUPPORT EQUIPE 91VU</v>
          </cell>
          <cell r="F11">
            <v>5408697</v>
          </cell>
          <cell r="G11" t="str">
            <v>NON-SPARES</v>
          </cell>
          <cell r="H11">
            <v>20</v>
          </cell>
          <cell r="I11">
            <v>10</v>
          </cell>
          <cell r="J11" t="str">
            <v>RTN</v>
          </cell>
          <cell r="K11" t="str">
            <v>S9252333600000</v>
          </cell>
          <cell r="L11" t="str">
            <v>1STR*10937</v>
          </cell>
          <cell r="M11" t="str">
            <v>NA</v>
          </cell>
          <cell r="N11">
            <v>0</v>
          </cell>
          <cell r="O11">
            <v>0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100%</v>
          </cell>
          <cell r="V11">
            <v>1</v>
          </cell>
          <cell r="W11">
            <v>42195</v>
          </cell>
          <cell r="X11" t="str">
            <v>NA</v>
          </cell>
          <cell r="Y11">
            <v>1</v>
          </cell>
          <cell r="Z11">
            <v>0</v>
          </cell>
          <cell r="AA11">
            <v>1</v>
          </cell>
          <cell r="AB11" t="str">
            <v>NA</v>
          </cell>
          <cell r="AC11" t="str">
            <v>NA</v>
          </cell>
          <cell r="AD11">
            <v>1</v>
          </cell>
          <cell r="AE11" t="str">
            <v/>
          </cell>
          <cell r="AF11" t="str">
            <v/>
          </cell>
          <cell r="AG11">
            <v>42195</v>
          </cell>
          <cell r="AH11">
            <v>42195</v>
          </cell>
          <cell r="AI11" t="str">
            <v>Sous-poste</v>
          </cell>
          <cell r="AJ11" t="str">
            <v>Sous-poste</v>
          </cell>
          <cell r="AK11">
            <v>42200</v>
          </cell>
          <cell r="AL11">
            <v>42200</v>
          </cell>
          <cell r="AM11">
            <v>42200</v>
          </cell>
        </row>
        <row r="12">
          <cell r="A12" t="str">
            <v>540869710</v>
          </cell>
          <cell r="B12">
            <v>41640</v>
          </cell>
          <cell r="C12" t="str">
            <v>HA/REVENTE</v>
          </cell>
          <cell r="D12" t="str">
            <v>STELIA</v>
          </cell>
          <cell r="E12" t="str">
            <v>RAMPE 91VU</v>
          </cell>
          <cell r="F12">
            <v>5408697</v>
          </cell>
          <cell r="G12" t="str">
            <v>NON-SPARES</v>
          </cell>
          <cell r="H12">
            <v>10</v>
          </cell>
          <cell r="I12">
            <v>10</v>
          </cell>
          <cell r="J12" t="str">
            <v>RTN</v>
          </cell>
          <cell r="K12" t="str">
            <v>S9252333700000</v>
          </cell>
          <cell r="L12" t="str">
            <v>1STR*10936</v>
          </cell>
          <cell r="M12" t="str">
            <v>NA</v>
          </cell>
          <cell r="N12">
            <v>0</v>
          </cell>
          <cell r="O12">
            <v>0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100%</v>
          </cell>
          <cell r="V12">
            <v>1</v>
          </cell>
          <cell r="W12">
            <v>42195</v>
          </cell>
          <cell r="X12" t="str">
            <v>NA</v>
          </cell>
          <cell r="Y12">
            <v>1</v>
          </cell>
          <cell r="Z12">
            <v>0</v>
          </cell>
          <cell r="AA12">
            <v>1</v>
          </cell>
          <cell r="AB12" t="str">
            <v>NA</v>
          </cell>
          <cell r="AC12" t="str">
            <v>NA</v>
          </cell>
          <cell r="AD12">
            <v>1</v>
          </cell>
          <cell r="AE12" t="str">
            <v/>
          </cell>
          <cell r="AF12" t="str">
            <v/>
          </cell>
          <cell r="AG12">
            <v>42195</v>
          </cell>
          <cell r="AH12">
            <v>42195</v>
          </cell>
          <cell r="AI12" t="str">
            <v>Sous-poste</v>
          </cell>
          <cell r="AJ12" t="str">
            <v>Sous-poste</v>
          </cell>
          <cell r="AK12">
            <v>42200</v>
          </cell>
          <cell r="AL12">
            <v>42200</v>
          </cell>
          <cell r="AM12">
            <v>42200</v>
          </cell>
        </row>
        <row r="13">
          <cell r="A13" t="str">
            <v>549931610</v>
          </cell>
          <cell r="B13">
            <v>41640</v>
          </cell>
          <cell r="C13" t="str">
            <v>HA/REVENTE</v>
          </cell>
          <cell r="D13" t="str">
            <v>STELIA</v>
          </cell>
          <cell r="E13" t="str">
            <v xml:space="preserve">PLATINE HAUT-PARLEUR </v>
          </cell>
          <cell r="F13">
            <v>5499316</v>
          </cell>
          <cell r="G13" t="str">
            <v>NON-SPARES</v>
          </cell>
          <cell r="H13">
            <v>10</v>
          </cell>
          <cell r="I13">
            <v>3</v>
          </cell>
          <cell r="J13" t="str">
            <v>RTN</v>
          </cell>
          <cell r="K13" t="str">
            <v>S2521656820000</v>
          </cell>
          <cell r="L13" t="str">
            <v>4STR*00771</v>
          </cell>
          <cell r="M13" t="str">
            <v>NA</v>
          </cell>
          <cell r="N13">
            <v>0</v>
          </cell>
          <cell r="O13">
            <v>0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100%</v>
          </cell>
          <cell r="V13">
            <v>1</v>
          </cell>
          <cell r="W13">
            <v>42198</v>
          </cell>
          <cell r="X13" t="str">
            <v>NA</v>
          </cell>
          <cell r="Y13">
            <v>1</v>
          </cell>
          <cell r="Z13">
            <v>0</v>
          </cell>
          <cell r="AA13">
            <v>1</v>
          </cell>
          <cell r="AB13" t="str">
            <v>NA</v>
          </cell>
          <cell r="AC13" t="str">
            <v>NA</v>
          </cell>
          <cell r="AD13">
            <v>1</v>
          </cell>
          <cell r="AE13" t="str">
            <v/>
          </cell>
          <cell r="AF13" t="str">
            <v/>
          </cell>
          <cell r="AG13">
            <v>42198</v>
          </cell>
          <cell r="AH13">
            <v>42198</v>
          </cell>
          <cell r="AI13" t="str">
            <v>Sous-poste</v>
          </cell>
          <cell r="AJ13" t="str">
            <v>Sous-poste</v>
          </cell>
          <cell r="AK13">
            <v>42201</v>
          </cell>
          <cell r="AL13">
            <v>42201</v>
          </cell>
          <cell r="AM13">
            <v>42201</v>
          </cell>
        </row>
        <row r="14">
          <cell r="A14" t="str">
            <v>524387510</v>
          </cell>
          <cell r="B14">
            <v>41640</v>
          </cell>
          <cell r="C14" t="str">
            <v>HA/REVENTE</v>
          </cell>
          <cell r="D14" t="str">
            <v>STELIA</v>
          </cell>
          <cell r="E14" t="str">
            <v>PRISE SUP 82 VU</v>
          </cell>
          <cell r="F14" t="str">
            <v>5243875</v>
          </cell>
          <cell r="G14" t="str">
            <v>NON-SPARES</v>
          </cell>
          <cell r="H14">
            <v>10</v>
          </cell>
          <cell r="I14">
            <v>13</v>
          </cell>
          <cell r="J14" t="str">
            <v>RTN</v>
          </cell>
          <cell r="K14" t="str">
            <v>S9251596820000</v>
          </cell>
          <cell r="L14" t="str">
            <v>1STR*10666</v>
          </cell>
          <cell r="M14" t="str">
            <v>NA</v>
          </cell>
          <cell r="N14">
            <v>0</v>
          </cell>
          <cell r="O14">
            <v>0</v>
          </cell>
          <cell r="P14" t="str">
            <v>NA</v>
          </cell>
          <cell r="Q14" t="str">
            <v>NA</v>
          </cell>
          <cell r="R14" t="str">
            <v>NA</v>
          </cell>
          <cell r="S14" t="str">
            <v>NA</v>
          </cell>
          <cell r="T14" t="str">
            <v>NA</v>
          </cell>
          <cell r="U14" t="str">
            <v>100%</v>
          </cell>
          <cell r="V14">
            <v>1</v>
          </cell>
          <cell r="W14">
            <v>42200</v>
          </cell>
          <cell r="X14" t="str">
            <v>NA</v>
          </cell>
          <cell r="Y14">
            <v>1</v>
          </cell>
          <cell r="Z14">
            <v>0</v>
          </cell>
          <cell r="AA14">
            <v>1</v>
          </cell>
          <cell r="AB14" t="str">
            <v>NA</v>
          </cell>
          <cell r="AC14" t="str">
            <v>NA</v>
          </cell>
          <cell r="AD14">
            <v>1</v>
          </cell>
          <cell r="AE14" t="str">
            <v/>
          </cell>
          <cell r="AF14" t="str">
            <v/>
          </cell>
          <cell r="AG14">
            <v>42200</v>
          </cell>
          <cell r="AH14">
            <v>42200</v>
          </cell>
          <cell r="AI14" t="str">
            <v>Sous-poste</v>
          </cell>
          <cell r="AJ14" t="str">
            <v>Sous-poste</v>
          </cell>
          <cell r="AK14">
            <v>42205</v>
          </cell>
          <cell r="AL14">
            <v>42205</v>
          </cell>
          <cell r="AM14">
            <v>42205</v>
          </cell>
        </row>
        <row r="15">
          <cell r="A15" t="str">
            <v>544228910</v>
          </cell>
          <cell r="B15">
            <v>41640</v>
          </cell>
          <cell r="C15" t="str">
            <v>HA/REVENTE</v>
          </cell>
          <cell r="D15" t="str">
            <v>SATAIR</v>
          </cell>
          <cell r="E15" t="str">
            <v>FRONT PLATE 110VU</v>
          </cell>
          <cell r="F15">
            <v>5442289</v>
          </cell>
          <cell r="G15" t="str">
            <v>NON-SPARES</v>
          </cell>
          <cell r="H15">
            <v>10</v>
          </cell>
          <cell r="I15">
            <v>1</v>
          </cell>
          <cell r="J15" t="str">
            <v>RTN</v>
          </cell>
          <cell r="K15" t="str">
            <v>D9251490100000</v>
          </cell>
          <cell r="L15" t="str">
            <v>IS0032740S</v>
          </cell>
          <cell r="M15" t="str">
            <v>NA</v>
          </cell>
          <cell r="N15">
            <v>0</v>
          </cell>
          <cell r="O15">
            <v>0</v>
          </cell>
          <cell r="P15" t="str">
            <v>NA</v>
          </cell>
          <cell r="Q15" t="str">
            <v>NA</v>
          </cell>
          <cell r="R15" t="str">
            <v>NA</v>
          </cell>
          <cell r="S15" t="str">
            <v>NA</v>
          </cell>
          <cell r="T15" t="str">
            <v>NA</v>
          </cell>
          <cell r="U15" t="str">
            <v>100%</v>
          </cell>
          <cell r="V15">
            <v>1</v>
          </cell>
          <cell r="W15">
            <v>42206</v>
          </cell>
          <cell r="X15" t="str">
            <v>NA</v>
          </cell>
          <cell r="Y15">
            <v>1</v>
          </cell>
          <cell r="Z15">
            <v>0</v>
          </cell>
          <cell r="AA15">
            <v>1</v>
          </cell>
          <cell r="AB15" t="str">
            <v>NA</v>
          </cell>
          <cell r="AC15" t="str">
            <v>NA</v>
          </cell>
          <cell r="AD15">
            <v>1</v>
          </cell>
          <cell r="AE15" t="str">
            <v/>
          </cell>
          <cell r="AF15" t="str">
            <v/>
          </cell>
          <cell r="AG15">
            <v>42206</v>
          </cell>
          <cell r="AH15">
            <v>42206</v>
          </cell>
          <cell r="AI15" t="str">
            <v>Sous-poste</v>
          </cell>
          <cell r="AJ15" t="str">
            <v>Sous-poste</v>
          </cell>
          <cell r="AK15">
            <v>42209</v>
          </cell>
          <cell r="AL15">
            <v>42209</v>
          </cell>
          <cell r="AM15">
            <v>42209</v>
          </cell>
        </row>
        <row r="16">
          <cell r="A16" t="str">
            <v>513873310</v>
          </cell>
          <cell r="B16">
            <v>41640</v>
          </cell>
          <cell r="C16" t="str">
            <v>HA/REVENTE</v>
          </cell>
          <cell r="D16" t="str">
            <v>SATAIR</v>
          </cell>
          <cell r="E16" t="str">
            <v>FRONT PLATE ASSY 426VU</v>
          </cell>
          <cell r="F16">
            <v>5138733</v>
          </cell>
          <cell r="G16" t="str">
            <v>NON-SPARES</v>
          </cell>
          <cell r="H16">
            <v>10</v>
          </cell>
          <cell r="I16">
            <v>5</v>
          </cell>
          <cell r="J16" t="str">
            <v>RTN</v>
          </cell>
          <cell r="K16" t="str">
            <v>A92524705001D00</v>
          </cell>
          <cell r="L16" t="str">
            <v xml:space="preserve">1STR*11168 </v>
          </cell>
          <cell r="M16" t="str">
            <v>NA</v>
          </cell>
          <cell r="N16">
            <v>0</v>
          </cell>
          <cell r="O16">
            <v>0</v>
          </cell>
          <cell r="P16" t="str">
            <v>NA</v>
          </cell>
          <cell r="Q16" t="str">
            <v>NA</v>
          </cell>
          <cell r="R16" t="str">
            <v>NA</v>
          </cell>
          <cell r="S16" t="str">
            <v>NA</v>
          </cell>
          <cell r="T16" t="str">
            <v>NA</v>
          </cell>
          <cell r="U16" t="str">
            <v>100%</v>
          </cell>
          <cell r="V16">
            <v>1</v>
          </cell>
          <cell r="W16">
            <v>42236</v>
          </cell>
          <cell r="X16" t="str">
            <v>NA</v>
          </cell>
          <cell r="Y16">
            <v>1</v>
          </cell>
          <cell r="Z16">
            <v>0</v>
          </cell>
          <cell r="AA16">
            <v>1</v>
          </cell>
          <cell r="AB16" t="str">
            <v>NA</v>
          </cell>
          <cell r="AC16" t="str">
            <v>NA</v>
          </cell>
          <cell r="AD16">
            <v>1</v>
          </cell>
          <cell r="AE16" t="str">
            <v/>
          </cell>
          <cell r="AF16" t="str">
            <v/>
          </cell>
          <cell r="AG16">
            <v>42236</v>
          </cell>
          <cell r="AH16">
            <v>42236</v>
          </cell>
          <cell r="AI16" t="str">
            <v>Sous-poste</v>
          </cell>
          <cell r="AJ16" t="str">
            <v>Sous-poste</v>
          </cell>
          <cell r="AK16">
            <v>42241</v>
          </cell>
          <cell r="AL16">
            <v>42241</v>
          </cell>
          <cell r="AM16">
            <v>42241</v>
          </cell>
        </row>
        <row r="17">
          <cell r="A17" t="str">
            <v>540392910</v>
          </cell>
          <cell r="B17">
            <v>41640</v>
          </cell>
          <cell r="C17" t="str">
            <v>HA/REVENTE</v>
          </cell>
          <cell r="D17" t="str">
            <v>SATAIR</v>
          </cell>
          <cell r="E17" t="str">
            <v>COVER ASSY</v>
          </cell>
          <cell r="F17">
            <v>5403929</v>
          </cell>
          <cell r="G17" t="str">
            <v>NON-SPARES</v>
          </cell>
          <cell r="H17">
            <v>10</v>
          </cell>
          <cell r="I17">
            <v>1</v>
          </cell>
          <cell r="J17" t="str">
            <v>RTN</v>
          </cell>
          <cell r="K17" t="str">
            <v>A9253115800000</v>
          </cell>
          <cell r="L17" t="str">
            <v>IS0031675S</v>
          </cell>
          <cell r="M17" t="str">
            <v>NA</v>
          </cell>
          <cell r="N17">
            <v>0</v>
          </cell>
          <cell r="O17">
            <v>0</v>
          </cell>
          <cell r="P17" t="str">
            <v>NA</v>
          </cell>
          <cell r="Q17" t="str">
            <v>NA</v>
          </cell>
          <cell r="R17" t="str">
            <v>NA</v>
          </cell>
          <cell r="S17" t="str">
            <v>NA</v>
          </cell>
          <cell r="T17" t="str">
            <v>NA</v>
          </cell>
          <cell r="U17" t="str">
            <v>100%</v>
          </cell>
          <cell r="V17">
            <v>1</v>
          </cell>
          <cell r="W17">
            <v>42243</v>
          </cell>
          <cell r="X17" t="str">
            <v>NA</v>
          </cell>
          <cell r="Y17">
            <v>1</v>
          </cell>
          <cell r="Z17">
            <v>0</v>
          </cell>
          <cell r="AA17">
            <v>1</v>
          </cell>
          <cell r="AB17" t="str">
            <v>NA</v>
          </cell>
          <cell r="AC17" t="str">
            <v>NA</v>
          </cell>
          <cell r="AD17">
            <v>1</v>
          </cell>
          <cell r="AE17" t="str">
            <v/>
          </cell>
          <cell r="AF17" t="str">
            <v/>
          </cell>
          <cell r="AG17">
            <v>42243</v>
          </cell>
          <cell r="AH17">
            <v>42243</v>
          </cell>
          <cell r="AI17" t="str">
            <v>Sous-poste</v>
          </cell>
          <cell r="AJ17" t="str">
            <v>Sous-poste</v>
          </cell>
          <cell r="AK17">
            <v>42248</v>
          </cell>
          <cell r="AL17">
            <v>42248</v>
          </cell>
          <cell r="AM17">
            <v>42248</v>
          </cell>
        </row>
        <row r="18">
          <cell r="A18" t="str">
            <v>522203510</v>
          </cell>
          <cell r="B18">
            <v>41640</v>
          </cell>
          <cell r="C18" t="str">
            <v>HA/REVENTE</v>
          </cell>
          <cell r="D18" t="str">
            <v>SATAIR</v>
          </cell>
          <cell r="E18" t="str">
            <v>COVER ASSY</v>
          </cell>
          <cell r="F18">
            <v>5222035</v>
          </cell>
          <cell r="G18" t="str">
            <v>NON-SPARES</v>
          </cell>
          <cell r="H18">
            <v>10</v>
          </cell>
          <cell r="I18">
            <v>1</v>
          </cell>
          <cell r="J18" t="str">
            <v>RTN</v>
          </cell>
          <cell r="K18" t="str">
            <v>A9253115800000</v>
          </cell>
          <cell r="L18" t="str">
            <v>IS0031675S</v>
          </cell>
          <cell r="M18" t="str">
            <v>NA</v>
          </cell>
          <cell r="N18">
            <v>0</v>
          </cell>
          <cell r="O18">
            <v>0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100%</v>
          </cell>
          <cell r="V18">
            <v>1</v>
          </cell>
          <cell r="W18">
            <v>42249</v>
          </cell>
          <cell r="X18" t="str">
            <v>NA</v>
          </cell>
          <cell r="Y18">
            <v>1</v>
          </cell>
          <cell r="Z18">
            <v>0</v>
          </cell>
          <cell r="AA18">
            <v>1</v>
          </cell>
          <cell r="AB18" t="str">
            <v>NA</v>
          </cell>
          <cell r="AC18" t="str">
            <v>NA</v>
          </cell>
          <cell r="AD18">
            <v>1</v>
          </cell>
          <cell r="AE18" t="str">
            <v/>
          </cell>
          <cell r="AF18" t="str">
            <v/>
          </cell>
          <cell r="AG18">
            <v>42249</v>
          </cell>
          <cell r="AH18">
            <v>42249</v>
          </cell>
          <cell r="AI18" t="str">
            <v>Sous-poste</v>
          </cell>
          <cell r="AJ18" t="str">
            <v>Sous-poste</v>
          </cell>
          <cell r="AK18">
            <v>42254</v>
          </cell>
          <cell r="AL18">
            <v>42254</v>
          </cell>
          <cell r="AM18">
            <v>42254</v>
          </cell>
        </row>
        <row r="19">
          <cell r="A19" t="str">
            <v>548753110</v>
          </cell>
          <cell r="B19">
            <v>41640</v>
          </cell>
          <cell r="C19" t="str">
            <v>HA/REVENTE</v>
          </cell>
          <cell r="D19" t="str">
            <v>SATAIR</v>
          </cell>
          <cell r="E19" t="str">
            <v>SUPPORT ASSY</v>
          </cell>
          <cell r="F19">
            <v>5487531</v>
          </cell>
          <cell r="G19" t="str">
            <v>NON-SPARES</v>
          </cell>
          <cell r="H19">
            <v>10</v>
          </cell>
          <cell r="I19">
            <v>2</v>
          </cell>
          <cell r="J19" t="str">
            <v>RTN</v>
          </cell>
          <cell r="K19" t="str">
            <v>F9241259500000</v>
          </cell>
          <cell r="L19">
            <v>0</v>
          </cell>
          <cell r="M19" t="str">
            <v>NA</v>
          </cell>
          <cell r="N19">
            <v>0</v>
          </cell>
          <cell r="O19">
            <v>0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100%</v>
          </cell>
          <cell r="V19">
            <v>1</v>
          </cell>
          <cell r="W19">
            <v>42262</v>
          </cell>
          <cell r="X19" t="str">
            <v>NA</v>
          </cell>
          <cell r="Y19">
            <v>1</v>
          </cell>
          <cell r="Z19">
            <v>0</v>
          </cell>
          <cell r="AA19">
            <v>1</v>
          </cell>
          <cell r="AB19" t="str">
            <v>NA</v>
          </cell>
          <cell r="AC19" t="str">
            <v>NA</v>
          </cell>
          <cell r="AD19">
            <v>1</v>
          </cell>
          <cell r="AE19" t="str">
            <v/>
          </cell>
          <cell r="AF19" t="str">
            <v/>
          </cell>
          <cell r="AG19">
            <v>42262</v>
          </cell>
          <cell r="AH19">
            <v>42262</v>
          </cell>
          <cell r="AI19" t="str">
            <v>Sous-poste</v>
          </cell>
          <cell r="AJ19" t="str">
            <v>Sous-poste</v>
          </cell>
          <cell r="AK19">
            <v>42265</v>
          </cell>
          <cell r="AL19">
            <v>42265</v>
          </cell>
          <cell r="AM19">
            <v>42265</v>
          </cell>
        </row>
        <row r="20">
          <cell r="A20" t="str">
            <v>510891740</v>
          </cell>
          <cell r="B20">
            <v>41640</v>
          </cell>
          <cell r="C20" t="str">
            <v>HA/REVENTE</v>
          </cell>
          <cell r="D20" t="str">
            <v>SATAIR</v>
          </cell>
          <cell r="E20" t="str">
            <v>COVER ASSY</v>
          </cell>
          <cell r="F20">
            <v>5108917</v>
          </cell>
          <cell r="G20" t="str">
            <v>NON-SPARES</v>
          </cell>
          <cell r="H20">
            <v>40</v>
          </cell>
          <cell r="I20">
            <v>2</v>
          </cell>
          <cell r="J20" t="str">
            <v>RTN</v>
          </cell>
          <cell r="K20" t="str">
            <v>A9252597000900</v>
          </cell>
          <cell r="L20" t="str">
            <v>1STR*01482</v>
          </cell>
          <cell r="M20" t="str">
            <v>NA</v>
          </cell>
          <cell r="N20">
            <v>0</v>
          </cell>
          <cell r="O20">
            <v>0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100%</v>
          </cell>
          <cell r="V20">
            <v>1</v>
          </cell>
          <cell r="W20">
            <v>42263</v>
          </cell>
          <cell r="X20" t="str">
            <v>NA</v>
          </cell>
          <cell r="Y20">
            <v>1</v>
          </cell>
          <cell r="Z20">
            <v>0</v>
          </cell>
          <cell r="AA20">
            <v>1</v>
          </cell>
          <cell r="AB20" t="str">
            <v>NA</v>
          </cell>
          <cell r="AC20" t="str">
            <v>NA</v>
          </cell>
          <cell r="AD20">
            <v>1</v>
          </cell>
          <cell r="AE20" t="str">
            <v/>
          </cell>
          <cell r="AF20" t="str">
            <v/>
          </cell>
          <cell r="AG20">
            <v>42263</v>
          </cell>
          <cell r="AH20">
            <v>42263</v>
          </cell>
          <cell r="AI20" t="str">
            <v>Sous-poste</v>
          </cell>
          <cell r="AJ20" t="str">
            <v>Sous-poste</v>
          </cell>
          <cell r="AK20">
            <v>42268</v>
          </cell>
          <cell r="AL20">
            <v>42268</v>
          </cell>
          <cell r="AM20">
            <v>42268</v>
          </cell>
        </row>
        <row r="21">
          <cell r="A21" t="str">
            <v>565336110</v>
          </cell>
          <cell r="B21">
            <v>41640</v>
          </cell>
          <cell r="C21" t="str">
            <v/>
          </cell>
          <cell r="D21" t="str">
            <v>TBD</v>
          </cell>
          <cell r="E21" t="str">
            <v/>
          </cell>
          <cell r="F21" t="str">
            <v>5653361</v>
          </cell>
          <cell r="G21" t="str">
            <v>NON-SPARES</v>
          </cell>
          <cell r="H21">
            <v>10</v>
          </cell>
          <cell r="I21">
            <v>1</v>
          </cell>
          <cell r="J21" t="str">
            <v>RTN</v>
          </cell>
          <cell r="K21" t="str">
            <v>A9253010627300</v>
          </cell>
          <cell r="L21" t="str">
            <v>39VU CONTROL PANEL ASSY</v>
          </cell>
          <cell r="M21" t="str">
            <v>NON PRESENT INDUS</v>
          </cell>
          <cell r="N21" t="e">
            <v>#N/A</v>
          </cell>
          <cell r="O21" t="e">
            <v>#N/A</v>
          </cell>
          <cell r="P21" t="str">
            <v/>
          </cell>
          <cell r="Q21" t="str">
            <v/>
          </cell>
          <cell r="R21" t="str">
            <v/>
          </cell>
          <cell r="S21">
            <v>0</v>
          </cell>
          <cell r="T21">
            <v>0</v>
          </cell>
          <cell r="U21">
            <v>0</v>
          </cell>
          <cell r="V21" t="e">
            <v>#N/A</v>
          </cell>
          <cell r="W21" t="e">
            <v>#N/A</v>
          </cell>
          <cell r="X21" t="str">
            <v>NA</v>
          </cell>
          <cell r="Y21">
            <v>0</v>
          </cell>
          <cell r="Z21" t="e">
            <v>#N/A</v>
          </cell>
          <cell r="AA21" t="e">
            <v>#N/A</v>
          </cell>
          <cell r="AB21" t="str">
            <v>NA</v>
          </cell>
          <cell r="AC21" t="str">
            <v>NA</v>
          </cell>
          <cell r="AD21" t="str">
            <v>NA</v>
          </cell>
          <cell r="AE21" t="str">
            <v/>
          </cell>
          <cell r="AF21" t="str">
            <v/>
          </cell>
          <cell r="AG21">
            <v>42268</v>
          </cell>
          <cell r="AH21">
            <v>42268</v>
          </cell>
          <cell r="AI21" t="str">
            <v>Sous-poste</v>
          </cell>
          <cell r="AJ21" t="str">
            <v>Sous-poste</v>
          </cell>
          <cell r="AK21">
            <v>42271</v>
          </cell>
          <cell r="AL21">
            <v>42271</v>
          </cell>
          <cell r="AM21">
            <v>42271</v>
          </cell>
        </row>
        <row r="22">
          <cell r="A22" t="str">
            <v>565336110</v>
          </cell>
          <cell r="B22">
            <v>41640</v>
          </cell>
          <cell r="C22" t="str">
            <v/>
          </cell>
          <cell r="D22" t="str">
            <v>TBD</v>
          </cell>
          <cell r="E22" t="str">
            <v/>
          </cell>
          <cell r="F22">
            <v>5653361</v>
          </cell>
          <cell r="G22" t="str">
            <v>NON-SPARES</v>
          </cell>
          <cell r="H22">
            <v>10</v>
          </cell>
          <cell r="I22">
            <v>1</v>
          </cell>
          <cell r="J22" t="str">
            <v>RTN</v>
          </cell>
          <cell r="K22" t="str">
            <v>A9253010627300</v>
          </cell>
          <cell r="L22" t="str">
            <v/>
          </cell>
          <cell r="M22" t="str">
            <v>NON PRESENT INDUS</v>
          </cell>
          <cell r="N22" t="e">
            <v>#N/A</v>
          </cell>
          <cell r="O22" t="e">
            <v>#N/A</v>
          </cell>
          <cell r="P22" t="str">
            <v/>
          </cell>
          <cell r="Q22" t="str">
            <v/>
          </cell>
          <cell r="R22" t="str">
            <v/>
          </cell>
          <cell r="S22">
            <v>0</v>
          </cell>
          <cell r="T22">
            <v>0</v>
          </cell>
          <cell r="U22">
            <v>0</v>
          </cell>
          <cell r="V22" t="e">
            <v>#N/A</v>
          </cell>
          <cell r="W22" t="e">
            <v>#N/A</v>
          </cell>
          <cell r="X22" t="str">
            <v>NA</v>
          </cell>
          <cell r="Y22">
            <v>0</v>
          </cell>
          <cell r="Z22" t="e">
            <v>#N/A</v>
          </cell>
          <cell r="AA22" t="e">
            <v>#N/A</v>
          </cell>
          <cell r="AB22" t="str">
            <v>NA</v>
          </cell>
          <cell r="AC22" t="str">
            <v>NA</v>
          </cell>
          <cell r="AD22" t="str">
            <v>NA</v>
          </cell>
          <cell r="AE22" t="str">
            <v/>
          </cell>
          <cell r="AF22" t="str">
            <v/>
          </cell>
          <cell r="AG22">
            <v>42270</v>
          </cell>
          <cell r="AH22">
            <v>42270</v>
          </cell>
          <cell r="AI22" t="str">
            <v>Sous-poste</v>
          </cell>
          <cell r="AJ22" t="str">
            <v>Sous-poste</v>
          </cell>
          <cell r="AK22">
            <v>42275</v>
          </cell>
          <cell r="AL22">
            <v>42275</v>
          </cell>
          <cell r="AM22">
            <v>42275</v>
          </cell>
        </row>
        <row r="23">
          <cell r="A23" t="str">
            <v>548691610</v>
          </cell>
          <cell r="B23">
            <v>41640</v>
          </cell>
          <cell r="C23" t="str">
            <v>HA/REVENTE</v>
          </cell>
          <cell r="D23" t="str">
            <v>STELIA</v>
          </cell>
          <cell r="E23" t="str">
            <v>CAPOT</v>
          </cell>
          <cell r="F23">
            <v>5486916</v>
          </cell>
          <cell r="G23" t="str">
            <v>NON-SPARES</v>
          </cell>
          <cell r="H23">
            <v>10</v>
          </cell>
          <cell r="I23">
            <v>1</v>
          </cell>
          <cell r="J23" t="str">
            <v>RTN</v>
          </cell>
          <cell r="K23" t="str">
            <v>S9251363300100</v>
          </cell>
          <cell r="L23" t="str">
            <v>IS0054056S</v>
          </cell>
          <cell r="M23" t="str">
            <v>NA</v>
          </cell>
          <cell r="N23">
            <v>0</v>
          </cell>
          <cell r="O23">
            <v>0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100%</v>
          </cell>
          <cell r="V23">
            <v>1</v>
          </cell>
          <cell r="W23">
            <v>42272</v>
          </cell>
          <cell r="X23" t="str">
            <v>NA</v>
          </cell>
          <cell r="Y23">
            <v>1</v>
          </cell>
          <cell r="Z23">
            <v>0</v>
          </cell>
          <cell r="AA23">
            <v>1</v>
          </cell>
          <cell r="AB23" t="str">
            <v>NA</v>
          </cell>
          <cell r="AC23" t="str">
            <v>NA</v>
          </cell>
          <cell r="AD23">
            <v>1</v>
          </cell>
          <cell r="AE23" t="str">
            <v/>
          </cell>
          <cell r="AF23" t="str">
            <v/>
          </cell>
          <cell r="AG23">
            <v>42272</v>
          </cell>
          <cell r="AH23">
            <v>42272</v>
          </cell>
          <cell r="AI23" t="str">
            <v>Sous-poste</v>
          </cell>
          <cell r="AJ23" t="str">
            <v>Sous-poste</v>
          </cell>
          <cell r="AK23">
            <v>42277</v>
          </cell>
          <cell r="AL23">
            <v>42277</v>
          </cell>
          <cell r="AM23">
            <v>42277</v>
          </cell>
        </row>
        <row r="24">
          <cell r="A24" t="str">
            <v>543820610</v>
          </cell>
          <cell r="B24">
            <v>41640</v>
          </cell>
          <cell r="C24" t="str">
            <v/>
          </cell>
          <cell r="D24" t="str">
            <v>TBD</v>
          </cell>
          <cell r="E24" t="str">
            <v/>
          </cell>
          <cell r="F24">
            <v>5438206</v>
          </cell>
          <cell r="G24" t="str">
            <v>NON-SPARES</v>
          </cell>
          <cell r="H24">
            <v>10</v>
          </cell>
          <cell r="I24">
            <v>3</v>
          </cell>
          <cell r="J24" t="str">
            <v>RTN</v>
          </cell>
          <cell r="K24" t="str">
            <v>A9253229400100</v>
          </cell>
          <cell r="L24" t="str">
            <v/>
          </cell>
          <cell r="M24" t="str">
            <v>NON PRESENT INDUS</v>
          </cell>
          <cell r="N24" t="e">
            <v>#N/A</v>
          </cell>
          <cell r="O24" t="e">
            <v>#N/A</v>
          </cell>
          <cell r="P24" t="str">
            <v/>
          </cell>
          <cell r="Q24" t="str">
            <v/>
          </cell>
          <cell r="R24" t="str">
            <v/>
          </cell>
          <cell r="S24">
            <v>0</v>
          </cell>
          <cell r="T24">
            <v>0</v>
          </cell>
          <cell r="U24">
            <v>0</v>
          </cell>
          <cell r="V24" t="e">
            <v>#N/A</v>
          </cell>
          <cell r="W24" t="e">
            <v>#N/A</v>
          </cell>
          <cell r="X24" t="str">
            <v>NA</v>
          </cell>
          <cell r="Y24">
            <v>0</v>
          </cell>
          <cell r="Z24" t="e">
            <v>#N/A</v>
          </cell>
          <cell r="AA24" t="e">
            <v>#N/A</v>
          </cell>
          <cell r="AB24" t="str">
            <v>NA</v>
          </cell>
          <cell r="AC24" t="str">
            <v>NA</v>
          </cell>
          <cell r="AD24" t="str">
            <v>NA</v>
          </cell>
          <cell r="AE24" t="str">
            <v/>
          </cell>
          <cell r="AF24" t="str">
            <v/>
          </cell>
          <cell r="AG24">
            <v>42277</v>
          </cell>
          <cell r="AH24">
            <v>42277</v>
          </cell>
          <cell r="AI24" t="str">
            <v>Sous-poste</v>
          </cell>
          <cell r="AJ24" t="str">
            <v>Sous-poste</v>
          </cell>
          <cell r="AK24">
            <v>42282</v>
          </cell>
          <cell r="AL24">
            <v>42282</v>
          </cell>
          <cell r="AM24">
            <v>42282</v>
          </cell>
        </row>
        <row r="25">
          <cell r="A25" t="str">
            <v>543820620</v>
          </cell>
          <cell r="B25">
            <v>41640</v>
          </cell>
          <cell r="C25" t="str">
            <v/>
          </cell>
          <cell r="D25" t="str">
            <v>TBD</v>
          </cell>
          <cell r="E25" t="str">
            <v/>
          </cell>
          <cell r="F25">
            <v>5438206</v>
          </cell>
          <cell r="G25" t="str">
            <v>NON-SPARES</v>
          </cell>
          <cell r="H25">
            <v>20</v>
          </cell>
          <cell r="I25">
            <v>3</v>
          </cell>
          <cell r="J25" t="str">
            <v>RTN</v>
          </cell>
          <cell r="K25" t="str">
            <v>A9253229400000</v>
          </cell>
          <cell r="L25" t="str">
            <v/>
          </cell>
          <cell r="M25" t="str">
            <v>NON PRESENT INDUS</v>
          </cell>
          <cell r="N25" t="e">
            <v>#N/A</v>
          </cell>
          <cell r="O25" t="e">
            <v>#N/A</v>
          </cell>
          <cell r="P25" t="str">
            <v/>
          </cell>
          <cell r="Q25" t="str">
            <v/>
          </cell>
          <cell r="R25" t="str">
            <v/>
          </cell>
          <cell r="S25">
            <v>0</v>
          </cell>
          <cell r="T25">
            <v>0</v>
          </cell>
          <cell r="U25">
            <v>0</v>
          </cell>
          <cell r="V25" t="e">
            <v>#N/A</v>
          </cell>
          <cell r="W25" t="e">
            <v>#N/A</v>
          </cell>
          <cell r="X25" t="str">
            <v>NA</v>
          </cell>
          <cell r="Y25">
            <v>0</v>
          </cell>
          <cell r="Z25" t="e">
            <v>#N/A</v>
          </cell>
          <cell r="AA25" t="e">
            <v>#N/A</v>
          </cell>
          <cell r="AB25" t="str">
            <v>NA</v>
          </cell>
          <cell r="AC25" t="str">
            <v>NA</v>
          </cell>
          <cell r="AD25" t="str">
            <v>NA</v>
          </cell>
          <cell r="AE25" t="str">
            <v/>
          </cell>
          <cell r="AF25" t="str">
            <v/>
          </cell>
          <cell r="AG25">
            <v>42277</v>
          </cell>
          <cell r="AH25">
            <v>42277</v>
          </cell>
          <cell r="AI25" t="str">
            <v>Sous-poste</v>
          </cell>
          <cell r="AJ25" t="str">
            <v>Sous-poste</v>
          </cell>
          <cell r="AK25">
            <v>42282</v>
          </cell>
          <cell r="AL25">
            <v>42282</v>
          </cell>
          <cell r="AM25">
            <v>42282</v>
          </cell>
        </row>
        <row r="26">
          <cell r="A26" t="str">
            <v>550481710</v>
          </cell>
          <cell r="B26">
            <v>41640</v>
          </cell>
          <cell r="C26" t="str">
            <v>HA/REVENTE</v>
          </cell>
          <cell r="D26" t="str">
            <v>STELIA</v>
          </cell>
          <cell r="E26" t="str">
            <v xml:space="preserve">PLATINE HAUT-PARLEUR </v>
          </cell>
          <cell r="F26">
            <v>5504817</v>
          </cell>
          <cell r="G26" t="str">
            <v>NON-SPARES</v>
          </cell>
          <cell r="H26">
            <v>10</v>
          </cell>
          <cell r="I26">
            <v>2</v>
          </cell>
          <cell r="J26" t="str">
            <v>RTN</v>
          </cell>
          <cell r="K26" t="str">
            <v>S2521656820000</v>
          </cell>
          <cell r="L26" t="str">
            <v>4STR*00771</v>
          </cell>
          <cell r="M26" t="str">
            <v>NA</v>
          </cell>
          <cell r="N26">
            <v>0</v>
          </cell>
          <cell r="O26">
            <v>0</v>
          </cell>
          <cell r="P26" t="str">
            <v>NA</v>
          </cell>
          <cell r="Q26" t="str">
            <v>NA</v>
          </cell>
          <cell r="R26" t="str">
            <v>NA</v>
          </cell>
          <cell r="S26" t="str">
            <v>NA</v>
          </cell>
          <cell r="T26" t="str">
            <v>NA</v>
          </cell>
          <cell r="U26" t="str">
            <v>100%</v>
          </cell>
          <cell r="V26">
            <v>1</v>
          </cell>
          <cell r="W26">
            <v>42278</v>
          </cell>
          <cell r="X26" t="str">
            <v>NA</v>
          </cell>
          <cell r="Y26">
            <v>1</v>
          </cell>
          <cell r="Z26">
            <v>0</v>
          </cell>
          <cell r="AA26">
            <v>1</v>
          </cell>
          <cell r="AB26" t="str">
            <v>NA</v>
          </cell>
          <cell r="AC26" t="str">
            <v>NA</v>
          </cell>
          <cell r="AD26">
            <v>1</v>
          </cell>
          <cell r="AE26" t="str">
            <v/>
          </cell>
          <cell r="AF26" t="str">
            <v/>
          </cell>
          <cell r="AG26">
            <v>42278</v>
          </cell>
          <cell r="AH26">
            <v>42278</v>
          </cell>
          <cell r="AI26" t="str">
            <v>Sous-poste</v>
          </cell>
          <cell r="AJ26" t="str">
            <v>Sous-poste</v>
          </cell>
          <cell r="AK26">
            <v>42283</v>
          </cell>
          <cell r="AL26">
            <v>42283</v>
          </cell>
          <cell r="AM26">
            <v>42283</v>
          </cell>
        </row>
        <row r="27">
          <cell r="A27" t="str">
            <v>490002725510</v>
          </cell>
          <cell r="B27">
            <v>41640</v>
          </cell>
          <cell r="C27" t="str">
            <v>HA/REVENTE</v>
          </cell>
          <cell r="D27" t="str">
            <v>STELIA</v>
          </cell>
          <cell r="E27" t="str">
            <v xml:space="preserve">PLATINE HAUT-PARLEUR </v>
          </cell>
          <cell r="F27">
            <v>4900027255</v>
          </cell>
          <cell r="G27" t="str">
            <v>NON-SPARES</v>
          </cell>
          <cell r="H27">
            <v>10</v>
          </cell>
          <cell r="I27">
            <v>14</v>
          </cell>
          <cell r="J27" t="str">
            <v>RTN</v>
          </cell>
          <cell r="K27" t="str">
            <v>S2521656820000</v>
          </cell>
          <cell r="L27" t="str">
            <v>4STR*00771</v>
          </cell>
          <cell r="M27" t="str">
            <v>NA</v>
          </cell>
          <cell r="N27">
            <v>0</v>
          </cell>
          <cell r="O27">
            <v>0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100%</v>
          </cell>
          <cell r="V27">
            <v>1</v>
          </cell>
          <cell r="W27">
            <v>42291</v>
          </cell>
          <cell r="X27" t="str">
            <v>NA</v>
          </cell>
          <cell r="Y27">
            <v>1</v>
          </cell>
          <cell r="Z27">
            <v>0</v>
          </cell>
          <cell r="AA27">
            <v>1</v>
          </cell>
          <cell r="AB27" t="str">
            <v>NA</v>
          </cell>
          <cell r="AC27" t="str">
            <v>NA</v>
          </cell>
          <cell r="AD27">
            <v>1</v>
          </cell>
          <cell r="AE27" t="str">
            <v/>
          </cell>
          <cell r="AF27" t="str">
            <v/>
          </cell>
          <cell r="AG27">
            <v>42291</v>
          </cell>
          <cell r="AH27">
            <v>42291</v>
          </cell>
          <cell r="AI27" t="str">
            <v>Sous-poste</v>
          </cell>
          <cell r="AJ27" t="str">
            <v>Sous-poste</v>
          </cell>
          <cell r="AK27">
            <v>42296</v>
          </cell>
          <cell r="AL27">
            <v>42296</v>
          </cell>
          <cell r="AM27">
            <v>42296</v>
          </cell>
        </row>
        <row r="28">
          <cell r="A28" t="str">
            <v>490002725520</v>
          </cell>
          <cell r="B28">
            <v>41640</v>
          </cell>
          <cell r="C28" t="str">
            <v>HA/REVENTE</v>
          </cell>
          <cell r="D28" t="str">
            <v>STELIA</v>
          </cell>
          <cell r="E28" t="str">
            <v>CAPOT</v>
          </cell>
          <cell r="F28">
            <v>4900027255</v>
          </cell>
          <cell r="G28" t="str">
            <v>NON-SPARES</v>
          </cell>
          <cell r="H28">
            <v>20</v>
          </cell>
          <cell r="I28">
            <v>1</v>
          </cell>
          <cell r="J28" t="str">
            <v>RTN</v>
          </cell>
          <cell r="K28" t="str">
            <v>S9251363300100</v>
          </cell>
          <cell r="L28" t="str">
            <v>IS0054056S</v>
          </cell>
          <cell r="M28" t="str">
            <v>NA</v>
          </cell>
          <cell r="N28">
            <v>0</v>
          </cell>
          <cell r="O28">
            <v>0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100%</v>
          </cell>
          <cell r="V28">
            <v>1</v>
          </cell>
          <cell r="W28">
            <v>42293</v>
          </cell>
          <cell r="X28" t="str">
            <v>NA</v>
          </cell>
          <cell r="Y28">
            <v>1</v>
          </cell>
          <cell r="Z28">
            <v>0</v>
          </cell>
          <cell r="AA28">
            <v>1</v>
          </cell>
          <cell r="AB28" t="str">
            <v>NA</v>
          </cell>
          <cell r="AC28" t="str">
            <v>NA</v>
          </cell>
          <cell r="AD28">
            <v>1</v>
          </cell>
          <cell r="AE28" t="str">
            <v/>
          </cell>
          <cell r="AF28" t="str">
            <v/>
          </cell>
          <cell r="AG28">
            <v>42293</v>
          </cell>
          <cell r="AH28">
            <v>42293</v>
          </cell>
          <cell r="AI28" t="str">
            <v>Sous-poste</v>
          </cell>
          <cell r="AJ28" t="str">
            <v>Sous-poste</v>
          </cell>
          <cell r="AK28">
            <v>42298</v>
          </cell>
          <cell r="AL28">
            <v>42298</v>
          </cell>
          <cell r="AM28">
            <v>42298</v>
          </cell>
        </row>
        <row r="29">
          <cell r="A29" t="str">
            <v>568955310</v>
          </cell>
          <cell r="B29">
            <v>41640</v>
          </cell>
          <cell r="C29" t="str">
            <v/>
          </cell>
          <cell r="D29" t="str">
            <v>TBD</v>
          </cell>
          <cell r="E29" t="str">
            <v/>
          </cell>
          <cell r="F29">
            <v>5689553</v>
          </cell>
          <cell r="G29" t="str">
            <v>NON-SPARES</v>
          </cell>
          <cell r="H29">
            <v>10</v>
          </cell>
          <cell r="I29">
            <v>2</v>
          </cell>
          <cell r="J29" t="str">
            <v>RTN</v>
          </cell>
          <cell r="K29" t="str">
            <v>A9253010627300</v>
          </cell>
          <cell r="L29" t="str">
            <v/>
          </cell>
          <cell r="M29" t="str">
            <v>NON PRESENT INDUS</v>
          </cell>
          <cell r="N29" t="e">
            <v>#N/A</v>
          </cell>
          <cell r="O29" t="e">
            <v>#N/A</v>
          </cell>
          <cell r="P29" t="str">
            <v/>
          </cell>
          <cell r="Q29" t="str">
            <v/>
          </cell>
          <cell r="R29" t="str">
            <v/>
          </cell>
          <cell r="S29">
            <v>0</v>
          </cell>
          <cell r="T29">
            <v>0</v>
          </cell>
          <cell r="U29">
            <v>0</v>
          </cell>
          <cell r="V29" t="e">
            <v>#N/A</v>
          </cell>
          <cell r="W29" t="e">
            <v>#N/A</v>
          </cell>
          <cell r="X29" t="str">
            <v>NA</v>
          </cell>
          <cell r="Y29">
            <v>0</v>
          </cell>
          <cell r="Z29" t="e">
            <v>#N/A</v>
          </cell>
          <cell r="AA29" t="e">
            <v>#N/A</v>
          </cell>
          <cell r="AB29" t="str">
            <v>NA</v>
          </cell>
          <cell r="AC29" t="str">
            <v>NA</v>
          </cell>
          <cell r="AD29" t="str">
            <v>NA</v>
          </cell>
          <cell r="AE29" t="str">
            <v/>
          </cell>
          <cell r="AF29" t="str">
            <v/>
          </cell>
          <cell r="AG29">
            <v>42293</v>
          </cell>
          <cell r="AH29">
            <v>42293</v>
          </cell>
          <cell r="AI29" t="str">
            <v>Sous-poste</v>
          </cell>
          <cell r="AJ29" t="str">
            <v>Sous-poste</v>
          </cell>
          <cell r="AK29">
            <v>42298</v>
          </cell>
          <cell r="AL29">
            <v>42298</v>
          </cell>
          <cell r="AM29">
            <v>42298</v>
          </cell>
        </row>
        <row r="30">
          <cell r="A30" t="str">
            <v>566367710</v>
          </cell>
          <cell r="B30">
            <v>41640</v>
          </cell>
          <cell r="C30" t="str">
            <v>HA/REVENTE</v>
          </cell>
          <cell r="D30" t="str">
            <v>SATAIR</v>
          </cell>
          <cell r="E30" t="str">
            <v>FRONT PLATE 110VU</v>
          </cell>
          <cell r="F30">
            <v>5663677</v>
          </cell>
          <cell r="G30" t="str">
            <v>NON-SPARES</v>
          </cell>
          <cell r="H30">
            <v>10</v>
          </cell>
          <cell r="I30">
            <v>2</v>
          </cell>
          <cell r="J30" t="str">
            <v>RTN</v>
          </cell>
          <cell r="K30" t="str">
            <v>D9251490100000</v>
          </cell>
          <cell r="L30" t="str">
            <v>IS0032740S</v>
          </cell>
          <cell r="M30" t="str">
            <v>NA</v>
          </cell>
          <cell r="N30">
            <v>0</v>
          </cell>
          <cell r="O30">
            <v>0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100%</v>
          </cell>
          <cell r="V30">
            <v>1</v>
          </cell>
          <cell r="W30">
            <v>42296</v>
          </cell>
          <cell r="X30" t="str">
            <v>NA</v>
          </cell>
          <cell r="Y30">
            <v>1</v>
          </cell>
          <cell r="Z30">
            <v>0</v>
          </cell>
          <cell r="AA30">
            <v>1</v>
          </cell>
          <cell r="AB30" t="str">
            <v>NA</v>
          </cell>
          <cell r="AC30" t="str">
            <v>NA</v>
          </cell>
          <cell r="AD30">
            <v>1</v>
          </cell>
          <cell r="AE30" t="str">
            <v/>
          </cell>
          <cell r="AF30" t="str">
            <v/>
          </cell>
          <cell r="AG30">
            <v>42296</v>
          </cell>
          <cell r="AH30">
            <v>42296</v>
          </cell>
          <cell r="AI30" t="str">
            <v>Sous-poste</v>
          </cell>
          <cell r="AJ30" t="str">
            <v>Sous-poste</v>
          </cell>
          <cell r="AK30">
            <v>42299</v>
          </cell>
          <cell r="AL30">
            <v>42299</v>
          </cell>
          <cell r="AM30">
            <v>42299</v>
          </cell>
        </row>
        <row r="31">
          <cell r="A31" t="str">
            <v>532548210</v>
          </cell>
          <cell r="B31">
            <v>41640</v>
          </cell>
          <cell r="C31" t="str">
            <v>HA/REVENTE</v>
          </cell>
          <cell r="D31" t="str">
            <v>SATAIR</v>
          </cell>
          <cell r="E31" t="str">
            <v>COVER ASSY</v>
          </cell>
          <cell r="F31">
            <v>5325482</v>
          </cell>
          <cell r="G31" t="str">
            <v>NON-SPARES</v>
          </cell>
          <cell r="H31">
            <v>10</v>
          </cell>
          <cell r="I31">
            <v>3</v>
          </cell>
          <cell r="J31" t="str">
            <v>RTN</v>
          </cell>
          <cell r="K31" t="str">
            <v>A9252597000900</v>
          </cell>
          <cell r="L31" t="str">
            <v>1STR*01482</v>
          </cell>
          <cell r="M31" t="str">
            <v>NA</v>
          </cell>
          <cell r="N31">
            <v>0</v>
          </cell>
          <cell r="O31">
            <v>0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100%</v>
          </cell>
          <cell r="V31">
            <v>1</v>
          </cell>
          <cell r="W31">
            <v>42298</v>
          </cell>
          <cell r="X31" t="str">
            <v>NA</v>
          </cell>
          <cell r="Y31">
            <v>1</v>
          </cell>
          <cell r="Z31">
            <v>0</v>
          </cell>
          <cell r="AA31">
            <v>1</v>
          </cell>
          <cell r="AB31" t="str">
            <v>NA</v>
          </cell>
          <cell r="AC31" t="str">
            <v>NA</v>
          </cell>
          <cell r="AD31">
            <v>1</v>
          </cell>
          <cell r="AE31" t="str">
            <v/>
          </cell>
          <cell r="AF31" t="str">
            <v/>
          </cell>
          <cell r="AG31">
            <v>42298</v>
          </cell>
          <cell r="AH31">
            <v>42298</v>
          </cell>
          <cell r="AI31" t="str">
            <v>Sous-poste</v>
          </cell>
          <cell r="AJ31" t="str">
            <v>Sous-poste</v>
          </cell>
          <cell r="AK31">
            <v>42303</v>
          </cell>
          <cell r="AL31">
            <v>42303</v>
          </cell>
          <cell r="AM31">
            <v>42303</v>
          </cell>
        </row>
        <row r="32">
          <cell r="A32" t="str">
            <v>490002725530</v>
          </cell>
          <cell r="B32">
            <v>41640</v>
          </cell>
          <cell r="C32" t="str">
            <v>HA/REVENTE</v>
          </cell>
          <cell r="D32" t="str">
            <v>STELIA</v>
          </cell>
          <cell r="E32" t="str">
            <v>PLAQUE</v>
          </cell>
          <cell r="F32">
            <v>4900027255</v>
          </cell>
          <cell r="G32" t="str">
            <v>NON-SPARES</v>
          </cell>
          <cell r="H32">
            <v>30</v>
          </cell>
          <cell r="I32">
            <v>4</v>
          </cell>
          <cell r="J32" t="str">
            <v>RTN</v>
          </cell>
          <cell r="K32" t="str">
            <v>S9251450300000</v>
          </cell>
          <cell r="L32" t="str">
            <v>1QME*00169</v>
          </cell>
          <cell r="M32" t="str">
            <v>NA</v>
          </cell>
          <cell r="N32">
            <v>0</v>
          </cell>
          <cell r="O32">
            <v>0</v>
          </cell>
          <cell r="P32" t="str">
            <v>NA</v>
          </cell>
          <cell r="Q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U32" t="str">
            <v>100%</v>
          </cell>
          <cell r="V32">
            <v>1</v>
          </cell>
          <cell r="W32">
            <v>42312</v>
          </cell>
          <cell r="X32" t="str">
            <v>NA</v>
          </cell>
          <cell r="Y32">
            <v>1</v>
          </cell>
          <cell r="Z32">
            <v>0</v>
          </cell>
          <cell r="AA32">
            <v>1</v>
          </cell>
          <cell r="AB32" t="str">
            <v>NA</v>
          </cell>
          <cell r="AC32" t="str">
            <v>NA</v>
          </cell>
          <cell r="AD32">
            <v>1</v>
          </cell>
          <cell r="AE32" t="str">
            <v/>
          </cell>
          <cell r="AF32" t="str">
            <v/>
          </cell>
          <cell r="AG32">
            <v>42312</v>
          </cell>
          <cell r="AH32">
            <v>42312</v>
          </cell>
          <cell r="AI32" t="str">
            <v>Sous-poste</v>
          </cell>
          <cell r="AJ32" t="str">
            <v>Sous-poste</v>
          </cell>
          <cell r="AK32">
            <v>42317</v>
          </cell>
          <cell r="AL32">
            <v>42317</v>
          </cell>
          <cell r="AM32">
            <v>42317</v>
          </cell>
        </row>
        <row r="33">
          <cell r="A33" t="str">
            <v>490002748910</v>
          </cell>
          <cell r="B33">
            <v>41640</v>
          </cell>
          <cell r="C33" t="str">
            <v>HA/REVENTE</v>
          </cell>
          <cell r="D33" t="str">
            <v>STELIA</v>
          </cell>
          <cell r="E33" t="str">
            <v>PANNEAU DE FERMETURE ÉQUIPÉ</v>
          </cell>
          <cell r="F33">
            <v>4900027489</v>
          </cell>
          <cell r="G33" t="str">
            <v>NON-SPARES</v>
          </cell>
          <cell r="H33">
            <v>10</v>
          </cell>
          <cell r="I33">
            <v>1</v>
          </cell>
          <cell r="J33" t="str">
            <v>RTN</v>
          </cell>
          <cell r="K33" t="str">
            <v>S9251451700100</v>
          </cell>
          <cell r="L33" t="str">
            <v>1STR*01133</v>
          </cell>
          <cell r="M33" t="str">
            <v>NA</v>
          </cell>
          <cell r="N33">
            <v>0</v>
          </cell>
          <cell r="O33">
            <v>0</v>
          </cell>
          <cell r="P33" t="str">
            <v>NA</v>
          </cell>
          <cell r="Q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U33" t="str">
            <v>100%</v>
          </cell>
          <cell r="V33">
            <v>1</v>
          </cell>
          <cell r="W33">
            <v>42319</v>
          </cell>
          <cell r="X33" t="str">
            <v>NA</v>
          </cell>
          <cell r="Y33">
            <v>1</v>
          </cell>
          <cell r="Z33">
            <v>0</v>
          </cell>
          <cell r="AA33">
            <v>1</v>
          </cell>
          <cell r="AB33" t="str">
            <v>NA</v>
          </cell>
          <cell r="AC33" t="str">
            <v>NA</v>
          </cell>
          <cell r="AD33">
            <v>1</v>
          </cell>
          <cell r="AE33" t="str">
            <v/>
          </cell>
          <cell r="AF33" t="str">
            <v/>
          </cell>
          <cell r="AG33">
            <v>42319</v>
          </cell>
          <cell r="AH33">
            <v>42319</v>
          </cell>
          <cell r="AI33" t="str">
            <v>Sous-poste</v>
          </cell>
          <cell r="AJ33" t="str">
            <v>Sous-poste</v>
          </cell>
          <cell r="AK33">
            <v>42324</v>
          </cell>
          <cell r="AL33">
            <v>42324</v>
          </cell>
          <cell r="AM33">
            <v>42324</v>
          </cell>
        </row>
        <row r="34">
          <cell r="A34" t="str">
            <v>490002731410</v>
          </cell>
          <cell r="B34">
            <v>41640</v>
          </cell>
          <cell r="C34" t="str">
            <v>HA/REVENTE</v>
          </cell>
          <cell r="D34" t="str">
            <v>STELIA</v>
          </cell>
          <cell r="E34" t="str">
            <v>CAPOT</v>
          </cell>
          <cell r="F34">
            <v>4900027314</v>
          </cell>
          <cell r="G34" t="str">
            <v>NON-SPARES</v>
          </cell>
          <cell r="H34">
            <v>10</v>
          </cell>
          <cell r="I34">
            <v>3</v>
          </cell>
          <cell r="J34" t="str">
            <v>RTN</v>
          </cell>
          <cell r="K34" t="str">
            <v>S9251363300100</v>
          </cell>
          <cell r="L34" t="str">
            <v>IS0054056S</v>
          </cell>
          <cell r="M34" t="str">
            <v>NA</v>
          </cell>
          <cell r="N34">
            <v>0</v>
          </cell>
          <cell r="O34">
            <v>0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100%</v>
          </cell>
          <cell r="V34">
            <v>1</v>
          </cell>
          <cell r="W34">
            <v>42326</v>
          </cell>
          <cell r="X34" t="str">
            <v>NA</v>
          </cell>
          <cell r="Y34">
            <v>1</v>
          </cell>
          <cell r="Z34">
            <v>0</v>
          </cell>
          <cell r="AA34">
            <v>1</v>
          </cell>
          <cell r="AB34" t="str">
            <v>NA</v>
          </cell>
          <cell r="AC34" t="str">
            <v>NA</v>
          </cell>
          <cell r="AD34">
            <v>1</v>
          </cell>
          <cell r="AE34" t="str">
            <v/>
          </cell>
          <cell r="AF34" t="str">
            <v/>
          </cell>
          <cell r="AG34">
            <v>42326</v>
          </cell>
          <cell r="AH34">
            <v>42326</v>
          </cell>
          <cell r="AI34" t="str">
            <v>Sous-poste</v>
          </cell>
          <cell r="AJ34" t="str">
            <v>Sous-poste</v>
          </cell>
          <cell r="AK34">
            <v>42331</v>
          </cell>
          <cell r="AL34">
            <v>42331</v>
          </cell>
          <cell r="AM34">
            <v>42331</v>
          </cell>
        </row>
        <row r="35">
          <cell r="A35" t="str">
            <v>591525810</v>
          </cell>
          <cell r="B35">
            <v>41640</v>
          </cell>
          <cell r="C35" t="str">
            <v/>
          </cell>
          <cell r="D35" t="str">
            <v>TBD</v>
          </cell>
          <cell r="E35" t="str">
            <v/>
          </cell>
          <cell r="F35">
            <v>5915258</v>
          </cell>
          <cell r="G35" t="str">
            <v>NON-SPARES</v>
          </cell>
          <cell r="H35">
            <v>10</v>
          </cell>
          <cell r="I35">
            <v>1</v>
          </cell>
          <cell r="J35" t="str">
            <v>RTN</v>
          </cell>
          <cell r="K35" t="str">
            <v>A9252250401500</v>
          </cell>
          <cell r="L35" t="str">
            <v/>
          </cell>
          <cell r="M35" t="str">
            <v>NON PRESENT INDUS</v>
          </cell>
          <cell r="N35" t="e">
            <v>#N/A</v>
          </cell>
          <cell r="O35" t="e">
            <v>#N/A</v>
          </cell>
          <cell r="P35" t="str">
            <v/>
          </cell>
          <cell r="Q35" t="str">
            <v/>
          </cell>
          <cell r="R35" t="str">
            <v/>
          </cell>
          <cell r="S35">
            <v>0</v>
          </cell>
          <cell r="T35">
            <v>0</v>
          </cell>
          <cell r="U35">
            <v>0</v>
          </cell>
          <cell r="V35" t="e">
            <v>#N/A</v>
          </cell>
          <cell r="W35" t="e">
            <v>#N/A</v>
          </cell>
          <cell r="X35" t="str">
            <v>NA</v>
          </cell>
          <cell r="Y35">
            <v>0</v>
          </cell>
          <cell r="Z35" t="e">
            <v>#N/A</v>
          </cell>
          <cell r="AA35" t="e">
            <v>#N/A</v>
          </cell>
          <cell r="AB35" t="str">
            <v>NA</v>
          </cell>
          <cell r="AC35" t="str">
            <v>NA</v>
          </cell>
          <cell r="AD35" t="str">
            <v>NA</v>
          </cell>
          <cell r="AE35" t="str">
            <v/>
          </cell>
          <cell r="AF35" t="str">
            <v/>
          </cell>
          <cell r="AG35">
            <v>42332</v>
          </cell>
          <cell r="AH35">
            <v>42332</v>
          </cell>
          <cell r="AI35" t="str">
            <v>Sous-poste</v>
          </cell>
          <cell r="AJ35" t="str">
            <v>Sous-poste</v>
          </cell>
          <cell r="AK35">
            <v>42335</v>
          </cell>
          <cell r="AL35">
            <v>42335</v>
          </cell>
          <cell r="AM35">
            <v>42335</v>
          </cell>
        </row>
        <row r="36">
          <cell r="A36" t="str">
            <v>490002747020</v>
          </cell>
          <cell r="B36">
            <v>41640</v>
          </cell>
          <cell r="C36" t="str">
            <v>HA/REVENTE</v>
          </cell>
          <cell r="D36" t="str">
            <v>STELIA</v>
          </cell>
          <cell r="E36" t="str">
            <v>SUPPORT EQUIPE 91VU</v>
          </cell>
          <cell r="F36">
            <v>4900027470</v>
          </cell>
          <cell r="G36" t="str">
            <v>NON-SPARES</v>
          </cell>
          <cell r="H36">
            <v>20</v>
          </cell>
          <cell r="I36">
            <v>10</v>
          </cell>
          <cell r="J36" t="str">
            <v>RTN</v>
          </cell>
          <cell r="K36" t="str">
            <v>S9252333600000</v>
          </cell>
          <cell r="L36" t="str">
            <v>1STR*10937</v>
          </cell>
          <cell r="M36" t="str">
            <v>NA</v>
          </cell>
          <cell r="N36">
            <v>0</v>
          </cell>
          <cell r="O36">
            <v>0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100%</v>
          </cell>
          <cell r="V36">
            <v>1</v>
          </cell>
          <cell r="W36">
            <v>42333</v>
          </cell>
          <cell r="X36" t="str">
            <v>NA</v>
          </cell>
          <cell r="Y36">
            <v>1</v>
          </cell>
          <cell r="Z36">
            <v>0</v>
          </cell>
          <cell r="AA36">
            <v>1</v>
          </cell>
          <cell r="AB36" t="str">
            <v>NA</v>
          </cell>
          <cell r="AC36" t="str">
            <v>NA</v>
          </cell>
          <cell r="AD36">
            <v>1</v>
          </cell>
          <cell r="AE36" t="str">
            <v/>
          </cell>
          <cell r="AF36" t="str">
            <v/>
          </cell>
          <cell r="AG36">
            <v>42333</v>
          </cell>
          <cell r="AH36">
            <v>42333</v>
          </cell>
          <cell r="AI36" t="str">
            <v>Sous-poste</v>
          </cell>
          <cell r="AJ36" t="str">
            <v>Sous-poste</v>
          </cell>
          <cell r="AK36">
            <v>42338</v>
          </cell>
          <cell r="AL36">
            <v>42338</v>
          </cell>
          <cell r="AM36">
            <v>42338</v>
          </cell>
        </row>
        <row r="37">
          <cell r="A37" t="str">
            <v>490002747010</v>
          </cell>
          <cell r="B37">
            <v>41640</v>
          </cell>
          <cell r="C37" t="str">
            <v>HA/REVENTE</v>
          </cell>
          <cell r="D37" t="str">
            <v>STELIA</v>
          </cell>
          <cell r="E37" t="str">
            <v>RAMPE 91VU</v>
          </cell>
          <cell r="F37">
            <v>4900027470</v>
          </cell>
          <cell r="G37" t="str">
            <v>NON-SPARES</v>
          </cell>
          <cell r="H37">
            <v>10</v>
          </cell>
          <cell r="I37">
            <v>10</v>
          </cell>
          <cell r="J37" t="str">
            <v>RTN</v>
          </cell>
          <cell r="K37" t="str">
            <v>S9252333700000</v>
          </cell>
          <cell r="L37" t="str">
            <v>1STR*10936</v>
          </cell>
          <cell r="M37" t="str">
            <v>NA</v>
          </cell>
          <cell r="N37">
            <v>0</v>
          </cell>
          <cell r="O37">
            <v>0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100%</v>
          </cell>
          <cell r="V37">
            <v>1</v>
          </cell>
          <cell r="W37">
            <v>42333</v>
          </cell>
          <cell r="X37" t="str">
            <v>NA</v>
          </cell>
          <cell r="Y37">
            <v>1</v>
          </cell>
          <cell r="Z37">
            <v>0</v>
          </cell>
          <cell r="AA37">
            <v>1</v>
          </cell>
          <cell r="AB37" t="str">
            <v>NA</v>
          </cell>
          <cell r="AC37" t="str">
            <v>NA</v>
          </cell>
          <cell r="AD37">
            <v>1</v>
          </cell>
          <cell r="AE37" t="str">
            <v/>
          </cell>
          <cell r="AF37" t="str">
            <v/>
          </cell>
          <cell r="AG37">
            <v>42333</v>
          </cell>
          <cell r="AH37">
            <v>42333</v>
          </cell>
          <cell r="AI37" t="str">
            <v>Sous-poste</v>
          </cell>
          <cell r="AJ37" t="str">
            <v>Sous-poste</v>
          </cell>
          <cell r="AK37">
            <v>42338</v>
          </cell>
          <cell r="AL37">
            <v>42338</v>
          </cell>
          <cell r="AM37">
            <v>42338</v>
          </cell>
        </row>
        <row r="38">
          <cell r="A38" t="str">
            <v>588733510</v>
          </cell>
          <cell r="B38">
            <v>41640</v>
          </cell>
          <cell r="C38" t="str">
            <v>HA/REVENTE</v>
          </cell>
          <cell r="D38" t="str">
            <v>SATAIR</v>
          </cell>
          <cell r="E38" t="str">
            <v>PIECE COUDÉE</v>
          </cell>
          <cell r="F38">
            <v>5887335</v>
          </cell>
          <cell r="G38" t="str">
            <v>NON-SPARES</v>
          </cell>
          <cell r="H38">
            <v>10</v>
          </cell>
          <cell r="I38">
            <v>1</v>
          </cell>
          <cell r="J38" t="str">
            <v>RTN</v>
          </cell>
          <cell r="K38" t="str">
            <v>F9251423500000</v>
          </cell>
          <cell r="L38">
            <v>0</v>
          </cell>
          <cell r="M38" t="str">
            <v>NA</v>
          </cell>
          <cell r="N38">
            <v>0</v>
          </cell>
          <cell r="O38">
            <v>0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100%</v>
          </cell>
          <cell r="V38">
            <v>1</v>
          </cell>
          <cell r="W38">
            <v>42334</v>
          </cell>
          <cell r="X38" t="str">
            <v>NA</v>
          </cell>
          <cell r="Y38">
            <v>1</v>
          </cell>
          <cell r="Z38">
            <v>0</v>
          </cell>
          <cell r="AA38">
            <v>1</v>
          </cell>
          <cell r="AB38" t="str">
            <v>NA</v>
          </cell>
          <cell r="AC38" t="str">
            <v>NA</v>
          </cell>
          <cell r="AD38">
            <v>1</v>
          </cell>
          <cell r="AE38" t="str">
            <v/>
          </cell>
          <cell r="AF38" t="str">
            <v/>
          </cell>
          <cell r="AG38">
            <v>42334</v>
          </cell>
          <cell r="AH38">
            <v>42334</v>
          </cell>
          <cell r="AI38" t="str">
            <v>Sous-poste</v>
          </cell>
          <cell r="AJ38" t="str">
            <v>Sous-poste</v>
          </cell>
          <cell r="AK38">
            <v>42339</v>
          </cell>
          <cell r="AL38">
            <v>42339</v>
          </cell>
          <cell r="AM38">
            <v>42339</v>
          </cell>
        </row>
        <row r="39">
          <cell r="A39" t="str">
            <v>588734410</v>
          </cell>
          <cell r="B39">
            <v>41640</v>
          </cell>
          <cell r="C39" t="str">
            <v>HA/REVENTE</v>
          </cell>
          <cell r="D39" t="str">
            <v>SATAIR</v>
          </cell>
          <cell r="E39">
            <v>0</v>
          </cell>
          <cell r="F39">
            <v>5887344</v>
          </cell>
          <cell r="G39" t="str">
            <v>NON-SPARES</v>
          </cell>
          <cell r="H39">
            <v>10</v>
          </cell>
          <cell r="I39">
            <v>1</v>
          </cell>
          <cell r="J39" t="str">
            <v>RTN</v>
          </cell>
          <cell r="K39" t="str">
            <v>F9251423320000</v>
          </cell>
          <cell r="L39">
            <v>0</v>
          </cell>
          <cell r="M39" t="str">
            <v>NA</v>
          </cell>
          <cell r="N39">
            <v>0</v>
          </cell>
          <cell r="O39">
            <v>0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100%</v>
          </cell>
          <cell r="V39">
            <v>1</v>
          </cell>
          <cell r="W39">
            <v>42334</v>
          </cell>
          <cell r="X39" t="str">
            <v>NA</v>
          </cell>
          <cell r="Y39">
            <v>1</v>
          </cell>
          <cell r="Z39">
            <v>0</v>
          </cell>
          <cell r="AA39">
            <v>1</v>
          </cell>
          <cell r="AB39" t="str">
            <v>NA</v>
          </cell>
          <cell r="AC39" t="str">
            <v>NA</v>
          </cell>
          <cell r="AD39">
            <v>1</v>
          </cell>
          <cell r="AE39" t="str">
            <v/>
          </cell>
          <cell r="AF39" t="str">
            <v/>
          </cell>
          <cell r="AG39">
            <v>42334</v>
          </cell>
          <cell r="AH39">
            <v>42334</v>
          </cell>
          <cell r="AI39" t="str">
            <v>Sous-poste</v>
          </cell>
          <cell r="AJ39" t="str">
            <v>Sous-poste</v>
          </cell>
          <cell r="AK39">
            <v>42339</v>
          </cell>
          <cell r="AL39">
            <v>42339</v>
          </cell>
          <cell r="AM39">
            <v>42339</v>
          </cell>
        </row>
        <row r="40">
          <cell r="A40" t="str">
            <v>590509210</v>
          </cell>
          <cell r="B40">
            <v>41640</v>
          </cell>
          <cell r="C40" t="str">
            <v>HA/REVENTE</v>
          </cell>
          <cell r="D40" t="str">
            <v>SATAIR</v>
          </cell>
          <cell r="E40" t="str">
            <v>ENS TOLE LATERALE INF G</v>
          </cell>
          <cell r="F40">
            <v>5905092</v>
          </cell>
          <cell r="G40" t="str">
            <v>NON-SPARES</v>
          </cell>
          <cell r="H40">
            <v>10</v>
          </cell>
          <cell r="I40">
            <v>5</v>
          </cell>
          <cell r="J40" t="str">
            <v>RTN</v>
          </cell>
          <cell r="K40" t="str">
            <v>A9252882500400</v>
          </cell>
          <cell r="L40" t="str">
            <v>3STR*01342</v>
          </cell>
          <cell r="M40" t="str">
            <v>NA</v>
          </cell>
          <cell r="N40">
            <v>0</v>
          </cell>
          <cell r="O40">
            <v>0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100%</v>
          </cell>
          <cell r="V40">
            <v>1</v>
          </cell>
          <cell r="W40">
            <v>42356</v>
          </cell>
          <cell r="X40" t="str">
            <v>NA</v>
          </cell>
          <cell r="Y40">
            <v>1</v>
          </cell>
          <cell r="Z40">
            <v>0</v>
          </cell>
          <cell r="AA40">
            <v>1</v>
          </cell>
          <cell r="AB40" t="str">
            <v>NA</v>
          </cell>
          <cell r="AC40" t="str">
            <v>NA</v>
          </cell>
          <cell r="AD40">
            <v>1</v>
          </cell>
          <cell r="AE40" t="str">
            <v/>
          </cell>
          <cell r="AF40" t="str">
            <v/>
          </cell>
          <cell r="AG40">
            <v>42356</v>
          </cell>
          <cell r="AH40">
            <v>42356</v>
          </cell>
          <cell r="AI40" t="str">
            <v>Sous-poste</v>
          </cell>
          <cell r="AJ40" t="str">
            <v>Sous-poste</v>
          </cell>
          <cell r="AK40">
            <v>42361</v>
          </cell>
          <cell r="AL40">
            <v>42361</v>
          </cell>
          <cell r="AM40">
            <v>42361</v>
          </cell>
        </row>
        <row r="41">
          <cell r="A41" t="str">
            <v>591097610</v>
          </cell>
          <cell r="B41">
            <v>41640</v>
          </cell>
          <cell r="C41" t="str">
            <v>HA/REVENTE</v>
          </cell>
          <cell r="D41" t="str">
            <v>SATAIR</v>
          </cell>
          <cell r="E41" t="str">
            <v>ENS TOLE LATERALE INF G</v>
          </cell>
          <cell r="F41">
            <v>5910976</v>
          </cell>
          <cell r="G41" t="str">
            <v>NON-SPARES</v>
          </cell>
          <cell r="H41">
            <v>10</v>
          </cell>
          <cell r="I41">
            <v>10</v>
          </cell>
          <cell r="J41" t="str">
            <v>RTN</v>
          </cell>
          <cell r="K41" t="str">
            <v>A9252882500400</v>
          </cell>
          <cell r="L41" t="str">
            <v>3STR*01342</v>
          </cell>
          <cell r="M41" t="str">
            <v>NA</v>
          </cell>
          <cell r="N41">
            <v>0</v>
          </cell>
          <cell r="O41">
            <v>0</v>
          </cell>
          <cell r="P41" t="str">
            <v>NA</v>
          </cell>
          <cell r="Q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U41" t="str">
            <v>100%</v>
          </cell>
          <cell r="V41">
            <v>1</v>
          </cell>
          <cell r="W41">
            <v>42356</v>
          </cell>
          <cell r="X41" t="str">
            <v>NA</v>
          </cell>
          <cell r="Y41">
            <v>1</v>
          </cell>
          <cell r="Z41">
            <v>0</v>
          </cell>
          <cell r="AA41">
            <v>1</v>
          </cell>
          <cell r="AB41" t="str">
            <v>NA</v>
          </cell>
          <cell r="AC41" t="str">
            <v>NA</v>
          </cell>
          <cell r="AD41">
            <v>1</v>
          </cell>
          <cell r="AE41" t="str">
            <v/>
          </cell>
          <cell r="AF41" t="str">
            <v/>
          </cell>
          <cell r="AG41">
            <v>42356</v>
          </cell>
          <cell r="AH41">
            <v>42356</v>
          </cell>
          <cell r="AI41" t="str">
            <v>Sous-poste</v>
          </cell>
          <cell r="AJ41" t="str">
            <v>Sous-poste</v>
          </cell>
          <cell r="AK41">
            <v>42361</v>
          </cell>
          <cell r="AL41">
            <v>42361</v>
          </cell>
          <cell r="AM41">
            <v>42361</v>
          </cell>
        </row>
        <row r="42">
          <cell r="A42" t="str">
            <v>590566210</v>
          </cell>
          <cell r="B42">
            <v>41640</v>
          </cell>
          <cell r="C42" t="str">
            <v>HA/REVENTE</v>
          </cell>
          <cell r="D42" t="str">
            <v>SATAIR</v>
          </cell>
          <cell r="E42" t="str">
            <v>ENS TOLE LATERALE INF G</v>
          </cell>
          <cell r="F42">
            <v>5905662</v>
          </cell>
          <cell r="G42" t="str">
            <v>NON-SPARES</v>
          </cell>
          <cell r="H42">
            <v>10</v>
          </cell>
          <cell r="I42">
            <v>1</v>
          </cell>
          <cell r="J42" t="str">
            <v>RTN</v>
          </cell>
          <cell r="K42" t="str">
            <v>A9252882500400</v>
          </cell>
          <cell r="L42" t="str">
            <v>3STR*01342</v>
          </cell>
          <cell r="M42" t="str">
            <v>NA</v>
          </cell>
          <cell r="N42">
            <v>0</v>
          </cell>
          <cell r="O42">
            <v>0</v>
          </cell>
          <cell r="P42" t="str">
            <v>NA</v>
          </cell>
          <cell r="Q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U42" t="str">
            <v>100%</v>
          </cell>
          <cell r="V42">
            <v>1</v>
          </cell>
          <cell r="W42">
            <v>42356</v>
          </cell>
          <cell r="X42" t="str">
            <v>NA</v>
          </cell>
          <cell r="Y42">
            <v>1</v>
          </cell>
          <cell r="Z42">
            <v>0</v>
          </cell>
          <cell r="AA42">
            <v>1</v>
          </cell>
          <cell r="AB42" t="str">
            <v>NA</v>
          </cell>
          <cell r="AC42" t="str">
            <v>NA</v>
          </cell>
          <cell r="AD42">
            <v>1</v>
          </cell>
          <cell r="AE42" t="str">
            <v/>
          </cell>
          <cell r="AF42" t="str">
            <v/>
          </cell>
          <cell r="AG42">
            <v>42356</v>
          </cell>
          <cell r="AH42">
            <v>42356</v>
          </cell>
          <cell r="AI42" t="str">
            <v>Sous-poste</v>
          </cell>
          <cell r="AJ42" t="str">
            <v>Sous-poste</v>
          </cell>
          <cell r="AK42">
            <v>42361</v>
          </cell>
          <cell r="AL42">
            <v>42361</v>
          </cell>
          <cell r="AM42">
            <v>42361</v>
          </cell>
        </row>
        <row r="43">
          <cell r="A43" t="str">
            <v>490002771610</v>
          </cell>
          <cell r="B43">
            <v>41640</v>
          </cell>
          <cell r="C43" t="str">
            <v>HA/REVENTE</v>
          </cell>
          <cell r="D43" t="str">
            <v>STELIA</v>
          </cell>
          <cell r="E43" t="str">
            <v>RAMPE 91VU</v>
          </cell>
          <cell r="F43">
            <v>4900027716</v>
          </cell>
          <cell r="G43" t="str">
            <v>NON-SPARES</v>
          </cell>
          <cell r="H43">
            <v>10</v>
          </cell>
          <cell r="I43">
            <v>1</v>
          </cell>
          <cell r="J43" t="str">
            <v>RTN</v>
          </cell>
          <cell r="K43" t="str">
            <v>S9252333700000</v>
          </cell>
          <cell r="L43" t="str">
            <v>1STR*10936</v>
          </cell>
          <cell r="M43" t="str">
            <v>NA</v>
          </cell>
          <cell r="N43">
            <v>0</v>
          </cell>
          <cell r="O43">
            <v>0</v>
          </cell>
          <cell r="P43" t="str">
            <v>NA</v>
          </cell>
          <cell r="Q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U43" t="str">
            <v>100%</v>
          </cell>
          <cell r="V43">
            <v>1</v>
          </cell>
          <cell r="W43">
            <v>42356</v>
          </cell>
          <cell r="X43" t="str">
            <v>NA</v>
          </cell>
          <cell r="Y43">
            <v>1</v>
          </cell>
          <cell r="Z43">
            <v>0</v>
          </cell>
          <cell r="AA43">
            <v>1</v>
          </cell>
          <cell r="AB43" t="str">
            <v>NA</v>
          </cell>
          <cell r="AC43" t="str">
            <v>NA</v>
          </cell>
          <cell r="AD43">
            <v>1</v>
          </cell>
          <cell r="AE43" t="str">
            <v/>
          </cell>
          <cell r="AF43" t="str">
            <v/>
          </cell>
          <cell r="AG43">
            <v>42356</v>
          </cell>
          <cell r="AH43">
            <v>42356</v>
          </cell>
          <cell r="AI43" t="str">
            <v>Sous-poste</v>
          </cell>
          <cell r="AJ43" t="str">
            <v>Sous-poste</v>
          </cell>
          <cell r="AK43">
            <v>42361</v>
          </cell>
          <cell r="AL43">
            <v>42361</v>
          </cell>
          <cell r="AM43">
            <v>42361</v>
          </cell>
        </row>
        <row r="44">
          <cell r="A44" t="str">
            <v>490002771620</v>
          </cell>
          <cell r="B44">
            <v>41640</v>
          </cell>
          <cell r="C44" t="str">
            <v>HA/REVENTE</v>
          </cell>
          <cell r="D44" t="str">
            <v>STELIA</v>
          </cell>
          <cell r="E44" t="str">
            <v>SUPPORT EQUIPE 91VU</v>
          </cell>
          <cell r="F44">
            <v>4900027716</v>
          </cell>
          <cell r="G44" t="str">
            <v>NON-SPARES</v>
          </cell>
          <cell r="H44">
            <v>20</v>
          </cell>
          <cell r="I44">
            <v>1</v>
          </cell>
          <cell r="J44" t="str">
            <v>RTN</v>
          </cell>
          <cell r="K44" t="str">
            <v>S9252333600000</v>
          </cell>
          <cell r="L44" t="str">
            <v>1STR*10937</v>
          </cell>
          <cell r="M44" t="str">
            <v>NA</v>
          </cell>
          <cell r="N44">
            <v>0</v>
          </cell>
          <cell r="O44">
            <v>0</v>
          </cell>
          <cell r="P44" t="str">
            <v>NA</v>
          </cell>
          <cell r="Q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U44" t="str">
            <v>100%</v>
          </cell>
          <cell r="V44">
            <v>1</v>
          </cell>
          <cell r="W44">
            <v>42356</v>
          </cell>
          <cell r="X44" t="str">
            <v>NA</v>
          </cell>
          <cell r="Y44">
            <v>1</v>
          </cell>
          <cell r="Z44">
            <v>0</v>
          </cell>
          <cell r="AA44">
            <v>1</v>
          </cell>
          <cell r="AB44" t="str">
            <v>NA</v>
          </cell>
          <cell r="AC44" t="str">
            <v>NA</v>
          </cell>
          <cell r="AD44">
            <v>1</v>
          </cell>
          <cell r="AE44" t="str">
            <v/>
          </cell>
          <cell r="AF44" t="str">
            <v/>
          </cell>
          <cell r="AG44">
            <v>42356</v>
          </cell>
          <cell r="AH44">
            <v>42356</v>
          </cell>
          <cell r="AI44" t="str">
            <v>Sous-poste</v>
          </cell>
          <cell r="AJ44" t="str">
            <v>Sous-poste</v>
          </cell>
          <cell r="AK44">
            <v>42361</v>
          </cell>
          <cell r="AL44">
            <v>42361</v>
          </cell>
          <cell r="AM44">
            <v>42361</v>
          </cell>
        </row>
        <row r="45">
          <cell r="A45" t="str">
            <v>490002740710</v>
          </cell>
          <cell r="B45">
            <v>41640</v>
          </cell>
          <cell r="C45" t="str">
            <v>HA/REVENTE</v>
          </cell>
          <cell r="D45" t="str">
            <v>STELIA</v>
          </cell>
          <cell r="E45" t="str">
            <v xml:space="preserve">PLATINE HAUT-PARLEUR </v>
          </cell>
          <cell r="F45">
            <v>4900027407</v>
          </cell>
          <cell r="G45" t="str">
            <v>NON-SPARES</v>
          </cell>
          <cell r="H45">
            <v>10</v>
          </cell>
          <cell r="I45">
            <v>6</v>
          </cell>
          <cell r="K45" t="str">
            <v>S2521656820000</v>
          </cell>
          <cell r="L45" t="str">
            <v>4STR*00771</v>
          </cell>
          <cell r="M45" t="str">
            <v>NA</v>
          </cell>
          <cell r="N45">
            <v>0</v>
          </cell>
          <cell r="O45">
            <v>0</v>
          </cell>
          <cell r="P45" t="str">
            <v>NA</v>
          </cell>
          <cell r="Q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U45" t="str">
            <v>100%</v>
          </cell>
          <cell r="V45">
            <v>1</v>
          </cell>
          <cell r="W45">
            <v>42373</v>
          </cell>
          <cell r="X45" t="str">
            <v>NA</v>
          </cell>
          <cell r="Y45">
            <v>1</v>
          </cell>
          <cell r="Z45">
            <v>0</v>
          </cell>
          <cell r="AA45">
            <v>1</v>
          </cell>
          <cell r="AB45" t="str">
            <v>NA</v>
          </cell>
          <cell r="AC45" t="str">
            <v>NA</v>
          </cell>
          <cell r="AD45">
            <v>1</v>
          </cell>
          <cell r="AE45" t="str">
            <v/>
          </cell>
          <cell r="AF45" t="str">
            <v/>
          </cell>
          <cell r="AG45">
            <v>42373</v>
          </cell>
          <cell r="AH45">
            <v>42373</v>
          </cell>
          <cell r="AI45" t="str">
            <v>Sous-poste</v>
          </cell>
          <cell r="AJ45" t="str">
            <v>Sous-poste</v>
          </cell>
          <cell r="AK45">
            <v>42376</v>
          </cell>
          <cell r="AL45">
            <v>42376</v>
          </cell>
          <cell r="AM45">
            <v>42376</v>
          </cell>
        </row>
        <row r="46">
          <cell r="A46" t="str">
            <v>490002756510</v>
          </cell>
          <cell r="B46">
            <v>41640</v>
          </cell>
          <cell r="C46" t="str">
            <v>HA/REVENTE</v>
          </cell>
          <cell r="D46" t="str">
            <v>STELIA</v>
          </cell>
          <cell r="E46" t="str">
            <v>VIS 114VU</v>
          </cell>
          <cell r="F46">
            <v>4900027565</v>
          </cell>
          <cell r="G46" t="str">
            <v>NON-SPARES</v>
          </cell>
          <cell r="H46">
            <v>10</v>
          </cell>
          <cell r="I46">
            <v>18</v>
          </cell>
          <cell r="K46" t="str">
            <v>S9251112620000</v>
          </cell>
          <cell r="L46" t="str">
            <v>3STR*00810</v>
          </cell>
          <cell r="M46" t="str">
            <v>NA</v>
          </cell>
          <cell r="N46">
            <v>0</v>
          </cell>
          <cell r="O46">
            <v>0</v>
          </cell>
          <cell r="P46" t="str">
            <v>NA</v>
          </cell>
          <cell r="Q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U46" t="str">
            <v>100%</v>
          </cell>
          <cell r="V46">
            <v>1</v>
          </cell>
          <cell r="W46">
            <v>42373</v>
          </cell>
          <cell r="X46" t="str">
            <v>NA</v>
          </cell>
          <cell r="Y46">
            <v>1</v>
          </cell>
          <cell r="Z46">
            <v>0</v>
          </cell>
          <cell r="AA46">
            <v>1</v>
          </cell>
          <cell r="AB46" t="str">
            <v>NA</v>
          </cell>
          <cell r="AC46" t="str">
            <v>NA</v>
          </cell>
          <cell r="AD46">
            <v>1</v>
          </cell>
          <cell r="AE46" t="str">
            <v/>
          </cell>
          <cell r="AF46" t="str">
            <v/>
          </cell>
          <cell r="AG46">
            <v>42373</v>
          </cell>
          <cell r="AH46">
            <v>42373</v>
          </cell>
          <cell r="AI46" t="str">
            <v>Sous-poste</v>
          </cell>
          <cell r="AJ46" t="str">
            <v>Sous-poste</v>
          </cell>
          <cell r="AK46">
            <v>42376</v>
          </cell>
          <cell r="AL46">
            <v>42376</v>
          </cell>
          <cell r="AM46">
            <v>42376</v>
          </cell>
        </row>
        <row r="47">
          <cell r="A47" t="str">
            <v>60666812B</v>
          </cell>
          <cell r="C47" t="str">
            <v>FABRICATION</v>
          </cell>
          <cell r="D47" t="str">
            <v>SATAIR</v>
          </cell>
          <cell r="E47" t="str">
            <v>PLATE</v>
          </cell>
          <cell r="F47">
            <v>6066681</v>
          </cell>
          <cell r="G47" t="str">
            <v>NON-SPARES</v>
          </cell>
          <cell r="H47" t="str">
            <v>2B</v>
          </cell>
          <cell r="I47">
            <v>1</v>
          </cell>
          <cell r="J47" t="str">
            <v>EXP</v>
          </cell>
          <cell r="K47" t="str">
            <v>D9251719400095</v>
          </cell>
          <cell r="L47" t="str">
            <v>IS0030400M</v>
          </cell>
          <cell r="M47" t="str">
            <v>NON PRESENT INDUS</v>
          </cell>
          <cell r="N47" t="e">
            <v>#N/A</v>
          </cell>
          <cell r="O47" t="e">
            <v>#N/A</v>
          </cell>
          <cell r="P47" t="str">
            <v/>
          </cell>
          <cell r="Q47" t="str">
            <v/>
          </cell>
          <cell r="R47" t="str">
            <v/>
          </cell>
          <cell r="S47">
            <v>0</v>
          </cell>
          <cell r="T47">
            <v>0</v>
          </cell>
          <cell r="U47">
            <v>0</v>
          </cell>
          <cell r="V47" t="e">
            <v>#N/A</v>
          </cell>
          <cell r="W47" t="e">
            <v>#N/A</v>
          </cell>
          <cell r="X47" t="str">
            <v>NA</v>
          </cell>
          <cell r="Y47" t="e">
            <v>#DIV/0!</v>
          </cell>
          <cell r="Z47" t="e">
            <v>#N/A</v>
          </cell>
          <cell r="AA47" t="e">
            <v>#N/A</v>
          </cell>
          <cell r="AB47" t="str">
            <v>NA</v>
          </cell>
          <cell r="AC47" t="str">
            <v>NA</v>
          </cell>
          <cell r="AD47" t="str">
            <v>NA</v>
          </cell>
          <cell r="AE47" t="str">
            <v/>
          </cell>
          <cell r="AF47" t="str">
            <v/>
          </cell>
          <cell r="AG47">
            <v>42384</v>
          </cell>
          <cell r="AH47">
            <v>42384</v>
          </cell>
          <cell r="AI47" t="str">
            <v>Sous-poste</v>
          </cell>
          <cell r="AJ47" t="str">
            <v>Sous-poste</v>
          </cell>
          <cell r="AK47">
            <v>42389</v>
          </cell>
          <cell r="AL47">
            <v>42389</v>
          </cell>
        </row>
        <row r="48">
          <cell r="A48" t="str">
            <v>490002758610</v>
          </cell>
          <cell r="B48">
            <v>41640</v>
          </cell>
          <cell r="C48" t="str">
            <v>HA/REVENTE</v>
          </cell>
          <cell r="D48" t="str">
            <v>STELIA</v>
          </cell>
          <cell r="E48" t="str">
            <v>Colonette</v>
          </cell>
          <cell r="F48">
            <v>4900027586</v>
          </cell>
          <cell r="G48" t="str">
            <v>NON-SPARES</v>
          </cell>
          <cell r="H48">
            <v>10</v>
          </cell>
          <cell r="I48">
            <v>6</v>
          </cell>
          <cell r="K48" t="str">
            <v>S9251130520900</v>
          </cell>
          <cell r="L48">
            <v>0</v>
          </cell>
          <cell r="M48" t="str">
            <v>NA</v>
          </cell>
          <cell r="N48">
            <v>0</v>
          </cell>
          <cell r="O48">
            <v>0</v>
          </cell>
          <cell r="P48" t="str">
            <v>NA</v>
          </cell>
          <cell r="Q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U48" t="str">
            <v>100%</v>
          </cell>
          <cell r="V48">
            <v>1</v>
          </cell>
          <cell r="W48">
            <v>42387</v>
          </cell>
          <cell r="X48" t="str">
            <v>NA</v>
          </cell>
          <cell r="Y48">
            <v>1</v>
          </cell>
          <cell r="Z48">
            <v>0</v>
          </cell>
          <cell r="AA48">
            <v>1</v>
          </cell>
          <cell r="AB48" t="str">
            <v>NA</v>
          </cell>
          <cell r="AC48" t="str">
            <v>NA</v>
          </cell>
          <cell r="AD48">
            <v>1</v>
          </cell>
          <cell r="AE48" t="str">
            <v/>
          </cell>
          <cell r="AF48" t="str">
            <v/>
          </cell>
          <cell r="AG48">
            <v>42387</v>
          </cell>
          <cell r="AH48">
            <v>42387</v>
          </cell>
          <cell r="AI48" t="str">
            <v>Sous-poste</v>
          </cell>
          <cell r="AJ48" t="str">
            <v>Sous-poste</v>
          </cell>
          <cell r="AK48">
            <v>42390</v>
          </cell>
          <cell r="AL48">
            <v>42390</v>
          </cell>
          <cell r="AM48">
            <v>42390</v>
          </cell>
        </row>
        <row r="49">
          <cell r="A49" t="str">
            <v>490002758620</v>
          </cell>
          <cell r="B49">
            <v>41640</v>
          </cell>
          <cell r="C49" t="str">
            <v>HA/REVENTE</v>
          </cell>
          <cell r="D49" t="str">
            <v>STELIA</v>
          </cell>
          <cell r="E49" t="str">
            <v>Colonette</v>
          </cell>
          <cell r="F49">
            <v>4900027586</v>
          </cell>
          <cell r="G49" t="str">
            <v>NON-SPARES</v>
          </cell>
          <cell r="H49">
            <v>20</v>
          </cell>
          <cell r="I49">
            <v>6</v>
          </cell>
          <cell r="K49" t="str">
            <v>S9251130521300</v>
          </cell>
          <cell r="L49">
            <v>0</v>
          </cell>
          <cell r="M49" t="str">
            <v>NA</v>
          </cell>
          <cell r="N49">
            <v>0</v>
          </cell>
          <cell r="O49">
            <v>0</v>
          </cell>
          <cell r="P49" t="str">
            <v>NA</v>
          </cell>
          <cell r="Q49" t="str">
            <v>NA</v>
          </cell>
          <cell r="R49" t="str">
            <v>NA</v>
          </cell>
          <cell r="S49" t="str">
            <v>NA</v>
          </cell>
          <cell r="T49" t="str">
            <v>NA</v>
          </cell>
          <cell r="U49" t="str">
            <v>100%</v>
          </cell>
          <cell r="V49">
            <v>1</v>
          </cell>
          <cell r="W49">
            <v>42387</v>
          </cell>
          <cell r="X49" t="str">
            <v>NA</v>
          </cell>
          <cell r="Y49">
            <v>1</v>
          </cell>
          <cell r="Z49">
            <v>0</v>
          </cell>
          <cell r="AA49">
            <v>1</v>
          </cell>
          <cell r="AB49" t="str">
            <v>NA</v>
          </cell>
          <cell r="AC49" t="str">
            <v>NA</v>
          </cell>
          <cell r="AD49">
            <v>1</v>
          </cell>
          <cell r="AE49" t="str">
            <v/>
          </cell>
          <cell r="AF49" t="str">
            <v/>
          </cell>
          <cell r="AG49">
            <v>42387</v>
          </cell>
          <cell r="AH49">
            <v>42387</v>
          </cell>
          <cell r="AI49" t="str">
            <v>Sous-poste</v>
          </cell>
          <cell r="AJ49" t="str">
            <v>Sous-poste</v>
          </cell>
          <cell r="AK49">
            <v>42390</v>
          </cell>
          <cell r="AL49">
            <v>42390</v>
          </cell>
          <cell r="AM49">
            <v>42390</v>
          </cell>
        </row>
        <row r="50">
          <cell r="A50" t="str">
            <v>490002758630</v>
          </cell>
          <cell r="B50">
            <v>41640</v>
          </cell>
          <cell r="C50" t="str">
            <v>HA/REVENTE</v>
          </cell>
          <cell r="D50" t="str">
            <v>STELIA</v>
          </cell>
          <cell r="E50" t="str">
            <v>Colonette</v>
          </cell>
          <cell r="F50">
            <v>4900027586</v>
          </cell>
          <cell r="G50" t="str">
            <v>NON-SPARES</v>
          </cell>
          <cell r="H50">
            <v>30</v>
          </cell>
          <cell r="I50">
            <v>6</v>
          </cell>
          <cell r="K50" t="str">
            <v>S9251130521400</v>
          </cell>
          <cell r="L50">
            <v>0</v>
          </cell>
          <cell r="M50" t="str">
            <v>NA</v>
          </cell>
          <cell r="N50">
            <v>0</v>
          </cell>
          <cell r="O50">
            <v>0</v>
          </cell>
          <cell r="P50" t="str">
            <v>NA</v>
          </cell>
          <cell r="Q50" t="str">
            <v>NA</v>
          </cell>
          <cell r="R50" t="str">
            <v>NA</v>
          </cell>
          <cell r="S50" t="str">
            <v>NA</v>
          </cell>
          <cell r="T50" t="str">
            <v>NA</v>
          </cell>
          <cell r="U50" t="str">
            <v>100%</v>
          </cell>
          <cell r="V50">
            <v>1</v>
          </cell>
          <cell r="W50">
            <v>42387</v>
          </cell>
          <cell r="X50" t="str">
            <v>NA</v>
          </cell>
          <cell r="Y50">
            <v>1</v>
          </cell>
          <cell r="Z50">
            <v>0</v>
          </cell>
          <cell r="AA50">
            <v>1</v>
          </cell>
          <cell r="AB50" t="str">
            <v>NA</v>
          </cell>
          <cell r="AC50" t="str">
            <v>NA</v>
          </cell>
          <cell r="AD50">
            <v>1</v>
          </cell>
          <cell r="AE50" t="str">
            <v/>
          </cell>
          <cell r="AF50" t="str">
            <v/>
          </cell>
          <cell r="AG50">
            <v>42387</v>
          </cell>
          <cell r="AH50">
            <v>42387</v>
          </cell>
          <cell r="AI50" t="str">
            <v>Sous-poste</v>
          </cell>
          <cell r="AJ50" t="str">
            <v>Sous-poste</v>
          </cell>
          <cell r="AK50">
            <v>42390</v>
          </cell>
          <cell r="AL50">
            <v>42390</v>
          </cell>
          <cell r="AM50">
            <v>42390</v>
          </cell>
        </row>
        <row r="51">
          <cell r="A51" t="str">
            <v>543615710</v>
          </cell>
          <cell r="B51">
            <v>41640</v>
          </cell>
          <cell r="C51" t="str">
            <v>HA/REVENTE</v>
          </cell>
          <cell r="D51" t="str">
            <v>SATAIR</v>
          </cell>
          <cell r="E51" t="str">
            <v>COVER ASSY</v>
          </cell>
          <cell r="F51">
            <v>5436157</v>
          </cell>
          <cell r="G51" t="str">
            <v>NON-SPARES</v>
          </cell>
          <cell r="H51">
            <v>10</v>
          </cell>
          <cell r="I51">
            <v>1</v>
          </cell>
          <cell r="K51" t="str">
            <v>A9253115800000</v>
          </cell>
          <cell r="L51" t="str">
            <v>IS0031675S</v>
          </cell>
          <cell r="M51" t="str">
            <v>NA</v>
          </cell>
          <cell r="N51">
            <v>0</v>
          </cell>
          <cell r="O51">
            <v>0</v>
          </cell>
          <cell r="P51" t="str">
            <v>NA</v>
          </cell>
          <cell r="Q51" t="str">
            <v>NA</v>
          </cell>
          <cell r="R51" t="str">
            <v>NA</v>
          </cell>
          <cell r="S51" t="str">
            <v>NA</v>
          </cell>
          <cell r="T51" t="str">
            <v>NA</v>
          </cell>
          <cell r="U51" t="str">
            <v>100%</v>
          </cell>
          <cell r="V51">
            <v>1</v>
          </cell>
          <cell r="W51">
            <v>42387</v>
          </cell>
          <cell r="X51" t="str">
            <v>NA</v>
          </cell>
          <cell r="Y51">
            <v>1</v>
          </cell>
          <cell r="Z51">
            <v>0</v>
          </cell>
          <cell r="AA51">
            <v>1</v>
          </cell>
          <cell r="AB51" t="str">
            <v>NA</v>
          </cell>
          <cell r="AC51" t="str">
            <v>NA</v>
          </cell>
          <cell r="AD51">
            <v>1</v>
          </cell>
          <cell r="AE51" t="str">
            <v/>
          </cell>
          <cell r="AF51" t="str">
            <v/>
          </cell>
          <cell r="AG51">
            <v>42387</v>
          </cell>
          <cell r="AH51">
            <v>42387</v>
          </cell>
          <cell r="AI51" t="str">
            <v>Sous-poste</v>
          </cell>
          <cell r="AJ51" t="str">
            <v>Sous-poste</v>
          </cell>
          <cell r="AK51">
            <v>42390</v>
          </cell>
          <cell r="AL51">
            <v>42390</v>
          </cell>
          <cell r="AM51">
            <v>42390</v>
          </cell>
        </row>
        <row r="52">
          <cell r="A52" t="str">
            <v>490002766310</v>
          </cell>
          <cell r="B52">
            <v>41640</v>
          </cell>
          <cell r="C52" t="str">
            <v>HA/REVENTE</v>
          </cell>
          <cell r="D52" t="str">
            <v>STELIA</v>
          </cell>
          <cell r="E52" t="str">
            <v>PANNEAU DE FERMETURE 120VU</v>
          </cell>
          <cell r="F52">
            <v>4900027663</v>
          </cell>
          <cell r="G52" t="str">
            <v>NON-SPARES</v>
          </cell>
          <cell r="H52">
            <v>10</v>
          </cell>
          <cell r="I52">
            <v>1</v>
          </cell>
          <cell r="K52" t="str">
            <v>S9251324700400</v>
          </cell>
          <cell r="L52" t="str">
            <v>1STR*01147</v>
          </cell>
          <cell r="M52" t="str">
            <v>NA</v>
          </cell>
          <cell r="N52">
            <v>0</v>
          </cell>
          <cell r="O52">
            <v>0</v>
          </cell>
          <cell r="P52" t="str">
            <v>NA</v>
          </cell>
          <cell r="Q52" t="str">
            <v>NA</v>
          </cell>
          <cell r="R52" t="str">
            <v>NA</v>
          </cell>
          <cell r="S52" t="str">
            <v>NA</v>
          </cell>
          <cell r="T52" t="str">
            <v>NA</v>
          </cell>
          <cell r="U52" t="str">
            <v>100%</v>
          </cell>
          <cell r="V52">
            <v>1</v>
          </cell>
          <cell r="W52">
            <v>42391</v>
          </cell>
          <cell r="X52" t="str">
            <v>NA</v>
          </cell>
          <cell r="Y52">
            <v>1</v>
          </cell>
          <cell r="Z52">
            <v>0</v>
          </cell>
          <cell r="AA52">
            <v>1</v>
          </cell>
          <cell r="AB52" t="str">
            <v>NA</v>
          </cell>
          <cell r="AC52" t="str">
            <v>NA</v>
          </cell>
          <cell r="AD52">
            <v>1</v>
          </cell>
          <cell r="AE52" t="str">
            <v/>
          </cell>
          <cell r="AF52" t="str">
            <v/>
          </cell>
          <cell r="AG52">
            <v>42391</v>
          </cell>
          <cell r="AH52">
            <v>42391</v>
          </cell>
          <cell r="AI52" t="str">
            <v>Sous-poste</v>
          </cell>
          <cell r="AJ52" t="str">
            <v>Sous-poste</v>
          </cell>
          <cell r="AK52">
            <v>42396</v>
          </cell>
          <cell r="AL52">
            <v>42396</v>
          </cell>
          <cell r="AM52">
            <v>42396</v>
          </cell>
        </row>
        <row r="53">
          <cell r="A53" t="str">
            <v>609535710</v>
          </cell>
          <cell r="B53">
            <v>41640</v>
          </cell>
          <cell r="C53" t="str">
            <v>HA/REVENTE</v>
          </cell>
          <cell r="D53" t="str">
            <v>SATAIR</v>
          </cell>
          <cell r="E53" t="str">
            <v>TUBE</v>
          </cell>
          <cell r="F53">
            <v>6095357</v>
          </cell>
          <cell r="G53" t="str">
            <v>NON-SPARES</v>
          </cell>
          <cell r="H53">
            <v>10</v>
          </cell>
          <cell r="I53">
            <v>1</v>
          </cell>
          <cell r="J53" t="str">
            <v>AOG</v>
          </cell>
          <cell r="K53" t="str">
            <v xml:space="preserve">F9251110720000 </v>
          </cell>
          <cell r="L53">
            <v>0</v>
          </cell>
          <cell r="M53" t="str">
            <v>NA</v>
          </cell>
          <cell r="N53">
            <v>0</v>
          </cell>
          <cell r="O53">
            <v>0</v>
          </cell>
          <cell r="P53" t="str">
            <v>NA</v>
          </cell>
          <cell r="Q53" t="str">
            <v>NA</v>
          </cell>
          <cell r="R53" t="str">
            <v>NA</v>
          </cell>
          <cell r="S53" t="str">
            <v>NA</v>
          </cell>
          <cell r="T53" t="str">
            <v>NA</v>
          </cell>
          <cell r="U53" t="str">
            <v>100%</v>
          </cell>
          <cell r="V53">
            <v>1</v>
          </cell>
          <cell r="W53">
            <v>42395</v>
          </cell>
          <cell r="X53" t="str">
            <v>NA</v>
          </cell>
          <cell r="Y53">
            <v>1</v>
          </cell>
          <cell r="Z53">
            <v>0</v>
          </cell>
          <cell r="AA53">
            <v>1</v>
          </cell>
          <cell r="AB53" t="str">
            <v>NA</v>
          </cell>
          <cell r="AC53" t="str">
            <v>NA</v>
          </cell>
          <cell r="AD53">
            <v>1</v>
          </cell>
          <cell r="AE53" t="str">
            <v/>
          </cell>
          <cell r="AF53" t="str">
            <v/>
          </cell>
          <cell r="AG53">
            <v>42394</v>
          </cell>
          <cell r="AH53">
            <v>42394</v>
          </cell>
          <cell r="AI53" t="str">
            <v>Sous-poste</v>
          </cell>
          <cell r="AJ53" t="str">
            <v>Sous-poste</v>
          </cell>
          <cell r="AK53">
            <v>42396</v>
          </cell>
          <cell r="AL53">
            <v>42396</v>
          </cell>
          <cell r="AM53">
            <v>42396</v>
          </cell>
        </row>
        <row r="54">
          <cell r="A54" t="str">
            <v>490002764310</v>
          </cell>
          <cell r="B54">
            <v>41640</v>
          </cell>
          <cell r="C54" t="str">
            <v>HA/REVENTE</v>
          </cell>
          <cell r="D54" t="str">
            <v>STELIA</v>
          </cell>
          <cell r="E54" t="str">
            <v>RAMPE 91VU</v>
          </cell>
          <cell r="F54">
            <v>4900027643</v>
          </cell>
          <cell r="G54" t="str">
            <v>NON-SPARES</v>
          </cell>
          <cell r="H54">
            <v>10</v>
          </cell>
          <cell r="I54">
            <v>12</v>
          </cell>
          <cell r="K54" t="str">
            <v>S9252333700000</v>
          </cell>
          <cell r="L54" t="str">
            <v>1STR*10936</v>
          </cell>
          <cell r="M54" t="str">
            <v>NA</v>
          </cell>
          <cell r="N54">
            <v>0</v>
          </cell>
          <cell r="O54">
            <v>0</v>
          </cell>
          <cell r="P54" t="str">
            <v>NA</v>
          </cell>
          <cell r="Q54" t="str">
            <v>NA</v>
          </cell>
          <cell r="R54" t="str">
            <v>NA</v>
          </cell>
          <cell r="S54" t="str">
            <v>NA</v>
          </cell>
          <cell r="T54" t="str">
            <v>NA</v>
          </cell>
          <cell r="U54" t="str">
            <v>100%</v>
          </cell>
          <cell r="V54">
            <v>1</v>
          </cell>
          <cell r="W54">
            <v>42398</v>
          </cell>
          <cell r="X54" t="str">
            <v>NA</v>
          </cell>
          <cell r="Y54">
            <v>1</v>
          </cell>
          <cell r="Z54">
            <v>0</v>
          </cell>
          <cell r="AA54">
            <v>1</v>
          </cell>
          <cell r="AB54" t="str">
            <v>NA</v>
          </cell>
          <cell r="AC54" t="str">
            <v>NA</v>
          </cell>
          <cell r="AD54">
            <v>1</v>
          </cell>
          <cell r="AE54" t="str">
            <v/>
          </cell>
          <cell r="AF54" t="str">
            <v/>
          </cell>
          <cell r="AG54">
            <v>42398</v>
          </cell>
          <cell r="AH54">
            <v>42398</v>
          </cell>
          <cell r="AI54" t="str">
            <v>Sous-poste</v>
          </cell>
          <cell r="AJ54" t="str">
            <v>Sous-poste</v>
          </cell>
          <cell r="AK54">
            <v>42403</v>
          </cell>
          <cell r="AL54">
            <v>42403</v>
          </cell>
          <cell r="AM54">
            <v>42403</v>
          </cell>
        </row>
        <row r="55">
          <cell r="A55" t="str">
            <v>490002764320</v>
          </cell>
          <cell r="B55">
            <v>41640</v>
          </cell>
          <cell r="C55" t="str">
            <v>HA/REVENTE</v>
          </cell>
          <cell r="D55" t="str">
            <v>STELIA</v>
          </cell>
          <cell r="E55" t="str">
            <v>SUPPORT EQUIPE 91VU</v>
          </cell>
          <cell r="F55">
            <v>4900027643</v>
          </cell>
          <cell r="G55" t="str">
            <v>NON-SPARES</v>
          </cell>
          <cell r="H55">
            <v>20</v>
          </cell>
          <cell r="I55">
            <v>12</v>
          </cell>
          <cell r="K55" t="str">
            <v>S9252333600000</v>
          </cell>
          <cell r="L55" t="str">
            <v>1STR*10937</v>
          </cell>
          <cell r="M55" t="str">
            <v>NA</v>
          </cell>
          <cell r="N55" t="str">
            <v>K. FORFERT</v>
          </cell>
          <cell r="O55">
            <v>0</v>
          </cell>
          <cell r="P55" t="str">
            <v>NA</v>
          </cell>
          <cell r="Q55" t="str">
            <v>NA</v>
          </cell>
          <cell r="R55" t="str">
            <v>NA</v>
          </cell>
          <cell r="S55" t="str">
            <v>NA</v>
          </cell>
          <cell r="T55" t="str">
            <v>NA</v>
          </cell>
          <cell r="U55" t="str">
            <v>100%</v>
          </cell>
          <cell r="V55">
            <v>1</v>
          </cell>
          <cell r="W55">
            <v>42398</v>
          </cell>
          <cell r="X55" t="str">
            <v>NA</v>
          </cell>
          <cell r="Y55">
            <v>1</v>
          </cell>
          <cell r="Z55">
            <v>0</v>
          </cell>
          <cell r="AA55">
            <v>1</v>
          </cell>
          <cell r="AB55" t="str">
            <v>NA</v>
          </cell>
          <cell r="AC55" t="str">
            <v>NA</v>
          </cell>
          <cell r="AD55">
            <v>1</v>
          </cell>
          <cell r="AE55" t="str">
            <v/>
          </cell>
          <cell r="AF55" t="str">
            <v/>
          </cell>
          <cell r="AG55">
            <v>42398</v>
          </cell>
          <cell r="AH55">
            <v>42398</v>
          </cell>
          <cell r="AI55" t="str">
            <v>Sous-poste</v>
          </cell>
          <cell r="AJ55" t="str">
            <v>Sous-poste</v>
          </cell>
          <cell r="AK55">
            <v>42403</v>
          </cell>
          <cell r="AL55">
            <v>42403</v>
          </cell>
          <cell r="AM55">
            <v>42403</v>
          </cell>
        </row>
        <row r="56">
          <cell r="A56" t="str">
            <v>590582110</v>
          </cell>
          <cell r="B56">
            <v>41640</v>
          </cell>
          <cell r="C56" t="str">
            <v>HA/REVENTE</v>
          </cell>
          <cell r="D56" t="str">
            <v>SATAIR</v>
          </cell>
          <cell r="E56" t="str">
            <v>FRONT PLATE 110VU</v>
          </cell>
          <cell r="F56">
            <v>5905821</v>
          </cell>
          <cell r="G56" t="str">
            <v>NON-SPARES</v>
          </cell>
          <cell r="H56">
            <v>10</v>
          </cell>
          <cell r="I56">
            <v>2</v>
          </cell>
          <cell r="K56" t="str">
            <v>D9251490100000</v>
          </cell>
          <cell r="L56" t="str">
            <v>IS0032740S</v>
          </cell>
          <cell r="M56" t="str">
            <v>NA</v>
          </cell>
          <cell r="N56">
            <v>0</v>
          </cell>
          <cell r="O56">
            <v>0</v>
          </cell>
          <cell r="P56" t="str">
            <v>NA</v>
          </cell>
          <cell r="Q56" t="str">
            <v>NA</v>
          </cell>
          <cell r="R56" t="str">
            <v>NA</v>
          </cell>
          <cell r="S56" t="str">
            <v>NA</v>
          </cell>
          <cell r="T56" t="str">
            <v>NA</v>
          </cell>
          <cell r="U56" t="str">
            <v>100%</v>
          </cell>
          <cell r="V56">
            <v>1</v>
          </cell>
          <cell r="W56">
            <v>42405</v>
          </cell>
          <cell r="X56" t="str">
            <v>NA</v>
          </cell>
          <cell r="Y56">
            <v>1</v>
          </cell>
          <cell r="Z56">
            <v>0</v>
          </cell>
          <cell r="AA56">
            <v>1</v>
          </cell>
          <cell r="AB56" t="str">
            <v>NA</v>
          </cell>
          <cell r="AC56" t="str">
            <v>NA</v>
          </cell>
          <cell r="AD56">
            <v>1</v>
          </cell>
          <cell r="AE56" t="str">
            <v/>
          </cell>
          <cell r="AF56" t="str">
            <v/>
          </cell>
          <cell r="AG56">
            <v>42405</v>
          </cell>
          <cell r="AH56">
            <v>42405</v>
          </cell>
          <cell r="AI56" t="str">
            <v>Sous-poste</v>
          </cell>
          <cell r="AJ56" t="str">
            <v>Sous-poste</v>
          </cell>
          <cell r="AK56">
            <v>42410</v>
          </cell>
          <cell r="AL56">
            <v>42410</v>
          </cell>
          <cell r="AM56">
            <v>42410</v>
          </cell>
        </row>
        <row r="57">
          <cell r="A57" t="str">
            <v>557609710</v>
          </cell>
          <cell r="C57" t="str">
            <v>FABRICATION</v>
          </cell>
          <cell r="D57" t="str">
            <v>SATAIR</v>
          </cell>
          <cell r="E57" t="str">
            <v>PLATE</v>
          </cell>
          <cell r="F57">
            <v>5576097</v>
          </cell>
          <cell r="G57" t="str">
            <v>NON-SPARES</v>
          </cell>
          <cell r="H57" t="str">
            <v>10</v>
          </cell>
          <cell r="I57">
            <v>6</v>
          </cell>
          <cell r="K57" t="str">
            <v>D9251719400095</v>
          </cell>
          <cell r="L57" t="str">
            <v>IS0030400M</v>
          </cell>
          <cell r="M57" t="str">
            <v>NON PRESENT INDUS</v>
          </cell>
          <cell r="N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>
            <v>1</v>
          </cell>
          <cell r="T57">
            <v>0</v>
          </cell>
          <cell r="U57">
            <v>0.5</v>
          </cell>
          <cell r="V57">
            <v>0</v>
          </cell>
          <cell r="W57">
            <v>0</v>
          </cell>
          <cell r="X57" t="str">
            <v>NA</v>
          </cell>
          <cell r="Y57">
            <v>0</v>
          </cell>
          <cell r="Z57" t="str">
            <v>TBD</v>
          </cell>
          <cell r="AA57">
            <v>1</v>
          </cell>
          <cell r="AB57" t="str">
            <v>NA</v>
          </cell>
          <cell r="AC57" t="str">
            <v>NA</v>
          </cell>
          <cell r="AD57">
            <v>5.5555555555555566E-2</v>
          </cell>
          <cell r="AE57" t="str">
            <v/>
          </cell>
          <cell r="AF57" t="str">
            <v/>
          </cell>
          <cell r="AG57">
            <v>42408</v>
          </cell>
          <cell r="AH57">
            <v>42408</v>
          </cell>
          <cell r="AI57" t="str">
            <v>Sous-poste</v>
          </cell>
          <cell r="AJ57" t="str">
            <v>Sous-poste</v>
          </cell>
          <cell r="AK57">
            <v>42411</v>
          </cell>
          <cell r="AL57">
            <v>42411</v>
          </cell>
        </row>
        <row r="58">
          <cell r="A58" t="str">
            <v>611981410</v>
          </cell>
          <cell r="B58">
            <v>0</v>
          </cell>
          <cell r="C58" t="str">
            <v>FABRICATION</v>
          </cell>
          <cell r="D58" t="str">
            <v>SATAIR</v>
          </cell>
          <cell r="E58">
            <v>412</v>
          </cell>
          <cell r="F58">
            <v>6119814</v>
          </cell>
          <cell r="G58" t="str">
            <v>NON-SPARES</v>
          </cell>
          <cell r="H58" t="str">
            <v>10</v>
          </cell>
          <cell r="I58">
            <v>1</v>
          </cell>
          <cell r="J58" t="str">
            <v>RTN</v>
          </cell>
          <cell r="K58" t="str">
            <v>A9550041272695</v>
          </cell>
          <cell r="L58">
            <v>0</v>
          </cell>
          <cell r="M58" t="str">
            <v>NON PRESENT INDUS</v>
          </cell>
          <cell r="N58" t="e">
            <v>#N/A</v>
          </cell>
          <cell r="O58" t="e">
            <v>#N/A</v>
          </cell>
          <cell r="P58" t="str">
            <v/>
          </cell>
          <cell r="Q58" t="str">
            <v/>
          </cell>
          <cell r="R58" t="str">
            <v/>
          </cell>
          <cell r="S58">
            <v>0</v>
          </cell>
          <cell r="T58">
            <v>0</v>
          </cell>
          <cell r="U58">
            <v>0</v>
          </cell>
          <cell r="V58" t="e">
            <v>#N/A</v>
          </cell>
          <cell r="W58" t="e">
            <v>#N/A</v>
          </cell>
          <cell r="X58" t="str">
            <v>NA</v>
          </cell>
          <cell r="Y58" t="e">
            <v>#DIV/0!</v>
          </cell>
          <cell r="Z58" t="e">
            <v>#N/A</v>
          </cell>
          <cell r="AA58" t="e">
            <v>#N/A</v>
          </cell>
          <cell r="AB58" t="str">
            <v>NA</v>
          </cell>
          <cell r="AC58" t="str">
            <v>NA</v>
          </cell>
          <cell r="AD58" t="str">
            <v>NA</v>
          </cell>
          <cell r="AE58" t="str">
            <v/>
          </cell>
          <cell r="AF58" t="str">
            <v/>
          </cell>
          <cell r="AG58">
            <v>42424</v>
          </cell>
          <cell r="AH58">
            <v>42418</v>
          </cell>
          <cell r="AI58" t="str">
            <v>Sous-poste</v>
          </cell>
          <cell r="AJ58" t="str">
            <v>Sous-poste</v>
          </cell>
          <cell r="AK58">
            <v>42429</v>
          </cell>
          <cell r="AL58">
            <v>42423</v>
          </cell>
        </row>
        <row r="59">
          <cell r="A59" t="str">
            <v>612066210</v>
          </cell>
          <cell r="B59">
            <v>0</v>
          </cell>
          <cell r="C59" t="str">
            <v>FABRICATION</v>
          </cell>
          <cell r="D59" t="str">
            <v>SATAIR</v>
          </cell>
          <cell r="E59">
            <v>412</v>
          </cell>
          <cell r="F59">
            <v>6120662</v>
          </cell>
          <cell r="G59" t="str">
            <v>NON-SPARES</v>
          </cell>
          <cell r="H59" t="str">
            <v>10</v>
          </cell>
          <cell r="I59" t="str">
            <v>1</v>
          </cell>
          <cell r="J59" t="str">
            <v>RTN</v>
          </cell>
          <cell r="K59" t="str">
            <v>A9550041272695</v>
          </cell>
          <cell r="L59">
            <v>0</v>
          </cell>
          <cell r="M59" t="str">
            <v>NON PRESENT INDUS</v>
          </cell>
          <cell r="N59">
            <v>52544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>
            <v>1</v>
          </cell>
          <cell r="T59">
            <v>0</v>
          </cell>
          <cell r="U59">
            <v>0.5</v>
          </cell>
          <cell r="V59">
            <v>1</v>
          </cell>
          <cell r="W59">
            <v>0</v>
          </cell>
          <cell r="X59" t="str">
            <v>NA</v>
          </cell>
          <cell r="Y59">
            <v>1</v>
          </cell>
          <cell r="Z59">
            <v>42423</v>
          </cell>
          <cell r="AA59">
            <v>1</v>
          </cell>
          <cell r="AB59" t="str">
            <v>NA</v>
          </cell>
          <cell r="AC59" t="str">
            <v>NA</v>
          </cell>
          <cell r="AD59">
            <v>5.5555555555555566E-2</v>
          </cell>
          <cell r="AE59" t="str">
            <v/>
          </cell>
          <cell r="AF59" t="str">
            <v/>
          </cell>
          <cell r="AG59">
            <v>42424</v>
          </cell>
          <cell r="AH59">
            <v>42418</v>
          </cell>
          <cell r="AI59" t="str">
            <v>Sous-poste</v>
          </cell>
          <cell r="AJ59" t="str">
            <v>Sous-poste</v>
          </cell>
          <cell r="AK59">
            <v>42429</v>
          </cell>
          <cell r="AL59">
            <v>42423</v>
          </cell>
        </row>
        <row r="60">
          <cell r="A60" t="str">
            <v>650014791810</v>
          </cell>
          <cell r="B60">
            <v>41640</v>
          </cell>
          <cell r="C60" t="str">
            <v>HA/REVENTE</v>
          </cell>
          <cell r="D60" t="str">
            <v>SATAIR</v>
          </cell>
          <cell r="E60" t="str">
            <v>TÔLE EQUIPÉE APM</v>
          </cell>
          <cell r="F60">
            <v>6500147918</v>
          </cell>
          <cell r="G60" t="str">
            <v>NON-SPARES</v>
          </cell>
          <cell r="H60">
            <v>10</v>
          </cell>
          <cell r="I60">
            <v>1</v>
          </cell>
          <cell r="K60" t="str">
            <v xml:space="preserve">F9252018800000 </v>
          </cell>
          <cell r="L60" t="str">
            <v>1STR*10493</v>
          </cell>
          <cell r="M60" t="str">
            <v>NA</v>
          </cell>
          <cell r="N60">
            <v>0</v>
          </cell>
          <cell r="O60">
            <v>0</v>
          </cell>
          <cell r="P60" t="str">
            <v>NA</v>
          </cell>
          <cell r="Q60" t="str">
            <v>NA</v>
          </cell>
          <cell r="R60" t="str">
            <v>NA</v>
          </cell>
          <cell r="S60" t="str">
            <v>NA</v>
          </cell>
          <cell r="T60" t="str">
            <v>NA</v>
          </cell>
          <cell r="U60" t="str">
            <v>100%</v>
          </cell>
          <cell r="V60">
            <v>1</v>
          </cell>
          <cell r="W60">
            <v>42419</v>
          </cell>
          <cell r="X60" t="str">
            <v>NA</v>
          </cell>
          <cell r="Y60">
            <v>1</v>
          </cell>
          <cell r="Z60">
            <v>0</v>
          </cell>
          <cell r="AA60">
            <v>1</v>
          </cell>
          <cell r="AB60" t="str">
            <v>NA</v>
          </cell>
          <cell r="AC60" t="str">
            <v>NA</v>
          </cell>
          <cell r="AD60">
            <v>1</v>
          </cell>
          <cell r="AE60" t="str">
            <v/>
          </cell>
          <cell r="AF60" t="str">
            <v/>
          </cell>
          <cell r="AG60">
            <v>42419</v>
          </cell>
          <cell r="AH60">
            <v>42419</v>
          </cell>
          <cell r="AI60" t="str">
            <v>Sous-poste</v>
          </cell>
          <cell r="AJ60" t="str">
            <v>Sous-poste</v>
          </cell>
          <cell r="AK60">
            <v>42424</v>
          </cell>
          <cell r="AL60">
            <v>42424</v>
          </cell>
          <cell r="AM60">
            <v>42424</v>
          </cell>
        </row>
        <row r="61">
          <cell r="A61" t="str">
            <v>569920210</v>
          </cell>
          <cell r="C61" t="str">
            <v>FABRICATION</v>
          </cell>
          <cell r="D61" t="str">
            <v>SATAIR</v>
          </cell>
          <cell r="E61" t="str">
            <v>PLATE</v>
          </cell>
          <cell r="F61">
            <v>5699202</v>
          </cell>
          <cell r="G61" t="str">
            <v>NON-SPARES</v>
          </cell>
          <cell r="H61">
            <v>10</v>
          </cell>
          <cell r="I61">
            <v>35</v>
          </cell>
          <cell r="K61" t="str">
            <v>D9251719400095</v>
          </cell>
          <cell r="L61" t="str">
            <v>IS0030400M</v>
          </cell>
          <cell r="M61" t="str">
            <v>NON PRESENT INDUS</v>
          </cell>
          <cell r="N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>
            <v>1</v>
          </cell>
          <cell r="T61">
            <v>0</v>
          </cell>
          <cell r="U61">
            <v>0.5</v>
          </cell>
          <cell r="V61">
            <v>0</v>
          </cell>
          <cell r="W61">
            <v>0</v>
          </cell>
          <cell r="X61" t="str">
            <v>NA</v>
          </cell>
          <cell r="Y61">
            <v>0</v>
          </cell>
          <cell r="Z61" t="str">
            <v>TBD</v>
          </cell>
          <cell r="AA61">
            <v>1</v>
          </cell>
          <cell r="AB61" t="str">
            <v>NA</v>
          </cell>
          <cell r="AC61" t="str">
            <v>NA</v>
          </cell>
          <cell r="AD61">
            <v>5.5555555555555566E-2</v>
          </cell>
          <cell r="AE61" t="str">
            <v/>
          </cell>
          <cell r="AF61" t="str">
            <v/>
          </cell>
          <cell r="AG61">
            <v>42424</v>
          </cell>
          <cell r="AH61">
            <v>42424</v>
          </cell>
          <cell r="AI61" t="str">
            <v>Sous-poste</v>
          </cell>
          <cell r="AJ61" t="str">
            <v>Sous-poste</v>
          </cell>
          <cell r="AK61">
            <v>42429</v>
          </cell>
          <cell r="AL61">
            <v>42429</v>
          </cell>
        </row>
        <row r="62">
          <cell r="A62" t="str">
            <v>566386610</v>
          </cell>
          <cell r="C62" t="str">
            <v>FABRICATION</v>
          </cell>
          <cell r="D62" t="str">
            <v>SATAIR</v>
          </cell>
          <cell r="E62" t="str">
            <v>PLATE</v>
          </cell>
          <cell r="F62">
            <v>5663866</v>
          </cell>
          <cell r="G62" t="str">
            <v>NON-SPARES</v>
          </cell>
          <cell r="H62">
            <v>10</v>
          </cell>
          <cell r="I62">
            <v>106</v>
          </cell>
          <cell r="K62" t="str">
            <v>D9251719400095</v>
          </cell>
          <cell r="L62" t="str">
            <v>IS0030400M</v>
          </cell>
          <cell r="M62" t="str">
            <v>NON PRESENT INDUS</v>
          </cell>
          <cell r="N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>
            <v>1</v>
          </cell>
          <cell r="T62">
            <v>0</v>
          </cell>
          <cell r="U62">
            <v>0.5</v>
          </cell>
          <cell r="V62">
            <v>0</v>
          </cell>
          <cell r="W62">
            <v>0</v>
          </cell>
          <cell r="X62" t="str">
            <v>NA</v>
          </cell>
          <cell r="Y62">
            <v>0</v>
          </cell>
          <cell r="Z62" t="str">
            <v>TBD</v>
          </cell>
          <cell r="AA62">
            <v>1</v>
          </cell>
          <cell r="AB62" t="str">
            <v>NA</v>
          </cell>
          <cell r="AC62" t="str">
            <v>NA</v>
          </cell>
          <cell r="AD62">
            <v>5.5555555555555566E-2</v>
          </cell>
          <cell r="AE62" t="str">
            <v/>
          </cell>
          <cell r="AF62" t="str">
            <v/>
          </cell>
          <cell r="AG62">
            <v>42424</v>
          </cell>
          <cell r="AH62">
            <v>42424</v>
          </cell>
          <cell r="AI62" t="str">
            <v>Sous-poste</v>
          </cell>
          <cell r="AJ62" t="str">
            <v>Sous-poste</v>
          </cell>
          <cell r="AK62">
            <v>42429</v>
          </cell>
          <cell r="AL62">
            <v>42429</v>
          </cell>
        </row>
        <row r="63">
          <cell r="A63" t="str">
            <v>530947310</v>
          </cell>
          <cell r="B63">
            <v>41640</v>
          </cell>
          <cell r="C63" t="str">
            <v>HA/REVENTE</v>
          </cell>
          <cell r="D63" t="str">
            <v>SATAIR</v>
          </cell>
          <cell r="E63" t="str">
            <v>PIECE COUDÉE</v>
          </cell>
          <cell r="F63">
            <v>5309473</v>
          </cell>
          <cell r="G63" t="str">
            <v>NON-SPARES</v>
          </cell>
          <cell r="H63">
            <v>10</v>
          </cell>
          <cell r="I63">
            <v>1</v>
          </cell>
          <cell r="K63" t="str">
            <v>F9251423500000</v>
          </cell>
          <cell r="L63">
            <v>0</v>
          </cell>
          <cell r="M63" t="str">
            <v>NA</v>
          </cell>
          <cell r="N63">
            <v>0</v>
          </cell>
          <cell r="O63">
            <v>0</v>
          </cell>
          <cell r="P63" t="str">
            <v>NA</v>
          </cell>
          <cell r="Q63" t="str">
            <v>NA</v>
          </cell>
          <cell r="R63" t="str">
            <v>NA</v>
          </cell>
          <cell r="S63" t="str">
            <v>NA</v>
          </cell>
          <cell r="T63" t="str">
            <v>NA</v>
          </cell>
          <cell r="U63" t="str">
            <v>100%</v>
          </cell>
          <cell r="V63">
            <v>1</v>
          </cell>
          <cell r="W63">
            <v>42424</v>
          </cell>
          <cell r="X63" t="str">
            <v>NA</v>
          </cell>
          <cell r="Y63">
            <v>1</v>
          </cell>
          <cell r="Z63">
            <v>0</v>
          </cell>
          <cell r="AA63">
            <v>1</v>
          </cell>
          <cell r="AB63" t="str">
            <v>NA</v>
          </cell>
          <cell r="AC63" t="str">
            <v>NA</v>
          </cell>
          <cell r="AD63">
            <v>1</v>
          </cell>
          <cell r="AE63" t="str">
            <v/>
          </cell>
          <cell r="AF63" t="str">
            <v/>
          </cell>
          <cell r="AG63">
            <v>42424</v>
          </cell>
          <cell r="AH63">
            <v>42424</v>
          </cell>
          <cell r="AI63" t="str">
            <v>Sous-poste</v>
          </cell>
          <cell r="AJ63" t="str">
            <v>Sous-poste</v>
          </cell>
          <cell r="AK63">
            <v>42429</v>
          </cell>
          <cell r="AL63">
            <v>42429</v>
          </cell>
          <cell r="AM63">
            <v>42429</v>
          </cell>
        </row>
        <row r="64">
          <cell r="A64" t="str">
            <v>575653810</v>
          </cell>
          <cell r="B64">
            <v>41640</v>
          </cell>
          <cell r="C64" t="str">
            <v>HA/REVENTE</v>
          </cell>
          <cell r="D64" t="str">
            <v>SATAIR</v>
          </cell>
          <cell r="E64" t="str">
            <v>COVER ASSY</v>
          </cell>
          <cell r="F64">
            <v>5756538</v>
          </cell>
          <cell r="G64" t="str">
            <v>NON-SPARES</v>
          </cell>
          <cell r="H64">
            <v>10</v>
          </cell>
          <cell r="I64">
            <v>1</v>
          </cell>
          <cell r="K64" t="str">
            <v>A9253115800000</v>
          </cell>
          <cell r="L64" t="str">
            <v>IS0031675S</v>
          </cell>
          <cell r="M64" t="str">
            <v>NA</v>
          </cell>
          <cell r="N64">
            <v>0</v>
          </cell>
          <cell r="O64">
            <v>0</v>
          </cell>
          <cell r="P64" t="str">
            <v>NA</v>
          </cell>
          <cell r="Q64" t="str">
            <v>NA</v>
          </cell>
          <cell r="R64" t="str">
            <v>NA</v>
          </cell>
          <cell r="S64" t="str">
            <v>NA</v>
          </cell>
          <cell r="T64" t="str">
            <v>NA</v>
          </cell>
          <cell r="U64" t="str">
            <v>100%</v>
          </cell>
          <cell r="V64">
            <v>1</v>
          </cell>
          <cell r="W64">
            <v>42425</v>
          </cell>
          <cell r="X64" t="str">
            <v>NA</v>
          </cell>
          <cell r="Y64">
            <v>1</v>
          </cell>
          <cell r="Z64">
            <v>0</v>
          </cell>
          <cell r="AA64">
            <v>1</v>
          </cell>
          <cell r="AB64" t="str">
            <v>NA</v>
          </cell>
          <cell r="AC64" t="str">
            <v>NA</v>
          </cell>
          <cell r="AD64">
            <v>1</v>
          </cell>
          <cell r="AE64" t="str">
            <v/>
          </cell>
          <cell r="AF64" t="str">
            <v/>
          </cell>
          <cell r="AG64">
            <v>42425</v>
          </cell>
          <cell r="AH64">
            <v>42425</v>
          </cell>
          <cell r="AI64" t="str">
            <v>Sous-poste</v>
          </cell>
          <cell r="AJ64" t="str">
            <v>Sous-poste</v>
          </cell>
          <cell r="AK64">
            <v>42430</v>
          </cell>
          <cell r="AL64">
            <v>42430</v>
          </cell>
          <cell r="AM64">
            <v>42430</v>
          </cell>
        </row>
        <row r="65">
          <cell r="A65" t="str">
            <v>611229610</v>
          </cell>
          <cell r="B65">
            <v>41640</v>
          </cell>
          <cell r="C65" t="str">
            <v>HA/REVENTE</v>
          </cell>
          <cell r="D65" t="str">
            <v>SATAIR</v>
          </cell>
          <cell r="E65" t="str">
            <v>ENS. TOLE 3MCU</v>
          </cell>
          <cell r="F65">
            <v>6112296</v>
          </cell>
          <cell r="G65" t="str">
            <v>NON-SPARES</v>
          </cell>
          <cell r="H65">
            <v>10</v>
          </cell>
          <cell r="I65">
            <v>2</v>
          </cell>
          <cell r="K65" t="str">
            <v>F9251367800000</v>
          </cell>
          <cell r="L65" t="str">
            <v>1STR*10672</v>
          </cell>
          <cell r="M65" t="str">
            <v>NA</v>
          </cell>
          <cell r="N65">
            <v>0</v>
          </cell>
          <cell r="O65">
            <v>0</v>
          </cell>
          <cell r="P65" t="str">
            <v>NA</v>
          </cell>
          <cell r="Q65" t="str">
            <v>NA</v>
          </cell>
          <cell r="R65" t="str">
            <v>NA</v>
          </cell>
          <cell r="S65" t="str">
            <v>NA</v>
          </cell>
          <cell r="T65" t="str">
            <v>NA</v>
          </cell>
          <cell r="U65" t="str">
            <v>100%</v>
          </cell>
          <cell r="V65">
            <v>1</v>
          </cell>
          <cell r="W65">
            <v>42426</v>
          </cell>
          <cell r="X65" t="str">
            <v>NA</v>
          </cell>
          <cell r="Y65">
            <v>1</v>
          </cell>
          <cell r="Z65">
            <v>0</v>
          </cell>
          <cell r="AA65">
            <v>1</v>
          </cell>
          <cell r="AB65" t="str">
            <v>NA</v>
          </cell>
          <cell r="AC65" t="str">
            <v>NA</v>
          </cell>
          <cell r="AD65">
            <v>1</v>
          </cell>
          <cell r="AE65" t="str">
            <v/>
          </cell>
          <cell r="AF65" t="str">
            <v/>
          </cell>
          <cell r="AG65">
            <v>42426</v>
          </cell>
          <cell r="AH65">
            <v>42426</v>
          </cell>
          <cell r="AI65" t="str">
            <v>Sous-poste</v>
          </cell>
          <cell r="AJ65" t="str">
            <v>Sous-poste</v>
          </cell>
          <cell r="AK65">
            <v>42431</v>
          </cell>
          <cell r="AL65">
            <v>42431</v>
          </cell>
          <cell r="AM65">
            <v>42431</v>
          </cell>
        </row>
        <row r="66">
          <cell r="A66" t="str">
            <v>618091410</v>
          </cell>
          <cell r="B66">
            <v>41640</v>
          </cell>
          <cell r="C66" t="str">
            <v>HA/REVENTE</v>
          </cell>
          <cell r="D66" t="str">
            <v>SATAIR</v>
          </cell>
          <cell r="E66" t="str">
            <v>COVER ASSY</v>
          </cell>
          <cell r="F66">
            <v>6180914</v>
          </cell>
          <cell r="G66" t="str">
            <v>NON-SPARES</v>
          </cell>
          <cell r="H66">
            <v>10</v>
          </cell>
          <cell r="I66">
            <v>1</v>
          </cell>
          <cell r="K66" t="str">
            <v>A9253115800000</v>
          </cell>
          <cell r="L66" t="str">
            <v>IS0031675S</v>
          </cell>
          <cell r="M66" t="str">
            <v>NA</v>
          </cell>
          <cell r="N66">
            <v>0</v>
          </cell>
          <cell r="O66">
            <v>0</v>
          </cell>
          <cell r="P66" t="str">
            <v>NA</v>
          </cell>
          <cell r="Q66" t="str">
            <v>NA</v>
          </cell>
          <cell r="R66" t="str">
            <v>NA</v>
          </cell>
          <cell r="S66" t="str">
            <v>NA</v>
          </cell>
          <cell r="T66" t="str">
            <v>NA</v>
          </cell>
          <cell r="U66" t="str">
            <v>100%</v>
          </cell>
          <cell r="V66">
            <v>1</v>
          </cell>
          <cell r="W66">
            <v>42431</v>
          </cell>
          <cell r="X66" t="str">
            <v>NA</v>
          </cell>
          <cell r="Y66">
            <v>1</v>
          </cell>
          <cell r="Z66">
            <v>0</v>
          </cell>
          <cell r="AA66">
            <v>1</v>
          </cell>
          <cell r="AB66" t="str">
            <v>NA</v>
          </cell>
          <cell r="AC66" t="str">
            <v>NA</v>
          </cell>
          <cell r="AD66">
            <v>1</v>
          </cell>
          <cell r="AE66" t="str">
            <v/>
          </cell>
          <cell r="AF66" t="str">
            <v/>
          </cell>
          <cell r="AG66">
            <v>42431</v>
          </cell>
          <cell r="AH66">
            <v>42431</v>
          </cell>
          <cell r="AI66" t="str">
            <v>Sous-poste</v>
          </cell>
          <cell r="AJ66" t="str">
            <v>Sous-poste</v>
          </cell>
          <cell r="AK66">
            <v>42436</v>
          </cell>
          <cell r="AL66">
            <v>42436</v>
          </cell>
          <cell r="AM66">
            <v>42436</v>
          </cell>
        </row>
        <row r="67">
          <cell r="A67" t="str">
            <v>581545810</v>
          </cell>
          <cell r="B67">
            <v>41640</v>
          </cell>
          <cell r="C67" t="str">
            <v>HA/REVENTE</v>
          </cell>
          <cell r="D67" t="str">
            <v>SATAIR</v>
          </cell>
          <cell r="E67" t="str">
            <v>PLATINE 807VU</v>
          </cell>
          <cell r="F67">
            <v>5815458</v>
          </cell>
          <cell r="G67" t="str">
            <v>NON-SPARES</v>
          </cell>
          <cell r="H67">
            <v>10</v>
          </cell>
          <cell r="I67">
            <v>1</v>
          </cell>
          <cell r="J67" t="str">
            <v>AOG</v>
          </cell>
          <cell r="K67" t="str">
            <v>F0041428900000</v>
          </cell>
          <cell r="L67">
            <v>0</v>
          </cell>
          <cell r="M67" t="str">
            <v>NA</v>
          </cell>
          <cell r="N67">
            <v>0</v>
          </cell>
          <cell r="O67">
            <v>0</v>
          </cell>
          <cell r="P67" t="str">
            <v>NA</v>
          </cell>
          <cell r="Q67" t="str">
            <v>NA</v>
          </cell>
          <cell r="R67" t="str">
            <v>NA</v>
          </cell>
          <cell r="S67" t="str">
            <v>NA</v>
          </cell>
          <cell r="T67" t="str">
            <v>NA</v>
          </cell>
          <cell r="U67" t="str">
            <v>100%</v>
          </cell>
          <cell r="V67">
            <v>1</v>
          </cell>
          <cell r="W67">
            <v>42433</v>
          </cell>
          <cell r="X67" t="str">
            <v>NA</v>
          </cell>
          <cell r="Y67">
            <v>1</v>
          </cell>
          <cell r="Z67">
            <v>0</v>
          </cell>
          <cell r="AA67">
            <v>1</v>
          </cell>
          <cell r="AB67" t="str">
            <v>NA</v>
          </cell>
          <cell r="AC67" t="str">
            <v>NA</v>
          </cell>
          <cell r="AD67">
            <v>1</v>
          </cell>
          <cell r="AE67" t="str">
            <v/>
          </cell>
          <cell r="AF67" t="str">
            <v/>
          </cell>
          <cell r="AG67">
            <v>42432</v>
          </cell>
          <cell r="AH67">
            <v>42432</v>
          </cell>
          <cell r="AI67" t="str">
            <v>Sous-poste</v>
          </cell>
          <cell r="AJ67" t="str">
            <v>Sous-poste</v>
          </cell>
          <cell r="AK67">
            <v>42436</v>
          </cell>
          <cell r="AL67">
            <v>42436</v>
          </cell>
          <cell r="AM67">
            <v>42436</v>
          </cell>
        </row>
        <row r="68">
          <cell r="A68" t="str">
            <v>55749382B</v>
          </cell>
          <cell r="B68">
            <v>0</v>
          </cell>
          <cell r="C68" t="str">
            <v>FABRICATION</v>
          </cell>
          <cell r="D68" t="str">
            <v>SATAIR</v>
          </cell>
          <cell r="E68">
            <v>510</v>
          </cell>
          <cell r="F68">
            <v>5574938</v>
          </cell>
          <cell r="G68" t="str">
            <v>NON-SPARES</v>
          </cell>
          <cell r="H68" t="str">
            <v>2B</v>
          </cell>
          <cell r="I68">
            <v>3</v>
          </cell>
          <cell r="J68" t="str">
            <v>RTN</v>
          </cell>
          <cell r="K68" t="str">
            <v>A9550051000196</v>
          </cell>
          <cell r="L68" t="str">
            <v>IS0032621M</v>
          </cell>
          <cell r="M68" t="str">
            <v>NON PRESENT INDUS</v>
          </cell>
          <cell r="N68" t="e">
            <v>#N/A</v>
          </cell>
          <cell r="O68" t="e">
            <v>#N/A</v>
          </cell>
          <cell r="P68" t="str">
            <v/>
          </cell>
          <cell r="Q68" t="str">
            <v/>
          </cell>
          <cell r="R68" t="str">
            <v/>
          </cell>
          <cell r="S68">
            <v>0</v>
          </cell>
          <cell r="T68">
            <v>0</v>
          </cell>
          <cell r="U68">
            <v>0</v>
          </cell>
          <cell r="V68" t="e">
            <v>#N/A</v>
          </cell>
          <cell r="W68" t="e">
            <v>#N/A</v>
          </cell>
          <cell r="X68" t="str">
            <v>NA</v>
          </cell>
          <cell r="Y68" t="e">
            <v>#DIV/0!</v>
          </cell>
          <cell r="Z68" t="e">
            <v>#N/A</v>
          </cell>
          <cell r="AA68" t="e">
            <v>#N/A</v>
          </cell>
          <cell r="AB68" t="str">
            <v>NA</v>
          </cell>
          <cell r="AC68" t="str">
            <v>NA</v>
          </cell>
          <cell r="AD68" t="str">
            <v>NA</v>
          </cell>
          <cell r="AE68" t="str">
            <v/>
          </cell>
          <cell r="AF68" t="str">
            <v/>
          </cell>
          <cell r="AG68">
            <v>42438</v>
          </cell>
          <cell r="AH68">
            <v>42432</v>
          </cell>
          <cell r="AI68" t="str">
            <v>Sous-poste</v>
          </cell>
          <cell r="AJ68" t="str">
            <v>Sous-poste</v>
          </cell>
          <cell r="AK68">
            <v>42442</v>
          </cell>
          <cell r="AL68">
            <v>42437</v>
          </cell>
        </row>
        <row r="69">
          <cell r="A69" t="str">
            <v>5546416
620289510</v>
          </cell>
          <cell r="B69">
            <v>0</v>
          </cell>
          <cell r="C69" t="str">
            <v>FABRICATION</v>
          </cell>
          <cell r="D69" t="str">
            <v>SATAIR</v>
          </cell>
          <cell r="E69">
            <v>510</v>
          </cell>
          <cell r="F69" t="str">
            <v>5546416
6202895</v>
          </cell>
          <cell r="G69" t="str">
            <v>NON-SPARES</v>
          </cell>
          <cell r="H69" t="str">
            <v>10</v>
          </cell>
          <cell r="I69">
            <v>2</v>
          </cell>
          <cell r="J69" t="str">
            <v>RTN</v>
          </cell>
          <cell r="K69" t="str">
            <v>A9550051000196</v>
          </cell>
          <cell r="L69" t="str">
            <v>IS0032621M</v>
          </cell>
          <cell r="M69" t="str">
            <v>NON PRESENT INDUS</v>
          </cell>
          <cell r="N69">
            <v>50772</v>
          </cell>
          <cell r="O69">
            <v>0</v>
          </cell>
          <cell r="P69" t="str">
            <v/>
          </cell>
          <cell r="Q69" t="str">
            <v/>
          </cell>
          <cell r="R69" t="str">
            <v/>
          </cell>
          <cell r="S69">
            <v>1</v>
          </cell>
          <cell r="T69">
            <v>0</v>
          </cell>
          <cell r="U69">
            <v>0.5</v>
          </cell>
          <cell r="V69">
            <v>1</v>
          </cell>
          <cell r="W69">
            <v>0</v>
          </cell>
          <cell r="X69" t="str">
            <v>NA</v>
          </cell>
          <cell r="Y69">
            <v>1</v>
          </cell>
          <cell r="Z69">
            <v>42437</v>
          </cell>
          <cell r="AA69">
            <v>1</v>
          </cell>
          <cell r="AB69" t="str">
            <v>NA</v>
          </cell>
          <cell r="AC69" t="str">
            <v>NA</v>
          </cell>
          <cell r="AD69">
            <v>5.5555555555555566E-2</v>
          </cell>
          <cell r="AE69" t="str">
            <v/>
          </cell>
          <cell r="AF69" t="str">
            <v/>
          </cell>
          <cell r="AG69">
            <v>42438</v>
          </cell>
          <cell r="AH69">
            <v>42432</v>
          </cell>
          <cell r="AI69" t="str">
            <v>Sous-poste</v>
          </cell>
          <cell r="AJ69" t="str">
            <v>Sous-poste</v>
          </cell>
          <cell r="AK69">
            <v>42443</v>
          </cell>
          <cell r="AL69">
            <v>42437</v>
          </cell>
        </row>
        <row r="70">
          <cell r="A70" t="str">
            <v>5700157
620292310</v>
          </cell>
          <cell r="B70">
            <v>0</v>
          </cell>
          <cell r="C70" t="str">
            <v>FABRICATION</v>
          </cell>
          <cell r="D70" t="str">
            <v>SATAIR</v>
          </cell>
          <cell r="E70">
            <v>510</v>
          </cell>
          <cell r="F70" t="str">
            <v>5700157
6202923</v>
          </cell>
          <cell r="G70" t="str">
            <v>NON-SPARES</v>
          </cell>
          <cell r="H70">
            <v>10</v>
          </cell>
          <cell r="I70">
            <v>2</v>
          </cell>
          <cell r="J70" t="str">
            <v>RTN</v>
          </cell>
          <cell r="K70" t="str">
            <v>A9550051000196</v>
          </cell>
          <cell r="L70" t="str">
            <v>IS0032621M</v>
          </cell>
          <cell r="M70" t="str">
            <v>NON PRESENT INDUS</v>
          </cell>
          <cell r="N70">
            <v>50772</v>
          </cell>
          <cell r="O70">
            <v>0</v>
          </cell>
          <cell r="P70" t="str">
            <v/>
          </cell>
          <cell r="Q70" t="str">
            <v/>
          </cell>
          <cell r="R70" t="str">
            <v/>
          </cell>
          <cell r="S70">
            <v>1</v>
          </cell>
          <cell r="T70">
            <v>0</v>
          </cell>
          <cell r="U70">
            <v>0.5</v>
          </cell>
          <cell r="V70">
            <v>1</v>
          </cell>
          <cell r="W70">
            <v>0</v>
          </cell>
          <cell r="X70" t="str">
            <v>NA</v>
          </cell>
          <cell r="Y70">
            <v>1</v>
          </cell>
          <cell r="Z70">
            <v>42437</v>
          </cell>
          <cell r="AA70">
            <v>1</v>
          </cell>
          <cell r="AB70" t="str">
            <v>NA</v>
          </cell>
          <cell r="AC70" t="str">
            <v>NA</v>
          </cell>
          <cell r="AD70">
            <v>5.5555555555555566E-2</v>
          </cell>
          <cell r="AE70" t="str">
            <v/>
          </cell>
          <cell r="AF70" t="str">
            <v/>
          </cell>
          <cell r="AG70">
            <v>42438</v>
          </cell>
          <cell r="AH70">
            <v>42432</v>
          </cell>
          <cell r="AI70" t="str">
            <v>Sous-poste</v>
          </cell>
          <cell r="AJ70" t="str">
            <v>Sous-poste</v>
          </cell>
          <cell r="AK70">
            <v>42443</v>
          </cell>
          <cell r="AL70">
            <v>42437</v>
          </cell>
        </row>
        <row r="71">
          <cell r="A71" t="str">
            <v>490002831610</v>
          </cell>
          <cell r="B71">
            <v>41640</v>
          </cell>
          <cell r="C71" t="str">
            <v>HA/REVENTE</v>
          </cell>
          <cell r="D71" t="str">
            <v>STELIA</v>
          </cell>
          <cell r="E71" t="str">
            <v>BARRE</v>
          </cell>
          <cell r="F71">
            <v>4900028316</v>
          </cell>
          <cell r="G71" t="str">
            <v>NON-SPARES</v>
          </cell>
          <cell r="H71">
            <v>10</v>
          </cell>
          <cell r="I71">
            <v>5</v>
          </cell>
          <cell r="K71" t="str">
            <v>S9251303120000</v>
          </cell>
          <cell r="L71" t="str">
            <v>1QEL*00029</v>
          </cell>
          <cell r="M71" t="str">
            <v>NA</v>
          </cell>
          <cell r="N71">
            <v>0</v>
          </cell>
          <cell r="O71">
            <v>0</v>
          </cell>
          <cell r="P71" t="str">
            <v>NA</v>
          </cell>
          <cell r="Q71" t="str">
            <v>NA</v>
          </cell>
          <cell r="R71" t="str">
            <v>NA</v>
          </cell>
          <cell r="S71" t="str">
            <v>NA</v>
          </cell>
          <cell r="T71" t="str">
            <v>NA</v>
          </cell>
          <cell r="U71" t="str">
            <v>100%</v>
          </cell>
          <cell r="V71">
            <v>1</v>
          </cell>
          <cell r="W71">
            <v>42433</v>
          </cell>
          <cell r="X71" t="str">
            <v>NA</v>
          </cell>
          <cell r="Y71">
            <v>1</v>
          </cell>
          <cell r="Z71">
            <v>0</v>
          </cell>
          <cell r="AA71">
            <v>1</v>
          </cell>
          <cell r="AB71" t="str">
            <v>NA</v>
          </cell>
          <cell r="AC71" t="str">
            <v>NA</v>
          </cell>
          <cell r="AD71">
            <v>1</v>
          </cell>
          <cell r="AE71" t="str">
            <v/>
          </cell>
          <cell r="AF71" t="str">
            <v/>
          </cell>
          <cell r="AG71">
            <v>42433</v>
          </cell>
          <cell r="AH71">
            <v>42433</v>
          </cell>
          <cell r="AI71" t="str">
            <v>Sous-poste</v>
          </cell>
          <cell r="AJ71" t="str">
            <v>Sous-poste</v>
          </cell>
          <cell r="AK71">
            <v>42438</v>
          </cell>
          <cell r="AL71">
            <v>42438</v>
          </cell>
          <cell r="AM71">
            <v>42438</v>
          </cell>
        </row>
        <row r="72">
          <cell r="A72" t="str">
            <v>569435510</v>
          </cell>
          <cell r="B72">
            <v>0</v>
          </cell>
          <cell r="C72" t="str">
            <v>FABRICATION</v>
          </cell>
          <cell r="D72" t="str">
            <v>SATAIR</v>
          </cell>
          <cell r="E72">
            <v>510</v>
          </cell>
          <cell r="F72">
            <v>5694355</v>
          </cell>
          <cell r="G72" t="str">
            <v>NON-SPARES</v>
          </cell>
          <cell r="H72">
            <v>10</v>
          </cell>
          <cell r="I72">
            <v>1</v>
          </cell>
          <cell r="J72" t="str">
            <v>RTN</v>
          </cell>
          <cell r="K72" t="str">
            <v>A9550051000196</v>
          </cell>
          <cell r="L72" t="str">
            <v>IS0032621M</v>
          </cell>
          <cell r="M72" t="str">
            <v>NON PRESENT INDUS</v>
          </cell>
          <cell r="N72">
            <v>50772</v>
          </cell>
          <cell r="O72">
            <v>0</v>
          </cell>
          <cell r="P72" t="str">
            <v/>
          </cell>
          <cell r="Q72" t="str">
            <v/>
          </cell>
          <cell r="R72" t="str">
            <v/>
          </cell>
          <cell r="S72">
            <v>1</v>
          </cell>
          <cell r="T72">
            <v>0</v>
          </cell>
          <cell r="U72">
            <v>0.5</v>
          </cell>
          <cell r="V72">
            <v>1</v>
          </cell>
          <cell r="W72">
            <v>0</v>
          </cell>
          <cell r="X72" t="str">
            <v>NA</v>
          </cell>
          <cell r="Y72">
            <v>1</v>
          </cell>
          <cell r="Z72">
            <v>42444</v>
          </cell>
          <cell r="AA72">
            <v>1</v>
          </cell>
          <cell r="AB72" t="str">
            <v>NA</v>
          </cell>
          <cell r="AC72" t="str">
            <v>NA</v>
          </cell>
          <cell r="AD72">
            <v>5.5555555555555566E-2</v>
          </cell>
          <cell r="AE72" t="str">
            <v/>
          </cell>
          <cell r="AF72" t="str">
            <v/>
          </cell>
          <cell r="AG72">
            <v>42445</v>
          </cell>
          <cell r="AH72">
            <v>42439</v>
          </cell>
          <cell r="AI72" t="str">
            <v>Sous-poste</v>
          </cell>
          <cell r="AJ72" t="str">
            <v>Sous-poste</v>
          </cell>
          <cell r="AK72">
            <v>42448</v>
          </cell>
          <cell r="AL72">
            <v>42444</v>
          </cell>
        </row>
        <row r="73">
          <cell r="A73" t="str">
            <v>540393110</v>
          </cell>
          <cell r="B73">
            <v>41640</v>
          </cell>
          <cell r="C73" t="str">
            <v>HA/REVENTE</v>
          </cell>
          <cell r="D73" t="str">
            <v>SATAIR</v>
          </cell>
          <cell r="E73" t="str">
            <v>COVER ASSY</v>
          </cell>
          <cell r="F73">
            <v>5403931</v>
          </cell>
          <cell r="G73" t="str">
            <v>NON-SPARES</v>
          </cell>
          <cell r="H73">
            <v>10</v>
          </cell>
          <cell r="I73">
            <v>0</v>
          </cell>
          <cell r="J73" t="str">
            <v>RTN</v>
          </cell>
          <cell r="K73" t="str">
            <v>A9253115800000</v>
          </cell>
          <cell r="L73" t="str">
            <v>IS0031675S</v>
          </cell>
          <cell r="M73" t="str">
            <v>NA</v>
          </cell>
          <cell r="N73">
            <v>0</v>
          </cell>
          <cell r="O73">
            <v>0</v>
          </cell>
          <cell r="P73" t="str">
            <v>NA</v>
          </cell>
          <cell r="Q73" t="str">
            <v>NA</v>
          </cell>
          <cell r="R73" t="str">
            <v>NA</v>
          </cell>
          <cell r="S73" t="str">
            <v>NA</v>
          </cell>
          <cell r="T73" t="str">
            <v>NA</v>
          </cell>
          <cell r="U73" t="str">
            <v>100%</v>
          </cell>
          <cell r="V73">
            <v>1</v>
          </cell>
          <cell r="W73">
            <v>42445</v>
          </cell>
          <cell r="X73" t="str">
            <v>NA</v>
          </cell>
          <cell r="Y73">
            <v>1</v>
          </cell>
          <cell r="Z73">
            <v>0</v>
          </cell>
          <cell r="AA73">
            <v>1</v>
          </cell>
          <cell r="AB73" t="str">
            <v>NA</v>
          </cell>
          <cell r="AC73" t="str">
            <v>NA</v>
          </cell>
          <cell r="AD73">
            <v>1</v>
          </cell>
          <cell r="AE73" t="str">
            <v/>
          </cell>
          <cell r="AF73" t="str">
            <v/>
          </cell>
          <cell r="AG73">
            <v>42445</v>
          </cell>
          <cell r="AH73">
            <v>42445</v>
          </cell>
          <cell r="AI73" t="str">
            <v>Sous-poste</v>
          </cell>
          <cell r="AJ73" t="str">
            <v>Sous-poste</v>
          </cell>
          <cell r="AK73">
            <v>42450</v>
          </cell>
          <cell r="AL73">
            <v>42450</v>
          </cell>
          <cell r="AM73">
            <v>42450</v>
          </cell>
        </row>
        <row r="74">
          <cell r="A74" t="str">
            <v>611832710</v>
          </cell>
          <cell r="B74">
            <v>41640</v>
          </cell>
          <cell r="C74" t="str">
            <v>HA/REVENTE</v>
          </cell>
          <cell r="D74" t="str">
            <v>SATAIR</v>
          </cell>
          <cell r="E74" t="str">
            <v>COVER ASSY</v>
          </cell>
          <cell r="F74">
            <v>6118327</v>
          </cell>
          <cell r="G74" t="str">
            <v>NON-SPARES</v>
          </cell>
          <cell r="H74">
            <v>10</v>
          </cell>
          <cell r="I74">
            <v>2</v>
          </cell>
          <cell r="K74" t="str">
            <v>A9253115800000</v>
          </cell>
          <cell r="L74" t="str">
            <v>IS0031675S</v>
          </cell>
          <cell r="M74" t="str">
            <v>NA</v>
          </cell>
          <cell r="N74">
            <v>0</v>
          </cell>
          <cell r="O74">
            <v>0</v>
          </cell>
          <cell r="P74" t="str">
            <v>NA</v>
          </cell>
          <cell r="Q74" t="str">
            <v>NA</v>
          </cell>
          <cell r="R74" t="str">
            <v>NA</v>
          </cell>
          <cell r="S74" t="str">
            <v>NA</v>
          </cell>
          <cell r="T74" t="str">
            <v>NA</v>
          </cell>
          <cell r="U74" t="str">
            <v>100%</v>
          </cell>
          <cell r="V74">
            <v>1</v>
          </cell>
          <cell r="W74">
            <v>42445</v>
          </cell>
          <cell r="X74" t="str">
            <v>NA</v>
          </cell>
          <cell r="Y74">
            <v>1</v>
          </cell>
          <cell r="Z74">
            <v>0</v>
          </cell>
          <cell r="AA74">
            <v>1</v>
          </cell>
          <cell r="AB74" t="str">
            <v>NA</v>
          </cell>
          <cell r="AC74" t="str">
            <v>NA</v>
          </cell>
          <cell r="AD74">
            <v>1</v>
          </cell>
          <cell r="AE74" t="str">
            <v/>
          </cell>
          <cell r="AF74" t="str">
            <v/>
          </cell>
          <cell r="AG74">
            <v>42445</v>
          </cell>
          <cell r="AH74">
            <v>42445</v>
          </cell>
          <cell r="AI74" t="str">
            <v>Sous-poste</v>
          </cell>
          <cell r="AJ74" t="str">
            <v>Sous-poste</v>
          </cell>
          <cell r="AK74">
            <v>42450</v>
          </cell>
          <cell r="AL74">
            <v>42450</v>
          </cell>
          <cell r="AM74">
            <v>42450</v>
          </cell>
        </row>
        <row r="75">
          <cell r="A75" t="str">
            <v>590936310</v>
          </cell>
          <cell r="C75" t="str">
            <v>FABRICATION</v>
          </cell>
          <cell r="D75" t="str">
            <v>SATAIR</v>
          </cell>
          <cell r="E75" t="str">
            <v>PLATE</v>
          </cell>
          <cell r="F75">
            <v>5909363</v>
          </cell>
          <cell r="G75" t="str">
            <v>NON-SPARES</v>
          </cell>
          <cell r="H75" t="str">
            <v>10</v>
          </cell>
          <cell r="I75">
            <v>68</v>
          </cell>
          <cell r="K75" t="str">
            <v>D9251719400095</v>
          </cell>
          <cell r="L75" t="str">
            <v>IS0030400M</v>
          </cell>
          <cell r="M75" t="str">
            <v>NON PRESENT INDUS</v>
          </cell>
          <cell r="N75" t="e">
            <v>#N/A</v>
          </cell>
          <cell r="O75" t="e">
            <v>#N/A</v>
          </cell>
          <cell r="P75" t="str">
            <v/>
          </cell>
          <cell r="Q75" t="str">
            <v/>
          </cell>
          <cell r="R75" t="str">
            <v/>
          </cell>
          <cell r="S75">
            <v>0</v>
          </cell>
          <cell r="T75">
            <v>0</v>
          </cell>
          <cell r="U75">
            <v>0</v>
          </cell>
          <cell r="V75" t="e">
            <v>#N/A</v>
          </cell>
          <cell r="W75" t="e">
            <v>#N/A</v>
          </cell>
          <cell r="X75" t="str">
            <v>NA</v>
          </cell>
          <cell r="Y75" t="e">
            <v>#DIV/0!</v>
          </cell>
          <cell r="Z75" t="e">
            <v>#N/A</v>
          </cell>
          <cell r="AA75" t="e">
            <v>#N/A</v>
          </cell>
          <cell r="AB75" t="str">
            <v>NA</v>
          </cell>
          <cell r="AC75" t="str">
            <v>NA</v>
          </cell>
          <cell r="AD75" t="str">
            <v>NA</v>
          </cell>
          <cell r="AE75" t="str">
            <v/>
          </cell>
          <cell r="AF75" t="str">
            <v/>
          </cell>
          <cell r="AG75">
            <v>42451</v>
          </cell>
          <cell r="AH75">
            <v>42451</v>
          </cell>
          <cell r="AI75" t="str">
            <v>Sous-poste</v>
          </cell>
          <cell r="AJ75" t="str">
            <v>Sous-poste</v>
          </cell>
          <cell r="AK75">
            <v>42454</v>
          </cell>
          <cell r="AL75">
            <v>42454</v>
          </cell>
        </row>
        <row r="76">
          <cell r="A76" t="str">
            <v>4902138
620292910</v>
          </cell>
          <cell r="B76">
            <v>0</v>
          </cell>
          <cell r="C76" t="str">
            <v>FABRICATION</v>
          </cell>
          <cell r="D76" t="str">
            <v>SATAIR</v>
          </cell>
          <cell r="E76">
            <v>510</v>
          </cell>
          <cell r="F76" t="str">
            <v>4902138
6202929</v>
          </cell>
          <cell r="G76" t="str">
            <v>NON-SPARES</v>
          </cell>
          <cell r="H76" t="str">
            <v>10</v>
          </cell>
          <cell r="I76">
            <v>1</v>
          </cell>
          <cell r="J76" t="str">
            <v>RTN</v>
          </cell>
          <cell r="K76" t="str">
            <v>A9550051000296</v>
          </cell>
          <cell r="L76" t="str">
            <v>IS0031992M</v>
          </cell>
          <cell r="M76" t="str">
            <v>NON PRESENT INDUS</v>
          </cell>
          <cell r="N76" t="e">
            <v>#N/A</v>
          </cell>
          <cell r="O76" t="e">
            <v>#N/A</v>
          </cell>
          <cell r="P76" t="str">
            <v/>
          </cell>
          <cell r="Q76" t="str">
            <v/>
          </cell>
          <cell r="R76" t="str">
            <v/>
          </cell>
          <cell r="S76">
            <v>0</v>
          </cell>
          <cell r="T76">
            <v>0</v>
          </cell>
          <cell r="U76">
            <v>0</v>
          </cell>
          <cell r="V76" t="e">
            <v>#N/A</v>
          </cell>
          <cell r="W76" t="e">
            <v>#N/A</v>
          </cell>
          <cell r="X76" t="str">
            <v>NA</v>
          </cell>
          <cell r="Y76">
            <v>0</v>
          </cell>
          <cell r="Z76" t="e">
            <v>#N/A</v>
          </cell>
          <cell r="AA76" t="e">
            <v>#N/A</v>
          </cell>
          <cell r="AB76" t="str">
            <v>NA</v>
          </cell>
          <cell r="AC76" t="str">
            <v>NA</v>
          </cell>
          <cell r="AD76" t="str">
            <v>NA</v>
          </cell>
          <cell r="AE76" t="str">
            <v/>
          </cell>
          <cell r="AF76" t="str">
            <v/>
          </cell>
          <cell r="AG76">
            <v>42458</v>
          </cell>
          <cell r="AH76">
            <v>42452</v>
          </cell>
          <cell r="AI76" t="str">
            <v>Sous-poste</v>
          </cell>
          <cell r="AJ76" t="str">
            <v>Sous-poste</v>
          </cell>
          <cell r="AK76">
            <v>42461</v>
          </cell>
          <cell r="AL76">
            <v>42457</v>
          </cell>
        </row>
        <row r="77">
          <cell r="A77" t="str">
            <v>570551410</v>
          </cell>
          <cell r="C77" t="str">
            <v>FABRICATION</v>
          </cell>
          <cell r="D77" t="str">
            <v>SATAIR</v>
          </cell>
          <cell r="E77" t="str">
            <v>PLATE</v>
          </cell>
          <cell r="F77">
            <v>5705514</v>
          </cell>
          <cell r="G77" t="str">
            <v>NON-SPARES</v>
          </cell>
          <cell r="H77" t="str">
            <v>10</v>
          </cell>
          <cell r="I77">
            <v>136</v>
          </cell>
          <cell r="K77" t="str">
            <v>D9251719400095</v>
          </cell>
          <cell r="L77" t="str">
            <v>IS0030400M</v>
          </cell>
          <cell r="M77" t="str">
            <v>NON PRESENT INDUS</v>
          </cell>
          <cell r="N77">
            <v>0</v>
          </cell>
          <cell r="O77">
            <v>0</v>
          </cell>
          <cell r="P77" t="str">
            <v/>
          </cell>
          <cell r="Q77" t="str">
            <v/>
          </cell>
          <cell r="R77" t="str">
            <v/>
          </cell>
          <cell r="S77">
            <v>1</v>
          </cell>
          <cell r="T77">
            <v>0</v>
          </cell>
          <cell r="U77">
            <v>0.5</v>
          </cell>
          <cell r="V77">
            <v>0</v>
          </cell>
          <cell r="W77">
            <v>0</v>
          </cell>
          <cell r="X77" t="str">
            <v>NA</v>
          </cell>
          <cell r="Y77">
            <v>0</v>
          </cell>
          <cell r="Z77" t="str">
            <v>TBD</v>
          </cell>
          <cell r="AA77">
            <v>1</v>
          </cell>
          <cell r="AB77" t="str">
            <v>NA</v>
          </cell>
          <cell r="AC77" t="str">
            <v>NA</v>
          </cell>
          <cell r="AD77">
            <v>5.5555555555555566E-2</v>
          </cell>
          <cell r="AE77" t="str">
            <v/>
          </cell>
          <cell r="AF77" t="str">
            <v/>
          </cell>
          <cell r="AG77">
            <v>42453</v>
          </cell>
          <cell r="AH77">
            <v>42453</v>
          </cell>
          <cell r="AI77" t="str">
            <v>Sous-poste</v>
          </cell>
          <cell r="AJ77" t="str">
            <v>Sous-poste</v>
          </cell>
          <cell r="AK77">
            <v>42458</v>
          </cell>
          <cell r="AL77">
            <v>42458</v>
          </cell>
        </row>
        <row r="78">
          <cell r="A78" t="str">
            <v>604447610</v>
          </cell>
          <cell r="C78" t="str">
            <v>FABRICATION</v>
          </cell>
          <cell r="D78" t="str">
            <v>SATAIR</v>
          </cell>
          <cell r="E78" t="str">
            <v>PLATE</v>
          </cell>
          <cell r="F78">
            <v>6044476</v>
          </cell>
          <cell r="G78" t="str">
            <v>NON-SPARES</v>
          </cell>
          <cell r="H78" t="str">
            <v>10</v>
          </cell>
          <cell r="I78">
            <v>12</v>
          </cell>
          <cell r="K78" t="str">
            <v>D9251719400095</v>
          </cell>
          <cell r="L78" t="str">
            <v>IS0030400M</v>
          </cell>
          <cell r="M78" t="str">
            <v>NON PRESENT INDUS</v>
          </cell>
          <cell r="N78">
            <v>0</v>
          </cell>
          <cell r="O78">
            <v>0</v>
          </cell>
          <cell r="P78" t="str">
            <v/>
          </cell>
          <cell r="Q78" t="str">
            <v/>
          </cell>
          <cell r="R78" t="str">
            <v/>
          </cell>
          <cell r="S78">
            <v>1</v>
          </cell>
          <cell r="T78">
            <v>0</v>
          </cell>
          <cell r="U78">
            <v>0.5</v>
          </cell>
          <cell r="V78">
            <v>0</v>
          </cell>
          <cell r="W78">
            <v>0</v>
          </cell>
          <cell r="X78" t="str">
            <v>NA</v>
          </cell>
          <cell r="Y78">
            <v>0</v>
          </cell>
          <cell r="Z78" t="str">
            <v>TBD</v>
          </cell>
          <cell r="AA78">
            <v>1</v>
          </cell>
          <cell r="AB78" t="str">
            <v>NA</v>
          </cell>
          <cell r="AC78" t="str">
            <v>NA</v>
          </cell>
          <cell r="AD78">
            <v>5.5555555555555566E-2</v>
          </cell>
          <cell r="AE78" t="str">
            <v/>
          </cell>
          <cell r="AF78" t="str">
            <v/>
          </cell>
          <cell r="AG78">
            <v>42453</v>
          </cell>
          <cell r="AH78">
            <v>42453</v>
          </cell>
          <cell r="AI78" t="str">
            <v>Sous-poste</v>
          </cell>
          <cell r="AJ78" t="str">
            <v>Sous-poste</v>
          </cell>
          <cell r="AK78">
            <v>42458</v>
          </cell>
          <cell r="AL78">
            <v>42458</v>
          </cell>
        </row>
        <row r="79">
          <cell r="A79" t="str">
            <v>5546441
620290410</v>
          </cell>
          <cell r="B79">
            <v>0</v>
          </cell>
          <cell r="C79" t="str">
            <v>FABRICATION</v>
          </cell>
          <cell r="D79" t="str">
            <v>SATAIR</v>
          </cell>
          <cell r="E79">
            <v>510</v>
          </cell>
          <cell r="F79" t="str">
            <v>5546441
6202904</v>
          </cell>
          <cell r="G79" t="str">
            <v>NON-SPARES</v>
          </cell>
          <cell r="H79">
            <v>10</v>
          </cell>
          <cell r="I79">
            <v>1</v>
          </cell>
          <cell r="J79" t="str">
            <v>RTN</v>
          </cell>
          <cell r="K79" t="str">
            <v>A9550051000196</v>
          </cell>
          <cell r="L79" t="str">
            <v>IS0032621M</v>
          </cell>
          <cell r="M79" t="str">
            <v>NON PRESENT INDUS</v>
          </cell>
          <cell r="N79">
            <v>50772</v>
          </cell>
          <cell r="O79">
            <v>0</v>
          </cell>
          <cell r="P79" t="str">
            <v/>
          </cell>
          <cell r="Q79" t="str">
            <v/>
          </cell>
          <cell r="R79" t="str">
            <v/>
          </cell>
          <cell r="S79">
            <v>1</v>
          </cell>
          <cell r="T79">
            <v>0</v>
          </cell>
          <cell r="U79">
            <v>0.5</v>
          </cell>
          <cell r="V79">
            <v>1</v>
          </cell>
          <cell r="W79">
            <v>0</v>
          </cell>
          <cell r="X79" t="str">
            <v>NA</v>
          </cell>
          <cell r="Y79">
            <v>1</v>
          </cell>
          <cell r="Z79">
            <v>42465</v>
          </cell>
          <cell r="AA79">
            <v>1</v>
          </cell>
          <cell r="AB79" t="str">
            <v>NA</v>
          </cell>
          <cell r="AC79" t="str">
            <v>NA</v>
          </cell>
          <cell r="AD79">
            <v>5.5555555555555566E-2</v>
          </cell>
          <cell r="AE79" t="str">
            <v/>
          </cell>
          <cell r="AF79" t="str">
            <v/>
          </cell>
          <cell r="AG79">
            <v>42466</v>
          </cell>
          <cell r="AH79">
            <v>42460</v>
          </cell>
          <cell r="AI79" t="str">
            <v>Sous-poste</v>
          </cell>
          <cell r="AJ79" t="str">
            <v>Sous-poste</v>
          </cell>
          <cell r="AK79">
            <v>42471</v>
          </cell>
          <cell r="AL79">
            <v>42465</v>
          </cell>
        </row>
        <row r="80">
          <cell r="A80" t="str">
            <v>563253510</v>
          </cell>
          <cell r="B80">
            <v>0</v>
          </cell>
          <cell r="C80" t="str">
            <v>FABRICATION</v>
          </cell>
          <cell r="D80" t="str">
            <v>SATAIR</v>
          </cell>
          <cell r="E80">
            <v>510</v>
          </cell>
          <cell r="F80">
            <v>5632535</v>
          </cell>
          <cell r="G80" t="str">
            <v>NON-SPARES</v>
          </cell>
          <cell r="H80">
            <v>10</v>
          </cell>
          <cell r="I80">
            <v>1</v>
          </cell>
          <cell r="J80" t="str">
            <v>RTN</v>
          </cell>
          <cell r="K80" t="str">
            <v>A9550051000196</v>
          </cell>
          <cell r="L80" t="str">
            <v>IS0032621M</v>
          </cell>
          <cell r="M80" t="str">
            <v>NON PRESENT INDUS</v>
          </cell>
          <cell r="N80">
            <v>50772</v>
          </cell>
          <cell r="O80">
            <v>0</v>
          </cell>
          <cell r="P80" t="str">
            <v/>
          </cell>
          <cell r="Q80" t="str">
            <v/>
          </cell>
          <cell r="R80" t="str">
            <v/>
          </cell>
          <cell r="S80">
            <v>1</v>
          </cell>
          <cell r="T80">
            <v>0</v>
          </cell>
          <cell r="U80">
            <v>0.5</v>
          </cell>
          <cell r="V80">
            <v>1</v>
          </cell>
          <cell r="W80">
            <v>0</v>
          </cell>
          <cell r="X80" t="str">
            <v>NA</v>
          </cell>
          <cell r="Y80">
            <v>1</v>
          </cell>
          <cell r="Z80">
            <v>42465</v>
          </cell>
          <cell r="AA80">
            <v>1</v>
          </cell>
          <cell r="AB80" t="str">
            <v>NA</v>
          </cell>
          <cell r="AC80" t="str">
            <v>NA</v>
          </cell>
          <cell r="AD80">
            <v>5.5555555555555566E-2</v>
          </cell>
          <cell r="AE80" t="str">
            <v/>
          </cell>
          <cell r="AF80" t="str">
            <v/>
          </cell>
          <cell r="AG80">
            <v>42466</v>
          </cell>
          <cell r="AH80">
            <v>42460</v>
          </cell>
          <cell r="AI80" t="str">
            <v>Sous-poste</v>
          </cell>
          <cell r="AJ80" t="str">
            <v>Sous-poste</v>
          </cell>
          <cell r="AK80">
            <v>42471</v>
          </cell>
          <cell r="AL80">
            <v>42465</v>
          </cell>
        </row>
        <row r="81">
          <cell r="A81" t="str">
            <v>490002872110</v>
          </cell>
          <cell r="B81">
            <v>41640</v>
          </cell>
          <cell r="C81" t="str">
            <v>HA/REVENTE</v>
          </cell>
          <cell r="D81" t="str">
            <v>STELIA</v>
          </cell>
          <cell r="E81" t="str">
            <v>GOUJON</v>
          </cell>
          <cell r="F81">
            <v>4900028721</v>
          </cell>
          <cell r="G81" t="str">
            <v>NON-SPARES</v>
          </cell>
          <cell r="H81">
            <v>10</v>
          </cell>
          <cell r="I81">
            <v>15</v>
          </cell>
          <cell r="K81" t="str">
            <v xml:space="preserve">S9251304020200 </v>
          </cell>
          <cell r="L81">
            <v>0</v>
          </cell>
          <cell r="M81" t="str">
            <v>NA</v>
          </cell>
          <cell r="N81">
            <v>0</v>
          </cell>
          <cell r="O81">
            <v>0</v>
          </cell>
          <cell r="P81" t="str">
            <v>NA</v>
          </cell>
          <cell r="Q81" t="str">
            <v>NA</v>
          </cell>
          <cell r="R81" t="str">
            <v>NA</v>
          </cell>
          <cell r="S81" t="str">
            <v>NA</v>
          </cell>
          <cell r="T81" t="str">
            <v>NA</v>
          </cell>
          <cell r="U81" t="str">
            <v>100%</v>
          </cell>
          <cell r="V81">
            <v>1</v>
          </cell>
          <cell r="W81">
            <v>42460</v>
          </cell>
          <cell r="X81" t="str">
            <v>NA</v>
          </cell>
          <cell r="Y81">
            <v>1</v>
          </cell>
          <cell r="Z81">
            <v>0</v>
          </cell>
          <cell r="AA81">
            <v>1</v>
          </cell>
          <cell r="AB81" t="str">
            <v>NA</v>
          </cell>
          <cell r="AC81" t="str">
            <v>NA</v>
          </cell>
          <cell r="AD81">
            <v>1</v>
          </cell>
          <cell r="AE81" t="str">
            <v/>
          </cell>
          <cell r="AF81" t="str">
            <v/>
          </cell>
          <cell r="AG81">
            <v>42460</v>
          </cell>
          <cell r="AH81">
            <v>42460</v>
          </cell>
          <cell r="AI81" t="str">
            <v>Sous-poste</v>
          </cell>
          <cell r="AJ81" t="str">
            <v>Sous-poste</v>
          </cell>
          <cell r="AK81">
            <v>42465</v>
          </cell>
          <cell r="AL81">
            <v>42465</v>
          </cell>
          <cell r="AM81">
            <v>42465</v>
          </cell>
        </row>
        <row r="82">
          <cell r="A82" t="str">
            <v>6138363180</v>
          </cell>
          <cell r="B82">
            <v>0</v>
          </cell>
          <cell r="C82" t="str">
            <v>FABRICATION</v>
          </cell>
          <cell r="D82" t="str">
            <v>SATAIR</v>
          </cell>
          <cell r="E82">
            <v>510</v>
          </cell>
          <cell r="F82">
            <v>6138363</v>
          </cell>
          <cell r="G82" t="str">
            <v>NON-SPARES</v>
          </cell>
          <cell r="H82">
            <v>180</v>
          </cell>
          <cell r="I82">
            <v>1</v>
          </cell>
          <cell r="J82" t="str">
            <v>RTN</v>
          </cell>
          <cell r="K82" t="str">
            <v>A9550051000196</v>
          </cell>
          <cell r="L82" t="str">
            <v>IS0032621M</v>
          </cell>
          <cell r="M82" t="str">
            <v>NON PRESENT INDUS</v>
          </cell>
          <cell r="N82" t="e">
            <v>#N/A</v>
          </cell>
          <cell r="O82" t="e">
            <v>#N/A</v>
          </cell>
          <cell r="P82" t="str">
            <v/>
          </cell>
          <cell r="Q82" t="str">
            <v/>
          </cell>
          <cell r="R82" t="str">
            <v/>
          </cell>
          <cell r="S82">
            <v>0</v>
          </cell>
          <cell r="T82">
            <v>0</v>
          </cell>
          <cell r="U82">
            <v>0</v>
          </cell>
          <cell r="V82" t="e">
            <v>#N/A</v>
          </cell>
          <cell r="W82" t="e">
            <v>#N/A</v>
          </cell>
          <cell r="X82" t="str">
            <v>NA</v>
          </cell>
          <cell r="Y82">
            <v>0</v>
          </cell>
          <cell r="Z82" t="e">
            <v>#N/A</v>
          </cell>
          <cell r="AA82" t="e">
            <v>#N/A</v>
          </cell>
          <cell r="AB82" t="str">
            <v>NA</v>
          </cell>
          <cell r="AC82" t="str">
            <v>NA</v>
          </cell>
          <cell r="AD82" t="str">
            <v>NA</v>
          </cell>
          <cell r="AE82" t="str">
            <v/>
          </cell>
          <cell r="AF82" t="str">
            <v/>
          </cell>
          <cell r="AG82">
            <v>42475</v>
          </cell>
          <cell r="AH82">
            <v>42471</v>
          </cell>
          <cell r="AI82" t="str">
            <v>Sous-poste</v>
          </cell>
          <cell r="AJ82" t="str">
            <v>Sous-poste</v>
          </cell>
          <cell r="AK82">
            <v>42480</v>
          </cell>
          <cell r="AL82">
            <v>42474</v>
          </cell>
        </row>
        <row r="83">
          <cell r="A83" t="str">
            <v>571339310</v>
          </cell>
          <cell r="C83" t="str">
            <v>FABRICATION</v>
          </cell>
          <cell r="D83" t="str">
            <v>SATAIR</v>
          </cell>
          <cell r="E83" t="str">
            <v>PLATE</v>
          </cell>
          <cell r="F83">
            <v>5713393</v>
          </cell>
          <cell r="G83" t="str">
            <v>NON-SPARES</v>
          </cell>
          <cell r="H83">
            <v>10</v>
          </cell>
          <cell r="I83">
            <v>22</v>
          </cell>
          <cell r="K83" t="str">
            <v>D9251719400095</v>
          </cell>
          <cell r="L83" t="str">
            <v>IS0030400M</v>
          </cell>
          <cell r="M83" t="str">
            <v>NON PRESENT INDUS</v>
          </cell>
          <cell r="N83">
            <v>0</v>
          </cell>
          <cell r="O83">
            <v>0</v>
          </cell>
          <cell r="P83" t="str">
            <v/>
          </cell>
          <cell r="Q83" t="str">
            <v/>
          </cell>
          <cell r="R83" t="str">
            <v/>
          </cell>
          <cell r="S83">
            <v>1</v>
          </cell>
          <cell r="T83">
            <v>0</v>
          </cell>
          <cell r="U83">
            <v>0.5</v>
          </cell>
          <cell r="V83">
            <v>0</v>
          </cell>
          <cell r="W83">
            <v>0</v>
          </cell>
          <cell r="X83" t="str">
            <v>NA</v>
          </cell>
          <cell r="Y83">
            <v>0</v>
          </cell>
          <cell r="Z83" t="str">
            <v>TBD</v>
          </cell>
          <cell r="AA83">
            <v>1</v>
          </cell>
          <cell r="AB83" t="str">
            <v>NA</v>
          </cell>
          <cell r="AC83" t="str">
            <v>NA</v>
          </cell>
          <cell r="AD83">
            <v>5.5555555555555566E-2</v>
          </cell>
          <cell r="AE83" t="str">
            <v/>
          </cell>
          <cell r="AF83" t="str">
            <v/>
          </cell>
          <cell r="AG83">
            <v>42472</v>
          </cell>
          <cell r="AH83">
            <v>42472</v>
          </cell>
          <cell r="AI83" t="str">
            <v>Sous-poste</v>
          </cell>
          <cell r="AJ83" t="str">
            <v>Sous-poste</v>
          </cell>
          <cell r="AK83">
            <v>42475</v>
          </cell>
          <cell r="AL83">
            <v>42475</v>
          </cell>
        </row>
        <row r="84">
          <cell r="A84" t="str">
            <v>6076347ABS0951B3LP029</v>
          </cell>
          <cell r="C84" t="str">
            <v>FABRICATION</v>
          </cell>
          <cell r="D84" t="str">
            <v>SATAIR</v>
          </cell>
          <cell r="E84" t="str">
            <v>PLATE</v>
          </cell>
          <cell r="F84">
            <v>6076347</v>
          </cell>
          <cell r="G84" t="str">
            <v>NON-SPARES</v>
          </cell>
          <cell r="H84" t="str">
            <v>ABS0951B3LP029</v>
          </cell>
          <cell r="I84">
            <v>1</v>
          </cell>
          <cell r="K84" t="str">
            <v>D9251719400095</v>
          </cell>
          <cell r="L84" t="str">
            <v>IS0030400M</v>
          </cell>
          <cell r="M84" t="str">
            <v>NON PRESENT INDUS</v>
          </cell>
          <cell r="N84" t="e">
            <v>#N/A</v>
          </cell>
          <cell r="O84" t="e">
            <v>#N/A</v>
          </cell>
          <cell r="P84" t="str">
            <v/>
          </cell>
          <cell r="Q84" t="str">
            <v/>
          </cell>
          <cell r="R84" t="str">
            <v/>
          </cell>
          <cell r="S84">
            <v>0</v>
          </cell>
          <cell r="T84">
            <v>0</v>
          </cell>
          <cell r="U84">
            <v>0</v>
          </cell>
          <cell r="V84" t="e">
            <v>#N/A</v>
          </cell>
          <cell r="W84" t="e">
            <v>#N/A</v>
          </cell>
          <cell r="X84" t="str">
            <v>NA</v>
          </cell>
          <cell r="Y84">
            <v>0</v>
          </cell>
          <cell r="Z84" t="e">
            <v>#N/A</v>
          </cell>
          <cell r="AA84" t="e">
            <v>#N/A</v>
          </cell>
          <cell r="AB84" t="str">
            <v>NA</v>
          </cell>
          <cell r="AC84" t="str">
            <v>NA</v>
          </cell>
          <cell r="AD84" t="str">
            <v>NA</v>
          </cell>
          <cell r="AE84" t="str">
            <v/>
          </cell>
          <cell r="AF84" t="str">
            <v/>
          </cell>
          <cell r="AG84">
            <v>42473</v>
          </cell>
          <cell r="AH84">
            <v>42473</v>
          </cell>
          <cell r="AI84" t="str">
            <v>Sous-poste</v>
          </cell>
          <cell r="AJ84" t="str">
            <v>Sous-poste</v>
          </cell>
          <cell r="AK84">
            <v>42478</v>
          </cell>
          <cell r="AL84">
            <v>42478</v>
          </cell>
        </row>
        <row r="85">
          <cell r="A85" t="str">
            <v>607634710</v>
          </cell>
          <cell r="C85" t="str">
            <v>FABRICATION</v>
          </cell>
          <cell r="D85" t="str">
            <v>SATAIR</v>
          </cell>
          <cell r="E85" t="str">
            <v>PLATE</v>
          </cell>
          <cell r="F85">
            <v>6076347</v>
          </cell>
          <cell r="G85" t="str">
            <v>NON-SPARES</v>
          </cell>
          <cell r="H85" t="str">
            <v>10</v>
          </cell>
          <cell r="I85">
            <v>4</v>
          </cell>
          <cell r="K85" t="str">
            <v>D9251719400095</v>
          </cell>
          <cell r="L85" t="str">
            <v>IS0030400M</v>
          </cell>
          <cell r="M85" t="str">
            <v>NON PRESENT INDUS</v>
          </cell>
          <cell r="N85">
            <v>0</v>
          </cell>
          <cell r="O85">
            <v>0</v>
          </cell>
          <cell r="P85" t="str">
            <v/>
          </cell>
          <cell r="Q85" t="str">
            <v/>
          </cell>
          <cell r="R85" t="str">
            <v/>
          </cell>
          <cell r="S85">
            <v>1</v>
          </cell>
          <cell r="T85">
            <v>0</v>
          </cell>
          <cell r="U85">
            <v>0.5</v>
          </cell>
          <cell r="V85">
            <v>0</v>
          </cell>
          <cell r="W85">
            <v>0</v>
          </cell>
          <cell r="X85" t="str">
            <v>NA</v>
          </cell>
          <cell r="Y85">
            <v>0</v>
          </cell>
          <cell r="Z85" t="str">
            <v>TBD</v>
          </cell>
          <cell r="AA85">
            <v>1</v>
          </cell>
          <cell r="AB85" t="str">
            <v>NA</v>
          </cell>
          <cell r="AC85" t="str">
            <v>NA</v>
          </cell>
          <cell r="AD85">
            <v>5.5555555555555566E-2</v>
          </cell>
          <cell r="AE85" t="str">
            <v/>
          </cell>
          <cell r="AF85" t="str">
            <v/>
          </cell>
          <cell r="AG85">
            <v>42473</v>
          </cell>
          <cell r="AH85">
            <v>42473</v>
          </cell>
          <cell r="AI85" t="str">
            <v>Sous-poste</v>
          </cell>
          <cell r="AJ85" t="str">
            <v>Sous-poste</v>
          </cell>
          <cell r="AK85">
            <v>42478</v>
          </cell>
          <cell r="AL85">
            <v>42478</v>
          </cell>
        </row>
        <row r="86">
          <cell r="A86" t="str">
            <v>607634710</v>
          </cell>
          <cell r="C86" t="str">
            <v>FABRICATION</v>
          </cell>
          <cell r="D86" t="str">
            <v>SATAIR</v>
          </cell>
          <cell r="E86" t="str">
            <v>PLATE</v>
          </cell>
          <cell r="F86">
            <v>6076347</v>
          </cell>
          <cell r="G86" t="str">
            <v>NON-SPARES</v>
          </cell>
          <cell r="H86" t="str">
            <v>10</v>
          </cell>
          <cell r="I86">
            <v>2</v>
          </cell>
          <cell r="K86" t="str">
            <v>D9251719400095</v>
          </cell>
          <cell r="L86" t="str">
            <v>IS0030400M</v>
          </cell>
          <cell r="M86" t="str">
            <v>NON PRESENT INDUS</v>
          </cell>
          <cell r="N86">
            <v>0</v>
          </cell>
          <cell r="O86">
            <v>0</v>
          </cell>
          <cell r="P86" t="str">
            <v/>
          </cell>
          <cell r="Q86" t="str">
            <v/>
          </cell>
          <cell r="R86" t="str">
            <v/>
          </cell>
          <cell r="S86">
            <v>1</v>
          </cell>
          <cell r="T86">
            <v>0</v>
          </cell>
          <cell r="U86">
            <v>0.5</v>
          </cell>
          <cell r="V86">
            <v>0</v>
          </cell>
          <cell r="W86">
            <v>0</v>
          </cell>
          <cell r="X86" t="str">
            <v>NA</v>
          </cell>
          <cell r="Y86">
            <v>0</v>
          </cell>
          <cell r="Z86" t="str">
            <v>TBD</v>
          </cell>
          <cell r="AA86">
            <v>1</v>
          </cell>
          <cell r="AB86" t="str">
            <v>NA</v>
          </cell>
          <cell r="AC86" t="str">
            <v>NA</v>
          </cell>
          <cell r="AD86">
            <v>5.5555555555555566E-2</v>
          </cell>
          <cell r="AE86" t="str">
            <v/>
          </cell>
          <cell r="AF86" t="str">
            <v/>
          </cell>
          <cell r="AG86">
            <v>42473</v>
          </cell>
          <cell r="AH86">
            <v>42473</v>
          </cell>
          <cell r="AI86" t="str">
            <v>Sous-poste</v>
          </cell>
          <cell r="AJ86" t="str">
            <v>Sous-poste</v>
          </cell>
          <cell r="AK86">
            <v>42478</v>
          </cell>
          <cell r="AL86">
            <v>42478</v>
          </cell>
        </row>
        <row r="87">
          <cell r="A87" t="str">
            <v>607634710</v>
          </cell>
          <cell r="C87" t="str">
            <v>FABRICATION</v>
          </cell>
          <cell r="D87" t="str">
            <v>SATAIR</v>
          </cell>
          <cell r="E87" t="str">
            <v>PLATE</v>
          </cell>
          <cell r="F87">
            <v>6076347</v>
          </cell>
          <cell r="G87" t="str">
            <v>NON-SPARES</v>
          </cell>
          <cell r="H87">
            <v>10</v>
          </cell>
          <cell r="I87">
            <v>2</v>
          </cell>
          <cell r="K87" t="str">
            <v>D9251719400095</v>
          </cell>
          <cell r="L87" t="str">
            <v>IS0030400M</v>
          </cell>
          <cell r="M87" t="str">
            <v>NON PRESENT INDUS</v>
          </cell>
          <cell r="N87">
            <v>0</v>
          </cell>
          <cell r="O87">
            <v>0</v>
          </cell>
          <cell r="P87" t="str">
            <v/>
          </cell>
          <cell r="Q87" t="str">
            <v/>
          </cell>
          <cell r="R87" t="str">
            <v/>
          </cell>
          <cell r="S87">
            <v>1</v>
          </cell>
          <cell r="T87">
            <v>0</v>
          </cell>
          <cell r="U87">
            <v>0.5</v>
          </cell>
          <cell r="V87">
            <v>0</v>
          </cell>
          <cell r="W87">
            <v>0</v>
          </cell>
          <cell r="X87" t="str">
            <v>NA</v>
          </cell>
          <cell r="Y87">
            <v>0</v>
          </cell>
          <cell r="Z87" t="str">
            <v>TBD</v>
          </cell>
          <cell r="AA87">
            <v>1</v>
          </cell>
          <cell r="AB87" t="str">
            <v>NA</v>
          </cell>
          <cell r="AC87" t="str">
            <v>NA</v>
          </cell>
          <cell r="AD87">
            <v>5.5555555555555566E-2</v>
          </cell>
          <cell r="AE87" t="str">
            <v/>
          </cell>
          <cell r="AF87" t="str">
            <v/>
          </cell>
          <cell r="AG87">
            <v>42473</v>
          </cell>
          <cell r="AH87">
            <v>42473</v>
          </cell>
          <cell r="AI87" t="str">
            <v>Sous-poste</v>
          </cell>
          <cell r="AJ87" t="str">
            <v>Sous-poste</v>
          </cell>
          <cell r="AK87">
            <v>42478</v>
          </cell>
          <cell r="AL87">
            <v>42478</v>
          </cell>
        </row>
        <row r="88">
          <cell r="A88" t="str">
            <v>607634770</v>
          </cell>
          <cell r="C88" t="str">
            <v>FABRICATION</v>
          </cell>
          <cell r="D88" t="str">
            <v>SATAIR</v>
          </cell>
          <cell r="E88" t="str">
            <v>PLATE</v>
          </cell>
          <cell r="F88">
            <v>6076347</v>
          </cell>
          <cell r="G88" t="str">
            <v>NON-SPARES</v>
          </cell>
          <cell r="H88">
            <v>70</v>
          </cell>
          <cell r="I88">
            <v>3</v>
          </cell>
          <cell r="K88" t="str">
            <v>D9251719400095</v>
          </cell>
          <cell r="L88" t="str">
            <v>IS0030400M</v>
          </cell>
          <cell r="M88" t="str">
            <v>NON PRESENT INDUS</v>
          </cell>
          <cell r="N88">
            <v>0</v>
          </cell>
          <cell r="O88">
            <v>0</v>
          </cell>
          <cell r="P88" t="str">
            <v/>
          </cell>
          <cell r="Q88" t="str">
            <v/>
          </cell>
          <cell r="R88" t="str">
            <v/>
          </cell>
          <cell r="S88">
            <v>1</v>
          </cell>
          <cell r="T88">
            <v>0</v>
          </cell>
          <cell r="U88">
            <v>0.5</v>
          </cell>
          <cell r="V88">
            <v>0</v>
          </cell>
          <cell r="W88">
            <v>0</v>
          </cell>
          <cell r="X88" t="str">
            <v>NA</v>
          </cell>
          <cell r="Y88">
            <v>0</v>
          </cell>
          <cell r="Z88" t="str">
            <v>TBD</v>
          </cell>
          <cell r="AA88">
            <v>1</v>
          </cell>
          <cell r="AB88" t="str">
            <v>NA</v>
          </cell>
          <cell r="AC88" t="str">
            <v>NA</v>
          </cell>
          <cell r="AD88">
            <v>5.5555555555555566E-2</v>
          </cell>
          <cell r="AE88" t="str">
            <v/>
          </cell>
          <cell r="AF88" t="str">
            <v/>
          </cell>
          <cell r="AG88">
            <v>42473</v>
          </cell>
          <cell r="AH88">
            <v>42473</v>
          </cell>
          <cell r="AI88" t="str">
            <v>Sous-poste</v>
          </cell>
          <cell r="AJ88" t="str">
            <v>Sous-poste</v>
          </cell>
          <cell r="AK88">
            <v>42478</v>
          </cell>
          <cell r="AL88">
            <v>42478</v>
          </cell>
        </row>
        <row r="89">
          <cell r="A89" t="str">
            <v>607634780</v>
          </cell>
          <cell r="C89" t="str">
            <v>FABRICATION</v>
          </cell>
          <cell r="D89" t="str">
            <v>SATAIR</v>
          </cell>
          <cell r="E89" t="str">
            <v>PLATE</v>
          </cell>
          <cell r="F89">
            <v>6076347</v>
          </cell>
          <cell r="G89" t="str">
            <v>NON-SPARES</v>
          </cell>
          <cell r="H89">
            <v>80</v>
          </cell>
          <cell r="I89">
            <v>1</v>
          </cell>
          <cell r="K89" t="str">
            <v>D9251719400095</v>
          </cell>
          <cell r="L89" t="str">
            <v>IS0030400M</v>
          </cell>
          <cell r="M89" t="str">
            <v>NON PRESENT INDUS</v>
          </cell>
          <cell r="N89">
            <v>0</v>
          </cell>
          <cell r="O89">
            <v>0</v>
          </cell>
          <cell r="P89" t="str">
            <v/>
          </cell>
          <cell r="Q89" t="str">
            <v/>
          </cell>
          <cell r="R89" t="str">
            <v/>
          </cell>
          <cell r="S89">
            <v>1</v>
          </cell>
          <cell r="T89">
            <v>0</v>
          </cell>
          <cell r="U89">
            <v>0.5</v>
          </cell>
          <cell r="V89">
            <v>0</v>
          </cell>
          <cell r="W89">
            <v>0</v>
          </cell>
          <cell r="X89" t="str">
            <v>NA</v>
          </cell>
          <cell r="Y89">
            <v>0</v>
          </cell>
          <cell r="Z89" t="str">
            <v>TBD</v>
          </cell>
          <cell r="AA89">
            <v>1</v>
          </cell>
          <cell r="AB89" t="str">
            <v>NA</v>
          </cell>
          <cell r="AC89" t="str">
            <v>NA</v>
          </cell>
          <cell r="AD89">
            <v>5.5555555555555566E-2</v>
          </cell>
          <cell r="AE89" t="str">
            <v/>
          </cell>
          <cell r="AF89" t="str">
            <v/>
          </cell>
          <cell r="AG89">
            <v>42473</v>
          </cell>
          <cell r="AH89">
            <v>42473</v>
          </cell>
          <cell r="AI89" t="str">
            <v>Sous-poste</v>
          </cell>
          <cell r="AJ89" t="str">
            <v>Sous-poste</v>
          </cell>
          <cell r="AK89">
            <v>42478</v>
          </cell>
          <cell r="AL89">
            <v>42478</v>
          </cell>
        </row>
        <row r="90">
          <cell r="A90" t="str">
            <v>607634790</v>
          </cell>
          <cell r="C90" t="str">
            <v>FABRICATION</v>
          </cell>
          <cell r="D90" t="str">
            <v>SATAIR</v>
          </cell>
          <cell r="E90" t="str">
            <v>PLATE</v>
          </cell>
          <cell r="F90">
            <v>6076347</v>
          </cell>
          <cell r="G90" t="str">
            <v>NON-SPARES</v>
          </cell>
          <cell r="H90">
            <v>90</v>
          </cell>
          <cell r="I90">
            <v>7</v>
          </cell>
          <cell r="K90" t="str">
            <v>D9251719400095</v>
          </cell>
          <cell r="L90" t="str">
            <v>IS0030400M</v>
          </cell>
          <cell r="M90" t="str">
            <v>NON PRESENT INDUS</v>
          </cell>
          <cell r="N90">
            <v>0</v>
          </cell>
          <cell r="O90">
            <v>0</v>
          </cell>
          <cell r="P90" t="str">
            <v/>
          </cell>
          <cell r="Q90" t="str">
            <v/>
          </cell>
          <cell r="R90" t="str">
            <v/>
          </cell>
          <cell r="S90">
            <v>1</v>
          </cell>
          <cell r="T90">
            <v>0</v>
          </cell>
          <cell r="U90">
            <v>0.5</v>
          </cell>
          <cell r="V90">
            <v>0</v>
          </cell>
          <cell r="W90">
            <v>0</v>
          </cell>
          <cell r="X90" t="str">
            <v>NA</v>
          </cell>
          <cell r="Y90">
            <v>0</v>
          </cell>
          <cell r="Z90" t="str">
            <v>TBD</v>
          </cell>
          <cell r="AA90">
            <v>1</v>
          </cell>
          <cell r="AB90" t="str">
            <v>NA</v>
          </cell>
          <cell r="AC90" t="str">
            <v>NA</v>
          </cell>
          <cell r="AD90">
            <v>5.5555555555555566E-2</v>
          </cell>
          <cell r="AE90" t="str">
            <v/>
          </cell>
          <cell r="AF90" t="str">
            <v/>
          </cell>
          <cell r="AG90">
            <v>42473</v>
          </cell>
          <cell r="AH90">
            <v>42473</v>
          </cell>
          <cell r="AI90" t="str">
            <v>Sous-poste</v>
          </cell>
          <cell r="AJ90" t="str">
            <v>Sous-poste</v>
          </cell>
          <cell r="AK90">
            <v>42478</v>
          </cell>
          <cell r="AL90">
            <v>42478</v>
          </cell>
        </row>
        <row r="91">
          <cell r="A91" t="str">
            <v>6076347110</v>
          </cell>
          <cell r="C91" t="str">
            <v>FABRICATION</v>
          </cell>
          <cell r="D91" t="str">
            <v>SATAIR</v>
          </cell>
          <cell r="E91" t="str">
            <v>PLATE</v>
          </cell>
          <cell r="F91">
            <v>6076347</v>
          </cell>
          <cell r="G91" t="str">
            <v>NON-SPARES</v>
          </cell>
          <cell r="H91">
            <v>110</v>
          </cell>
          <cell r="I91">
            <v>1</v>
          </cell>
          <cell r="K91" t="str">
            <v>D9251719400095</v>
          </cell>
          <cell r="L91" t="str">
            <v>IS0030400M</v>
          </cell>
          <cell r="M91" t="str">
            <v>NON PRESENT INDUS</v>
          </cell>
          <cell r="N91">
            <v>0</v>
          </cell>
          <cell r="O91">
            <v>0</v>
          </cell>
          <cell r="P91" t="str">
            <v/>
          </cell>
          <cell r="Q91" t="str">
            <v/>
          </cell>
          <cell r="R91" t="str">
            <v/>
          </cell>
          <cell r="S91">
            <v>1</v>
          </cell>
          <cell r="T91">
            <v>0</v>
          </cell>
          <cell r="U91">
            <v>0.5</v>
          </cell>
          <cell r="V91">
            <v>0</v>
          </cell>
          <cell r="W91">
            <v>0</v>
          </cell>
          <cell r="X91" t="str">
            <v>NA</v>
          </cell>
          <cell r="Y91">
            <v>0</v>
          </cell>
          <cell r="Z91" t="str">
            <v>TBD</v>
          </cell>
          <cell r="AA91">
            <v>1</v>
          </cell>
          <cell r="AB91" t="str">
            <v>NA</v>
          </cell>
          <cell r="AC91" t="str">
            <v>NA</v>
          </cell>
          <cell r="AD91">
            <v>5.5555555555555566E-2</v>
          </cell>
          <cell r="AE91" t="str">
            <v/>
          </cell>
          <cell r="AF91" t="str">
            <v/>
          </cell>
          <cell r="AG91">
            <v>42473</v>
          </cell>
          <cell r="AH91">
            <v>42473</v>
          </cell>
          <cell r="AI91" t="str">
            <v>Sous-poste</v>
          </cell>
          <cell r="AJ91" t="str">
            <v>Sous-poste</v>
          </cell>
          <cell r="AK91">
            <v>42478</v>
          </cell>
          <cell r="AL91">
            <v>42478</v>
          </cell>
        </row>
        <row r="92">
          <cell r="A92" t="str">
            <v>6076347120</v>
          </cell>
          <cell r="C92" t="str">
            <v>FABRICATION</v>
          </cell>
          <cell r="D92" t="str">
            <v>SATAIR</v>
          </cell>
          <cell r="E92" t="str">
            <v>PLATE</v>
          </cell>
          <cell r="F92">
            <v>6076347</v>
          </cell>
          <cell r="G92" t="str">
            <v>NON-SPARES</v>
          </cell>
          <cell r="H92">
            <v>120</v>
          </cell>
          <cell r="I92">
            <v>7</v>
          </cell>
          <cell r="K92" t="str">
            <v>D9251719400095</v>
          </cell>
          <cell r="L92" t="str">
            <v>IS0030400M</v>
          </cell>
          <cell r="M92" t="str">
            <v>NON PRESENT INDUS</v>
          </cell>
          <cell r="N92">
            <v>0</v>
          </cell>
          <cell r="O92">
            <v>0</v>
          </cell>
          <cell r="P92" t="str">
            <v/>
          </cell>
          <cell r="Q92" t="str">
            <v/>
          </cell>
          <cell r="R92" t="str">
            <v/>
          </cell>
          <cell r="S92">
            <v>1</v>
          </cell>
          <cell r="T92">
            <v>0</v>
          </cell>
          <cell r="U92">
            <v>0.5</v>
          </cell>
          <cell r="V92">
            <v>0</v>
          </cell>
          <cell r="W92">
            <v>0</v>
          </cell>
          <cell r="X92" t="str">
            <v>NA</v>
          </cell>
          <cell r="Y92">
            <v>0</v>
          </cell>
          <cell r="Z92" t="str">
            <v>TBD</v>
          </cell>
          <cell r="AA92">
            <v>1</v>
          </cell>
          <cell r="AB92" t="str">
            <v>NA</v>
          </cell>
          <cell r="AC92" t="str">
            <v>NA</v>
          </cell>
          <cell r="AD92">
            <v>5.5555555555555566E-2</v>
          </cell>
          <cell r="AE92" t="str">
            <v/>
          </cell>
          <cell r="AF92" t="str">
            <v/>
          </cell>
          <cell r="AG92">
            <v>42473</v>
          </cell>
          <cell r="AH92">
            <v>42473</v>
          </cell>
          <cell r="AI92" t="str">
            <v>Sous-poste</v>
          </cell>
          <cell r="AJ92" t="str">
            <v>Sous-poste</v>
          </cell>
          <cell r="AK92">
            <v>42478</v>
          </cell>
          <cell r="AL92">
            <v>42478</v>
          </cell>
        </row>
        <row r="93">
          <cell r="A93" t="str">
            <v>6076347140</v>
          </cell>
          <cell r="C93" t="str">
            <v>FABRICATION</v>
          </cell>
          <cell r="D93" t="str">
            <v>SATAIR</v>
          </cell>
          <cell r="E93" t="str">
            <v>PLATE</v>
          </cell>
          <cell r="F93">
            <v>6076347</v>
          </cell>
          <cell r="G93" t="str">
            <v>NON-SPARES</v>
          </cell>
          <cell r="H93">
            <v>140</v>
          </cell>
          <cell r="I93">
            <v>9</v>
          </cell>
          <cell r="K93" t="str">
            <v>D9251719400095</v>
          </cell>
          <cell r="L93" t="str">
            <v>IS0030400M</v>
          </cell>
          <cell r="M93" t="str">
            <v>NON PRESENT INDUS</v>
          </cell>
          <cell r="N93">
            <v>0</v>
          </cell>
          <cell r="O93">
            <v>0</v>
          </cell>
          <cell r="P93" t="str">
            <v/>
          </cell>
          <cell r="Q93" t="str">
            <v/>
          </cell>
          <cell r="R93" t="str">
            <v/>
          </cell>
          <cell r="S93">
            <v>1</v>
          </cell>
          <cell r="T93">
            <v>0</v>
          </cell>
          <cell r="U93">
            <v>0.5</v>
          </cell>
          <cell r="V93">
            <v>0</v>
          </cell>
          <cell r="W93">
            <v>0</v>
          </cell>
          <cell r="X93" t="str">
            <v>NA</v>
          </cell>
          <cell r="Y93">
            <v>0</v>
          </cell>
          <cell r="Z93" t="str">
            <v/>
          </cell>
          <cell r="AA93">
            <v>1</v>
          </cell>
          <cell r="AB93" t="str">
            <v>NA</v>
          </cell>
          <cell r="AC93" t="str">
            <v>NA</v>
          </cell>
          <cell r="AD93">
            <v>5.5555555555555566E-2</v>
          </cell>
          <cell r="AE93" t="str">
            <v/>
          </cell>
          <cell r="AF93" t="str">
            <v/>
          </cell>
          <cell r="AG93">
            <v>42473</v>
          </cell>
          <cell r="AH93">
            <v>42473</v>
          </cell>
          <cell r="AI93" t="str">
            <v>Sous-poste</v>
          </cell>
          <cell r="AJ93" t="str">
            <v>Sous-poste</v>
          </cell>
          <cell r="AK93">
            <v>42478</v>
          </cell>
          <cell r="AL93">
            <v>42478</v>
          </cell>
        </row>
        <row r="94">
          <cell r="A94" t="str">
            <v>6076347150</v>
          </cell>
          <cell r="C94" t="str">
            <v>FABRICATION</v>
          </cell>
          <cell r="D94" t="str">
            <v>SATAIR</v>
          </cell>
          <cell r="E94" t="str">
            <v>PLATE</v>
          </cell>
          <cell r="F94">
            <v>6076347</v>
          </cell>
          <cell r="G94" t="str">
            <v>NON-SPARES</v>
          </cell>
          <cell r="H94">
            <v>150</v>
          </cell>
          <cell r="I94">
            <v>6</v>
          </cell>
          <cell r="K94" t="str">
            <v>D9251719400095</v>
          </cell>
          <cell r="L94" t="str">
            <v>IS0030400M</v>
          </cell>
          <cell r="M94" t="str">
            <v>NON PRESENT INDUS</v>
          </cell>
          <cell r="N94">
            <v>0</v>
          </cell>
          <cell r="O94">
            <v>0</v>
          </cell>
          <cell r="P94" t="str">
            <v/>
          </cell>
          <cell r="Q94" t="str">
            <v/>
          </cell>
          <cell r="R94" t="str">
            <v/>
          </cell>
          <cell r="S94">
            <v>1</v>
          </cell>
          <cell r="T94">
            <v>0</v>
          </cell>
          <cell r="U94">
            <v>0.5</v>
          </cell>
          <cell r="V94">
            <v>0</v>
          </cell>
          <cell r="W94">
            <v>0</v>
          </cell>
          <cell r="X94" t="str">
            <v>NA</v>
          </cell>
          <cell r="Y94">
            <v>0</v>
          </cell>
          <cell r="Z94" t="str">
            <v>TBD</v>
          </cell>
          <cell r="AA94">
            <v>1</v>
          </cell>
          <cell r="AB94" t="str">
            <v>NA</v>
          </cell>
          <cell r="AC94" t="str">
            <v>NA</v>
          </cell>
          <cell r="AD94">
            <v>5.5555555555555566E-2</v>
          </cell>
          <cell r="AE94" t="str">
            <v/>
          </cell>
          <cell r="AF94" t="str">
            <v/>
          </cell>
          <cell r="AG94">
            <v>42473</v>
          </cell>
          <cell r="AH94">
            <v>42473</v>
          </cell>
          <cell r="AI94" t="str">
            <v>Sous-poste</v>
          </cell>
          <cell r="AJ94" t="str">
            <v>Sous-poste</v>
          </cell>
          <cell r="AK94">
            <v>42478</v>
          </cell>
          <cell r="AL94">
            <v>42478</v>
          </cell>
        </row>
        <row r="95">
          <cell r="A95" t="str">
            <v>6076347160</v>
          </cell>
          <cell r="C95" t="str">
            <v>FABRICATION</v>
          </cell>
          <cell r="D95" t="str">
            <v>SATAIR</v>
          </cell>
          <cell r="E95" t="str">
            <v>PLATE</v>
          </cell>
          <cell r="F95">
            <v>6076347</v>
          </cell>
          <cell r="G95" t="str">
            <v>NON-SPARES</v>
          </cell>
          <cell r="H95">
            <v>160</v>
          </cell>
          <cell r="I95">
            <v>1</v>
          </cell>
          <cell r="K95" t="str">
            <v>D9251719400095</v>
          </cell>
          <cell r="L95" t="str">
            <v>IS0030400M</v>
          </cell>
          <cell r="M95" t="str">
            <v>NON PRESENT INDUS</v>
          </cell>
          <cell r="N95">
            <v>0</v>
          </cell>
          <cell r="O95">
            <v>0</v>
          </cell>
          <cell r="P95" t="str">
            <v/>
          </cell>
          <cell r="Q95" t="str">
            <v/>
          </cell>
          <cell r="R95" t="str">
            <v/>
          </cell>
          <cell r="S95">
            <v>1</v>
          </cell>
          <cell r="T95">
            <v>0</v>
          </cell>
          <cell r="U95">
            <v>0.5</v>
          </cell>
          <cell r="V95">
            <v>0</v>
          </cell>
          <cell r="W95">
            <v>0</v>
          </cell>
          <cell r="X95" t="str">
            <v>NA</v>
          </cell>
          <cell r="Y95">
            <v>0</v>
          </cell>
          <cell r="Z95" t="str">
            <v/>
          </cell>
          <cell r="AA95">
            <v>1</v>
          </cell>
          <cell r="AB95" t="str">
            <v>NA</v>
          </cell>
          <cell r="AC95" t="str">
            <v>NA</v>
          </cell>
          <cell r="AD95">
            <v>5.5555555555555566E-2</v>
          </cell>
          <cell r="AE95" t="str">
            <v/>
          </cell>
          <cell r="AF95" t="str">
            <v/>
          </cell>
          <cell r="AG95">
            <v>42473</v>
          </cell>
          <cell r="AH95">
            <v>42473</v>
          </cell>
          <cell r="AI95" t="str">
            <v>Sous-poste</v>
          </cell>
          <cell r="AJ95" t="str">
            <v>Sous-poste</v>
          </cell>
          <cell r="AK95">
            <v>42478</v>
          </cell>
          <cell r="AL95">
            <v>42478</v>
          </cell>
        </row>
        <row r="96">
          <cell r="A96" t="str">
            <v>6076347170</v>
          </cell>
          <cell r="C96" t="str">
            <v>FABRICATION</v>
          </cell>
          <cell r="D96" t="str">
            <v>SATAIR</v>
          </cell>
          <cell r="E96" t="str">
            <v>PLATE</v>
          </cell>
          <cell r="F96">
            <v>6076347</v>
          </cell>
          <cell r="G96" t="str">
            <v>NON-SPARES</v>
          </cell>
          <cell r="H96">
            <v>170</v>
          </cell>
          <cell r="I96">
            <v>1</v>
          </cell>
          <cell r="K96" t="str">
            <v>D9251719400095</v>
          </cell>
          <cell r="L96" t="str">
            <v>IS0030400M</v>
          </cell>
          <cell r="M96" t="str">
            <v>NON PRESENT INDUS</v>
          </cell>
          <cell r="N96">
            <v>0</v>
          </cell>
          <cell r="O96">
            <v>0</v>
          </cell>
          <cell r="P96" t="str">
            <v/>
          </cell>
          <cell r="Q96" t="str">
            <v/>
          </cell>
          <cell r="R96" t="str">
            <v/>
          </cell>
          <cell r="S96">
            <v>1</v>
          </cell>
          <cell r="T96">
            <v>0</v>
          </cell>
          <cell r="U96">
            <v>0.5</v>
          </cell>
          <cell r="V96">
            <v>0</v>
          </cell>
          <cell r="W96">
            <v>0</v>
          </cell>
          <cell r="X96" t="str">
            <v>NA</v>
          </cell>
          <cell r="Y96">
            <v>0</v>
          </cell>
          <cell r="Z96" t="str">
            <v>TBD</v>
          </cell>
          <cell r="AA96">
            <v>1</v>
          </cell>
          <cell r="AB96" t="str">
            <v>NA</v>
          </cell>
          <cell r="AC96" t="str">
            <v>NA</v>
          </cell>
          <cell r="AD96">
            <v>5.5555555555555566E-2</v>
          </cell>
          <cell r="AE96" t="str">
            <v/>
          </cell>
          <cell r="AF96" t="str">
            <v/>
          </cell>
          <cell r="AG96">
            <v>42473</v>
          </cell>
          <cell r="AH96">
            <v>42473</v>
          </cell>
          <cell r="AI96" t="str">
            <v>Sous-poste</v>
          </cell>
          <cell r="AJ96" t="str">
            <v>Sous-poste</v>
          </cell>
          <cell r="AK96">
            <v>42478</v>
          </cell>
          <cell r="AL96">
            <v>42478</v>
          </cell>
        </row>
        <row r="97">
          <cell r="A97" t="str">
            <v>5940361190</v>
          </cell>
          <cell r="B97">
            <v>0</v>
          </cell>
          <cell r="C97" t="str">
            <v>FABRICATION</v>
          </cell>
          <cell r="D97" t="str">
            <v>SATAIR</v>
          </cell>
          <cell r="E97">
            <v>510</v>
          </cell>
          <cell r="F97">
            <v>5940361</v>
          </cell>
          <cell r="G97" t="str">
            <v>NON-SPARES</v>
          </cell>
          <cell r="H97">
            <v>190</v>
          </cell>
          <cell r="I97">
            <v>7</v>
          </cell>
          <cell r="J97" t="str">
            <v>RTN</v>
          </cell>
          <cell r="K97" t="str">
            <v>A9550051000196</v>
          </cell>
          <cell r="L97" t="str">
            <v>IS0032621M</v>
          </cell>
          <cell r="M97" t="str">
            <v>NON PRESENT INDUS</v>
          </cell>
          <cell r="N97" t="e">
            <v>#N/A</v>
          </cell>
          <cell r="O97" t="e">
            <v>#N/A</v>
          </cell>
          <cell r="P97" t="str">
            <v/>
          </cell>
          <cell r="Q97" t="str">
            <v/>
          </cell>
          <cell r="R97" t="str">
            <v/>
          </cell>
          <cell r="S97">
            <v>0</v>
          </cell>
          <cell r="T97">
            <v>0</v>
          </cell>
          <cell r="U97">
            <v>0</v>
          </cell>
          <cell r="V97" t="e">
            <v>#N/A</v>
          </cell>
          <cell r="W97" t="e">
            <v>#N/A</v>
          </cell>
          <cell r="X97" t="str">
            <v>NA</v>
          </cell>
          <cell r="Y97">
            <v>0</v>
          </cell>
          <cell r="Z97" t="e">
            <v>#N/A</v>
          </cell>
          <cell r="AA97" t="e">
            <v>#N/A</v>
          </cell>
          <cell r="AB97" t="str">
            <v>NA</v>
          </cell>
          <cell r="AC97" t="str">
            <v>NA</v>
          </cell>
          <cell r="AD97" t="str">
            <v>NA</v>
          </cell>
          <cell r="AE97" t="str">
            <v/>
          </cell>
          <cell r="AF97" t="str">
            <v/>
          </cell>
          <cell r="AG97">
            <v>42481</v>
          </cell>
          <cell r="AH97">
            <v>42475</v>
          </cell>
          <cell r="AI97" t="str">
            <v>Sous-poste</v>
          </cell>
          <cell r="AJ97" t="str">
            <v>Sous-poste</v>
          </cell>
          <cell r="AK97">
            <v>42486</v>
          </cell>
          <cell r="AL97">
            <v>42480</v>
          </cell>
        </row>
        <row r="98">
          <cell r="A98" t="str">
            <v>2704958710</v>
          </cell>
          <cell r="B98">
            <v>41640</v>
          </cell>
          <cell r="C98" t="str">
            <v>HA/REVENTE</v>
          </cell>
          <cell r="D98" t="str">
            <v>SATAIR</v>
          </cell>
          <cell r="E98" t="str">
            <v>PLATE ASSY</v>
          </cell>
          <cell r="F98">
            <v>27049587</v>
          </cell>
          <cell r="G98" t="str">
            <v>NON-SPARES</v>
          </cell>
          <cell r="H98">
            <v>10</v>
          </cell>
          <cell r="I98">
            <v>4</v>
          </cell>
          <cell r="K98" t="str">
            <v>D9251101900000</v>
          </cell>
          <cell r="L98" t="str">
            <v>1STR*11007</v>
          </cell>
          <cell r="M98" t="str">
            <v>NA</v>
          </cell>
          <cell r="N98">
            <v>0</v>
          </cell>
          <cell r="O98">
            <v>0</v>
          </cell>
          <cell r="P98" t="str">
            <v>NA</v>
          </cell>
          <cell r="Q98" t="str">
            <v>NA</v>
          </cell>
          <cell r="R98" t="str">
            <v>NA</v>
          </cell>
          <cell r="S98" t="str">
            <v>NA</v>
          </cell>
          <cell r="T98" t="str">
            <v>NA</v>
          </cell>
          <cell r="U98" t="str">
            <v>100%</v>
          </cell>
          <cell r="V98">
            <v>1</v>
          </cell>
          <cell r="W98">
            <v>42485</v>
          </cell>
          <cell r="X98" t="str">
            <v>NA</v>
          </cell>
          <cell r="Y98">
            <v>1</v>
          </cell>
          <cell r="Z98">
            <v>0</v>
          </cell>
          <cell r="AA98">
            <v>1</v>
          </cell>
          <cell r="AB98" t="str">
            <v>NA</v>
          </cell>
          <cell r="AC98" t="str">
            <v>NA</v>
          </cell>
          <cell r="AD98">
            <v>1</v>
          </cell>
          <cell r="AE98" t="str">
            <v/>
          </cell>
          <cell r="AF98" t="str">
            <v/>
          </cell>
          <cell r="AG98">
            <v>42485</v>
          </cell>
          <cell r="AH98">
            <v>42485</v>
          </cell>
          <cell r="AI98" t="str">
            <v>Sous-poste</v>
          </cell>
          <cell r="AJ98" t="str">
            <v>Sous-poste</v>
          </cell>
          <cell r="AK98">
            <v>42488</v>
          </cell>
          <cell r="AL98">
            <v>42488</v>
          </cell>
          <cell r="AM98">
            <v>42488</v>
          </cell>
        </row>
        <row r="99">
          <cell r="A99" t="str">
            <v>601008960</v>
          </cell>
          <cell r="B99">
            <v>0</v>
          </cell>
          <cell r="C99" t="str">
            <v>FABRICATION</v>
          </cell>
          <cell r="D99" t="str">
            <v>SATAIR</v>
          </cell>
          <cell r="E99">
            <v>510</v>
          </cell>
          <cell r="F99">
            <v>6010089</v>
          </cell>
          <cell r="G99" t="str">
            <v>NON-SPARES</v>
          </cell>
          <cell r="H99">
            <v>60</v>
          </cell>
          <cell r="I99">
            <v>1</v>
          </cell>
          <cell r="J99" t="str">
            <v>RTN</v>
          </cell>
          <cell r="K99" t="str">
            <v>A9550051000196</v>
          </cell>
          <cell r="L99" t="str">
            <v>IS0032621M</v>
          </cell>
          <cell r="M99" t="str">
            <v>NON PRESENT INDUS</v>
          </cell>
          <cell r="N99" t="e">
            <v>#N/A</v>
          </cell>
          <cell r="O99" t="e">
            <v>#N/A</v>
          </cell>
          <cell r="P99" t="str">
            <v/>
          </cell>
          <cell r="Q99" t="str">
            <v/>
          </cell>
          <cell r="R99" t="str">
            <v/>
          </cell>
          <cell r="S99">
            <v>0</v>
          </cell>
          <cell r="T99">
            <v>0</v>
          </cell>
          <cell r="U99">
            <v>0</v>
          </cell>
          <cell r="V99" t="e">
            <v>#N/A</v>
          </cell>
          <cell r="W99" t="e">
            <v>#N/A</v>
          </cell>
          <cell r="X99" t="str">
            <v>NA</v>
          </cell>
          <cell r="Y99">
            <v>0</v>
          </cell>
          <cell r="Z99" t="e">
            <v>#N/A</v>
          </cell>
          <cell r="AA99" t="e">
            <v>#N/A</v>
          </cell>
          <cell r="AB99" t="str">
            <v>NA</v>
          </cell>
          <cell r="AC99" t="str">
            <v>NA</v>
          </cell>
          <cell r="AD99" t="str">
            <v>NA</v>
          </cell>
          <cell r="AE99" t="str">
            <v/>
          </cell>
          <cell r="AF99" t="str">
            <v/>
          </cell>
          <cell r="AG99">
            <v>42503</v>
          </cell>
          <cell r="AH99">
            <v>42499</v>
          </cell>
          <cell r="AI99" t="str">
            <v>Sous-poste</v>
          </cell>
          <cell r="AJ99" t="str">
            <v>Sous-poste</v>
          </cell>
          <cell r="AK99">
            <v>42508</v>
          </cell>
          <cell r="AL99">
            <v>42502</v>
          </cell>
        </row>
        <row r="100">
          <cell r="A100" t="str">
            <v>6010113100</v>
          </cell>
          <cell r="B100">
            <v>0</v>
          </cell>
          <cell r="C100" t="str">
            <v>FABRICATION</v>
          </cell>
          <cell r="D100" t="str">
            <v>SATAIR</v>
          </cell>
          <cell r="E100">
            <v>510</v>
          </cell>
          <cell r="F100">
            <v>6010113</v>
          </cell>
          <cell r="G100" t="str">
            <v>NON-SPARES</v>
          </cell>
          <cell r="H100">
            <v>100</v>
          </cell>
          <cell r="I100">
            <v>1</v>
          </cell>
          <cell r="J100" t="str">
            <v>RTN</v>
          </cell>
          <cell r="K100" t="str">
            <v>A9550051000296</v>
          </cell>
          <cell r="L100" t="str">
            <v>IS0031992M</v>
          </cell>
          <cell r="M100" t="str">
            <v>NON PRESENT INDUS</v>
          </cell>
          <cell r="N100" t="e">
            <v>#N/A</v>
          </cell>
          <cell r="O100" t="e">
            <v>#N/A</v>
          </cell>
          <cell r="P100" t="str">
            <v/>
          </cell>
          <cell r="Q100" t="str">
            <v/>
          </cell>
          <cell r="R100" t="str">
            <v/>
          </cell>
          <cell r="S100">
            <v>0</v>
          </cell>
          <cell r="T100">
            <v>0</v>
          </cell>
          <cell r="U100">
            <v>0</v>
          </cell>
          <cell r="V100" t="e">
            <v>#N/A</v>
          </cell>
          <cell r="W100" t="e">
            <v>#N/A</v>
          </cell>
          <cell r="X100" t="str">
            <v>NA</v>
          </cell>
          <cell r="Y100">
            <v>0</v>
          </cell>
          <cell r="Z100" t="e">
            <v>#N/A</v>
          </cell>
          <cell r="AA100" t="e">
            <v>#N/A</v>
          </cell>
          <cell r="AB100" t="str">
            <v>NA</v>
          </cell>
          <cell r="AC100" t="str">
            <v>NA</v>
          </cell>
          <cell r="AD100" t="str">
            <v>NA</v>
          </cell>
          <cell r="AE100" t="str">
            <v/>
          </cell>
          <cell r="AF100" t="str">
            <v/>
          </cell>
          <cell r="AG100">
            <v>42503</v>
          </cell>
          <cell r="AH100">
            <v>42499</v>
          </cell>
          <cell r="AI100" t="str">
            <v>Sous-poste</v>
          </cell>
          <cell r="AJ100" t="str">
            <v>Sous-poste</v>
          </cell>
          <cell r="AK100">
            <v>42508</v>
          </cell>
          <cell r="AL100">
            <v>42502</v>
          </cell>
        </row>
        <row r="101">
          <cell r="A101" t="str">
            <v>6076347210</v>
          </cell>
          <cell r="C101" t="str">
            <v>FABRICATION</v>
          </cell>
          <cell r="D101" t="str">
            <v>SATAIR</v>
          </cell>
          <cell r="E101" t="str">
            <v>PLATE</v>
          </cell>
          <cell r="F101">
            <v>6076347</v>
          </cell>
          <cell r="G101" t="str">
            <v>NON-SPARES</v>
          </cell>
          <cell r="H101">
            <v>210</v>
          </cell>
          <cell r="I101">
            <v>12</v>
          </cell>
          <cell r="K101" t="str">
            <v>D9251719400095</v>
          </cell>
          <cell r="L101" t="str">
            <v>IS0030400M</v>
          </cell>
          <cell r="M101" t="str">
            <v>NON PRESENT INDUS</v>
          </cell>
          <cell r="N101">
            <v>0</v>
          </cell>
          <cell r="O101">
            <v>0</v>
          </cell>
          <cell r="P101" t="str">
            <v/>
          </cell>
          <cell r="Q101" t="str">
            <v/>
          </cell>
          <cell r="R101" t="str">
            <v/>
          </cell>
          <cell r="S101">
            <v>1</v>
          </cell>
          <cell r="T101">
            <v>0</v>
          </cell>
          <cell r="U101">
            <v>0.5</v>
          </cell>
          <cell r="V101">
            <v>0</v>
          </cell>
          <cell r="W101">
            <v>0</v>
          </cell>
          <cell r="X101" t="str">
            <v>NA</v>
          </cell>
          <cell r="Y101">
            <v>0</v>
          </cell>
          <cell r="Z101" t="str">
            <v>TBD</v>
          </cell>
          <cell r="AA101">
            <v>1</v>
          </cell>
          <cell r="AB101" t="str">
            <v>NA</v>
          </cell>
          <cell r="AC101" t="str">
            <v>NA</v>
          </cell>
          <cell r="AD101">
            <v>5.5555555555555566E-2</v>
          </cell>
          <cell r="AE101" t="str">
            <v/>
          </cell>
          <cell r="AF101" t="str">
            <v/>
          </cell>
          <cell r="AG101">
            <v>42501</v>
          </cell>
          <cell r="AH101">
            <v>42501</v>
          </cell>
          <cell r="AI101" t="str">
            <v>Sous-poste</v>
          </cell>
          <cell r="AJ101" t="str">
            <v>Sous-poste</v>
          </cell>
          <cell r="AK101">
            <v>42506</v>
          </cell>
          <cell r="AL101">
            <v>42506</v>
          </cell>
        </row>
        <row r="102">
          <cell r="A102" t="str">
            <v>6076347220</v>
          </cell>
          <cell r="C102" t="str">
            <v>FABRICATION</v>
          </cell>
          <cell r="D102" t="str">
            <v>SATAIR</v>
          </cell>
          <cell r="E102" t="str">
            <v>PLATE</v>
          </cell>
          <cell r="F102">
            <v>6076347</v>
          </cell>
          <cell r="G102" t="str">
            <v>NON-SPARES</v>
          </cell>
          <cell r="H102">
            <v>220</v>
          </cell>
          <cell r="I102">
            <v>10</v>
          </cell>
          <cell r="K102" t="str">
            <v>D9251719400095</v>
          </cell>
          <cell r="L102" t="str">
            <v>IS0030400M</v>
          </cell>
          <cell r="M102" t="str">
            <v>NON PRESENT INDUS</v>
          </cell>
          <cell r="N102">
            <v>0</v>
          </cell>
          <cell r="O102">
            <v>0</v>
          </cell>
          <cell r="P102" t="str">
            <v/>
          </cell>
          <cell r="Q102" t="str">
            <v/>
          </cell>
          <cell r="R102" t="str">
            <v/>
          </cell>
          <cell r="S102">
            <v>1</v>
          </cell>
          <cell r="T102">
            <v>0</v>
          </cell>
          <cell r="U102">
            <v>0.5</v>
          </cell>
          <cell r="V102">
            <v>0</v>
          </cell>
          <cell r="W102">
            <v>0</v>
          </cell>
          <cell r="X102" t="str">
            <v>NA</v>
          </cell>
          <cell r="Y102">
            <v>0</v>
          </cell>
          <cell r="Z102" t="str">
            <v>TBD</v>
          </cell>
          <cell r="AA102">
            <v>1</v>
          </cell>
          <cell r="AB102" t="str">
            <v>NA</v>
          </cell>
          <cell r="AC102" t="str">
            <v>NA</v>
          </cell>
          <cell r="AD102">
            <v>5.5555555555555566E-2</v>
          </cell>
          <cell r="AE102" t="str">
            <v/>
          </cell>
          <cell r="AF102" t="str">
            <v/>
          </cell>
          <cell r="AG102">
            <v>42501</v>
          </cell>
          <cell r="AH102">
            <v>42501</v>
          </cell>
          <cell r="AI102" t="str">
            <v>Sous-poste</v>
          </cell>
          <cell r="AJ102" t="str">
            <v>Sous-poste</v>
          </cell>
          <cell r="AK102">
            <v>42506</v>
          </cell>
          <cell r="AL102">
            <v>42506</v>
          </cell>
        </row>
        <row r="103">
          <cell r="A103" t="str">
            <v>607634710</v>
          </cell>
          <cell r="C103" t="str">
            <v>FABRICATION</v>
          </cell>
          <cell r="D103" t="str">
            <v>SATAIR</v>
          </cell>
          <cell r="E103" t="str">
            <v>PLATE</v>
          </cell>
          <cell r="F103">
            <v>6076347</v>
          </cell>
          <cell r="G103" t="str">
            <v>NON-SPARES</v>
          </cell>
          <cell r="H103" t="str">
            <v>10</v>
          </cell>
          <cell r="I103">
            <v>9</v>
          </cell>
          <cell r="K103" t="str">
            <v>D9251719400095</v>
          </cell>
          <cell r="L103" t="str">
            <v>IS0030400M</v>
          </cell>
          <cell r="M103" t="str">
            <v>NON PRESENT INDUS</v>
          </cell>
          <cell r="N103">
            <v>0</v>
          </cell>
          <cell r="O103">
            <v>0</v>
          </cell>
          <cell r="P103" t="str">
            <v/>
          </cell>
          <cell r="Q103" t="str">
            <v/>
          </cell>
          <cell r="R103" t="str">
            <v/>
          </cell>
          <cell r="S103">
            <v>1</v>
          </cell>
          <cell r="T103">
            <v>0</v>
          </cell>
          <cell r="U103">
            <v>0.5</v>
          </cell>
          <cell r="V103">
            <v>0</v>
          </cell>
          <cell r="W103">
            <v>0</v>
          </cell>
          <cell r="X103" t="str">
            <v>NA</v>
          </cell>
          <cell r="Y103">
            <v>0</v>
          </cell>
          <cell r="Z103" t="str">
            <v>TBD</v>
          </cell>
          <cell r="AA103">
            <v>1</v>
          </cell>
          <cell r="AB103" t="str">
            <v>NA</v>
          </cell>
          <cell r="AC103" t="str">
            <v>NA</v>
          </cell>
          <cell r="AD103">
            <v>5.5555555555555566E-2</v>
          </cell>
          <cell r="AE103" t="str">
            <v/>
          </cell>
          <cell r="AF103" t="str">
            <v/>
          </cell>
          <cell r="AG103">
            <v>42501</v>
          </cell>
          <cell r="AH103">
            <v>42501</v>
          </cell>
          <cell r="AI103" t="str">
            <v>Sous-poste</v>
          </cell>
          <cell r="AJ103" t="str">
            <v>Sous-poste</v>
          </cell>
          <cell r="AK103">
            <v>42506</v>
          </cell>
          <cell r="AL103">
            <v>42506</v>
          </cell>
        </row>
        <row r="104">
          <cell r="A104" t="str">
            <v>607634710</v>
          </cell>
          <cell r="C104" t="str">
            <v>FABRICATION</v>
          </cell>
          <cell r="D104" t="str">
            <v>SATAIR</v>
          </cell>
          <cell r="E104" t="str">
            <v>PLATE</v>
          </cell>
          <cell r="F104">
            <v>6076347</v>
          </cell>
          <cell r="G104" t="str">
            <v>NON-SPARES</v>
          </cell>
          <cell r="H104" t="str">
            <v>10</v>
          </cell>
          <cell r="I104">
            <v>5</v>
          </cell>
          <cell r="K104" t="str">
            <v>D9251719400095</v>
          </cell>
          <cell r="L104" t="str">
            <v>IS0030400M</v>
          </cell>
          <cell r="M104" t="str">
            <v>NON PRESENT INDUS</v>
          </cell>
          <cell r="N104">
            <v>0</v>
          </cell>
          <cell r="O104">
            <v>0</v>
          </cell>
          <cell r="P104" t="str">
            <v/>
          </cell>
          <cell r="Q104" t="str">
            <v/>
          </cell>
          <cell r="R104" t="str">
            <v/>
          </cell>
          <cell r="S104">
            <v>1</v>
          </cell>
          <cell r="T104">
            <v>0</v>
          </cell>
          <cell r="U104">
            <v>0.5</v>
          </cell>
          <cell r="V104">
            <v>0</v>
          </cell>
          <cell r="W104">
            <v>0</v>
          </cell>
          <cell r="X104" t="str">
            <v>NA</v>
          </cell>
          <cell r="Y104">
            <v>0</v>
          </cell>
          <cell r="Z104" t="str">
            <v>TBD</v>
          </cell>
          <cell r="AA104">
            <v>1</v>
          </cell>
          <cell r="AB104" t="str">
            <v>NA</v>
          </cell>
          <cell r="AC104" t="str">
            <v>NA</v>
          </cell>
          <cell r="AD104">
            <v>5.5555555555555566E-2</v>
          </cell>
          <cell r="AE104" t="str">
            <v/>
          </cell>
          <cell r="AF104" t="str">
            <v/>
          </cell>
          <cell r="AG104">
            <v>42501</v>
          </cell>
          <cell r="AH104">
            <v>42501</v>
          </cell>
          <cell r="AI104" t="str">
            <v>Sous-poste</v>
          </cell>
          <cell r="AJ104" t="str">
            <v>Sous-poste</v>
          </cell>
          <cell r="AK104">
            <v>42506</v>
          </cell>
          <cell r="AL104">
            <v>42506</v>
          </cell>
        </row>
        <row r="105">
          <cell r="A105" t="str">
            <v>607634710</v>
          </cell>
          <cell r="C105" t="str">
            <v>FABRICATION</v>
          </cell>
          <cell r="D105" t="str">
            <v>SATAIR</v>
          </cell>
          <cell r="E105" t="str">
            <v>PLATE</v>
          </cell>
          <cell r="F105">
            <v>6076347</v>
          </cell>
          <cell r="G105" t="str">
            <v>NON-SPARES</v>
          </cell>
          <cell r="H105">
            <v>10</v>
          </cell>
          <cell r="I105">
            <v>10</v>
          </cell>
          <cell r="K105" t="str">
            <v>D9251719400095</v>
          </cell>
          <cell r="L105" t="str">
            <v>IS0030400M</v>
          </cell>
          <cell r="M105" t="str">
            <v>NON PRESENT INDUS</v>
          </cell>
          <cell r="N105">
            <v>0</v>
          </cell>
          <cell r="O105">
            <v>0</v>
          </cell>
          <cell r="P105" t="str">
            <v/>
          </cell>
          <cell r="Q105" t="str">
            <v/>
          </cell>
          <cell r="R105" t="str">
            <v/>
          </cell>
          <cell r="S105">
            <v>1</v>
          </cell>
          <cell r="T105">
            <v>0</v>
          </cell>
          <cell r="U105">
            <v>0.5</v>
          </cell>
          <cell r="V105">
            <v>0</v>
          </cell>
          <cell r="W105">
            <v>0</v>
          </cell>
          <cell r="X105" t="str">
            <v>NA</v>
          </cell>
          <cell r="Y105">
            <v>0</v>
          </cell>
          <cell r="Z105" t="str">
            <v>TBD</v>
          </cell>
          <cell r="AA105">
            <v>1</v>
          </cell>
          <cell r="AB105" t="str">
            <v>NA</v>
          </cell>
          <cell r="AC105" t="str">
            <v>NA</v>
          </cell>
          <cell r="AD105">
            <v>5.5555555555555566E-2</v>
          </cell>
          <cell r="AE105" t="str">
            <v/>
          </cell>
          <cell r="AF105" t="str">
            <v/>
          </cell>
          <cell r="AG105">
            <v>42501</v>
          </cell>
          <cell r="AH105">
            <v>42501</v>
          </cell>
          <cell r="AI105" t="str">
            <v>Sous-poste</v>
          </cell>
          <cell r="AJ105" t="str">
            <v>Sous-poste</v>
          </cell>
          <cell r="AK105">
            <v>42506</v>
          </cell>
          <cell r="AL105">
            <v>42506</v>
          </cell>
        </row>
        <row r="106">
          <cell r="A106" t="str">
            <v>607634750</v>
          </cell>
          <cell r="C106" t="str">
            <v>FABRICATION</v>
          </cell>
          <cell r="D106" t="str">
            <v>SATAIR</v>
          </cell>
          <cell r="E106" t="str">
            <v>PLATE</v>
          </cell>
          <cell r="F106">
            <v>6076347</v>
          </cell>
          <cell r="G106" t="str">
            <v>NON-SPARES</v>
          </cell>
          <cell r="H106">
            <v>50</v>
          </cell>
          <cell r="I106">
            <v>10</v>
          </cell>
          <cell r="K106" t="str">
            <v>D9251719400095</v>
          </cell>
          <cell r="L106" t="str">
            <v>IS0030400M</v>
          </cell>
          <cell r="M106" t="str">
            <v>NON PRESENT INDUS</v>
          </cell>
          <cell r="N106">
            <v>0</v>
          </cell>
          <cell r="O106">
            <v>0</v>
          </cell>
          <cell r="P106" t="str">
            <v/>
          </cell>
          <cell r="Q106" t="str">
            <v/>
          </cell>
          <cell r="R106" t="str">
            <v/>
          </cell>
          <cell r="S106">
            <v>1</v>
          </cell>
          <cell r="T106">
            <v>0</v>
          </cell>
          <cell r="U106">
            <v>0.5</v>
          </cell>
          <cell r="V106">
            <v>0</v>
          </cell>
          <cell r="W106">
            <v>0</v>
          </cell>
          <cell r="X106" t="str">
            <v>NA</v>
          </cell>
          <cell r="Y106">
            <v>0</v>
          </cell>
          <cell r="Z106" t="str">
            <v>TBD</v>
          </cell>
          <cell r="AA106">
            <v>1</v>
          </cell>
          <cell r="AB106" t="str">
            <v>NA</v>
          </cell>
          <cell r="AC106" t="str">
            <v>NA</v>
          </cell>
          <cell r="AD106">
            <v>5.5555555555555566E-2</v>
          </cell>
          <cell r="AE106" t="str">
            <v/>
          </cell>
          <cell r="AF106" t="str">
            <v/>
          </cell>
          <cell r="AG106">
            <v>42501</v>
          </cell>
          <cell r="AH106">
            <v>42501</v>
          </cell>
          <cell r="AI106" t="str">
            <v>Sous-poste</v>
          </cell>
          <cell r="AJ106" t="str">
            <v>Sous-poste</v>
          </cell>
          <cell r="AK106">
            <v>42506</v>
          </cell>
          <cell r="AL106">
            <v>42506</v>
          </cell>
        </row>
        <row r="107">
          <cell r="A107" t="str">
            <v>490002855610</v>
          </cell>
          <cell r="B107">
            <v>41640</v>
          </cell>
          <cell r="C107" t="str">
            <v>HA/REVENTE</v>
          </cell>
          <cell r="D107" t="str">
            <v>STELIA</v>
          </cell>
          <cell r="E107" t="str">
            <v>SUPPORT EQUIPE 91VU</v>
          </cell>
          <cell r="F107">
            <v>4900028556</v>
          </cell>
          <cell r="G107" t="str">
            <v>NON-SPARES</v>
          </cell>
          <cell r="H107">
            <v>10</v>
          </cell>
          <cell r="I107">
            <v>2</v>
          </cell>
          <cell r="K107" t="str">
            <v>S9252333600000</v>
          </cell>
          <cell r="L107" t="str">
            <v>1STR*10937</v>
          </cell>
          <cell r="M107" t="str">
            <v>NA</v>
          </cell>
          <cell r="N107">
            <v>0</v>
          </cell>
          <cell r="O107">
            <v>0</v>
          </cell>
          <cell r="P107" t="str">
            <v>NA</v>
          </cell>
          <cell r="Q107" t="str">
            <v>NA</v>
          </cell>
          <cell r="R107" t="str">
            <v>NA</v>
          </cell>
          <cell r="S107" t="str">
            <v>NA</v>
          </cell>
          <cell r="T107" t="str">
            <v>NA</v>
          </cell>
          <cell r="U107" t="str">
            <v>100%</v>
          </cell>
          <cell r="V107">
            <v>1</v>
          </cell>
          <cell r="W107">
            <v>42502</v>
          </cell>
          <cell r="X107" t="str">
            <v>NA</v>
          </cell>
          <cell r="Y107">
            <v>1</v>
          </cell>
          <cell r="Z107">
            <v>0</v>
          </cell>
          <cell r="AA107">
            <v>1</v>
          </cell>
          <cell r="AB107" t="str">
            <v>NA</v>
          </cell>
          <cell r="AC107" t="str">
            <v>NA</v>
          </cell>
          <cell r="AD107">
            <v>1</v>
          </cell>
          <cell r="AE107" t="str">
            <v/>
          </cell>
          <cell r="AF107" t="str">
            <v/>
          </cell>
          <cell r="AG107">
            <v>42502</v>
          </cell>
          <cell r="AH107">
            <v>42502</v>
          </cell>
          <cell r="AI107" t="str">
            <v>Sous-poste</v>
          </cell>
          <cell r="AJ107" t="str">
            <v>Sous-poste</v>
          </cell>
          <cell r="AK107">
            <v>42507</v>
          </cell>
          <cell r="AL107">
            <v>42507</v>
          </cell>
          <cell r="AM107">
            <v>42507</v>
          </cell>
        </row>
        <row r="108">
          <cell r="A108" t="str">
            <v>27094261230</v>
          </cell>
          <cell r="B108">
            <v>0</v>
          </cell>
          <cell r="C108" t="str">
            <v>FABRICATION</v>
          </cell>
          <cell r="D108" t="str">
            <v>SATAIR</v>
          </cell>
          <cell r="E108">
            <v>108</v>
          </cell>
          <cell r="F108">
            <v>27094261</v>
          </cell>
          <cell r="G108" t="str">
            <v>NON-SPARES</v>
          </cell>
          <cell r="H108">
            <v>230</v>
          </cell>
          <cell r="I108">
            <v>1</v>
          </cell>
          <cell r="J108" t="str">
            <v>CRIT</v>
          </cell>
          <cell r="K108" t="str">
            <v>D9550010801295</v>
          </cell>
          <cell r="L108" t="str">
            <v>IS0032586M</v>
          </cell>
          <cell r="M108" t="str">
            <v>NON PRESENT INDUS</v>
          </cell>
          <cell r="N108" t="e">
            <v>#N/A</v>
          </cell>
          <cell r="O108" t="e">
            <v>#N/A</v>
          </cell>
          <cell r="P108" t="str">
            <v/>
          </cell>
          <cell r="Q108" t="str">
            <v/>
          </cell>
          <cell r="R108" t="str">
            <v/>
          </cell>
          <cell r="S108">
            <v>0</v>
          </cell>
          <cell r="T108">
            <v>0</v>
          </cell>
          <cell r="U108">
            <v>0</v>
          </cell>
          <cell r="V108" t="e">
            <v>#N/A</v>
          </cell>
          <cell r="W108" t="e">
            <v>#N/A</v>
          </cell>
          <cell r="X108" t="str">
            <v>NA</v>
          </cell>
          <cell r="Y108">
            <v>0</v>
          </cell>
          <cell r="Z108" t="e">
            <v>#N/A</v>
          </cell>
          <cell r="AA108" t="e">
            <v>#N/A</v>
          </cell>
          <cell r="AB108" t="str">
            <v>NA</v>
          </cell>
          <cell r="AC108" t="str">
            <v>NA</v>
          </cell>
          <cell r="AD108" t="str">
            <v>NA</v>
          </cell>
          <cell r="AE108" t="str">
            <v/>
          </cell>
          <cell r="AF108" t="str">
            <v/>
          </cell>
          <cell r="AG108">
            <v>42513</v>
          </cell>
          <cell r="AH108">
            <v>42509</v>
          </cell>
          <cell r="AI108" t="str">
            <v>Sous-poste</v>
          </cell>
          <cell r="AJ108" t="str">
            <v>Sous-poste</v>
          </cell>
          <cell r="AK108">
            <v>42515</v>
          </cell>
          <cell r="AL108">
            <v>42513</v>
          </cell>
        </row>
        <row r="109">
          <cell r="A109" t="str">
            <v>490002869710</v>
          </cell>
          <cell r="B109">
            <v>41640</v>
          </cell>
          <cell r="C109" t="str">
            <v/>
          </cell>
          <cell r="D109" t="str">
            <v>TBD</v>
          </cell>
          <cell r="E109" t="str">
            <v/>
          </cell>
          <cell r="F109">
            <v>4900028697</v>
          </cell>
          <cell r="G109" t="str">
            <v>NON-SPARES</v>
          </cell>
          <cell r="H109">
            <v>10</v>
          </cell>
          <cell r="I109">
            <v>2</v>
          </cell>
          <cell r="K109" t="str">
            <v xml:space="preserve">S9251363300100 </v>
          </cell>
          <cell r="L109" t="str">
            <v/>
          </cell>
          <cell r="M109" t="str">
            <v>NON PRESENT INDUS</v>
          </cell>
          <cell r="N109">
            <v>0</v>
          </cell>
          <cell r="O109">
            <v>0</v>
          </cell>
          <cell r="P109" t="str">
            <v/>
          </cell>
          <cell r="Q109" t="str">
            <v/>
          </cell>
          <cell r="R109" t="str">
            <v/>
          </cell>
          <cell r="S109">
            <v>1</v>
          </cell>
          <cell r="T109">
            <v>0</v>
          </cell>
          <cell r="U109">
            <v>0.5</v>
          </cell>
          <cell r="V109">
            <v>1</v>
          </cell>
          <cell r="W109">
            <v>42522</v>
          </cell>
          <cell r="X109" t="str">
            <v>NA</v>
          </cell>
          <cell r="Y109">
            <v>1</v>
          </cell>
          <cell r="Z109">
            <v>0</v>
          </cell>
          <cell r="AA109">
            <v>1</v>
          </cell>
          <cell r="AB109" t="str">
            <v>NA</v>
          </cell>
          <cell r="AC109" t="str">
            <v>NA</v>
          </cell>
          <cell r="AD109">
            <v>1</v>
          </cell>
          <cell r="AE109" t="str">
            <v/>
          </cell>
          <cell r="AF109" t="str">
            <v/>
          </cell>
          <cell r="AG109">
            <v>42522</v>
          </cell>
          <cell r="AH109">
            <v>42522</v>
          </cell>
          <cell r="AI109" t="str">
            <v>Sous-poste</v>
          </cell>
          <cell r="AJ109" t="str">
            <v>Sous-poste</v>
          </cell>
          <cell r="AK109">
            <v>42527</v>
          </cell>
          <cell r="AL109">
            <v>42527</v>
          </cell>
          <cell r="AM109">
            <v>42527</v>
          </cell>
        </row>
        <row r="110">
          <cell r="A110" t="str">
            <v>2710536210</v>
          </cell>
          <cell r="B110">
            <v>41640</v>
          </cell>
          <cell r="C110" t="str">
            <v>HA/REVENTE</v>
          </cell>
          <cell r="D110" t="str">
            <v>SATAIR</v>
          </cell>
          <cell r="E110" t="str">
            <v>ENS TOLE LATERALE INF G</v>
          </cell>
          <cell r="F110">
            <v>27105362</v>
          </cell>
          <cell r="G110" t="str">
            <v>NON-SPARES</v>
          </cell>
          <cell r="H110">
            <v>10</v>
          </cell>
          <cell r="I110">
            <v>10</v>
          </cell>
          <cell r="K110" t="str">
            <v>A9252882500400</v>
          </cell>
          <cell r="L110" t="str">
            <v>3STR*01342</v>
          </cell>
          <cell r="M110" t="str">
            <v>NA</v>
          </cell>
          <cell r="N110">
            <v>0</v>
          </cell>
          <cell r="O110">
            <v>0</v>
          </cell>
          <cell r="P110" t="str">
            <v>NA</v>
          </cell>
          <cell r="Q110" t="str">
            <v>NA</v>
          </cell>
          <cell r="R110" t="str">
            <v>NA</v>
          </cell>
          <cell r="S110" t="str">
            <v>NA</v>
          </cell>
          <cell r="T110" t="str">
            <v>NA</v>
          </cell>
          <cell r="U110" t="str">
            <v>100%</v>
          </cell>
          <cell r="V110">
            <v>1</v>
          </cell>
          <cell r="W110">
            <v>42528</v>
          </cell>
          <cell r="X110" t="str">
            <v>NA</v>
          </cell>
          <cell r="Y110">
            <v>1</v>
          </cell>
          <cell r="Z110">
            <v>0</v>
          </cell>
          <cell r="AA110">
            <v>1</v>
          </cell>
          <cell r="AB110" t="str">
            <v>NA</v>
          </cell>
          <cell r="AC110" t="str">
            <v>NA</v>
          </cell>
          <cell r="AD110">
            <v>1</v>
          </cell>
          <cell r="AE110" t="str">
            <v/>
          </cell>
          <cell r="AF110" t="str">
            <v/>
          </cell>
          <cell r="AG110">
            <v>42528</v>
          </cell>
          <cell r="AH110">
            <v>42528</v>
          </cell>
          <cell r="AI110" t="str">
            <v>Sous-poste</v>
          </cell>
          <cell r="AJ110" t="str">
            <v>Sous-poste</v>
          </cell>
          <cell r="AK110">
            <v>42531</v>
          </cell>
          <cell r="AL110">
            <v>42531</v>
          </cell>
          <cell r="AM110">
            <v>42531</v>
          </cell>
        </row>
        <row r="111">
          <cell r="A111" t="str">
            <v>6076347240</v>
          </cell>
          <cell r="C111" t="str">
            <v>FABRICATION</v>
          </cell>
          <cell r="D111" t="str">
            <v>SATAIR</v>
          </cell>
          <cell r="E111" t="str">
            <v>PLATE</v>
          </cell>
          <cell r="F111">
            <v>6076347</v>
          </cell>
          <cell r="G111" t="str">
            <v>NON-SPARES</v>
          </cell>
          <cell r="H111">
            <v>240</v>
          </cell>
          <cell r="I111">
            <v>3</v>
          </cell>
          <cell r="K111" t="str">
            <v>D9251719400095</v>
          </cell>
          <cell r="L111" t="str">
            <v>IS0030400M</v>
          </cell>
          <cell r="M111" t="str">
            <v>NON PRESENT INDUS</v>
          </cell>
          <cell r="N111">
            <v>0</v>
          </cell>
          <cell r="O111">
            <v>0</v>
          </cell>
          <cell r="P111" t="str">
            <v/>
          </cell>
          <cell r="Q111" t="str">
            <v/>
          </cell>
          <cell r="R111" t="str">
            <v/>
          </cell>
          <cell r="S111">
            <v>1</v>
          </cell>
          <cell r="T111">
            <v>0</v>
          </cell>
          <cell r="U111">
            <v>0.5</v>
          </cell>
          <cell r="V111">
            <v>0</v>
          </cell>
          <cell r="W111">
            <v>0</v>
          </cell>
          <cell r="X111" t="str">
            <v>NA</v>
          </cell>
          <cell r="Y111">
            <v>0</v>
          </cell>
          <cell r="Z111" t="str">
            <v/>
          </cell>
          <cell r="AA111">
            <v>1</v>
          </cell>
          <cell r="AB111" t="str">
            <v>NA</v>
          </cell>
          <cell r="AC111" t="str">
            <v>NA</v>
          </cell>
          <cell r="AD111">
            <v>5.5555555555555566E-2</v>
          </cell>
          <cell r="AE111" t="str">
            <v/>
          </cell>
          <cell r="AF111" t="str">
            <v/>
          </cell>
          <cell r="AG111">
            <v>42529</v>
          </cell>
          <cell r="AH111">
            <v>42529</v>
          </cell>
          <cell r="AI111" t="str">
            <v>Sous-poste</v>
          </cell>
          <cell r="AJ111" t="str">
            <v>Sous-poste</v>
          </cell>
          <cell r="AK111">
            <v>42534</v>
          </cell>
          <cell r="AL111">
            <v>42534</v>
          </cell>
        </row>
        <row r="112">
          <cell r="A112" t="str">
            <v>607634710</v>
          </cell>
          <cell r="C112" t="str">
            <v>FABRICATION</v>
          </cell>
          <cell r="D112" t="str">
            <v>SATAIR</v>
          </cell>
          <cell r="E112" t="str">
            <v>PLATE</v>
          </cell>
          <cell r="F112">
            <v>6076347</v>
          </cell>
          <cell r="G112" t="str">
            <v>NON-SPARES</v>
          </cell>
          <cell r="H112" t="str">
            <v>10</v>
          </cell>
          <cell r="I112">
            <v>12</v>
          </cell>
          <cell r="K112" t="str">
            <v>D9251719400095</v>
          </cell>
          <cell r="L112" t="str">
            <v>IS0030400M</v>
          </cell>
          <cell r="M112" t="str">
            <v>NON PRESENT INDUS</v>
          </cell>
          <cell r="N112">
            <v>0</v>
          </cell>
          <cell r="O112">
            <v>0</v>
          </cell>
          <cell r="P112" t="str">
            <v/>
          </cell>
          <cell r="Q112" t="str">
            <v/>
          </cell>
          <cell r="R112" t="str">
            <v/>
          </cell>
          <cell r="S112">
            <v>1</v>
          </cell>
          <cell r="T112">
            <v>0</v>
          </cell>
          <cell r="U112">
            <v>0.5</v>
          </cell>
          <cell r="V112">
            <v>0</v>
          </cell>
          <cell r="W112">
            <v>0</v>
          </cell>
          <cell r="X112" t="str">
            <v>NA</v>
          </cell>
          <cell r="Y112">
            <v>0</v>
          </cell>
          <cell r="Z112" t="str">
            <v>TBD</v>
          </cell>
          <cell r="AA112">
            <v>1</v>
          </cell>
          <cell r="AB112" t="str">
            <v>NA</v>
          </cell>
          <cell r="AC112" t="str">
            <v>NA</v>
          </cell>
          <cell r="AD112">
            <v>5.5555555555555566E-2</v>
          </cell>
          <cell r="AE112" t="str">
            <v/>
          </cell>
          <cell r="AF112" t="str">
            <v/>
          </cell>
          <cell r="AG112">
            <v>42529</v>
          </cell>
          <cell r="AH112">
            <v>42529</v>
          </cell>
          <cell r="AI112" t="str">
            <v>Sous-poste</v>
          </cell>
          <cell r="AJ112" t="str">
            <v>Sous-poste</v>
          </cell>
          <cell r="AK112">
            <v>42534</v>
          </cell>
          <cell r="AL112">
            <v>42534</v>
          </cell>
        </row>
        <row r="113">
          <cell r="A113" t="str">
            <v>607634710</v>
          </cell>
          <cell r="C113" t="str">
            <v>FABRICATION</v>
          </cell>
          <cell r="D113" t="str">
            <v>SATAIR</v>
          </cell>
          <cell r="E113" t="str">
            <v>PLATE</v>
          </cell>
          <cell r="F113">
            <v>6076347</v>
          </cell>
          <cell r="G113" t="str">
            <v>NON-SPARES</v>
          </cell>
          <cell r="H113" t="str">
            <v>10</v>
          </cell>
          <cell r="I113">
            <v>1</v>
          </cell>
          <cell r="K113" t="str">
            <v>D9251719400095</v>
          </cell>
          <cell r="L113" t="str">
            <v>IS0030400M</v>
          </cell>
          <cell r="M113" t="str">
            <v>NON PRESENT INDUS</v>
          </cell>
          <cell r="N113">
            <v>0</v>
          </cell>
          <cell r="O113">
            <v>0</v>
          </cell>
          <cell r="P113" t="str">
            <v/>
          </cell>
          <cell r="Q113" t="str">
            <v/>
          </cell>
          <cell r="R113" t="str">
            <v/>
          </cell>
          <cell r="S113">
            <v>1</v>
          </cell>
          <cell r="T113">
            <v>0</v>
          </cell>
          <cell r="U113">
            <v>0.5</v>
          </cell>
          <cell r="V113">
            <v>0</v>
          </cell>
          <cell r="W113">
            <v>0</v>
          </cell>
          <cell r="X113" t="str">
            <v>NA</v>
          </cell>
          <cell r="Y113">
            <v>0</v>
          </cell>
          <cell r="Z113" t="str">
            <v>TBD</v>
          </cell>
          <cell r="AA113">
            <v>1</v>
          </cell>
          <cell r="AB113" t="str">
            <v>NA</v>
          </cell>
          <cell r="AC113" t="str">
            <v>NA</v>
          </cell>
          <cell r="AD113">
            <v>5.5555555555555566E-2</v>
          </cell>
          <cell r="AE113" t="str">
            <v/>
          </cell>
          <cell r="AF113" t="str">
            <v/>
          </cell>
          <cell r="AG113">
            <v>42529</v>
          </cell>
          <cell r="AH113">
            <v>42529</v>
          </cell>
          <cell r="AI113" t="str">
            <v>Sous-poste</v>
          </cell>
          <cell r="AJ113" t="str">
            <v>Sous-poste</v>
          </cell>
          <cell r="AK113">
            <v>42534</v>
          </cell>
          <cell r="AL113">
            <v>42534</v>
          </cell>
        </row>
        <row r="114">
          <cell r="A114" t="str">
            <v>607634710</v>
          </cell>
          <cell r="C114" t="str">
            <v>FABRICATION</v>
          </cell>
          <cell r="D114" t="str">
            <v>SATAIR</v>
          </cell>
          <cell r="E114" t="str">
            <v>PLATE</v>
          </cell>
          <cell r="F114">
            <v>6076347</v>
          </cell>
          <cell r="G114" t="str">
            <v>NON-SPARES</v>
          </cell>
          <cell r="H114" t="str">
            <v>10</v>
          </cell>
          <cell r="I114">
            <v>6</v>
          </cell>
          <cell r="K114" t="str">
            <v>D9251719400095</v>
          </cell>
          <cell r="L114" t="str">
            <v>IS0030400M</v>
          </cell>
          <cell r="M114" t="str">
            <v>NON PRESENT INDUS</v>
          </cell>
          <cell r="N114">
            <v>0</v>
          </cell>
          <cell r="O114">
            <v>0</v>
          </cell>
          <cell r="P114" t="str">
            <v/>
          </cell>
          <cell r="Q114" t="str">
            <v/>
          </cell>
          <cell r="R114" t="str">
            <v/>
          </cell>
          <cell r="S114">
            <v>1</v>
          </cell>
          <cell r="T114">
            <v>0</v>
          </cell>
          <cell r="U114">
            <v>0.5</v>
          </cell>
          <cell r="V114">
            <v>0</v>
          </cell>
          <cell r="W114">
            <v>0</v>
          </cell>
          <cell r="X114" t="str">
            <v>NA</v>
          </cell>
          <cell r="Y114">
            <v>0</v>
          </cell>
          <cell r="Z114" t="str">
            <v>TBD</v>
          </cell>
          <cell r="AA114">
            <v>1</v>
          </cell>
          <cell r="AB114" t="str">
            <v>NA</v>
          </cell>
          <cell r="AC114" t="str">
            <v>NA</v>
          </cell>
          <cell r="AD114">
            <v>5.5555555555555566E-2</v>
          </cell>
          <cell r="AE114" t="str">
            <v/>
          </cell>
          <cell r="AF114" t="str">
            <v/>
          </cell>
          <cell r="AG114">
            <v>42529</v>
          </cell>
          <cell r="AH114">
            <v>42529</v>
          </cell>
          <cell r="AI114" t="str">
            <v>Sous-poste</v>
          </cell>
          <cell r="AJ114" t="str">
            <v>Sous-poste</v>
          </cell>
          <cell r="AK114">
            <v>42534</v>
          </cell>
          <cell r="AL114">
            <v>42534</v>
          </cell>
        </row>
        <row r="115">
          <cell r="A115" t="str">
            <v>607634720</v>
          </cell>
          <cell r="C115" t="str">
            <v>FABRICATION</v>
          </cell>
          <cell r="D115" t="str">
            <v>SATAIR</v>
          </cell>
          <cell r="E115" t="str">
            <v>PLATE</v>
          </cell>
          <cell r="F115">
            <v>6076347</v>
          </cell>
          <cell r="G115" t="str">
            <v>NON-SPARES</v>
          </cell>
          <cell r="H115">
            <v>20</v>
          </cell>
          <cell r="I115">
            <v>1</v>
          </cell>
          <cell r="K115" t="str">
            <v>D9251719400095</v>
          </cell>
          <cell r="L115" t="str">
            <v>IS0030400M</v>
          </cell>
          <cell r="M115" t="str">
            <v>NON PRESENT INDUS</v>
          </cell>
          <cell r="N115">
            <v>0</v>
          </cell>
          <cell r="O115">
            <v>0</v>
          </cell>
          <cell r="P115" t="str">
            <v/>
          </cell>
          <cell r="Q115" t="str">
            <v/>
          </cell>
          <cell r="R115" t="str">
            <v/>
          </cell>
          <cell r="S115">
            <v>1</v>
          </cell>
          <cell r="T115">
            <v>0</v>
          </cell>
          <cell r="U115">
            <v>0.5</v>
          </cell>
          <cell r="V115">
            <v>0</v>
          </cell>
          <cell r="W115">
            <v>0</v>
          </cell>
          <cell r="X115" t="str">
            <v>NA</v>
          </cell>
          <cell r="Y115">
            <v>0</v>
          </cell>
          <cell r="Z115" t="str">
            <v>TBD</v>
          </cell>
          <cell r="AA115">
            <v>1</v>
          </cell>
          <cell r="AB115" t="str">
            <v>NA</v>
          </cell>
          <cell r="AC115" t="str">
            <v>NA</v>
          </cell>
          <cell r="AD115">
            <v>5.5555555555555566E-2</v>
          </cell>
          <cell r="AE115" t="str">
            <v/>
          </cell>
          <cell r="AF115" t="str">
            <v/>
          </cell>
          <cell r="AG115">
            <v>42529</v>
          </cell>
          <cell r="AH115">
            <v>42529</v>
          </cell>
          <cell r="AI115" t="str">
            <v>Sous-poste</v>
          </cell>
          <cell r="AJ115" t="str">
            <v>Sous-poste</v>
          </cell>
          <cell r="AK115">
            <v>42534</v>
          </cell>
          <cell r="AL115">
            <v>42534</v>
          </cell>
        </row>
        <row r="116">
          <cell r="A116" t="str">
            <v>490003011410</v>
          </cell>
          <cell r="B116">
            <v>41640</v>
          </cell>
          <cell r="C116" t="str">
            <v>HA/REVENTE</v>
          </cell>
          <cell r="D116" t="str">
            <v>STELIA</v>
          </cell>
          <cell r="E116" t="str">
            <v>PLATINE AVANT 110VU</v>
          </cell>
          <cell r="F116">
            <v>4900030114</v>
          </cell>
          <cell r="G116" t="str">
            <v>NON-SPARES</v>
          </cell>
          <cell r="H116">
            <v>10</v>
          </cell>
          <cell r="I116">
            <v>1</v>
          </cell>
          <cell r="K116" t="str">
            <v>S9251038100100</v>
          </cell>
          <cell r="L116">
            <v>0</v>
          </cell>
          <cell r="M116" t="str">
            <v>NA</v>
          </cell>
          <cell r="N116">
            <v>0</v>
          </cell>
          <cell r="O116">
            <v>0</v>
          </cell>
          <cell r="P116" t="str">
            <v>NA</v>
          </cell>
          <cell r="Q116" t="str">
            <v>NA</v>
          </cell>
          <cell r="R116" t="str">
            <v>NA</v>
          </cell>
          <cell r="S116" t="str">
            <v>NA</v>
          </cell>
          <cell r="T116" t="str">
            <v>NA</v>
          </cell>
          <cell r="U116" t="str">
            <v>100%</v>
          </cell>
          <cell r="V116">
            <v>1</v>
          </cell>
          <cell r="W116">
            <v>42531</v>
          </cell>
          <cell r="X116" t="str">
            <v>NA</v>
          </cell>
          <cell r="Y116">
            <v>1</v>
          </cell>
          <cell r="Z116">
            <v>0</v>
          </cell>
          <cell r="AA116">
            <v>1</v>
          </cell>
          <cell r="AB116" t="str">
            <v>NA</v>
          </cell>
          <cell r="AC116" t="str">
            <v>NA</v>
          </cell>
          <cell r="AD116">
            <v>1</v>
          </cell>
          <cell r="AE116" t="str">
            <v/>
          </cell>
          <cell r="AF116" t="str">
            <v/>
          </cell>
          <cell r="AG116">
            <v>42531</v>
          </cell>
          <cell r="AH116">
            <v>42531</v>
          </cell>
          <cell r="AI116" t="str">
            <v>Sous-poste</v>
          </cell>
          <cell r="AJ116" t="str">
            <v>Sous-poste</v>
          </cell>
          <cell r="AK116">
            <v>42536</v>
          </cell>
          <cell r="AL116">
            <v>42536</v>
          </cell>
          <cell r="AM116">
            <v>42536</v>
          </cell>
        </row>
        <row r="117">
          <cell r="A117" t="str">
            <v>490003001610</v>
          </cell>
          <cell r="B117">
            <v>41640</v>
          </cell>
          <cell r="C117" t="str">
            <v>HA/REVENTE</v>
          </cell>
          <cell r="D117" t="str">
            <v>STELIA</v>
          </cell>
          <cell r="E117" t="str">
            <v>DIAPHRAGME</v>
          </cell>
          <cell r="F117">
            <v>4900030016</v>
          </cell>
          <cell r="G117" t="str">
            <v>NON-SPARES</v>
          </cell>
          <cell r="H117">
            <v>10</v>
          </cell>
          <cell r="I117">
            <v>1</v>
          </cell>
          <cell r="K117" t="str">
            <v>S9251019520700</v>
          </cell>
          <cell r="L117">
            <v>0</v>
          </cell>
          <cell r="M117" t="str">
            <v>NA</v>
          </cell>
          <cell r="N117">
            <v>0</v>
          </cell>
          <cell r="O117">
            <v>0</v>
          </cell>
          <cell r="P117" t="str">
            <v>NA</v>
          </cell>
          <cell r="Q117" t="str">
            <v>NA</v>
          </cell>
          <cell r="R117" t="str">
            <v>NA</v>
          </cell>
          <cell r="S117" t="str">
            <v>NA</v>
          </cell>
          <cell r="T117" t="str">
            <v>NA</v>
          </cell>
          <cell r="U117" t="str">
            <v>100%</v>
          </cell>
          <cell r="V117">
            <v>1</v>
          </cell>
          <cell r="W117">
            <v>42542</v>
          </cell>
          <cell r="X117" t="str">
            <v>NA</v>
          </cell>
          <cell r="Y117">
            <v>1</v>
          </cell>
          <cell r="Z117">
            <v>0</v>
          </cell>
          <cell r="AA117">
            <v>1</v>
          </cell>
          <cell r="AB117" t="str">
            <v>NA</v>
          </cell>
          <cell r="AC117" t="str">
            <v>NA</v>
          </cell>
          <cell r="AD117">
            <v>1</v>
          </cell>
          <cell r="AE117" t="str">
            <v/>
          </cell>
          <cell r="AF117" t="str">
            <v/>
          </cell>
          <cell r="AG117">
            <v>42542</v>
          </cell>
          <cell r="AH117">
            <v>42542</v>
          </cell>
          <cell r="AI117" t="str">
            <v>Sous-poste</v>
          </cell>
          <cell r="AJ117" t="str">
            <v>Sous-poste</v>
          </cell>
          <cell r="AK117">
            <v>42545</v>
          </cell>
          <cell r="AL117">
            <v>42545</v>
          </cell>
          <cell r="AM117">
            <v>42545</v>
          </cell>
        </row>
        <row r="118">
          <cell r="A118" t="str">
            <v>490003018510</v>
          </cell>
          <cell r="B118">
            <v>41640</v>
          </cell>
          <cell r="C118" t="str">
            <v>HA/REVENTE</v>
          </cell>
          <cell r="D118" t="str">
            <v>STELIA</v>
          </cell>
          <cell r="E118" t="str">
            <v>PANNEAU DE FERMETURE 120VU</v>
          </cell>
          <cell r="F118">
            <v>4900030185</v>
          </cell>
          <cell r="G118" t="str">
            <v>NON-SPARES</v>
          </cell>
          <cell r="H118">
            <v>10</v>
          </cell>
          <cell r="I118">
            <v>1</v>
          </cell>
          <cell r="J118" t="str">
            <v>CRIT</v>
          </cell>
          <cell r="K118" t="str">
            <v>S9251324700400</v>
          </cell>
          <cell r="L118" t="str">
            <v>1STR*01147</v>
          </cell>
          <cell r="M118" t="str">
            <v>NA</v>
          </cell>
          <cell r="N118">
            <v>0</v>
          </cell>
          <cell r="O118">
            <v>0</v>
          </cell>
          <cell r="P118" t="str">
            <v>NA</v>
          </cell>
          <cell r="Q118" t="str">
            <v>NA</v>
          </cell>
          <cell r="R118" t="str">
            <v>NA</v>
          </cell>
          <cell r="S118" t="str">
            <v>NA</v>
          </cell>
          <cell r="T118" t="str">
            <v>NA</v>
          </cell>
          <cell r="U118" t="str">
            <v>100%</v>
          </cell>
          <cell r="V118">
            <v>1</v>
          </cell>
          <cell r="W118">
            <v>42549</v>
          </cell>
          <cell r="X118" t="str">
            <v>NA</v>
          </cell>
          <cell r="Y118">
            <v>1</v>
          </cell>
          <cell r="Z118">
            <v>0</v>
          </cell>
          <cell r="AA118">
            <v>1</v>
          </cell>
          <cell r="AB118" t="str">
            <v>NA</v>
          </cell>
          <cell r="AC118" t="str">
            <v>NA</v>
          </cell>
          <cell r="AD118">
            <v>1</v>
          </cell>
          <cell r="AE118" t="str">
            <v/>
          </cell>
          <cell r="AF118" t="str">
            <v/>
          </cell>
          <cell r="AG118">
            <v>42548</v>
          </cell>
          <cell r="AH118">
            <v>42548</v>
          </cell>
          <cell r="AI118" t="str">
            <v>Sous-poste</v>
          </cell>
          <cell r="AJ118" t="str">
            <v>Sous-poste</v>
          </cell>
          <cell r="AK118">
            <v>42550</v>
          </cell>
          <cell r="AL118">
            <v>42550</v>
          </cell>
          <cell r="AM118">
            <v>42550</v>
          </cell>
        </row>
        <row r="119">
          <cell r="A119" t="str">
            <v>2704091910</v>
          </cell>
          <cell r="B119">
            <v>41640</v>
          </cell>
          <cell r="C119" t="str">
            <v>HA/REVENTE</v>
          </cell>
          <cell r="D119" t="str">
            <v>SATAIR</v>
          </cell>
          <cell r="E119" t="str">
            <v>HOOK</v>
          </cell>
          <cell r="F119">
            <v>27040919</v>
          </cell>
          <cell r="G119" t="str">
            <v>NON-SPARES</v>
          </cell>
          <cell r="H119">
            <v>10</v>
          </cell>
          <cell r="I119">
            <v>1</v>
          </cell>
          <cell r="K119" t="str">
            <v>A9252236000000</v>
          </cell>
          <cell r="L119" t="str">
            <v>1STR*01447</v>
          </cell>
          <cell r="M119" t="str">
            <v>NA</v>
          </cell>
          <cell r="N119">
            <v>0</v>
          </cell>
          <cell r="O119">
            <v>0</v>
          </cell>
          <cell r="P119" t="str">
            <v>NA</v>
          </cell>
          <cell r="Q119" t="str">
            <v>NA</v>
          </cell>
          <cell r="R119" t="str">
            <v>NA</v>
          </cell>
          <cell r="S119" t="str">
            <v>NA</v>
          </cell>
          <cell r="T119" t="str">
            <v>NA</v>
          </cell>
          <cell r="U119" t="str">
            <v>100%</v>
          </cell>
          <cell r="V119">
            <v>1</v>
          </cell>
          <cell r="W119">
            <v>42550</v>
          </cell>
          <cell r="X119" t="str">
            <v>NA</v>
          </cell>
          <cell r="Y119">
            <v>1</v>
          </cell>
          <cell r="Z119">
            <v>0</v>
          </cell>
          <cell r="AA119">
            <v>1</v>
          </cell>
          <cell r="AB119" t="str">
            <v>NA</v>
          </cell>
          <cell r="AC119" t="str">
            <v>NA</v>
          </cell>
          <cell r="AD119">
            <v>1</v>
          </cell>
          <cell r="AE119" t="str">
            <v/>
          </cell>
          <cell r="AF119" t="str">
            <v/>
          </cell>
          <cell r="AG119">
            <v>42550</v>
          </cell>
          <cell r="AH119">
            <v>42550</v>
          </cell>
          <cell r="AI119" t="str">
            <v>Sous-poste</v>
          </cell>
          <cell r="AJ119" t="str">
            <v>Sous-poste</v>
          </cell>
          <cell r="AK119">
            <v>42554</v>
          </cell>
          <cell r="AL119">
            <v>42554</v>
          </cell>
          <cell r="AM119">
            <v>42554</v>
          </cell>
        </row>
        <row r="120">
          <cell r="A120" t="str">
            <v>2704092010</v>
          </cell>
          <cell r="B120">
            <v>41640</v>
          </cell>
          <cell r="C120" t="str">
            <v>HA/REVENTE</v>
          </cell>
          <cell r="D120" t="str">
            <v>SATAIR</v>
          </cell>
          <cell r="E120" t="str">
            <v>COVER ASSY</v>
          </cell>
          <cell r="F120">
            <v>27040920</v>
          </cell>
          <cell r="G120" t="str">
            <v>NON-SPARES</v>
          </cell>
          <cell r="H120">
            <v>10</v>
          </cell>
          <cell r="I120">
            <v>1</v>
          </cell>
          <cell r="K120" t="str">
            <v>A9253115800000</v>
          </cell>
          <cell r="L120" t="str">
            <v>IS0031675S</v>
          </cell>
          <cell r="M120" t="str">
            <v>NA</v>
          </cell>
          <cell r="N120">
            <v>0</v>
          </cell>
          <cell r="O120">
            <v>0</v>
          </cell>
          <cell r="P120" t="str">
            <v>NA</v>
          </cell>
          <cell r="Q120" t="str">
            <v>NA</v>
          </cell>
          <cell r="R120" t="str">
            <v>NA</v>
          </cell>
          <cell r="S120" t="str">
            <v>NA</v>
          </cell>
          <cell r="T120" t="str">
            <v>NA</v>
          </cell>
          <cell r="U120" t="str">
            <v>100%</v>
          </cell>
          <cell r="V120">
            <v>1</v>
          </cell>
          <cell r="W120">
            <v>42550</v>
          </cell>
          <cell r="X120" t="str">
            <v>NA</v>
          </cell>
          <cell r="Y120">
            <v>1</v>
          </cell>
          <cell r="Z120">
            <v>0</v>
          </cell>
          <cell r="AA120">
            <v>1</v>
          </cell>
          <cell r="AB120" t="str">
            <v>NA</v>
          </cell>
          <cell r="AC120" t="str">
            <v>NA</v>
          </cell>
          <cell r="AD120">
            <v>1</v>
          </cell>
          <cell r="AE120" t="str">
            <v/>
          </cell>
          <cell r="AF120" t="str">
            <v/>
          </cell>
          <cell r="AG120">
            <v>42550</v>
          </cell>
          <cell r="AH120">
            <v>42550</v>
          </cell>
          <cell r="AI120" t="str">
            <v>Sous-poste</v>
          </cell>
          <cell r="AJ120" t="str">
            <v>Sous-poste</v>
          </cell>
          <cell r="AK120">
            <v>42554</v>
          </cell>
          <cell r="AL120">
            <v>42554</v>
          </cell>
          <cell r="AM120">
            <v>42554</v>
          </cell>
        </row>
        <row r="121">
          <cell r="A121" t="str">
            <v>490003032610</v>
          </cell>
          <cell r="B121">
            <v>41640</v>
          </cell>
          <cell r="C121" t="str">
            <v>HA/REVENTE</v>
          </cell>
          <cell r="D121" t="str">
            <v>STELIA</v>
          </cell>
          <cell r="E121" t="str">
            <v>SUPPORT FIXE SUPERPOSE</v>
          </cell>
          <cell r="F121">
            <v>4900030326</v>
          </cell>
          <cell r="G121" t="str">
            <v>NON-SPARES</v>
          </cell>
          <cell r="H121">
            <v>10</v>
          </cell>
          <cell r="I121">
            <v>2</v>
          </cell>
          <cell r="K121" t="str">
            <v>S0003027000000</v>
          </cell>
          <cell r="L121" t="str">
            <v>1STR*01261</v>
          </cell>
          <cell r="M121" t="str">
            <v>NA</v>
          </cell>
          <cell r="N121">
            <v>0</v>
          </cell>
          <cell r="O121">
            <v>0</v>
          </cell>
          <cell r="P121" t="str">
            <v>NA</v>
          </cell>
          <cell r="Q121" t="str">
            <v>NA</v>
          </cell>
          <cell r="R121" t="str">
            <v>NA</v>
          </cell>
          <cell r="S121" t="str">
            <v>NA</v>
          </cell>
          <cell r="T121" t="str">
            <v>NA</v>
          </cell>
          <cell r="U121" t="str">
            <v>100%</v>
          </cell>
          <cell r="V121">
            <v>1</v>
          </cell>
          <cell r="W121">
            <v>42550</v>
          </cell>
          <cell r="X121" t="str">
            <v>NA</v>
          </cell>
          <cell r="Y121">
            <v>1</v>
          </cell>
          <cell r="Z121">
            <v>0</v>
          </cell>
          <cell r="AA121">
            <v>1</v>
          </cell>
          <cell r="AB121" t="str">
            <v>NA</v>
          </cell>
          <cell r="AC121" t="str">
            <v>NA</v>
          </cell>
          <cell r="AD121">
            <v>1</v>
          </cell>
          <cell r="AE121" t="str">
            <v/>
          </cell>
          <cell r="AF121" t="str">
            <v/>
          </cell>
          <cell r="AG121">
            <v>42550</v>
          </cell>
          <cell r="AH121">
            <v>42550</v>
          </cell>
          <cell r="AI121" t="str">
            <v>Sous-poste</v>
          </cell>
          <cell r="AJ121" t="str">
            <v>Sous-poste</v>
          </cell>
          <cell r="AK121">
            <v>42555</v>
          </cell>
          <cell r="AL121">
            <v>42555</v>
          </cell>
          <cell r="AM121">
            <v>42555</v>
          </cell>
        </row>
        <row r="122">
          <cell r="A122" t="str">
            <v>2709934910</v>
          </cell>
          <cell r="B122">
            <v>41640</v>
          </cell>
          <cell r="C122" t="str">
            <v>HA/REVENTE</v>
          </cell>
          <cell r="D122" t="str">
            <v>SATAIR</v>
          </cell>
          <cell r="E122" t="str">
            <v>TUBE</v>
          </cell>
          <cell r="F122">
            <v>27099349</v>
          </cell>
          <cell r="G122" t="str">
            <v>NON-SPARES</v>
          </cell>
          <cell r="H122">
            <v>10</v>
          </cell>
          <cell r="I122">
            <v>1</v>
          </cell>
          <cell r="K122" t="str">
            <v>F9251110800500</v>
          </cell>
          <cell r="L122" t="str">
            <v>1STR*00297</v>
          </cell>
          <cell r="M122" t="str">
            <v>NA</v>
          </cell>
          <cell r="N122">
            <v>0</v>
          </cell>
          <cell r="O122">
            <v>0</v>
          </cell>
          <cell r="P122" t="str">
            <v>NA</v>
          </cell>
          <cell r="Q122" t="str">
            <v>NA</v>
          </cell>
          <cell r="R122" t="str">
            <v>NA</v>
          </cell>
          <cell r="S122" t="str">
            <v>NA</v>
          </cell>
          <cell r="T122" t="str">
            <v>NA</v>
          </cell>
          <cell r="U122" t="str">
            <v>100%</v>
          </cell>
          <cell r="V122">
            <v>1</v>
          </cell>
          <cell r="W122">
            <v>42550</v>
          </cell>
          <cell r="X122" t="str">
            <v>NA</v>
          </cell>
          <cell r="Y122">
            <v>1</v>
          </cell>
          <cell r="Z122">
            <v>0</v>
          </cell>
          <cell r="AA122">
            <v>1</v>
          </cell>
          <cell r="AB122" t="str">
            <v>NA</v>
          </cell>
          <cell r="AC122" t="str">
            <v>NA</v>
          </cell>
          <cell r="AD122">
            <v>1</v>
          </cell>
          <cell r="AE122" t="str">
            <v/>
          </cell>
          <cell r="AF122" t="str">
            <v/>
          </cell>
          <cell r="AG122">
            <v>42550</v>
          </cell>
          <cell r="AH122">
            <v>42550</v>
          </cell>
          <cell r="AI122" t="str">
            <v>Sous-poste</v>
          </cell>
          <cell r="AJ122" t="str">
            <v>Sous-poste</v>
          </cell>
          <cell r="AK122">
            <v>42555</v>
          </cell>
          <cell r="AL122">
            <v>42555</v>
          </cell>
          <cell r="AM122">
            <v>42555</v>
          </cell>
        </row>
        <row r="123">
          <cell r="A123" t="str">
            <v>2709935110</v>
          </cell>
          <cell r="B123">
            <v>41640</v>
          </cell>
          <cell r="C123" t="str">
            <v>HA/REVENTE</v>
          </cell>
          <cell r="D123" t="str">
            <v>SATAIR/AIS</v>
          </cell>
          <cell r="E123" t="str">
            <v>ANGLE</v>
          </cell>
          <cell r="F123">
            <v>27099351</v>
          </cell>
          <cell r="G123" t="str">
            <v>NON-SPARES</v>
          </cell>
          <cell r="H123">
            <v>10</v>
          </cell>
          <cell r="I123">
            <v>2</v>
          </cell>
          <cell r="K123" t="str">
            <v>F9251445920000</v>
          </cell>
          <cell r="L123" t="str">
            <v>1STR*01520</v>
          </cell>
          <cell r="M123" t="str">
            <v>NA</v>
          </cell>
          <cell r="N123">
            <v>0</v>
          </cell>
          <cell r="O123">
            <v>0</v>
          </cell>
          <cell r="P123" t="str">
            <v>NA</v>
          </cell>
          <cell r="Q123" t="str">
            <v>NA</v>
          </cell>
          <cell r="R123" t="str">
            <v>NA</v>
          </cell>
          <cell r="S123" t="str">
            <v>NA</v>
          </cell>
          <cell r="T123" t="str">
            <v>NA</v>
          </cell>
          <cell r="U123" t="str">
            <v>100%</v>
          </cell>
          <cell r="V123">
            <v>1</v>
          </cell>
          <cell r="W123">
            <v>42550</v>
          </cell>
          <cell r="X123" t="str">
            <v>NA</v>
          </cell>
          <cell r="Y123">
            <v>1</v>
          </cell>
          <cell r="Z123">
            <v>0</v>
          </cell>
          <cell r="AA123">
            <v>1</v>
          </cell>
          <cell r="AB123" t="str">
            <v>NA</v>
          </cell>
          <cell r="AC123" t="str">
            <v>NA</v>
          </cell>
          <cell r="AD123">
            <v>1</v>
          </cell>
          <cell r="AE123" t="str">
            <v/>
          </cell>
          <cell r="AF123" t="str">
            <v/>
          </cell>
          <cell r="AG123">
            <v>42550</v>
          </cell>
          <cell r="AH123">
            <v>42550</v>
          </cell>
          <cell r="AI123" t="str">
            <v>Sous-poste</v>
          </cell>
          <cell r="AJ123" t="str">
            <v>Sous-poste</v>
          </cell>
          <cell r="AK123">
            <v>42555</v>
          </cell>
          <cell r="AL123">
            <v>42555</v>
          </cell>
          <cell r="AM123">
            <v>42555</v>
          </cell>
        </row>
        <row r="124">
          <cell r="A124" t="str">
            <v>605283630</v>
          </cell>
          <cell r="C124" t="str">
            <v>FABRICATION</v>
          </cell>
          <cell r="D124" t="str">
            <v>SATAIR</v>
          </cell>
          <cell r="E124" t="str">
            <v>PLATE</v>
          </cell>
          <cell r="F124">
            <v>6052836</v>
          </cell>
          <cell r="G124" t="str">
            <v>NON-SPARES</v>
          </cell>
          <cell r="H124">
            <v>30</v>
          </cell>
          <cell r="I124">
            <v>3</v>
          </cell>
          <cell r="K124" t="str">
            <v>D9251719400095</v>
          </cell>
          <cell r="L124" t="str">
            <v>IS0030400M</v>
          </cell>
          <cell r="M124" t="str">
            <v>NON PRESENT INDUS</v>
          </cell>
          <cell r="N124" t="e">
            <v>#N/A</v>
          </cell>
          <cell r="O124" t="e">
            <v>#N/A</v>
          </cell>
          <cell r="P124" t="str">
            <v/>
          </cell>
          <cell r="Q124" t="str">
            <v/>
          </cell>
          <cell r="R124" t="str">
            <v/>
          </cell>
          <cell r="S124">
            <v>0</v>
          </cell>
          <cell r="T124">
            <v>0</v>
          </cell>
          <cell r="U124">
            <v>0</v>
          </cell>
          <cell r="V124" t="e">
            <v>#N/A</v>
          </cell>
          <cell r="W124" t="e">
            <v>#N/A</v>
          </cell>
          <cell r="X124" t="str">
            <v>NA</v>
          </cell>
          <cell r="Y124">
            <v>0</v>
          </cell>
          <cell r="Z124" t="e">
            <v>#N/A</v>
          </cell>
          <cell r="AA124" t="e">
            <v>#N/A</v>
          </cell>
          <cell r="AB124" t="str">
            <v>NA</v>
          </cell>
          <cell r="AC124" t="str">
            <v>NA</v>
          </cell>
          <cell r="AD124" t="str">
            <v>NA</v>
          </cell>
          <cell r="AE124" t="str">
            <v/>
          </cell>
          <cell r="AF124" t="str">
            <v/>
          </cell>
          <cell r="AG124">
            <v>42551</v>
          </cell>
          <cell r="AH124">
            <v>42551</v>
          </cell>
          <cell r="AI124" t="str">
            <v>Sous-poste</v>
          </cell>
          <cell r="AJ124" t="str">
            <v>Sous-poste</v>
          </cell>
          <cell r="AK124">
            <v>42556</v>
          </cell>
          <cell r="AL124">
            <v>42556</v>
          </cell>
        </row>
        <row r="125">
          <cell r="A125" t="str">
            <v>490003028810</v>
          </cell>
          <cell r="B125">
            <v>41640</v>
          </cell>
          <cell r="C125" t="str">
            <v>HA/REVENTE</v>
          </cell>
          <cell r="D125" t="str">
            <v>STELIA</v>
          </cell>
          <cell r="E125" t="str">
            <v>SUPPORT EQUIPE 91VU</v>
          </cell>
          <cell r="F125">
            <v>4900030288</v>
          </cell>
          <cell r="G125" t="str">
            <v>NON-SPARES</v>
          </cell>
          <cell r="H125">
            <v>10</v>
          </cell>
          <cell r="I125">
            <v>11</v>
          </cell>
          <cell r="K125" t="str">
            <v>S9252333600000</v>
          </cell>
          <cell r="L125" t="str">
            <v>1STR*10937</v>
          </cell>
          <cell r="M125" t="str">
            <v>NA</v>
          </cell>
          <cell r="N125">
            <v>0</v>
          </cell>
          <cell r="O125">
            <v>0</v>
          </cell>
          <cell r="P125" t="str">
            <v>NA</v>
          </cell>
          <cell r="Q125" t="str">
            <v>NA</v>
          </cell>
          <cell r="R125" t="str">
            <v>NA</v>
          </cell>
          <cell r="S125" t="str">
            <v>NA</v>
          </cell>
          <cell r="T125" t="str">
            <v>NA</v>
          </cell>
          <cell r="U125" t="str">
            <v>100%</v>
          </cell>
          <cell r="V125">
            <v>1</v>
          </cell>
          <cell r="W125">
            <v>42557</v>
          </cell>
          <cell r="X125" t="str">
            <v>NA</v>
          </cell>
          <cell r="Y125">
            <v>1</v>
          </cell>
          <cell r="Z125">
            <v>0</v>
          </cell>
          <cell r="AA125">
            <v>1</v>
          </cell>
          <cell r="AB125" t="str">
            <v>NA</v>
          </cell>
          <cell r="AC125" t="str">
            <v>NA</v>
          </cell>
          <cell r="AD125">
            <v>1</v>
          </cell>
          <cell r="AE125" t="str">
            <v/>
          </cell>
          <cell r="AF125" t="str">
            <v/>
          </cell>
          <cell r="AG125">
            <v>42557</v>
          </cell>
          <cell r="AH125">
            <v>42557</v>
          </cell>
          <cell r="AI125" t="str">
            <v>Sous-poste</v>
          </cell>
          <cell r="AJ125" t="str">
            <v>Sous-poste</v>
          </cell>
          <cell r="AK125">
            <v>42562</v>
          </cell>
          <cell r="AL125">
            <v>42562</v>
          </cell>
          <cell r="AM125">
            <v>42562</v>
          </cell>
        </row>
        <row r="126">
          <cell r="A126" t="str">
            <v>490003034310</v>
          </cell>
          <cell r="B126">
            <v>41640</v>
          </cell>
          <cell r="C126" t="str">
            <v>HA/REVENTE</v>
          </cell>
          <cell r="D126" t="str">
            <v>STELIA</v>
          </cell>
          <cell r="E126" t="str">
            <v>SUPPORT FIXE SUPERPOSE</v>
          </cell>
          <cell r="F126">
            <v>4900030343</v>
          </cell>
          <cell r="G126" t="str">
            <v>NON-SPARES</v>
          </cell>
          <cell r="H126">
            <v>10</v>
          </cell>
          <cell r="I126">
            <v>2</v>
          </cell>
          <cell r="K126" t="str">
            <v>S0003027000000</v>
          </cell>
          <cell r="L126" t="str">
            <v>1STR*01261</v>
          </cell>
          <cell r="M126" t="str">
            <v>NA</v>
          </cell>
          <cell r="N126">
            <v>0</v>
          </cell>
          <cell r="O126">
            <v>0</v>
          </cell>
          <cell r="P126" t="str">
            <v>NA</v>
          </cell>
          <cell r="Q126" t="str">
            <v>NA</v>
          </cell>
          <cell r="R126" t="str">
            <v>NA</v>
          </cell>
          <cell r="S126" t="str">
            <v>NA</v>
          </cell>
          <cell r="T126" t="str">
            <v>NA</v>
          </cell>
          <cell r="U126" t="str">
            <v>100%</v>
          </cell>
          <cell r="V126">
            <v>1</v>
          </cell>
          <cell r="W126">
            <v>42564</v>
          </cell>
          <cell r="X126" t="str">
            <v>NA</v>
          </cell>
          <cell r="Y126">
            <v>1</v>
          </cell>
          <cell r="Z126">
            <v>0</v>
          </cell>
          <cell r="AA126">
            <v>1</v>
          </cell>
          <cell r="AB126" t="str">
            <v>NA</v>
          </cell>
          <cell r="AC126" t="str">
            <v>NA</v>
          </cell>
          <cell r="AD126">
            <v>1</v>
          </cell>
          <cell r="AE126" t="str">
            <v/>
          </cell>
          <cell r="AF126" t="str">
            <v/>
          </cell>
          <cell r="AG126">
            <v>42564</v>
          </cell>
          <cell r="AH126">
            <v>42564</v>
          </cell>
          <cell r="AI126" t="str">
            <v>Sous-poste</v>
          </cell>
          <cell r="AJ126" t="str">
            <v>Sous-poste</v>
          </cell>
          <cell r="AK126">
            <v>42569</v>
          </cell>
          <cell r="AL126">
            <v>42569</v>
          </cell>
          <cell r="AM126">
            <v>42569</v>
          </cell>
        </row>
        <row r="127">
          <cell r="A127" t="str">
            <v>2712179210</v>
          </cell>
          <cell r="B127">
            <v>41640</v>
          </cell>
          <cell r="C127" t="str">
            <v>HA/REVENTE</v>
          </cell>
          <cell r="D127" t="str">
            <v>SATAIR</v>
          </cell>
          <cell r="E127" t="str">
            <v>PLATE-BLANKING</v>
          </cell>
          <cell r="F127">
            <v>27121792</v>
          </cell>
          <cell r="G127" t="str">
            <v>NON-SPARES</v>
          </cell>
          <cell r="H127">
            <v>10</v>
          </cell>
          <cell r="I127">
            <v>9</v>
          </cell>
          <cell r="K127" t="str">
            <v>A9252842100000</v>
          </cell>
          <cell r="L127" t="str">
            <v>1QME*00162</v>
          </cell>
          <cell r="M127" t="str">
            <v>NA</v>
          </cell>
          <cell r="N127">
            <v>0</v>
          </cell>
          <cell r="O127">
            <v>0</v>
          </cell>
          <cell r="P127" t="str">
            <v>NA</v>
          </cell>
          <cell r="Q127" t="str">
            <v>NA</v>
          </cell>
          <cell r="R127" t="str">
            <v>NA</v>
          </cell>
          <cell r="S127" t="str">
            <v>NA</v>
          </cell>
          <cell r="T127" t="str">
            <v>NA</v>
          </cell>
          <cell r="U127" t="str">
            <v>100%</v>
          </cell>
          <cell r="V127">
            <v>1</v>
          </cell>
          <cell r="W127">
            <v>42571</v>
          </cell>
          <cell r="X127" t="str">
            <v>NA</v>
          </cell>
          <cell r="Y127">
            <v>1</v>
          </cell>
          <cell r="Z127">
            <v>0</v>
          </cell>
          <cell r="AA127">
            <v>1</v>
          </cell>
          <cell r="AB127" t="str">
            <v>NA</v>
          </cell>
          <cell r="AC127" t="str">
            <v>NA</v>
          </cell>
          <cell r="AD127">
            <v>1</v>
          </cell>
          <cell r="AE127" t="str">
            <v/>
          </cell>
          <cell r="AF127" t="str">
            <v/>
          </cell>
          <cell r="AG127">
            <v>42571</v>
          </cell>
          <cell r="AH127">
            <v>42571</v>
          </cell>
          <cell r="AI127" t="str">
            <v>Sous-poste</v>
          </cell>
          <cell r="AJ127" t="str">
            <v>Sous-poste</v>
          </cell>
          <cell r="AK127">
            <v>42576</v>
          </cell>
          <cell r="AL127">
            <v>42576</v>
          </cell>
          <cell r="AM127">
            <v>42576</v>
          </cell>
        </row>
        <row r="128">
          <cell r="A128" t="str">
            <v>2709935710</v>
          </cell>
          <cell r="B128">
            <v>41640</v>
          </cell>
          <cell r="C128" t="str">
            <v>HA/REVENTE</v>
          </cell>
          <cell r="D128" t="str">
            <v>SATAIR</v>
          </cell>
          <cell r="E128" t="str">
            <v>PLATE ASSY</v>
          </cell>
          <cell r="F128">
            <v>27099357</v>
          </cell>
          <cell r="G128" t="str">
            <v>NON-SPARES</v>
          </cell>
          <cell r="H128">
            <v>10</v>
          </cell>
          <cell r="I128">
            <v>1</v>
          </cell>
          <cell r="K128" t="str">
            <v>F9251485300000</v>
          </cell>
          <cell r="L128" t="str">
            <v>1STR*01521</v>
          </cell>
          <cell r="M128" t="str">
            <v>NA</v>
          </cell>
          <cell r="N128">
            <v>0</v>
          </cell>
          <cell r="O128">
            <v>0</v>
          </cell>
          <cell r="P128" t="str">
            <v>NA</v>
          </cell>
          <cell r="Q128" t="str">
            <v>NA</v>
          </cell>
          <cell r="R128" t="str">
            <v>NA</v>
          </cell>
          <cell r="S128" t="str">
            <v>NA</v>
          </cell>
          <cell r="T128" t="str">
            <v>NA</v>
          </cell>
          <cell r="U128" t="str">
            <v>100%</v>
          </cell>
          <cell r="V128">
            <v>1</v>
          </cell>
          <cell r="W128">
            <v>42573</v>
          </cell>
          <cell r="X128" t="str">
            <v>NA</v>
          </cell>
          <cell r="Y128">
            <v>1</v>
          </cell>
          <cell r="Z128">
            <v>0</v>
          </cell>
          <cell r="AA128">
            <v>1</v>
          </cell>
          <cell r="AB128" t="str">
            <v>NA</v>
          </cell>
          <cell r="AC128" t="str">
            <v>NA</v>
          </cell>
          <cell r="AD128">
            <v>1</v>
          </cell>
          <cell r="AE128" t="str">
            <v/>
          </cell>
          <cell r="AF128" t="str">
            <v/>
          </cell>
          <cell r="AG128">
            <v>42573</v>
          </cell>
          <cell r="AH128">
            <v>42573</v>
          </cell>
          <cell r="AI128" t="str">
            <v>Sous-poste</v>
          </cell>
          <cell r="AJ128" t="str">
            <v>Sous-poste</v>
          </cell>
          <cell r="AK128">
            <v>42578</v>
          </cell>
          <cell r="AL128">
            <v>42578</v>
          </cell>
          <cell r="AM128">
            <v>42578</v>
          </cell>
        </row>
        <row r="129">
          <cell r="A129" t="str">
            <v>490003047810</v>
          </cell>
          <cell r="B129">
            <v>41640</v>
          </cell>
          <cell r="C129" t="str">
            <v>HA/REVENTE</v>
          </cell>
          <cell r="D129" t="str">
            <v>STELIA</v>
          </cell>
          <cell r="E129" t="str">
            <v>PLATINE AV 23VU</v>
          </cell>
          <cell r="F129">
            <v>4900030478</v>
          </cell>
          <cell r="G129" t="str">
            <v>NON-SPARES</v>
          </cell>
          <cell r="H129">
            <v>10</v>
          </cell>
          <cell r="I129">
            <v>1</v>
          </cell>
          <cell r="K129" t="str">
            <v>S9251165200000</v>
          </cell>
          <cell r="L129">
            <v>0</v>
          </cell>
          <cell r="M129" t="str">
            <v>NA</v>
          </cell>
          <cell r="N129">
            <v>0</v>
          </cell>
          <cell r="O129">
            <v>0</v>
          </cell>
          <cell r="P129" t="str">
            <v>NA</v>
          </cell>
          <cell r="Q129" t="str">
            <v>NA</v>
          </cell>
          <cell r="R129" t="str">
            <v>NA</v>
          </cell>
          <cell r="S129" t="str">
            <v>NA</v>
          </cell>
          <cell r="T129" t="str">
            <v>NA</v>
          </cell>
          <cell r="U129" t="str">
            <v>100%</v>
          </cell>
          <cell r="V129">
            <v>1</v>
          </cell>
          <cell r="W129">
            <v>42576</v>
          </cell>
          <cell r="X129" t="str">
            <v>NA</v>
          </cell>
          <cell r="Y129">
            <v>1</v>
          </cell>
          <cell r="Z129">
            <v>0</v>
          </cell>
          <cell r="AA129">
            <v>1</v>
          </cell>
          <cell r="AB129" t="str">
            <v>NA</v>
          </cell>
          <cell r="AC129" t="str">
            <v>NA</v>
          </cell>
          <cell r="AD129">
            <v>1</v>
          </cell>
          <cell r="AE129" t="str">
            <v/>
          </cell>
          <cell r="AF129" t="str">
            <v/>
          </cell>
          <cell r="AG129">
            <v>42576</v>
          </cell>
          <cell r="AH129">
            <v>42576</v>
          </cell>
          <cell r="AI129" t="str">
            <v>Sous-poste</v>
          </cell>
          <cell r="AJ129" t="str">
            <v>Sous-poste</v>
          </cell>
          <cell r="AK129">
            <v>42579</v>
          </cell>
          <cell r="AL129">
            <v>42579</v>
          </cell>
          <cell r="AM129">
            <v>42579</v>
          </cell>
        </row>
        <row r="130">
          <cell r="A130" t="str">
            <v>2711973710</v>
          </cell>
          <cell r="B130">
            <v>41640</v>
          </cell>
          <cell r="C130" t="str">
            <v>HA/REVENTE</v>
          </cell>
          <cell r="D130" t="str">
            <v>SATAIR</v>
          </cell>
          <cell r="E130" t="str">
            <v>TUBE</v>
          </cell>
          <cell r="F130">
            <v>27119737</v>
          </cell>
          <cell r="G130" t="str">
            <v>NON-SPARES</v>
          </cell>
          <cell r="H130">
            <v>10</v>
          </cell>
          <cell r="I130">
            <v>0</v>
          </cell>
          <cell r="K130" t="str">
            <v>F9251110800300</v>
          </cell>
          <cell r="L130" t="str">
            <v>1STR*10653</v>
          </cell>
          <cell r="M130" t="str">
            <v>NA</v>
          </cell>
          <cell r="N130">
            <v>805</v>
          </cell>
          <cell r="O130">
            <v>0</v>
          </cell>
          <cell r="P130" t="str">
            <v>NA</v>
          </cell>
          <cell r="Q130" t="str">
            <v>NA</v>
          </cell>
          <cell r="R130" t="str">
            <v>NA</v>
          </cell>
          <cell r="S130" t="str">
            <v>NA</v>
          </cell>
          <cell r="T130" t="str">
            <v>NA</v>
          </cell>
          <cell r="U130" t="str">
            <v>100%</v>
          </cell>
          <cell r="V130">
            <v>1</v>
          </cell>
          <cell r="W130">
            <v>42578</v>
          </cell>
          <cell r="X130" t="str">
            <v>NA</v>
          </cell>
          <cell r="Y130">
            <v>1</v>
          </cell>
          <cell r="Z130">
            <v>0</v>
          </cell>
          <cell r="AA130">
            <v>1</v>
          </cell>
          <cell r="AB130" t="str">
            <v>NA</v>
          </cell>
          <cell r="AC130" t="str">
            <v>NA</v>
          </cell>
          <cell r="AD130">
            <v>1</v>
          </cell>
          <cell r="AE130" t="str">
            <v/>
          </cell>
          <cell r="AF130" t="str">
            <v/>
          </cell>
          <cell r="AG130">
            <v>42578</v>
          </cell>
          <cell r="AH130">
            <v>42578</v>
          </cell>
          <cell r="AI130" t="str">
            <v>Sous-poste</v>
          </cell>
          <cell r="AJ130" t="str">
            <v>Sous-poste</v>
          </cell>
          <cell r="AK130">
            <v>42581</v>
          </cell>
          <cell r="AL130">
            <v>42581</v>
          </cell>
          <cell r="AM130">
            <v>42581</v>
          </cell>
        </row>
        <row r="131">
          <cell r="A131" t="str">
            <v>490003018410</v>
          </cell>
          <cell r="B131">
            <v>41640</v>
          </cell>
          <cell r="C131" t="str">
            <v>HA/REVENTE</v>
          </cell>
          <cell r="D131" t="str">
            <v>STELIA</v>
          </cell>
          <cell r="E131" t="str">
            <v>CAPOT</v>
          </cell>
          <cell r="F131">
            <v>4900030184</v>
          </cell>
          <cell r="G131" t="str">
            <v>NON-SPARES</v>
          </cell>
          <cell r="H131">
            <v>10</v>
          </cell>
          <cell r="I131">
            <v>3</v>
          </cell>
          <cell r="K131" t="str">
            <v>S9251363300100</v>
          </cell>
          <cell r="L131" t="str">
            <v>IS0054056S</v>
          </cell>
          <cell r="M131" t="str">
            <v>NA</v>
          </cell>
          <cell r="N131">
            <v>0</v>
          </cell>
          <cell r="O131">
            <v>0</v>
          </cell>
          <cell r="P131" t="str">
            <v>NA</v>
          </cell>
          <cell r="Q131" t="str">
            <v>NA</v>
          </cell>
          <cell r="R131" t="str">
            <v>NA</v>
          </cell>
          <cell r="S131" t="str">
            <v>NA</v>
          </cell>
          <cell r="T131" t="str">
            <v>NA</v>
          </cell>
          <cell r="U131" t="str">
            <v>100%</v>
          </cell>
          <cell r="V131">
            <v>1</v>
          </cell>
          <cell r="W131">
            <v>42578</v>
          </cell>
          <cell r="X131" t="str">
            <v>NA</v>
          </cell>
          <cell r="Y131">
            <v>1</v>
          </cell>
          <cell r="Z131">
            <v>0</v>
          </cell>
          <cell r="AA131">
            <v>1</v>
          </cell>
          <cell r="AB131" t="str">
            <v>NA</v>
          </cell>
          <cell r="AC131" t="str">
            <v>NA</v>
          </cell>
          <cell r="AD131">
            <v>1</v>
          </cell>
          <cell r="AE131" t="str">
            <v/>
          </cell>
          <cell r="AF131" t="str">
            <v/>
          </cell>
          <cell r="AG131">
            <v>42578</v>
          </cell>
          <cell r="AH131">
            <v>42578</v>
          </cell>
          <cell r="AI131" t="str">
            <v>Sous-poste</v>
          </cell>
          <cell r="AJ131" t="str">
            <v>Sous-poste</v>
          </cell>
          <cell r="AK131">
            <v>42583</v>
          </cell>
          <cell r="AL131">
            <v>42583</v>
          </cell>
          <cell r="AM131">
            <v>42583</v>
          </cell>
        </row>
        <row r="132">
          <cell r="A132" t="str">
            <v>490003050110</v>
          </cell>
          <cell r="B132">
            <v>41640</v>
          </cell>
          <cell r="C132" t="str">
            <v>HA/REVENTE</v>
          </cell>
          <cell r="D132" t="str">
            <v>STELIA</v>
          </cell>
          <cell r="E132" t="str">
            <v>STRUCTURE 27VU</v>
          </cell>
          <cell r="F132">
            <v>4900030501</v>
          </cell>
          <cell r="G132" t="str">
            <v>NON-SPARES</v>
          </cell>
          <cell r="H132">
            <v>10</v>
          </cell>
          <cell r="I132">
            <v>1</v>
          </cell>
          <cell r="K132" t="str">
            <v xml:space="preserve">S9252347900000 </v>
          </cell>
          <cell r="L132">
            <v>0</v>
          </cell>
          <cell r="M132" t="str">
            <v>NA</v>
          </cell>
          <cell r="N132">
            <v>0</v>
          </cell>
          <cell r="O132">
            <v>0</v>
          </cell>
          <cell r="P132" t="str">
            <v>NA</v>
          </cell>
          <cell r="Q132" t="str">
            <v>NA</v>
          </cell>
          <cell r="R132" t="str">
            <v>NA</v>
          </cell>
          <cell r="S132" t="str">
            <v>NA</v>
          </cell>
          <cell r="T132" t="str">
            <v>NA</v>
          </cell>
          <cell r="U132" t="str">
            <v>100%</v>
          </cell>
          <cell r="V132">
            <v>1</v>
          </cell>
          <cell r="W132">
            <v>42579</v>
          </cell>
          <cell r="X132" t="str">
            <v>NA</v>
          </cell>
          <cell r="Y132">
            <v>1</v>
          </cell>
          <cell r="Z132">
            <v>0</v>
          </cell>
          <cell r="AA132">
            <v>1</v>
          </cell>
          <cell r="AB132" t="str">
            <v>NA</v>
          </cell>
          <cell r="AC132" t="str">
            <v>NA</v>
          </cell>
          <cell r="AD132">
            <v>1</v>
          </cell>
          <cell r="AE132" t="str">
            <v/>
          </cell>
          <cell r="AF132" t="str">
            <v/>
          </cell>
          <cell r="AG132">
            <v>42579</v>
          </cell>
          <cell r="AH132">
            <v>42579</v>
          </cell>
          <cell r="AI132" t="str">
            <v>Sous-poste</v>
          </cell>
          <cell r="AJ132" t="str">
            <v>Sous-poste</v>
          </cell>
          <cell r="AK132">
            <v>42584</v>
          </cell>
          <cell r="AL132">
            <v>42584</v>
          </cell>
          <cell r="AM132">
            <v>42584</v>
          </cell>
        </row>
        <row r="133">
          <cell r="A133" t="str">
            <v>490003045810</v>
          </cell>
          <cell r="B133">
            <v>41640</v>
          </cell>
          <cell r="C133" t="str">
            <v>HA/REVENTE</v>
          </cell>
          <cell r="D133" t="str">
            <v>STELIA</v>
          </cell>
          <cell r="E133" t="str">
            <v>SUPPORT FIXE SUPERPOSE</v>
          </cell>
          <cell r="F133">
            <v>4900030458</v>
          </cell>
          <cell r="G133" t="str">
            <v>NON-SPARES</v>
          </cell>
          <cell r="H133">
            <v>10</v>
          </cell>
          <cell r="I133">
            <v>4</v>
          </cell>
          <cell r="K133" t="str">
            <v>S0003027000000</v>
          </cell>
          <cell r="L133" t="str">
            <v>1STR*01261</v>
          </cell>
          <cell r="M133" t="str">
            <v>NA</v>
          </cell>
          <cell r="N133">
            <v>0</v>
          </cell>
          <cell r="O133">
            <v>0</v>
          </cell>
          <cell r="P133" t="str">
            <v>NA</v>
          </cell>
          <cell r="Q133" t="str">
            <v>NA</v>
          </cell>
          <cell r="R133" t="str">
            <v>NA</v>
          </cell>
          <cell r="S133" t="str">
            <v>NA</v>
          </cell>
          <cell r="T133" t="str">
            <v>NA</v>
          </cell>
          <cell r="U133" t="str">
            <v>100%</v>
          </cell>
          <cell r="V133">
            <v>1</v>
          </cell>
          <cell r="W133">
            <v>42591</v>
          </cell>
          <cell r="X133" t="str">
            <v>NA</v>
          </cell>
          <cell r="Y133">
            <v>1</v>
          </cell>
          <cell r="Z133">
            <v>0</v>
          </cell>
          <cell r="AA133">
            <v>1</v>
          </cell>
          <cell r="AB133" t="str">
            <v>NA</v>
          </cell>
          <cell r="AC133" t="str">
            <v>NA</v>
          </cell>
          <cell r="AD133">
            <v>1</v>
          </cell>
          <cell r="AE133" t="str">
            <v/>
          </cell>
          <cell r="AF133" t="str">
            <v/>
          </cell>
          <cell r="AG133">
            <v>42591</v>
          </cell>
          <cell r="AH133">
            <v>42591</v>
          </cell>
          <cell r="AI133" t="str">
            <v>Sous-poste</v>
          </cell>
          <cell r="AJ133" t="str">
            <v>Sous-poste</v>
          </cell>
          <cell r="AK133">
            <v>42594</v>
          </cell>
          <cell r="AL133">
            <v>42594</v>
          </cell>
          <cell r="AM133">
            <v>42594</v>
          </cell>
        </row>
        <row r="134">
          <cell r="A134" t="str">
            <v>2712098310</v>
          </cell>
          <cell r="B134">
            <v>41640</v>
          </cell>
          <cell r="C134" t="str">
            <v>HA/REVENTE</v>
          </cell>
          <cell r="D134" t="str">
            <v>SATAIR</v>
          </cell>
          <cell r="E134" t="str">
            <v>TUBE</v>
          </cell>
          <cell r="F134">
            <v>27120983</v>
          </cell>
          <cell r="G134" t="str">
            <v>NON-SPARES</v>
          </cell>
          <cell r="H134">
            <v>10</v>
          </cell>
          <cell r="I134">
            <v>1</v>
          </cell>
          <cell r="K134" t="str">
            <v>F9251110800500</v>
          </cell>
          <cell r="L134" t="str">
            <v>1STR*00297</v>
          </cell>
          <cell r="M134" t="str">
            <v>NA</v>
          </cell>
          <cell r="N134">
            <v>0</v>
          </cell>
          <cell r="O134">
            <v>0</v>
          </cell>
          <cell r="P134" t="str">
            <v>NA</v>
          </cell>
          <cell r="Q134" t="str">
            <v>NA</v>
          </cell>
          <cell r="R134" t="str">
            <v>NA</v>
          </cell>
          <cell r="S134" t="str">
            <v>NA</v>
          </cell>
          <cell r="T134" t="str">
            <v>NA</v>
          </cell>
          <cell r="U134" t="str">
            <v>100%</v>
          </cell>
          <cell r="V134">
            <v>1</v>
          </cell>
          <cell r="W134">
            <v>42591</v>
          </cell>
          <cell r="X134" t="str">
            <v>NA</v>
          </cell>
          <cell r="Y134">
            <v>1</v>
          </cell>
          <cell r="Z134">
            <v>0</v>
          </cell>
          <cell r="AA134">
            <v>1</v>
          </cell>
          <cell r="AB134" t="str">
            <v>NA</v>
          </cell>
          <cell r="AC134" t="str">
            <v>NA</v>
          </cell>
          <cell r="AD134">
            <v>1</v>
          </cell>
          <cell r="AE134" t="str">
            <v/>
          </cell>
          <cell r="AF134" t="str">
            <v/>
          </cell>
          <cell r="AG134">
            <v>42591</v>
          </cell>
          <cell r="AH134">
            <v>42591</v>
          </cell>
          <cell r="AI134" t="str">
            <v>Sous-poste</v>
          </cell>
          <cell r="AJ134" t="str">
            <v>Sous-poste</v>
          </cell>
          <cell r="AK134">
            <v>42594</v>
          </cell>
          <cell r="AL134">
            <v>42594</v>
          </cell>
          <cell r="AM134">
            <v>42594</v>
          </cell>
        </row>
        <row r="135">
          <cell r="A135" t="str">
            <v>2712098410</v>
          </cell>
          <cell r="B135">
            <v>41640</v>
          </cell>
          <cell r="C135" t="str">
            <v>HA/REVENTE</v>
          </cell>
          <cell r="D135" t="str">
            <v>SATAIR/AIS</v>
          </cell>
          <cell r="E135" t="str">
            <v>ANGLE</v>
          </cell>
          <cell r="F135">
            <v>27120984</v>
          </cell>
          <cell r="G135" t="str">
            <v>NON-SPARES</v>
          </cell>
          <cell r="H135">
            <v>10</v>
          </cell>
          <cell r="I135">
            <v>2</v>
          </cell>
          <cell r="K135" t="str">
            <v>F9251445920000</v>
          </cell>
          <cell r="L135" t="str">
            <v>1STR*01520</v>
          </cell>
          <cell r="M135" t="str">
            <v>NA</v>
          </cell>
          <cell r="N135">
            <v>0</v>
          </cell>
          <cell r="O135">
            <v>0</v>
          </cell>
          <cell r="P135" t="str">
            <v>NA</v>
          </cell>
          <cell r="Q135" t="str">
            <v>NA</v>
          </cell>
          <cell r="R135" t="str">
            <v>NA</v>
          </cell>
          <cell r="S135" t="str">
            <v>NA</v>
          </cell>
          <cell r="T135" t="str">
            <v>NA</v>
          </cell>
          <cell r="U135" t="str">
            <v>100%</v>
          </cell>
          <cell r="V135">
            <v>1</v>
          </cell>
          <cell r="W135">
            <v>42591</v>
          </cell>
          <cell r="X135" t="str">
            <v>NA</v>
          </cell>
          <cell r="Y135">
            <v>1</v>
          </cell>
          <cell r="Z135">
            <v>0</v>
          </cell>
          <cell r="AA135">
            <v>1</v>
          </cell>
          <cell r="AB135" t="str">
            <v>NA</v>
          </cell>
          <cell r="AC135" t="str">
            <v>NA</v>
          </cell>
          <cell r="AD135">
            <v>1</v>
          </cell>
          <cell r="AE135" t="str">
            <v/>
          </cell>
          <cell r="AF135" t="str">
            <v/>
          </cell>
          <cell r="AG135">
            <v>42591</v>
          </cell>
          <cell r="AH135">
            <v>42591</v>
          </cell>
          <cell r="AI135" t="str">
            <v>Sous-poste</v>
          </cell>
          <cell r="AJ135" t="str">
            <v>Sous-poste</v>
          </cell>
          <cell r="AK135">
            <v>42594</v>
          </cell>
          <cell r="AL135">
            <v>42594</v>
          </cell>
          <cell r="AM135">
            <v>42594</v>
          </cell>
        </row>
        <row r="136">
          <cell r="A136" t="str">
            <v>2712098510</v>
          </cell>
          <cell r="B136">
            <v>41640</v>
          </cell>
          <cell r="C136" t="str">
            <v>HA/REVENTE</v>
          </cell>
          <cell r="D136" t="str">
            <v>SATAIR</v>
          </cell>
          <cell r="E136" t="str">
            <v>PLATE ASSY</v>
          </cell>
          <cell r="F136">
            <v>27120985</v>
          </cell>
          <cell r="G136" t="str">
            <v>NON-SPARES</v>
          </cell>
          <cell r="H136">
            <v>10</v>
          </cell>
          <cell r="I136">
            <v>1</v>
          </cell>
          <cell r="K136" t="str">
            <v>F9251485300000</v>
          </cell>
          <cell r="L136" t="str">
            <v>1STR*01521</v>
          </cell>
          <cell r="M136" t="str">
            <v>NA</v>
          </cell>
          <cell r="N136">
            <v>0</v>
          </cell>
          <cell r="O136">
            <v>0</v>
          </cell>
          <cell r="P136" t="str">
            <v>NA</v>
          </cell>
          <cell r="Q136" t="str">
            <v>NA</v>
          </cell>
          <cell r="R136" t="str">
            <v>NA</v>
          </cell>
          <cell r="S136" t="str">
            <v>NA</v>
          </cell>
          <cell r="T136" t="str">
            <v>NA</v>
          </cell>
          <cell r="U136" t="str">
            <v>100%</v>
          </cell>
          <cell r="V136">
            <v>1</v>
          </cell>
          <cell r="W136">
            <v>42591</v>
          </cell>
          <cell r="X136" t="str">
            <v>NA</v>
          </cell>
          <cell r="Y136">
            <v>1</v>
          </cell>
          <cell r="Z136">
            <v>0</v>
          </cell>
          <cell r="AA136">
            <v>1</v>
          </cell>
          <cell r="AB136" t="str">
            <v>NA</v>
          </cell>
          <cell r="AC136" t="str">
            <v>NA</v>
          </cell>
          <cell r="AD136">
            <v>1</v>
          </cell>
          <cell r="AE136" t="str">
            <v/>
          </cell>
          <cell r="AF136" t="str">
            <v/>
          </cell>
          <cell r="AG136">
            <v>42591</v>
          </cell>
          <cell r="AH136">
            <v>42591</v>
          </cell>
          <cell r="AI136" t="str">
            <v>Sous-poste</v>
          </cell>
          <cell r="AJ136" t="str">
            <v>Sous-poste</v>
          </cell>
          <cell r="AK136">
            <v>42594</v>
          </cell>
          <cell r="AL136">
            <v>42594</v>
          </cell>
          <cell r="AM136">
            <v>42594</v>
          </cell>
        </row>
        <row r="137">
          <cell r="A137" t="str">
            <v>490003050510</v>
          </cell>
          <cell r="B137">
            <v>41640</v>
          </cell>
          <cell r="C137" t="str">
            <v>HA/REVENTE</v>
          </cell>
          <cell r="D137" t="str">
            <v>STELIA</v>
          </cell>
          <cell r="E137" t="str">
            <v>SUPPORT FIXE SUPERPOSE</v>
          </cell>
          <cell r="F137">
            <v>4900030505</v>
          </cell>
          <cell r="G137" t="str">
            <v>NON-SPARES</v>
          </cell>
          <cell r="H137">
            <v>10</v>
          </cell>
          <cell r="I137">
            <v>2</v>
          </cell>
          <cell r="K137" t="str">
            <v>S0003027000000</v>
          </cell>
          <cell r="L137" t="str">
            <v>1STR*01261</v>
          </cell>
          <cell r="M137" t="str">
            <v>NA</v>
          </cell>
          <cell r="N137">
            <v>0</v>
          </cell>
          <cell r="O137">
            <v>0</v>
          </cell>
          <cell r="P137" t="str">
            <v>NA</v>
          </cell>
          <cell r="Q137" t="str">
            <v>NA</v>
          </cell>
          <cell r="R137" t="str">
            <v>NA</v>
          </cell>
          <cell r="S137" t="str">
            <v>NA</v>
          </cell>
          <cell r="T137" t="str">
            <v>NA</v>
          </cell>
          <cell r="U137" t="str">
            <v>100%</v>
          </cell>
          <cell r="V137">
            <v>1</v>
          </cell>
          <cell r="W137">
            <v>42601</v>
          </cell>
          <cell r="X137" t="str">
            <v>NA</v>
          </cell>
          <cell r="Y137">
            <v>1</v>
          </cell>
          <cell r="Z137">
            <v>0</v>
          </cell>
          <cell r="AA137">
            <v>1</v>
          </cell>
          <cell r="AB137" t="str">
            <v>NA</v>
          </cell>
          <cell r="AC137" t="str">
            <v>NA</v>
          </cell>
          <cell r="AD137">
            <v>1</v>
          </cell>
          <cell r="AE137" t="str">
            <v/>
          </cell>
          <cell r="AF137" t="str">
            <v/>
          </cell>
          <cell r="AG137">
            <v>42601</v>
          </cell>
          <cell r="AH137">
            <v>42601</v>
          </cell>
          <cell r="AI137" t="str">
            <v>Sous-poste</v>
          </cell>
          <cell r="AJ137" t="str">
            <v>Sous-poste</v>
          </cell>
          <cell r="AK137">
            <v>42606</v>
          </cell>
          <cell r="AL137">
            <v>42606</v>
          </cell>
          <cell r="AM137">
            <v>42606</v>
          </cell>
        </row>
        <row r="138">
          <cell r="A138" t="str">
            <v>490003026910</v>
          </cell>
          <cell r="B138">
            <v>41640</v>
          </cell>
          <cell r="C138" t="str">
            <v>HA/REVENTE</v>
          </cell>
          <cell r="D138" t="str">
            <v>STELIA</v>
          </cell>
          <cell r="E138" t="str">
            <v>RAMPE 91VU</v>
          </cell>
          <cell r="F138">
            <v>4900030269</v>
          </cell>
          <cell r="G138" t="str">
            <v>NON-SPARES</v>
          </cell>
          <cell r="H138">
            <v>10</v>
          </cell>
          <cell r="I138">
            <v>11</v>
          </cell>
          <cell r="K138" t="str">
            <v>S9252333700000</v>
          </cell>
          <cell r="L138" t="str">
            <v>1STR*10936</v>
          </cell>
          <cell r="M138" t="str">
            <v>NA</v>
          </cell>
          <cell r="N138">
            <v>0</v>
          </cell>
          <cell r="O138">
            <v>0</v>
          </cell>
          <cell r="P138" t="str">
            <v>NA</v>
          </cell>
          <cell r="Q138" t="str">
            <v>NA</v>
          </cell>
          <cell r="R138" t="str">
            <v>NA</v>
          </cell>
          <cell r="S138" t="str">
            <v>NA</v>
          </cell>
          <cell r="T138" t="str">
            <v>NA</v>
          </cell>
          <cell r="U138" t="str">
            <v>100%</v>
          </cell>
          <cell r="V138">
            <v>1</v>
          </cell>
          <cell r="W138">
            <v>42606</v>
          </cell>
          <cell r="X138" t="str">
            <v>NA</v>
          </cell>
          <cell r="Y138">
            <v>1</v>
          </cell>
          <cell r="Z138">
            <v>0</v>
          </cell>
          <cell r="AA138">
            <v>1</v>
          </cell>
          <cell r="AB138" t="str">
            <v>NA</v>
          </cell>
          <cell r="AC138" t="str">
            <v>NA</v>
          </cell>
          <cell r="AD138">
            <v>1</v>
          </cell>
          <cell r="AE138" t="str">
            <v/>
          </cell>
          <cell r="AF138" t="str">
            <v/>
          </cell>
          <cell r="AG138">
            <v>42606</v>
          </cell>
          <cell r="AH138">
            <v>42606</v>
          </cell>
          <cell r="AI138" t="str">
            <v>Sous-poste</v>
          </cell>
          <cell r="AJ138" t="str">
            <v>Sous-poste</v>
          </cell>
          <cell r="AK138">
            <v>42611</v>
          </cell>
          <cell r="AL138">
            <v>42611</v>
          </cell>
          <cell r="AM138">
            <v>42611</v>
          </cell>
        </row>
        <row r="139">
          <cell r="A139" t="str">
            <v>490003019410</v>
          </cell>
          <cell r="B139">
            <v>41640</v>
          </cell>
          <cell r="C139" t="str">
            <v>HA/REVENTE</v>
          </cell>
          <cell r="D139" t="str">
            <v>STELIA</v>
          </cell>
          <cell r="E139" t="str">
            <v>RAMPE</v>
          </cell>
          <cell r="F139">
            <v>4900030194</v>
          </cell>
          <cell r="G139" t="str">
            <v>NON-SPARES</v>
          </cell>
          <cell r="H139">
            <v>10</v>
          </cell>
          <cell r="I139">
            <v>1</v>
          </cell>
          <cell r="J139" t="str">
            <v>CRIT</v>
          </cell>
          <cell r="K139" t="str">
            <v>S9251107820000</v>
          </cell>
          <cell r="L139">
            <v>0</v>
          </cell>
          <cell r="M139" t="str">
            <v>NA</v>
          </cell>
          <cell r="N139">
            <v>0</v>
          </cell>
          <cell r="O139">
            <v>0</v>
          </cell>
          <cell r="P139" t="str">
            <v>NA</v>
          </cell>
          <cell r="Q139" t="str">
            <v>NA</v>
          </cell>
          <cell r="R139" t="str">
            <v>NA</v>
          </cell>
          <cell r="S139" t="str">
            <v>NA</v>
          </cell>
          <cell r="T139" t="str">
            <v>NA</v>
          </cell>
          <cell r="U139" t="str">
            <v>100%</v>
          </cell>
          <cell r="V139">
            <v>1</v>
          </cell>
          <cell r="W139">
            <v>42608</v>
          </cell>
          <cell r="X139" t="str">
            <v>NA</v>
          </cell>
          <cell r="Y139">
            <v>1</v>
          </cell>
          <cell r="Z139">
            <v>0</v>
          </cell>
          <cell r="AA139">
            <v>1</v>
          </cell>
          <cell r="AB139" t="str">
            <v>NA</v>
          </cell>
          <cell r="AC139" t="str">
            <v>NA</v>
          </cell>
          <cell r="AD139">
            <v>1</v>
          </cell>
          <cell r="AE139" t="str">
            <v/>
          </cell>
          <cell r="AF139" t="str">
            <v/>
          </cell>
          <cell r="AG139">
            <v>42607</v>
          </cell>
          <cell r="AH139">
            <v>42607</v>
          </cell>
          <cell r="AI139" t="str">
            <v>Sous-poste</v>
          </cell>
          <cell r="AJ139" t="str">
            <v>Sous-poste</v>
          </cell>
          <cell r="AK139">
            <v>42611</v>
          </cell>
          <cell r="AL139">
            <v>42611</v>
          </cell>
          <cell r="AM139">
            <v>42611</v>
          </cell>
        </row>
        <row r="140">
          <cell r="A140" t="str">
            <v>490003035210</v>
          </cell>
          <cell r="B140">
            <v>41640</v>
          </cell>
          <cell r="C140" t="str">
            <v>HA/REVENTE</v>
          </cell>
          <cell r="D140" t="str">
            <v>STELIA</v>
          </cell>
          <cell r="E140" t="str">
            <v>RAMPE 91VU</v>
          </cell>
          <cell r="F140">
            <v>4900030352</v>
          </cell>
          <cell r="G140" t="str">
            <v>NON-SPARES</v>
          </cell>
          <cell r="H140">
            <v>10</v>
          </cell>
          <cell r="I140">
            <v>11</v>
          </cell>
          <cell r="K140" t="str">
            <v>S9252333700000</v>
          </cell>
          <cell r="L140" t="str">
            <v>1STR*10936</v>
          </cell>
          <cell r="M140" t="str">
            <v>NA</v>
          </cell>
          <cell r="N140">
            <v>0</v>
          </cell>
          <cell r="O140">
            <v>0</v>
          </cell>
          <cell r="P140" t="str">
            <v>NA</v>
          </cell>
          <cell r="Q140" t="str">
            <v>NA</v>
          </cell>
          <cell r="R140" t="str">
            <v>NA</v>
          </cell>
          <cell r="S140" t="str">
            <v>NA</v>
          </cell>
          <cell r="T140" t="str">
            <v>NA</v>
          </cell>
          <cell r="U140" t="str">
            <v>100%</v>
          </cell>
          <cell r="V140">
            <v>1</v>
          </cell>
          <cell r="W140">
            <v>42613</v>
          </cell>
          <cell r="X140" t="str">
            <v>NA</v>
          </cell>
          <cell r="Y140">
            <v>1</v>
          </cell>
          <cell r="Z140">
            <v>0</v>
          </cell>
          <cell r="AA140">
            <v>1</v>
          </cell>
          <cell r="AB140" t="str">
            <v>NA</v>
          </cell>
          <cell r="AC140" t="str">
            <v>NA</v>
          </cell>
          <cell r="AD140">
            <v>1</v>
          </cell>
          <cell r="AE140" t="str">
            <v/>
          </cell>
          <cell r="AF140" t="str">
            <v/>
          </cell>
          <cell r="AG140">
            <v>42613</v>
          </cell>
          <cell r="AH140">
            <v>42613</v>
          </cell>
          <cell r="AI140" t="str">
            <v>Sous-poste</v>
          </cell>
          <cell r="AJ140" t="str">
            <v>Sous-poste</v>
          </cell>
          <cell r="AK140">
            <v>42618</v>
          </cell>
          <cell r="AL140">
            <v>42618</v>
          </cell>
          <cell r="AM140">
            <v>42618</v>
          </cell>
        </row>
        <row r="141">
          <cell r="A141" t="str">
            <v>695630410</v>
          </cell>
          <cell r="B141">
            <v>41640</v>
          </cell>
          <cell r="C141" t="str">
            <v>HA/REVENTE</v>
          </cell>
          <cell r="D141" t="str">
            <v>SATAIR</v>
          </cell>
          <cell r="E141" t="str">
            <v>PLATEAU ASPIRANT</v>
          </cell>
          <cell r="F141">
            <v>6956304</v>
          </cell>
          <cell r="G141" t="str">
            <v>NON-SPARES</v>
          </cell>
          <cell r="H141">
            <v>10</v>
          </cell>
          <cell r="I141">
            <v>1</v>
          </cell>
          <cell r="K141" t="str">
            <v>D9251041101400</v>
          </cell>
          <cell r="L141" t="str">
            <v>1STR*00135</v>
          </cell>
          <cell r="M141" t="str">
            <v>NA</v>
          </cell>
          <cell r="N141">
            <v>0</v>
          </cell>
          <cell r="O141">
            <v>0</v>
          </cell>
          <cell r="P141" t="str">
            <v>NA</v>
          </cell>
          <cell r="Q141" t="str">
            <v>NA</v>
          </cell>
          <cell r="R141" t="str">
            <v>NA</v>
          </cell>
          <cell r="S141" t="str">
            <v>NA</v>
          </cell>
          <cell r="T141" t="str">
            <v>NA</v>
          </cell>
          <cell r="U141" t="str">
            <v>100%</v>
          </cell>
          <cell r="V141">
            <v>1</v>
          </cell>
          <cell r="W141">
            <v>42619</v>
          </cell>
          <cell r="X141" t="str">
            <v>NA</v>
          </cell>
          <cell r="Y141">
            <v>1</v>
          </cell>
          <cell r="Z141">
            <v>0</v>
          </cell>
          <cell r="AA141">
            <v>1</v>
          </cell>
          <cell r="AB141" t="str">
            <v>NA</v>
          </cell>
          <cell r="AC141" t="str">
            <v>NA</v>
          </cell>
          <cell r="AD141">
            <v>1</v>
          </cell>
          <cell r="AE141" t="str">
            <v/>
          </cell>
          <cell r="AF141" t="str">
            <v/>
          </cell>
          <cell r="AG141">
            <v>42619</v>
          </cell>
          <cell r="AH141">
            <v>42619</v>
          </cell>
          <cell r="AI141" t="str">
            <v>Sous-poste</v>
          </cell>
          <cell r="AJ141" t="str">
            <v>Sous-poste</v>
          </cell>
          <cell r="AK141">
            <v>42622</v>
          </cell>
          <cell r="AL141">
            <v>42622</v>
          </cell>
          <cell r="AM141">
            <v>42622</v>
          </cell>
        </row>
        <row r="142">
          <cell r="A142" t="str">
            <v>490003044310</v>
          </cell>
          <cell r="B142">
            <v>41640</v>
          </cell>
          <cell r="C142" t="str">
            <v>HA/REVENTE</v>
          </cell>
          <cell r="D142" t="str">
            <v>STELIA</v>
          </cell>
          <cell r="E142" t="str">
            <v>SUPPORT EQUIPE 91VU</v>
          </cell>
          <cell r="F142">
            <v>4900030443</v>
          </cell>
          <cell r="G142" t="str">
            <v>NON-SPARES</v>
          </cell>
          <cell r="H142">
            <v>10</v>
          </cell>
          <cell r="I142">
            <v>6</v>
          </cell>
          <cell r="K142" t="str">
            <v>S9252333600000</v>
          </cell>
          <cell r="L142" t="str">
            <v>1STR*10937</v>
          </cell>
          <cell r="M142" t="str">
            <v>NA</v>
          </cell>
          <cell r="N142">
            <v>0</v>
          </cell>
          <cell r="O142">
            <v>0</v>
          </cell>
          <cell r="P142" t="str">
            <v>NA</v>
          </cell>
          <cell r="Q142" t="str">
            <v>NA</v>
          </cell>
          <cell r="R142" t="str">
            <v>NA</v>
          </cell>
          <cell r="S142" t="str">
            <v>NA</v>
          </cell>
          <cell r="T142" t="str">
            <v>NA</v>
          </cell>
          <cell r="U142" t="str">
            <v>100%</v>
          </cell>
          <cell r="V142">
            <v>1</v>
          </cell>
          <cell r="W142">
            <v>42620</v>
          </cell>
          <cell r="X142" t="str">
            <v>NA</v>
          </cell>
          <cell r="Y142">
            <v>1</v>
          </cell>
          <cell r="Z142">
            <v>0</v>
          </cell>
          <cell r="AA142">
            <v>1</v>
          </cell>
          <cell r="AB142" t="str">
            <v>NA</v>
          </cell>
          <cell r="AC142" t="str">
            <v>NA</v>
          </cell>
          <cell r="AD142">
            <v>1</v>
          </cell>
          <cell r="AE142" t="str">
            <v/>
          </cell>
          <cell r="AF142" t="str">
            <v/>
          </cell>
          <cell r="AG142">
            <v>42620</v>
          </cell>
          <cell r="AH142">
            <v>42620</v>
          </cell>
          <cell r="AI142" t="str">
            <v>Sous-poste</v>
          </cell>
          <cell r="AJ142" t="str">
            <v>Sous-poste</v>
          </cell>
          <cell r="AK142">
            <v>42625</v>
          </cell>
          <cell r="AL142">
            <v>42625</v>
          </cell>
          <cell r="AM142">
            <v>42625</v>
          </cell>
        </row>
        <row r="143">
          <cell r="A143" t="str">
            <v>2716525010</v>
          </cell>
          <cell r="B143">
            <v>41640</v>
          </cell>
          <cell r="C143" t="str">
            <v>HA/REVENTE</v>
          </cell>
          <cell r="D143" t="str">
            <v>SATAIR</v>
          </cell>
          <cell r="E143" t="str">
            <v xml:space="preserve">TUBE </v>
          </cell>
          <cell r="F143">
            <v>27165250</v>
          </cell>
          <cell r="G143" t="str">
            <v>NON-SPARES</v>
          </cell>
          <cell r="H143">
            <v>10</v>
          </cell>
          <cell r="I143">
            <v>2</v>
          </cell>
          <cell r="K143" t="str">
            <v>F9251110800600</v>
          </cell>
          <cell r="L143" t="str">
            <v>1STR*10659</v>
          </cell>
          <cell r="M143" t="str">
            <v>NA</v>
          </cell>
          <cell r="N143">
            <v>0</v>
          </cell>
          <cell r="O143">
            <v>0</v>
          </cell>
          <cell r="P143" t="str">
            <v>NA</v>
          </cell>
          <cell r="Q143" t="str">
            <v>NA</v>
          </cell>
          <cell r="R143" t="str">
            <v>NA</v>
          </cell>
          <cell r="S143" t="str">
            <v>NA</v>
          </cell>
          <cell r="T143" t="str">
            <v>NA</v>
          </cell>
          <cell r="U143" t="str">
            <v>100%</v>
          </cell>
          <cell r="V143">
            <v>1</v>
          </cell>
          <cell r="W143">
            <v>42627</v>
          </cell>
          <cell r="X143" t="str">
            <v>NA</v>
          </cell>
          <cell r="Y143">
            <v>1</v>
          </cell>
          <cell r="Z143">
            <v>0</v>
          </cell>
          <cell r="AA143">
            <v>1</v>
          </cell>
          <cell r="AB143" t="str">
            <v>NA</v>
          </cell>
          <cell r="AC143" t="str">
            <v>NA</v>
          </cell>
          <cell r="AD143">
            <v>1</v>
          </cell>
          <cell r="AE143" t="str">
            <v/>
          </cell>
          <cell r="AF143" t="str">
            <v/>
          </cell>
          <cell r="AG143">
            <v>42627</v>
          </cell>
          <cell r="AH143">
            <v>42627</v>
          </cell>
          <cell r="AI143" t="str">
            <v>Sous-poste</v>
          </cell>
          <cell r="AJ143" t="str">
            <v>Sous-poste</v>
          </cell>
          <cell r="AK143">
            <v>42632</v>
          </cell>
          <cell r="AL143">
            <v>42632</v>
          </cell>
          <cell r="AM143">
            <v>42632</v>
          </cell>
        </row>
        <row r="144">
          <cell r="A144" t="str">
            <v>490003048110</v>
          </cell>
          <cell r="B144">
            <v>41640</v>
          </cell>
          <cell r="C144" t="str">
            <v>HA/REVENTE</v>
          </cell>
          <cell r="D144" t="str">
            <v>STELIA</v>
          </cell>
          <cell r="E144" t="str">
            <v>SUPPORT EQUIPE 91VU</v>
          </cell>
          <cell r="F144">
            <v>4900030481</v>
          </cell>
          <cell r="G144" t="str">
            <v>NON-SPARES</v>
          </cell>
          <cell r="H144">
            <v>10</v>
          </cell>
          <cell r="I144">
            <v>16</v>
          </cell>
          <cell r="K144" t="str">
            <v>S9252333600000</v>
          </cell>
          <cell r="L144" t="str">
            <v>1STR*10937</v>
          </cell>
          <cell r="M144" t="str">
            <v>NA</v>
          </cell>
          <cell r="N144">
            <v>1000</v>
          </cell>
          <cell r="O144">
            <v>0</v>
          </cell>
          <cell r="P144" t="str">
            <v>NA</v>
          </cell>
          <cell r="Q144" t="str">
            <v>NA</v>
          </cell>
          <cell r="R144" t="str">
            <v>NA</v>
          </cell>
          <cell r="S144" t="str">
            <v>NA</v>
          </cell>
          <cell r="T144" t="str">
            <v>NA</v>
          </cell>
          <cell r="U144" t="str">
            <v>100%</v>
          </cell>
          <cell r="V144">
            <v>1</v>
          </cell>
          <cell r="W144">
            <v>42627</v>
          </cell>
          <cell r="X144" t="str">
            <v>NA</v>
          </cell>
          <cell r="Y144">
            <v>1</v>
          </cell>
          <cell r="Z144">
            <v>0</v>
          </cell>
          <cell r="AA144">
            <v>1</v>
          </cell>
          <cell r="AB144" t="str">
            <v>NA</v>
          </cell>
          <cell r="AC144" t="str">
            <v>NA</v>
          </cell>
          <cell r="AD144">
            <v>1</v>
          </cell>
          <cell r="AE144" t="str">
            <v/>
          </cell>
          <cell r="AF144" t="str">
            <v/>
          </cell>
          <cell r="AG144">
            <v>42627</v>
          </cell>
          <cell r="AH144">
            <v>42627</v>
          </cell>
          <cell r="AI144" t="str">
            <v>Sous-poste</v>
          </cell>
          <cell r="AJ144" t="str">
            <v>Sous-poste</v>
          </cell>
          <cell r="AK144">
            <v>42632</v>
          </cell>
          <cell r="AL144">
            <v>42632</v>
          </cell>
          <cell r="AM144">
            <v>42632</v>
          </cell>
        </row>
        <row r="145">
          <cell r="A145" t="str">
            <v>490003048240</v>
          </cell>
          <cell r="B145">
            <v>41640</v>
          </cell>
          <cell r="C145" t="str">
            <v>HA/REVENTE</v>
          </cell>
          <cell r="D145" t="str">
            <v>STELIA</v>
          </cell>
          <cell r="E145" t="str">
            <v>RAMPE 91VU</v>
          </cell>
          <cell r="F145">
            <v>4900030482</v>
          </cell>
          <cell r="G145" t="str">
            <v>NON-SPARES</v>
          </cell>
          <cell r="H145">
            <v>40</v>
          </cell>
          <cell r="I145">
            <v>11</v>
          </cell>
          <cell r="K145" t="str">
            <v>S9252333700000</v>
          </cell>
          <cell r="L145" t="str">
            <v>1STR*10936</v>
          </cell>
          <cell r="M145" t="str">
            <v>NA</v>
          </cell>
          <cell r="N145">
            <v>1000</v>
          </cell>
          <cell r="O145">
            <v>0</v>
          </cell>
          <cell r="P145" t="str">
            <v>NA</v>
          </cell>
          <cell r="Q145" t="str">
            <v>NA</v>
          </cell>
          <cell r="R145" t="str">
            <v>NA</v>
          </cell>
          <cell r="S145" t="str">
            <v>NA</v>
          </cell>
          <cell r="T145" t="str">
            <v>NA</v>
          </cell>
          <cell r="U145" t="str">
            <v>100%</v>
          </cell>
          <cell r="V145">
            <v>1</v>
          </cell>
          <cell r="W145">
            <v>42627</v>
          </cell>
          <cell r="X145" t="str">
            <v>NA</v>
          </cell>
          <cell r="Y145">
            <v>1</v>
          </cell>
          <cell r="Z145">
            <v>0</v>
          </cell>
          <cell r="AA145">
            <v>1</v>
          </cell>
          <cell r="AB145" t="str">
            <v>NA</v>
          </cell>
          <cell r="AC145" t="str">
            <v>NA</v>
          </cell>
          <cell r="AD145">
            <v>1</v>
          </cell>
          <cell r="AE145" t="str">
            <v/>
          </cell>
          <cell r="AF145" t="str">
            <v/>
          </cell>
          <cell r="AG145">
            <v>42627</v>
          </cell>
          <cell r="AH145">
            <v>42627</v>
          </cell>
          <cell r="AI145" t="str">
            <v>Sous-poste</v>
          </cell>
          <cell r="AJ145" t="str">
            <v>Sous-poste</v>
          </cell>
          <cell r="AK145">
            <v>42632</v>
          </cell>
          <cell r="AL145">
            <v>42632</v>
          </cell>
          <cell r="AM145">
            <v>42632</v>
          </cell>
        </row>
        <row r="146">
          <cell r="A146" t="str">
            <v>2718541910</v>
          </cell>
          <cell r="B146">
            <v>41640</v>
          </cell>
          <cell r="C146" t="str">
            <v>HA/REVENTE</v>
          </cell>
          <cell r="D146" t="str">
            <v>SATAIR</v>
          </cell>
          <cell r="E146" t="str">
            <v>PANEL-ASSY</v>
          </cell>
          <cell r="F146">
            <v>27185419</v>
          </cell>
          <cell r="G146" t="str">
            <v>NON-SPARES</v>
          </cell>
          <cell r="H146">
            <v>10</v>
          </cell>
          <cell r="I146">
            <v>2</v>
          </cell>
          <cell r="J146" t="str">
            <v>RTN</v>
          </cell>
          <cell r="K146" t="str">
            <v>D9251626900100</v>
          </cell>
          <cell r="L146">
            <v>0</v>
          </cell>
          <cell r="M146" t="str">
            <v>NA</v>
          </cell>
          <cell r="N146">
            <v>841</v>
          </cell>
          <cell r="O146">
            <v>0</v>
          </cell>
          <cell r="P146" t="str">
            <v>NA</v>
          </cell>
          <cell r="Q146" t="str">
            <v>NA</v>
          </cell>
          <cell r="R146" t="str">
            <v>NA</v>
          </cell>
          <cell r="S146" t="str">
            <v>NA</v>
          </cell>
          <cell r="T146" t="str">
            <v>NA</v>
          </cell>
          <cell r="U146" t="str">
            <v>100%</v>
          </cell>
          <cell r="V146">
            <v>1</v>
          </cell>
          <cell r="W146">
            <v>42643</v>
          </cell>
          <cell r="X146" t="str">
            <v>NA</v>
          </cell>
          <cell r="Y146">
            <v>1</v>
          </cell>
          <cell r="Z146">
            <v>0</v>
          </cell>
          <cell r="AA146">
            <v>1</v>
          </cell>
          <cell r="AB146" t="str">
            <v>NA</v>
          </cell>
          <cell r="AC146" t="str">
            <v>NA</v>
          </cell>
          <cell r="AD146">
            <v>1</v>
          </cell>
          <cell r="AE146" t="str">
            <v/>
          </cell>
          <cell r="AF146" t="str">
            <v/>
          </cell>
          <cell r="AG146">
            <v>42643</v>
          </cell>
          <cell r="AH146">
            <v>42643</v>
          </cell>
          <cell r="AI146" t="str">
            <v>Sous-poste</v>
          </cell>
          <cell r="AJ146" t="str">
            <v>Sous-poste</v>
          </cell>
          <cell r="AK146">
            <v>42648</v>
          </cell>
          <cell r="AL146">
            <v>42648</v>
          </cell>
          <cell r="AM146">
            <v>42648</v>
          </cell>
        </row>
        <row r="147">
          <cell r="A147" t="str">
            <v>490003023810</v>
          </cell>
          <cell r="B147">
            <v>41640</v>
          </cell>
          <cell r="C147" t="str">
            <v>HA/REVENTE</v>
          </cell>
          <cell r="D147" t="str">
            <v>STELIA</v>
          </cell>
          <cell r="E147" t="str">
            <v>ENS.MECANIQUE ECLAIRAGE</v>
          </cell>
          <cell r="F147">
            <v>4900030238</v>
          </cell>
          <cell r="G147" t="str">
            <v>NON-SPARES</v>
          </cell>
          <cell r="H147">
            <v>10</v>
          </cell>
          <cell r="I147">
            <v>1</v>
          </cell>
          <cell r="K147" t="str">
            <v>S9241304100000</v>
          </cell>
          <cell r="L147">
            <v>0</v>
          </cell>
          <cell r="M147" t="str">
            <v>NA</v>
          </cell>
          <cell r="N147">
            <v>714</v>
          </cell>
          <cell r="O147">
            <v>0</v>
          </cell>
          <cell r="P147" t="str">
            <v>NA</v>
          </cell>
          <cell r="Q147" t="str">
            <v>NA</v>
          </cell>
          <cell r="R147" t="str">
            <v>NA</v>
          </cell>
          <cell r="S147" t="str">
            <v>NA</v>
          </cell>
          <cell r="T147" t="str">
            <v>NA</v>
          </cell>
          <cell r="U147" t="str">
            <v>100%</v>
          </cell>
          <cell r="V147">
            <v>1</v>
          </cell>
          <cell r="W147">
            <v>42648</v>
          </cell>
          <cell r="X147" t="str">
            <v>NA</v>
          </cell>
          <cell r="Y147">
            <v>1</v>
          </cell>
          <cell r="Z147">
            <v>0</v>
          </cell>
          <cell r="AA147">
            <v>1</v>
          </cell>
          <cell r="AB147" t="str">
            <v>NA</v>
          </cell>
          <cell r="AC147" t="str">
            <v>NA</v>
          </cell>
          <cell r="AD147">
            <v>1</v>
          </cell>
          <cell r="AE147" t="str">
            <v/>
          </cell>
          <cell r="AF147" t="str">
            <v/>
          </cell>
          <cell r="AG147">
            <v>42648</v>
          </cell>
          <cell r="AH147">
            <v>42648</v>
          </cell>
          <cell r="AI147" t="str">
            <v>Sous-poste</v>
          </cell>
          <cell r="AJ147" t="str">
            <v>Sous-poste</v>
          </cell>
          <cell r="AK147">
            <v>42653</v>
          </cell>
          <cell r="AL147">
            <v>42653</v>
          </cell>
          <cell r="AM147">
            <v>42653</v>
          </cell>
        </row>
        <row r="148">
          <cell r="A148" t="str">
            <v>2717619110</v>
          </cell>
          <cell r="B148">
            <v>41640</v>
          </cell>
          <cell r="C148" t="str">
            <v>HA/REVENTE</v>
          </cell>
          <cell r="D148" t="str">
            <v>SATAIR</v>
          </cell>
          <cell r="E148" t="str">
            <v>PLATE ASSY</v>
          </cell>
          <cell r="F148">
            <v>27176191</v>
          </cell>
          <cell r="G148" t="str">
            <v>NON-SPARES</v>
          </cell>
          <cell r="H148">
            <v>10</v>
          </cell>
          <cell r="I148">
            <v>50</v>
          </cell>
          <cell r="J148" t="str">
            <v>EXP</v>
          </cell>
          <cell r="K148" t="str">
            <v>D9251101900000</v>
          </cell>
          <cell r="L148" t="str">
            <v>1STR*11007</v>
          </cell>
          <cell r="M148" t="str">
            <v>NA</v>
          </cell>
          <cell r="N148">
            <v>1457</v>
          </cell>
          <cell r="O148">
            <v>0</v>
          </cell>
          <cell r="P148" t="str">
            <v>NA</v>
          </cell>
          <cell r="Q148" t="str">
            <v>NA</v>
          </cell>
          <cell r="R148" t="str">
            <v>NA</v>
          </cell>
          <cell r="S148" t="str">
            <v>NA</v>
          </cell>
          <cell r="T148" t="str">
            <v>NA</v>
          </cell>
          <cell r="U148" t="str">
            <v>100%</v>
          </cell>
          <cell r="V148">
            <v>1</v>
          </cell>
          <cell r="W148">
            <v>42660</v>
          </cell>
          <cell r="X148" t="str">
            <v>NA</v>
          </cell>
          <cell r="Y148">
            <v>1</v>
          </cell>
          <cell r="Z148">
            <v>0</v>
          </cell>
          <cell r="AA148">
            <v>1</v>
          </cell>
          <cell r="AB148" t="str">
            <v>NA</v>
          </cell>
          <cell r="AC148" t="str">
            <v>NA</v>
          </cell>
          <cell r="AD148">
            <v>1</v>
          </cell>
          <cell r="AE148" t="str">
            <v/>
          </cell>
          <cell r="AF148" t="str">
            <v/>
          </cell>
          <cell r="AG148">
            <v>42660</v>
          </cell>
          <cell r="AH148">
            <v>42660</v>
          </cell>
          <cell r="AI148" t="str">
            <v>Sous-poste</v>
          </cell>
          <cell r="AJ148" t="str">
            <v>Sous-poste</v>
          </cell>
          <cell r="AK148">
            <v>42663</v>
          </cell>
          <cell r="AL148">
            <v>42663</v>
          </cell>
          <cell r="AM148">
            <v>42663</v>
          </cell>
        </row>
        <row r="149">
          <cell r="A149" t="str">
            <v>2718189310</v>
          </cell>
          <cell r="B149">
            <v>41640</v>
          </cell>
          <cell r="C149" t="str">
            <v>HA/REVENTE</v>
          </cell>
          <cell r="D149" t="str">
            <v>SATAIR</v>
          </cell>
          <cell r="E149" t="str">
            <v>DIAPHRAGME</v>
          </cell>
          <cell r="F149">
            <v>27181893</v>
          </cell>
          <cell r="G149" t="str">
            <v>NON-SPARES</v>
          </cell>
          <cell r="H149">
            <v>10</v>
          </cell>
          <cell r="I149">
            <v>3</v>
          </cell>
          <cell r="K149" t="str">
            <v>V9251111522400</v>
          </cell>
          <cell r="L149" t="str">
            <v>1STR*10662</v>
          </cell>
          <cell r="M149" t="str">
            <v>NA</v>
          </cell>
          <cell r="N149">
            <v>1841</v>
          </cell>
          <cell r="O149">
            <v>0</v>
          </cell>
          <cell r="P149" t="str">
            <v>NA</v>
          </cell>
          <cell r="Q149" t="str">
            <v>NA</v>
          </cell>
          <cell r="R149" t="str">
            <v>NA</v>
          </cell>
          <cell r="S149" t="str">
            <v>NA</v>
          </cell>
          <cell r="T149" t="str">
            <v>NA</v>
          </cell>
          <cell r="U149" t="str">
            <v>100%</v>
          </cell>
          <cell r="V149">
            <v>1</v>
          </cell>
          <cell r="W149">
            <v>42662</v>
          </cell>
          <cell r="X149" t="str">
            <v>NA</v>
          </cell>
          <cell r="Y149">
            <v>1</v>
          </cell>
          <cell r="Z149">
            <v>0</v>
          </cell>
          <cell r="AA149">
            <v>1</v>
          </cell>
          <cell r="AB149" t="str">
            <v>NA</v>
          </cell>
          <cell r="AC149" t="str">
            <v>NA</v>
          </cell>
          <cell r="AD149">
            <v>1</v>
          </cell>
          <cell r="AE149" t="str">
            <v/>
          </cell>
          <cell r="AF149" t="str">
            <v/>
          </cell>
          <cell r="AG149">
            <v>42662</v>
          </cell>
          <cell r="AH149">
            <v>42662</v>
          </cell>
          <cell r="AI149" t="str">
            <v>Sous-poste</v>
          </cell>
          <cell r="AJ149" t="str">
            <v>Sous-poste</v>
          </cell>
          <cell r="AK149">
            <v>42666</v>
          </cell>
          <cell r="AL149">
            <v>42666</v>
          </cell>
          <cell r="AM149">
            <v>42666</v>
          </cell>
        </row>
        <row r="150">
          <cell r="A150" t="str">
            <v>2718190210</v>
          </cell>
          <cell r="B150">
            <v>41640</v>
          </cell>
          <cell r="C150" t="str">
            <v>HA/REVENTE</v>
          </cell>
          <cell r="D150" t="str">
            <v>SATAIR</v>
          </cell>
          <cell r="E150" t="str">
            <v>DIAPHRAGME</v>
          </cell>
          <cell r="F150">
            <v>27181902</v>
          </cell>
          <cell r="G150" t="str">
            <v>NON-SPARES</v>
          </cell>
          <cell r="H150">
            <v>10</v>
          </cell>
          <cell r="I150">
            <v>6</v>
          </cell>
          <cell r="K150" t="str">
            <v>V9251111521200</v>
          </cell>
          <cell r="L150" t="str">
            <v>1STR*10663</v>
          </cell>
          <cell r="M150" t="str">
            <v>NA</v>
          </cell>
          <cell r="N150">
            <v>1841</v>
          </cell>
          <cell r="O150">
            <v>0</v>
          </cell>
          <cell r="P150" t="str">
            <v>NA</v>
          </cell>
          <cell r="Q150" t="str">
            <v>NA</v>
          </cell>
          <cell r="R150" t="str">
            <v>NA</v>
          </cell>
          <cell r="S150" t="str">
            <v>NA</v>
          </cell>
          <cell r="T150" t="str">
            <v>NA</v>
          </cell>
          <cell r="U150" t="str">
            <v>100%</v>
          </cell>
          <cell r="V150">
            <v>1</v>
          </cell>
          <cell r="W150">
            <v>42662</v>
          </cell>
          <cell r="X150" t="str">
            <v>NA</v>
          </cell>
          <cell r="Y150">
            <v>1</v>
          </cell>
          <cell r="Z150">
            <v>0</v>
          </cell>
          <cell r="AA150">
            <v>1</v>
          </cell>
          <cell r="AB150" t="str">
            <v>NA</v>
          </cell>
          <cell r="AC150" t="str">
            <v>NA</v>
          </cell>
          <cell r="AD150">
            <v>1</v>
          </cell>
          <cell r="AE150" t="str">
            <v/>
          </cell>
          <cell r="AF150" t="str">
            <v/>
          </cell>
          <cell r="AG150">
            <v>42662</v>
          </cell>
          <cell r="AH150">
            <v>42662</v>
          </cell>
          <cell r="AI150" t="str">
            <v>Sous-poste</v>
          </cell>
          <cell r="AJ150" t="str">
            <v>Sous-poste</v>
          </cell>
          <cell r="AK150">
            <v>42666</v>
          </cell>
          <cell r="AL150">
            <v>42666</v>
          </cell>
          <cell r="AM150">
            <v>42666</v>
          </cell>
        </row>
        <row r="151">
          <cell r="A151" t="str">
            <v>490003062310</v>
          </cell>
          <cell r="B151">
            <v>41640</v>
          </cell>
          <cell r="C151" t="str">
            <v>HA/REVENTE</v>
          </cell>
          <cell r="D151" t="str">
            <v>STELIA</v>
          </cell>
          <cell r="E151" t="str">
            <v>PLATINE LISEUSE</v>
          </cell>
          <cell r="F151">
            <v>4900030623</v>
          </cell>
          <cell r="G151" t="str">
            <v>NON-SPARES</v>
          </cell>
          <cell r="H151">
            <v>10</v>
          </cell>
          <cell r="I151">
            <v>10</v>
          </cell>
          <cell r="K151" t="str">
            <v>S9251306420100</v>
          </cell>
          <cell r="L151" t="str">
            <v>1STR*00283</v>
          </cell>
          <cell r="M151" t="str">
            <v>NA</v>
          </cell>
          <cell r="N151">
            <v>0</v>
          </cell>
          <cell r="O151">
            <v>0</v>
          </cell>
          <cell r="P151" t="str">
            <v>NA</v>
          </cell>
          <cell r="Q151" t="str">
            <v>NA</v>
          </cell>
          <cell r="R151" t="str">
            <v>NA</v>
          </cell>
          <cell r="S151" t="str">
            <v>NA</v>
          </cell>
          <cell r="T151" t="str">
            <v>NA</v>
          </cell>
          <cell r="U151" t="str">
            <v>100%</v>
          </cell>
          <cell r="V151">
            <v>1</v>
          </cell>
          <cell r="W151">
            <v>42662</v>
          </cell>
          <cell r="X151" t="str">
            <v>NA</v>
          </cell>
          <cell r="Y151">
            <v>1</v>
          </cell>
          <cell r="Z151">
            <v>0</v>
          </cell>
          <cell r="AA151">
            <v>1</v>
          </cell>
          <cell r="AB151" t="str">
            <v>NA</v>
          </cell>
          <cell r="AC151" t="str">
            <v>NA</v>
          </cell>
          <cell r="AD151">
            <v>1</v>
          </cell>
          <cell r="AE151" t="str">
            <v/>
          </cell>
          <cell r="AF151" t="str">
            <v/>
          </cell>
          <cell r="AG151">
            <v>42662</v>
          </cell>
          <cell r="AH151">
            <v>42662</v>
          </cell>
          <cell r="AI151" t="str">
            <v>Sous-poste</v>
          </cell>
          <cell r="AJ151" t="str">
            <v>Sous-poste</v>
          </cell>
          <cell r="AK151">
            <v>42666</v>
          </cell>
          <cell r="AL151">
            <v>42666</v>
          </cell>
          <cell r="AM151">
            <v>42666</v>
          </cell>
        </row>
        <row r="152">
          <cell r="A152" t="str">
            <v>2718013110</v>
          </cell>
          <cell r="B152">
            <v>41640</v>
          </cell>
          <cell r="C152" t="str">
            <v>HA/REVENTE</v>
          </cell>
          <cell r="D152" t="str">
            <v>SATAIR</v>
          </cell>
          <cell r="E152" t="str">
            <v>TUBE</v>
          </cell>
          <cell r="F152">
            <v>27180131</v>
          </cell>
          <cell r="G152" t="str">
            <v>NON-SPARES</v>
          </cell>
          <cell r="H152">
            <v>10</v>
          </cell>
          <cell r="I152">
            <v>1</v>
          </cell>
          <cell r="K152" t="str">
            <v>F9251110800500</v>
          </cell>
          <cell r="L152" t="str">
            <v>1STR*00297</v>
          </cell>
          <cell r="M152" t="str">
            <v>NA</v>
          </cell>
          <cell r="N152">
            <v>1680</v>
          </cell>
          <cell r="O152">
            <v>0</v>
          </cell>
          <cell r="P152" t="str">
            <v>NA</v>
          </cell>
          <cell r="Q152" t="str">
            <v>NA</v>
          </cell>
          <cell r="R152" t="str">
            <v>NA</v>
          </cell>
          <cell r="S152" t="str">
            <v>NA</v>
          </cell>
          <cell r="T152" t="str">
            <v>NA</v>
          </cell>
          <cell r="U152" t="str">
            <v>100%</v>
          </cell>
          <cell r="V152">
            <v>1</v>
          </cell>
          <cell r="W152">
            <v>42664</v>
          </cell>
          <cell r="X152" t="str">
            <v>NA</v>
          </cell>
          <cell r="Y152">
            <v>1</v>
          </cell>
          <cell r="Z152">
            <v>0</v>
          </cell>
          <cell r="AA152">
            <v>1</v>
          </cell>
          <cell r="AB152" t="str">
            <v>NA</v>
          </cell>
          <cell r="AC152" t="str">
            <v>NA</v>
          </cell>
          <cell r="AD152">
            <v>1</v>
          </cell>
          <cell r="AE152" t="str">
            <v/>
          </cell>
          <cell r="AF152" t="str">
            <v/>
          </cell>
          <cell r="AG152">
            <v>42664</v>
          </cell>
          <cell r="AH152">
            <v>42664</v>
          </cell>
          <cell r="AI152" t="str">
            <v>Sous-poste</v>
          </cell>
          <cell r="AJ152" t="str">
            <v>Sous-poste</v>
          </cell>
          <cell r="AK152">
            <v>42669</v>
          </cell>
          <cell r="AL152">
            <v>42669</v>
          </cell>
          <cell r="AM152">
            <v>42669</v>
          </cell>
        </row>
        <row r="153">
          <cell r="A153" t="str">
            <v>2718013210</v>
          </cell>
          <cell r="B153">
            <v>41640</v>
          </cell>
          <cell r="C153" t="str">
            <v>HA/REVENTE</v>
          </cell>
          <cell r="D153" t="str">
            <v>SATAIR/AIS</v>
          </cell>
          <cell r="E153" t="str">
            <v>ANGLE</v>
          </cell>
          <cell r="F153">
            <v>27180132</v>
          </cell>
          <cell r="G153" t="str">
            <v>NON-SPARES</v>
          </cell>
          <cell r="H153">
            <v>10</v>
          </cell>
          <cell r="I153">
            <v>2</v>
          </cell>
          <cell r="K153" t="str">
            <v>F9251445920000</v>
          </cell>
          <cell r="L153" t="str">
            <v>1STR*01520</v>
          </cell>
          <cell r="M153" t="str">
            <v>NA</v>
          </cell>
          <cell r="N153">
            <v>1680</v>
          </cell>
          <cell r="O153">
            <v>0</v>
          </cell>
          <cell r="P153" t="str">
            <v>NA</v>
          </cell>
          <cell r="Q153" t="str">
            <v>NA</v>
          </cell>
          <cell r="R153" t="str">
            <v>NA</v>
          </cell>
          <cell r="S153" t="str">
            <v>NA</v>
          </cell>
          <cell r="T153" t="str">
            <v>NA</v>
          </cell>
          <cell r="U153" t="str">
            <v>100%</v>
          </cell>
          <cell r="V153">
            <v>1</v>
          </cell>
          <cell r="W153">
            <v>42664</v>
          </cell>
          <cell r="X153" t="str">
            <v>NA</v>
          </cell>
          <cell r="Y153">
            <v>1</v>
          </cell>
          <cell r="Z153">
            <v>0</v>
          </cell>
          <cell r="AA153">
            <v>1</v>
          </cell>
          <cell r="AB153" t="str">
            <v>NA</v>
          </cell>
          <cell r="AC153" t="str">
            <v>NA</v>
          </cell>
          <cell r="AD153">
            <v>1</v>
          </cell>
          <cell r="AE153" t="str">
            <v/>
          </cell>
          <cell r="AF153" t="str">
            <v/>
          </cell>
          <cell r="AG153">
            <v>42664</v>
          </cell>
          <cell r="AH153">
            <v>42664</v>
          </cell>
          <cell r="AI153" t="str">
            <v>Sous-poste</v>
          </cell>
          <cell r="AJ153" t="str">
            <v>Sous-poste</v>
          </cell>
          <cell r="AK153">
            <v>42669</v>
          </cell>
          <cell r="AL153">
            <v>42669</v>
          </cell>
          <cell r="AM153">
            <v>42669</v>
          </cell>
        </row>
        <row r="154">
          <cell r="A154" t="str">
            <v>2718013310</v>
          </cell>
          <cell r="B154">
            <v>41640</v>
          </cell>
          <cell r="C154" t="str">
            <v>HA/REVENTE</v>
          </cell>
          <cell r="D154" t="str">
            <v>SATAIR</v>
          </cell>
          <cell r="E154" t="str">
            <v>PLATE ASSY</v>
          </cell>
          <cell r="F154">
            <v>27180133</v>
          </cell>
          <cell r="G154" t="str">
            <v>NON-SPARES</v>
          </cell>
          <cell r="H154">
            <v>10</v>
          </cell>
          <cell r="I154">
            <v>1</v>
          </cell>
          <cell r="K154" t="str">
            <v>F9251485300000</v>
          </cell>
          <cell r="L154" t="str">
            <v>1STR*01521</v>
          </cell>
          <cell r="M154" t="str">
            <v>NA</v>
          </cell>
          <cell r="N154">
            <v>1680</v>
          </cell>
          <cell r="O154">
            <v>0</v>
          </cell>
          <cell r="P154" t="str">
            <v>NA</v>
          </cell>
          <cell r="Q154" t="str">
            <v>NA</v>
          </cell>
          <cell r="R154" t="str">
            <v>NA</v>
          </cell>
          <cell r="S154" t="str">
            <v>NA</v>
          </cell>
          <cell r="T154" t="str">
            <v>NA</v>
          </cell>
          <cell r="U154" t="str">
            <v>100%</v>
          </cell>
          <cell r="V154">
            <v>1</v>
          </cell>
          <cell r="W154">
            <v>42664</v>
          </cell>
          <cell r="X154" t="str">
            <v>NA</v>
          </cell>
          <cell r="Y154">
            <v>1</v>
          </cell>
          <cell r="Z154">
            <v>0</v>
          </cell>
          <cell r="AA154">
            <v>1</v>
          </cell>
          <cell r="AB154" t="str">
            <v>NA</v>
          </cell>
          <cell r="AC154" t="str">
            <v>NA</v>
          </cell>
          <cell r="AD154">
            <v>1</v>
          </cell>
          <cell r="AE154" t="str">
            <v/>
          </cell>
          <cell r="AF154" t="str">
            <v/>
          </cell>
          <cell r="AG154">
            <v>42664</v>
          </cell>
          <cell r="AH154">
            <v>42664</v>
          </cell>
          <cell r="AI154" t="str">
            <v>Sous-poste</v>
          </cell>
          <cell r="AJ154" t="str">
            <v>Sous-poste</v>
          </cell>
          <cell r="AK154">
            <v>42669</v>
          </cell>
          <cell r="AL154">
            <v>42669</v>
          </cell>
          <cell r="AM154">
            <v>42669</v>
          </cell>
        </row>
        <row r="155">
          <cell r="A155" t="str">
            <v>2721999010</v>
          </cell>
          <cell r="B155">
            <v>41640</v>
          </cell>
          <cell r="C155" t="str">
            <v>HA/REVENTE</v>
          </cell>
          <cell r="D155" t="str">
            <v>SATAIR</v>
          </cell>
          <cell r="E155" t="str">
            <v>TUBE</v>
          </cell>
          <cell r="F155">
            <v>27219990</v>
          </cell>
          <cell r="G155" t="str">
            <v>NON-SPARES</v>
          </cell>
          <cell r="H155">
            <v>10</v>
          </cell>
          <cell r="I155">
            <v>1</v>
          </cell>
          <cell r="K155" t="str">
            <v>F9251110800300</v>
          </cell>
          <cell r="L155" t="str">
            <v>1STR*10653</v>
          </cell>
          <cell r="M155" t="str">
            <v>NA</v>
          </cell>
          <cell r="N155">
            <v>2326</v>
          </cell>
          <cell r="O155">
            <v>0</v>
          </cell>
          <cell r="P155" t="str">
            <v>NA</v>
          </cell>
          <cell r="Q155" t="str">
            <v>NA</v>
          </cell>
          <cell r="R155" t="str">
            <v>NA</v>
          </cell>
          <cell r="S155" t="str">
            <v>NA</v>
          </cell>
          <cell r="T155" t="str">
            <v>NA</v>
          </cell>
          <cell r="U155" t="str">
            <v>100%</v>
          </cell>
          <cell r="V155">
            <v>1</v>
          </cell>
          <cell r="W155">
            <v>42671</v>
          </cell>
          <cell r="X155" t="str">
            <v>NA</v>
          </cell>
          <cell r="Y155">
            <v>1</v>
          </cell>
          <cell r="Z155">
            <v>0</v>
          </cell>
          <cell r="AA155">
            <v>1</v>
          </cell>
          <cell r="AB155" t="str">
            <v>NA</v>
          </cell>
          <cell r="AC155" t="str">
            <v>NA</v>
          </cell>
          <cell r="AD155">
            <v>1</v>
          </cell>
          <cell r="AE155" t="str">
            <v/>
          </cell>
          <cell r="AF155" t="str">
            <v/>
          </cell>
          <cell r="AG155">
            <v>42671</v>
          </cell>
          <cell r="AH155">
            <v>42671</v>
          </cell>
          <cell r="AI155" t="str">
            <v>Sous-poste</v>
          </cell>
          <cell r="AJ155" t="str">
            <v>Sous-poste</v>
          </cell>
          <cell r="AK155">
            <v>42676</v>
          </cell>
          <cell r="AL155">
            <v>42676</v>
          </cell>
          <cell r="AM155">
            <v>42676</v>
          </cell>
        </row>
        <row r="156">
          <cell r="A156" t="str">
            <v>2718975010</v>
          </cell>
          <cell r="B156">
            <v>41640</v>
          </cell>
          <cell r="C156" t="str">
            <v>HA/REVENTE</v>
          </cell>
          <cell r="D156" t="str">
            <v>SATAIR</v>
          </cell>
          <cell r="E156" t="str">
            <v>TUBE</v>
          </cell>
          <cell r="F156">
            <v>27189750</v>
          </cell>
          <cell r="G156" t="str">
            <v>NON-SPARES</v>
          </cell>
          <cell r="H156">
            <v>10</v>
          </cell>
          <cell r="I156">
            <v>1</v>
          </cell>
          <cell r="K156" t="str">
            <v>F9251110800300</v>
          </cell>
          <cell r="L156" t="str">
            <v>1STR*10653</v>
          </cell>
          <cell r="M156" t="str">
            <v>NA</v>
          </cell>
          <cell r="N156">
            <v>2326</v>
          </cell>
          <cell r="O156">
            <v>0</v>
          </cell>
          <cell r="P156" t="str">
            <v>NA</v>
          </cell>
          <cell r="Q156" t="str">
            <v>NA</v>
          </cell>
          <cell r="R156" t="str">
            <v>NA</v>
          </cell>
          <cell r="S156" t="str">
            <v>NA</v>
          </cell>
          <cell r="T156" t="str">
            <v>NA</v>
          </cell>
          <cell r="U156" t="str">
            <v>100%</v>
          </cell>
          <cell r="V156">
            <v>1</v>
          </cell>
          <cell r="W156">
            <v>42682</v>
          </cell>
          <cell r="X156" t="str">
            <v>NA</v>
          </cell>
          <cell r="Y156">
            <v>1</v>
          </cell>
          <cell r="Z156">
            <v>0</v>
          </cell>
          <cell r="AA156">
            <v>1</v>
          </cell>
          <cell r="AB156" t="str">
            <v>NA</v>
          </cell>
          <cell r="AC156" t="str">
            <v>NA</v>
          </cell>
          <cell r="AD156">
            <v>1</v>
          </cell>
          <cell r="AE156" t="str">
            <v/>
          </cell>
          <cell r="AF156" t="str">
            <v/>
          </cell>
          <cell r="AG156">
            <v>42682</v>
          </cell>
          <cell r="AH156">
            <v>42682</v>
          </cell>
          <cell r="AI156" t="str">
            <v>Sous-poste</v>
          </cell>
          <cell r="AJ156" t="str">
            <v>Sous-poste</v>
          </cell>
          <cell r="AK156">
            <v>42685</v>
          </cell>
          <cell r="AL156">
            <v>42685</v>
          </cell>
          <cell r="AM156">
            <v>42685</v>
          </cell>
        </row>
        <row r="157">
          <cell r="A157" t="str">
            <v>490003115510</v>
          </cell>
          <cell r="B157">
            <v>41640</v>
          </cell>
          <cell r="C157" t="str">
            <v>HA/REVENTE</v>
          </cell>
          <cell r="D157" t="str">
            <v>STELIA</v>
          </cell>
          <cell r="E157" t="str">
            <v>SUPPLATE FRONT 27VU</v>
          </cell>
          <cell r="F157">
            <v>4900031155</v>
          </cell>
          <cell r="G157" t="str">
            <v>NON-SPARES</v>
          </cell>
          <cell r="H157">
            <v>10</v>
          </cell>
          <cell r="I157">
            <v>1</v>
          </cell>
          <cell r="J157" t="str">
            <v>CRIT</v>
          </cell>
          <cell r="K157" t="str">
            <v>S9251428800100</v>
          </cell>
          <cell r="L157" t="str">
            <v>3STR*01418</v>
          </cell>
          <cell r="M157" t="str">
            <v>NA</v>
          </cell>
          <cell r="N157">
            <v>2491</v>
          </cell>
          <cell r="O157">
            <v>0</v>
          </cell>
          <cell r="P157" t="str">
            <v>NA</v>
          </cell>
          <cell r="Q157" t="str">
            <v>NA</v>
          </cell>
          <cell r="R157" t="str">
            <v>NA</v>
          </cell>
          <cell r="S157" t="str">
            <v>NA</v>
          </cell>
          <cell r="T157" t="str">
            <v>NA</v>
          </cell>
          <cell r="U157" t="str">
            <v>100%</v>
          </cell>
          <cell r="V157">
            <v>1</v>
          </cell>
          <cell r="W157">
            <v>42689</v>
          </cell>
          <cell r="X157" t="str">
            <v>NA</v>
          </cell>
          <cell r="Y157">
            <v>1</v>
          </cell>
          <cell r="Z157">
            <v>0</v>
          </cell>
          <cell r="AA157">
            <v>1</v>
          </cell>
          <cell r="AB157" t="str">
            <v>NA</v>
          </cell>
          <cell r="AC157" t="str">
            <v>NA</v>
          </cell>
          <cell r="AD157">
            <v>1</v>
          </cell>
          <cell r="AE157" t="str">
            <v/>
          </cell>
          <cell r="AF157" t="str">
            <v/>
          </cell>
          <cell r="AG157">
            <v>42688</v>
          </cell>
          <cell r="AH157">
            <v>42688</v>
          </cell>
          <cell r="AI157" t="str">
            <v>Sous-poste</v>
          </cell>
          <cell r="AJ157" t="str">
            <v>Sous-poste</v>
          </cell>
          <cell r="AK157">
            <v>42690</v>
          </cell>
          <cell r="AL157">
            <v>42690</v>
          </cell>
          <cell r="AM157">
            <v>42690</v>
          </cell>
        </row>
        <row r="158">
          <cell r="A158" t="str">
            <v>490003108110</v>
          </cell>
          <cell r="B158">
            <v>41640</v>
          </cell>
          <cell r="C158" t="str">
            <v>HA/REVENTE</v>
          </cell>
          <cell r="D158" t="str">
            <v>STELIA</v>
          </cell>
          <cell r="E158" t="str">
            <v>SUPPLATE FRONT 27VU</v>
          </cell>
          <cell r="F158">
            <v>4900031081</v>
          </cell>
          <cell r="G158" t="str">
            <v>NON-SPARES</v>
          </cell>
          <cell r="H158">
            <v>10</v>
          </cell>
          <cell r="I158">
            <v>1</v>
          </cell>
          <cell r="J158" t="str">
            <v>CRIT</v>
          </cell>
          <cell r="K158" t="str">
            <v>S9251428800100</v>
          </cell>
          <cell r="L158" t="str">
            <v>3STR*01418</v>
          </cell>
          <cell r="M158" t="str">
            <v>NA</v>
          </cell>
          <cell r="N158">
            <v>2265</v>
          </cell>
          <cell r="O158">
            <v>0</v>
          </cell>
          <cell r="P158" t="str">
            <v>NA</v>
          </cell>
          <cell r="Q158" t="str">
            <v>NA</v>
          </cell>
          <cell r="R158" t="str">
            <v>NA</v>
          </cell>
          <cell r="S158" t="str">
            <v>NA</v>
          </cell>
          <cell r="T158" t="str">
            <v>NA</v>
          </cell>
          <cell r="U158" t="str">
            <v>100%</v>
          </cell>
          <cell r="V158">
            <v>1</v>
          </cell>
          <cell r="W158">
            <v>42691</v>
          </cell>
          <cell r="X158" t="str">
            <v>NA</v>
          </cell>
          <cell r="Y158">
            <v>1</v>
          </cell>
          <cell r="Z158">
            <v>0</v>
          </cell>
          <cell r="AA158">
            <v>1</v>
          </cell>
          <cell r="AB158" t="str">
            <v>NA</v>
          </cell>
          <cell r="AC158" t="str">
            <v>NA</v>
          </cell>
          <cell r="AD158">
            <v>1</v>
          </cell>
          <cell r="AE158" t="str">
            <v/>
          </cell>
          <cell r="AF158" t="str">
            <v/>
          </cell>
          <cell r="AG158">
            <v>42690</v>
          </cell>
          <cell r="AH158">
            <v>42690</v>
          </cell>
          <cell r="AI158" t="str">
            <v>Sous-poste</v>
          </cell>
          <cell r="AJ158" t="str">
            <v>Sous-poste</v>
          </cell>
          <cell r="AK158">
            <v>42692</v>
          </cell>
          <cell r="AL158">
            <v>42692</v>
          </cell>
          <cell r="AM158">
            <v>42692</v>
          </cell>
        </row>
        <row r="159">
          <cell r="A159" t="str">
            <v>490003116410</v>
          </cell>
          <cell r="B159">
            <v>41640</v>
          </cell>
          <cell r="C159" t="str">
            <v>HA/REVENTE</v>
          </cell>
          <cell r="D159" t="str">
            <v>STELIA</v>
          </cell>
          <cell r="E159" t="str">
            <v>PLATINE ARRIERE 112VU</v>
          </cell>
          <cell r="F159">
            <v>4900031164</v>
          </cell>
          <cell r="G159" t="str">
            <v>NON-SPARES</v>
          </cell>
          <cell r="H159">
            <v>10</v>
          </cell>
          <cell r="I159">
            <v>2</v>
          </cell>
          <cell r="J159" t="str">
            <v>EXP</v>
          </cell>
          <cell r="K159" t="str">
            <v>S9251380900000</v>
          </cell>
          <cell r="L159" t="str">
            <v>3STR*01340</v>
          </cell>
          <cell r="M159" t="str">
            <v>NA</v>
          </cell>
          <cell r="N159">
            <v>2496</v>
          </cell>
          <cell r="O159">
            <v>0</v>
          </cell>
          <cell r="P159" t="str">
            <v>NA</v>
          </cell>
          <cell r="Q159" t="str">
            <v>NA</v>
          </cell>
          <cell r="R159" t="str">
            <v>NA</v>
          </cell>
          <cell r="S159" t="str">
            <v>NA</v>
          </cell>
          <cell r="T159" t="str">
            <v>NA</v>
          </cell>
          <cell r="U159" t="str">
            <v>100%</v>
          </cell>
          <cell r="V159">
            <v>1</v>
          </cell>
          <cell r="W159">
            <v>42695</v>
          </cell>
          <cell r="X159" t="str">
            <v>NA</v>
          </cell>
          <cell r="Y159">
            <v>1</v>
          </cell>
          <cell r="Z159">
            <v>42691</v>
          </cell>
          <cell r="AA159">
            <v>1</v>
          </cell>
          <cell r="AB159" t="str">
            <v>NA</v>
          </cell>
          <cell r="AC159" t="str">
            <v>NA</v>
          </cell>
          <cell r="AD159">
            <v>1</v>
          </cell>
          <cell r="AE159" t="str">
            <v/>
          </cell>
          <cell r="AF159" t="str">
            <v/>
          </cell>
          <cell r="AG159">
            <v>42695</v>
          </cell>
          <cell r="AH159">
            <v>42695</v>
          </cell>
          <cell r="AI159" t="str">
            <v>Sous-poste</v>
          </cell>
          <cell r="AJ159" t="str">
            <v>Sous-poste</v>
          </cell>
          <cell r="AK159">
            <v>42698</v>
          </cell>
          <cell r="AL159">
            <v>42698</v>
          </cell>
          <cell r="AM159">
            <v>42698</v>
          </cell>
        </row>
        <row r="160">
          <cell r="A160" t="str">
            <v>490003100910</v>
          </cell>
          <cell r="B160">
            <v>41640</v>
          </cell>
          <cell r="C160" t="str">
            <v>HA/REVENTE</v>
          </cell>
          <cell r="D160" t="str">
            <v>STELIA</v>
          </cell>
          <cell r="E160" t="str">
            <v>CARTER EQUIPE</v>
          </cell>
          <cell r="F160">
            <v>4900031009</v>
          </cell>
          <cell r="G160" t="str">
            <v>NON-SPARES</v>
          </cell>
          <cell r="H160">
            <v>10</v>
          </cell>
          <cell r="I160">
            <v>1</v>
          </cell>
          <cell r="J160" t="str">
            <v>AOG</v>
          </cell>
          <cell r="K160" t="str">
            <v>S9251020300100</v>
          </cell>
          <cell r="L160">
            <v>0</v>
          </cell>
          <cell r="M160" t="str">
            <v>NA</v>
          </cell>
          <cell r="N160">
            <v>1942</v>
          </cell>
          <cell r="O160">
            <v>0</v>
          </cell>
          <cell r="P160" t="str">
            <v>NA</v>
          </cell>
          <cell r="Q160" t="str">
            <v>NA</v>
          </cell>
          <cell r="R160" t="str">
            <v>NA</v>
          </cell>
          <cell r="S160" t="str">
            <v>NA</v>
          </cell>
          <cell r="T160" t="str">
            <v>NA</v>
          </cell>
          <cell r="U160" t="str">
            <v>100%</v>
          </cell>
          <cell r="V160">
            <v>1</v>
          </cell>
          <cell r="W160">
            <v>42697</v>
          </cell>
          <cell r="X160" t="str">
            <v>NA</v>
          </cell>
          <cell r="Y160">
            <v>1</v>
          </cell>
          <cell r="Z160">
            <v>0</v>
          </cell>
          <cell r="AA160">
            <v>1</v>
          </cell>
          <cell r="AB160" t="str">
            <v>NA</v>
          </cell>
          <cell r="AC160" t="str">
            <v>NA</v>
          </cell>
          <cell r="AD160">
            <v>1</v>
          </cell>
          <cell r="AE160" t="str">
            <v/>
          </cell>
          <cell r="AF160" t="str">
            <v/>
          </cell>
          <cell r="AG160">
            <v>42696</v>
          </cell>
          <cell r="AH160">
            <v>42696</v>
          </cell>
          <cell r="AI160" t="str">
            <v>Sous-poste</v>
          </cell>
          <cell r="AJ160" t="str">
            <v>Sous-poste</v>
          </cell>
          <cell r="AK160">
            <v>42698</v>
          </cell>
          <cell r="AL160">
            <v>42698</v>
          </cell>
          <cell r="AM160">
            <v>42698</v>
          </cell>
        </row>
        <row r="161">
          <cell r="A161" t="str">
            <v>2715106410</v>
          </cell>
          <cell r="B161">
            <v>41640</v>
          </cell>
          <cell r="C161" t="str">
            <v>HA/REVENTE</v>
          </cell>
          <cell r="D161" t="str">
            <v>SATAIR</v>
          </cell>
          <cell r="E161" t="str">
            <v>COVER ASSY</v>
          </cell>
          <cell r="F161">
            <v>27151064</v>
          </cell>
          <cell r="G161" t="str">
            <v>NON-SPARES</v>
          </cell>
          <cell r="H161">
            <v>10</v>
          </cell>
          <cell r="I161">
            <v>1</v>
          </cell>
          <cell r="K161" t="str">
            <v>A9252597000800</v>
          </cell>
          <cell r="L161" t="str">
            <v>1STR*01148</v>
          </cell>
          <cell r="M161" t="str">
            <v>NA</v>
          </cell>
          <cell r="N161">
            <v>1327</v>
          </cell>
          <cell r="O161">
            <v>0</v>
          </cell>
          <cell r="P161" t="str">
            <v>NA</v>
          </cell>
          <cell r="Q161" t="str">
            <v>NA</v>
          </cell>
          <cell r="R161" t="str">
            <v>NA</v>
          </cell>
          <cell r="S161" t="str">
            <v>NA</v>
          </cell>
          <cell r="T161" t="str">
            <v>NA</v>
          </cell>
          <cell r="U161" t="str">
            <v>100%</v>
          </cell>
          <cell r="V161">
            <v>1</v>
          </cell>
          <cell r="W161">
            <v>42696</v>
          </cell>
          <cell r="X161" t="str">
            <v>NA</v>
          </cell>
          <cell r="Y161">
            <v>1</v>
          </cell>
          <cell r="Z161">
            <v>42696</v>
          </cell>
          <cell r="AA161">
            <v>1</v>
          </cell>
          <cell r="AB161" t="str">
            <v>NA</v>
          </cell>
          <cell r="AC161" t="str">
            <v>NA</v>
          </cell>
          <cell r="AD161">
            <v>1</v>
          </cell>
          <cell r="AE161" t="str">
            <v/>
          </cell>
          <cell r="AF161" t="str">
            <v/>
          </cell>
          <cell r="AG161">
            <v>42696</v>
          </cell>
          <cell r="AH161">
            <v>42696</v>
          </cell>
          <cell r="AI161" t="str">
            <v>Sous-poste</v>
          </cell>
          <cell r="AJ161" t="str">
            <v>Sous-poste</v>
          </cell>
          <cell r="AK161">
            <v>42699</v>
          </cell>
          <cell r="AL161">
            <v>42699</v>
          </cell>
          <cell r="AM161">
            <v>42699</v>
          </cell>
        </row>
        <row r="162">
          <cell r="A162" t="str">
            <v>490003092210</v>
          </cell>
          <cell r="B162">
            <v>41640</v>
          </cell>
          <cell r="C162" t="str">
            <v>HA/REVENTE</v>
          </cell>
          <cell r="D162" t="str">
            <v>STELIA</v>
          </cell>
          <cell r="E162" t="str">
            <v>CAPOT</v>
          </cell>
          <cell r="F162">
            <v>4900030922</v>
          </cell>
          <cell r="G162" t="str">
            <v>NON-SPARES</v>
          </cell>
          <cell r="H162">
            <v>10</v>
          </cell>
          <cell r="I162">
            <v>2</v>
          </cell>
          <cell r="K162" t="str">
            <v>S9251363300100</v>
          </cell>
          <cell r="L162" t="str">
            <v>IS0054056S</v>
          </cell>
          <cell r="M162" t="str">
            <v>NA</v>
          </cell>
          <cell r="N162">
            <v>1894</v>
          </cell>
          <cell r="O162">
            <v>0</v>
          </cell>
          <cell r="P162" t="str">
            <v>NA</v>
          </cell>
          <cell r="Q162" t="str">
            <v>NA</v>
          </cell>
          <cell r="R162" t="str">
            <v>NA</v>
          </cell>
          <cell r="S162" t="str">
            <v>NA</v>
          </cell>
          <cell r="T162" t="str">
            <v>NA</v>
          </cell>
          <cell r="U162" t="str">
            <v>100%</v>
          </cell>
          <cell r="V162">
            <v>1</v>
          </cell>
          <cell r="W162">
            <v>42697</v>
          </cell>
          <cell r="X162" t="str">
            <v>NA</v>
          </cell>
          <cell r="Y162">
            <v>1</v>
          </cell>
          <cell r="Z162">
            <v>42695</v>
          </cell>
          <cell r="AA162">
            <v>1</v>
          </cell>
          <cell r="AB162" t="str">
            <v>NA</v>
          </cell>
          <cell r="AC162" t="str">
            <v>NA</v>
          </cell>
          <cell r="AD162">
            <v>1</v>
          </cell>
          <cell r="AE162" t="str">
            <v/>
          </cell>
          <cell r="AF162" t="str">
            <v/>
          </cell>
          <cell r="AG162">
            <v>42697</v>
          </cell>
          <cell r="AH162">
            <v>42697</v>
          </cell>
          <cell r="AI162" t="str">
            <v>Sous-poste</v>
          </cell>
          <cell r="AJ162" t="str">
            <v>Sous-poste</v>
          </cell>
          <cell r="AK162">
            <v>42702</v>
          </cell>
          <cell r="AL162">
            <v>42702</v>
          </cell>
          <cell r="AM162">
            <v>42702</v>
          </cell>
        </row>
        <row r="163">
          <cell r="A163" t="str">
            <v>2716351110</v>
          </cell>
          <cell r="B163">
            <v>41640</v>
          </cell>
          <cell r="C163" t="str">
            <v>HA/REVENTE</v>
          </cell>
          <cell r="D163" t="str">
            <v>SATAIR</v>
          </cell>
          <cell r="E163" t="str">
            <v>PLATE ASSY</v>
          </cell>
          <cell r="F163">
            <v>27163511</v>
          </cell>
          <cell r="G163" t="str">
            <v>NON-SPARES</v>
          </cell>
          <cell r="H163">
            <v>10</v>
          </cell>
          <cell r="I163">
            <v>10</v>
          </cell>
          <cell r="K163" t="str">
            <v>D9251101900000</v>
          </cell>
          <cell r="L163" t="str">
            <v>1STR*11007</v>
          </cell>
          <cell r="M163" t="str">
            <v>NA</v>
          </cell>
          <cell r="N163" t="str">
            <v>DS</v>
          </cell>
          <cell r="O163">
            <v>0</v>
          </cell>
          <cell r="P163" t="str">
            <v>NA</v>
          </cell>
          <cell r="Q163" t="str">
            <v>NA</v>
          </cell>
          <cell r="R163" t="str">
            <v>NA</v>
          </cell>
          <cell r="S163" t="str">
            <v>NA</v>
          </cell>
          <cell r="T163" t="str">
            <v>NA</v>
          </cell>
          <cell r="U163" t="str">
            <v>100%</v>
          </cell>
          <cell r="V163">
            <v>1</v>
          </cell>
          <cell r="W163">
            <v>42705</v>
          </cell>
          <cell r="X163" t="str">
            <v>NA</v>
          </cell>
          <cell r="Y163">
            <v>1</v>
          </cell>
          <cell r="Z163">
            <v>0</v>
          </cell>
          <cell r="AA163">
            <v>1</v>
          </cell>
          <cell r="AB163" t="str">
            <v>NA</v>
          </cell>
          <cell r="AC163" t="str">
            <v>NA</v>
          </cell>
          <cell r="AD163">
            <v>1</v>
          </cell>
          <cell r="AE163" t="str">
            <v/>
          </cell>
          <cell r="AF163" t="str">
            <v/>
          </cell>
          <cell r="AG163">
            <v>42705</v>
          </cell>
          <cell r="AH163">
            <v>42705</v>
          </cell>
          <cell r="AI163" t="str">
            <v>Sous-poste</v>
          </cell>
          <cell r="AJ163" t="str">
            <v>Sous-poste</v>
          </cell>
          <cell r="AK163">
            <v>42710</v>
          </cell>
          <cell r="AL163">
            <v>42710</v>
          </cell>
          <cell r="AM163">
            <v>42710</v>
          </cell>
        </row>
        <row r="164">
          <cell r="A164" t="str">
            <v>490003125610</v>
          </cell>
          <cell r="B164">
            <v>41640</v>
          </cell>
          <cell r="C164" t="str">
            <v>HA/REVENTE</v>
          </cell>
          <cell r="D164" t="str">
            <v>STELIA</v>
          </cell>
          <cell r="E164" t="str">
            <v xml:space="preserve">ENSEMBLE COMPAS </v>
          </cell>
          <cell r="F164">
            <v>4900031256</v>
          </cell>
          <cell r="G164" t="str">
            <v>NON-SPARES</v>
          </cell>
          <cell r="H164">
            <v>10</v>
          </cell>
          <cell r="I164">
            <v>1</v>
          </cell>
          <cell r="J164" t="str">
            <v>CRIT</v>
          </cell>
          <cell r="K164" t="str">
            <v>S9251340100100</v>
          </cell>
          <cell r="L164" t="str">
            <v>1STR*11056</v>
          </cell>
          <cell r="M164" t="str">
            <v>NA</v>
          </cell>
          <cell r="N164">
            <v>2822</v>
          </cell>
          <cell r="O164">
            <v>0</v>
          </cell>
          <cell r="P164" t="str">
            <v>NA</v>
          </cell>
          <cell r="Q164" t="str">
            <v>NA</v>
          </cell>
          <cell r="R164" t="str">
            <v>NA</v>
          </cell>
          <cell r="S164" t="str">
            <v>NA</v>
          </cell>
          <cell r="T164" t="str">
            <v>NA</v>
          </cell>
          <cell r="U164" t="str">
            <v>100%</v>
          </cell>
          <cell r="V164">
            <v>1</v>
          </cell>
          <cell r="W164">
            <v>42710</v>
          </cell>
          <cell r="X164" t="str">
            <v>NA</v>
          </cell>
          <cell r="Y164">
            <v>1</v>
          </cell>
          <cell r="Z164">
            <v>42704</v>
          </cell>
          <cell r="AA164">
            <v>1</v>
          </cell>
          <cell r="AB164" t="str">
            <v>NA</v>
          </cell>
          <cell r="AC164" t="str">
            <v>NA</v>
          </cell>
          <cell r="AD164">
            <v>1</v>
          </cell>
          <cell r="AE164" t="str">
            <v/>
          </cell>
          <cell r="AF164" t="str">
            <v/>
          </cell>
          <cell r="AG164">
            <v>42709</v>
          </cell>
          <cell r="AH164">
            <v>42709</v>
          </cell>
          <cell r="AI164" t="str">
            <v>Sous-poste</v>
          </cell>
          <cell r="AJ164" t="str">
            <v>Sous-poste</v>
          </cell>
          <cell r="AK164">
            <v>42711</v>
          </cell>
          <cell r="AL164">
            <v>42711</v>
          </cell>
          <cell r="AM164">
            <v>42711</v>
          </cell>
        </row>
        <row r="165">
          <cell r="A165" t="str">
            <v>2715995810</v>
          </cell>
          <cell r="B165">
            <v>41640</v>
          </cell>
          <cell r="C165" t="str">
            <v>HA/REVENTE</v>
          </cell>
          <cell r="D165" t="str">
            <v>SATAIR</v>
          </cell>
          <cell r="E165" t="str">
            <v>FLANGE ASSY</v>
          </cell>
          <cell r="F165">
            <v>27159958</v>
          </cell>
          <cell r="G165" t="str">
            <v>NON-SPARES</v>
          </cell>
          <cell r="H165">
            <v>10</v>
          </cell>
          <cell r="I165">
            <v>2</v>
          </cell>
          <cell r="K165" t="str">
            <v>D9251127600000</v>
          </cell>
          <cell r="L165" t="str">
            <v>IS0008826S</v>
          </cell>
          <cell r="M165" t="str">
            <v>NA</v>
          </cell>
          <cell r="N165" t="str">
            <v>DS</v>
          </cell>
          <cell r="O165">
            <v>0</v>
          </cell>
          <cell r="P165" t="str">
            <v>NA</v>
          </cell>
          <cell r="Q165" t="str">
            <v>NA</v>
          </cell>
          <cell r="R165" t="str">
            <v>NA</v>
          </cell>
          <cell r="S165" t="str">
            <v>NA</v>
          </cell>
          <cell r="T165" t="str">
            <v>NA</v>
          </cell>
          <cell r="U165" t="str">
            <v>100%</v>
          </cell>
          <cell r="V165">
            <v>1</v>
          </cell>
          <cell r="W165">
            <v>42716</v>
          </cell>
          <cell r="X165" t="str">
            <v>NA</v>
          </cell>
          <cell r="Y165">
            <v>1</v>
          </cell>
          <cell r="Z165">
            <v>0</v>
          </cell>
          <cell r="AA165">
            <v>1</v>
          </cell>
          <cell r="AB165" t="str">
            <v>NA</v>
          </cell>
          <cell r="AC165" t="str">
            <v>NA</v>
          </cell>
          <cell r="AD165">
            <v>1</v>
          </cell>
          <cell r="AE165" t="str">
            <v/>
          </cell>
          <cell r="AF165" t="str">
            <v/>
          </cell>
          <cell r="AG165">
            <v>42716</v>
          </cell>
          <cell r="AH165">
            <v>42716</v>
          </cell>
          <cell r="AI165" t="str">
            <v>Sous-poste</v>
          </cell>
          <cell r="AJ165" t="str">
            <v>Sous-poste</v>
          </cell>
          <cell r="AK165">
            <v>42719</v>
          </cell>
          <cell r="AL165">
            <v>42719</v>
          </cell>
          <cell r="AM165">
            <v>42719</v>
          </cell>
        </row>
        <row r="166">
          <cell r="A166" t="str">
            <v>490003112410</v>
          </cell>
          <cell r="B166">
            <v>41640</v>
          </cell>
          <cell r="C166" t="str">
            <v>HA/REVENTE</v>
          </cell>
          <cell r="D166" t="str">
            <v>STELIA</v>
          </cell>
          <cell r="E166" t="str">
            <v>RONDELLE</v>
          </cell>
          <cell r="F166">
            <v>4900031124</v>
          </cell>
          <cell r="G166" t="str">
            <v>NON-SPARES</v>
          </cell>
          <cell r="H166">
            <v>10</v>
          </cell>
          <cell r="I166">
            <v>4</v>
          </cell>
          <cell r="K166" t="str">
            <v>S0003012600000</v>
          </cell>
          <cell r="L166" t="str">
            <v>IS0013828S</v>
          </cell>
          <cell r="M166" t="str">
            <v>NA</v>
          </cell>
          <cell r="N166" t="str">
            <v>DS</v>
          </cell>
          <cell r="O166">
            <v>0</v>
          </cell>
          <cell r="P166" t="str">
            <v>NA</v>
          </cell>
          <cell r="Q166" t="str">
            <v>NA</v>
          </cell>
          <cell r="R166" t="str">
            <v>NA</v>
          </cell>
          <cell r="S166" t="str">
            <v>NA</v>
          </cell>
          <cell r="T166" t="str">
            <v>NA</v>
          </cell>
          <cell r="U166" t="str">
            <v>100%</v>
          </cell>
          <cell r="V166">
            <v>1</v>
          </cell>
          <cell r="W166">
            <v>42718</v>
          </cell>
          <cell r="X166" t="str">
            <v>NA</v>
          </cell>
          <cell r="Y166">
            <v>1</v>
          </cell>
          <cell r="Z166">
            <v>42681</v>
          </cell>
          <cell r="AA166">
            <v>1</v>
          </cell>
          <cell r="AB166" t="str">
            <v>NA</v>
          </cell>
          <cell r="AC166" t="str">
            <v>NA</v>
          </cell>
          <cell r="AD166">
            <v>1</v>
          </cell>
          <cell r="AE166" t="str">
            <v/>
          </cell>
          <cell r="AF166" t="str">
            <v/>
          </cell>
          <cell r="AG166">
            <v>42718</v>
          </cell>
          <cell r="AH166">
            <v>42718</v>
          </cell>
          <cell r="AI166" t="str">
            <v>Sous-poste</v>
          </cell>
          <cell r="AJ166" t="str">
            <v>Sous-poste</v>
          </cell>
          <cell r="AK166">
            <v>42723</v>
          </cell>
          <cell r="AL166">
            <v>42723</v>
          </cell>
          <cell r="AM166">
            <v>42723</v>
          </cell>
        </row>
        <row r="167">
          <cell r="A167" t="str">
            <v>530948510</v>
          </cell>
          <cell r="B167">
            <v>41640</v>
          </cell>
          <cell r="C167" t="str">
            <v>HA/REVENTE</v>
          </cell>
          <cell r="D167" t="str">
            <v>SATAIR</v>
          </cell>
          <cell r="E167">
            <v>0</v>
          </cell>
          <cell r="F167">
            <v>5309485</v>
          </cell>
          <cell r="G167" t="str">
            <v>NON-SPARES</v>
          </cell>
          <cell r="H167">
            <v>10</v>
          </cell>
          <cell r="I167">
            <v>1</v>
          </cell>
          <cell r="K167" t="str">
            <v>F9251423320000</v>
          </cell>
          <cell r="L167">
            <v>0</v>
          </cell>
          <cell r="M167" t="str">
            <v>NA</v>
          </cell>
          <cell r="N167">
            <v>0</v>
          </cell>
          <cell r="O167">
            <v>0</v>
          </cell>
          <cell r="P167" t="str">
            <v>NA</v>
          </cell>
          <cell r="Q167" t="str">
            <v>NA</v>
          </cell>
          <cell r="R167" t="str">
            <v>NA</v>
          </cell>
          <cell r="S167" t="str">
            <v>NA</v>
          </cell>
          <cell r="T167" t="str">
            <v>NA</v>
          </cell>
          <cell r="U167" t="str">
            <v>100%</v>
          </cell>
          <cell r="V167">
            <v>1</v>
          </cell>
          <cell r="W167">
            <v>42723</v>
          </cell>
          <cell r="X167" t="str">
            <v>NA</v>
          </cell>
          <cell r="Y167">
            <v>1</v>
          </cell>
          <cell r="Z167">
            <v>0</v>
          </cell>
          <cell r="AA167">
            <v>1</v>
          </cell>
          <cell r="AB167" t="str">
            <v>NA</v>
          </cell>
          <cell r="AC167" t="str">
            <v>NA</v>
          </cell>
          <cell r="AD167">
            <v>1</v>
          </cell>
          <cell r="AE167" t="str">
            <v/>
          </cell>
          <cell r="AF167" t="str">
            <v/>
          </cell>
          <cell r="AG167">
            <v>42723</v>
          </cell>
          <cell r="AH167">
            <v>42723</v>
          </cell>
          <cell r="AI167" t="str">
            <v>Sous-poste</v>
          </cell>
          <cell r="AJ167" t="str">
            <v>Sous-poste</v>
          </cell>
          <cell r="AK167">
            <v>42726</v>
          </cell>
          <cell r="AL167">
            <v>42726</v>
          </cell>
          <cell r="AM167">
            <v>42726</v>
          </cell>
        </row>
        <row r="168">
          <cell r="A168" t="str">
            <v>2724715310</v>
          </cell>
          <cell r="B168">
            <v>41640</v>
          </cell>
          <cell r="C168" t="str">
            <v>HA/REVENTE</v>
          </cell>
          <cell r="D168" t="str">
            <v>SATAIR</v>
          </cell>
          <cell r="E168" t="str">
            <v>DIAPHRAGME</v>
          </cell>
          <cell r="F168">
            <v>27247153</v>
          </cell>
          <cell r="G168" t="str">
            <v>NON-SPARES</v>
          </cell>
          <cell r="H168">
            <v>10</v>
          </cell>
          <cell r="I168">
            <v>6</v>
          </cell>
          <cell r="K168" t="str">
            <v>V9251111520000</v>
          </cell>
          <cell r="L168" t="str">
            <v>1STR*10661</v>
          </cell>
          <cell r="M168" t="str">
            <v>NA</v>
          </cell>
          <cell r="N168">
            <v>2968</v>
          </cell>
          <cell r="O168">
            <v>0</v>
          </cell>
          <cell r="P168" t="str">
            <v>NA</v>
          </cell>
          <cell r="Q168" t="str">
            <v>NA</v>
          </cell>
          <cell r="R168" t="str">
            <v>NA</v>
          </cell>
          <cell r="S168" t="str">
            <v>NA</v>
          </cell>
          <cell r="T168" t="str">
            <v>NA</v>
          </cell>
          <cell r="U168" t="str">
            <v>100%</v>
          </cell>
          <cell r="V168">
            <v>1</v>
          </cell>
          <cell r="W168">
            <v>42726</v>
          </cell>
          <cell r="X168" t="str">
            <v>NA</v>
          </cell>
          <cell r="Y168">
            <v>1</v>
          </cell>
          <cell r="Z168">
            <v>0</v>
          </cell>
          <cell r="AA168">
            <v>1</v>
          </cell>
          <cell r="AB168" t="str">
            <v>NA</v>
          </cell>
          <cell r="AC168" t="str">
            <v>NA</v>
          </cell>
          <cell r="AD168">
            <v>1</v>
          </cell>
          <cell r="AE168" t="str">
            <v/>
          </cell>
          <cell r="AF168" t="str">
            <v/>
          </cell>
          <cell r="AG168">
            <v>42726</v>
          </cell>
          <cell r="AH168">
            <v>42726</v>
          </cell>
          <cell r="AI168" t="str">
            <v>Sous-poste</v>
          </cell>
          <cell r="AJ168" t="str">
            <v>Sous-poste</v>
          </cell>
          <cell r="AK168">
            <v>42731</v>
          </cell>
          <cell r="AL168">
            <v>42731</v>
          </cell>
          <cell r="AM168">
            <v>42731</v>
          </cell>
        </row>
        <row r="169">
          <cell r="A169" t="str">
            <v>490003147010</v>
          </cell>
          <cell r="B169">
            <v>41640</v>
          </cell>
          <cell r="C169" t="str">
            <v>HA/REVENTE</v>
          </cell>
          <cell r="D169" t="str">
            <v>STELIA</v>
          </cell>
          <cell r="E169" t="str">
            <v>PLATINE ÉQUIPÉE</v>
          </cell>
          <cell r="F169">
            <v>4900031470</v>
          </cell>
          <cell r="G169" t="str">
            <v>NON-SPARES</v>
          </cell>
          <cell r="H169">
            <v>10</v>
          </cell>
          <cell r="I169">
            <v>2</v>
          </cell>
          <cell r="J169" t="str">
            <v>CRIT</v>
          </cell>
          <cell r="K169" t="str">
            <v>S9252318000000</v>
          </cell>
          <cell r="L169" t="str">
            <v>1STR*02063</v>
          </cell>
          <cell r="M169" t="str">
            <v>NA</v>
          </cell>
          <cell r="N169" t="str">
            <v>DS</v>
          </cell>
          <cell r="O169">
            <v>0</v>
          </cell>
          <cell r="P169" t="str">
            <v>NA</v>
          </cell>
          <cell r="Q169" t="str">
            <v>NA</v>
          </cell>
          <cell r="R169" t="str">
            <v>NA</v>
          </cell>
          <cell r="S169" t="str">
            <v>NA</v>
          </cell>
          <cell r="T169" t="str">
            <v>NA</v>
          </cell>
          <cell r="U169" t="str">
            <v>100%</v>
          </cell>
          <cell r="V169">
            <v>1</v>
          </cell>
          <cell r="W169">
            <v>42730</v>
          </cell>
          <cell r="X169" t="str">
            <v>NA</v>
          </cell>
          <cell r="Y169">
            <v>1</v>
          </cell>
          <cell r="Z169">
            <v>0</v>
          </cell>
          <cell r="AA169">
            <v>1</v>
          </cell>
          <cell r="AB169" t="str">
            <v>NA</v>
          </cell>
          <cell r="AC169" t="str">
            <v>NA</v>
          </cell>
          <cell r="AD169">
            <v>1</v>
          </cell>
          <cell r="AE169" t="str">
            <v/>
          </cell>
          <cell r="AF169" t="str">
            <v/>
          </cell>
          <cell r="AG169">
            <v>42727</v>
          </cell>
          <cell r="AH169">
            <v>42727</v>
          </cell>
          <cell r="AI169" t="str">
            <v>Sous-poste</v>
          </cell>
          <cell r="AJ169" t="str">
            <v>Sous-poste</v>
          </cell>
          <cell r="AK169">
            <v>42731</v>
          </cell>
          <cell r="AL169">
            <v>42731</v>
          </cell>
          <cell r="AM169">
            <v>42731</v>
          </cell>
        </row>
        <row r="170">
          <cell r="A170" t="str">
            <v>490003145510</v>
          </cell>
          <cell r="B170">
            <v>41640</v>
          </cell>
          <cell r="C170" t="str">
            <v>HA/REVENTE</v>
          </cell>
          <cell r="D170" t="str">
            <v>STELIA</v>
          </cell>
          <cell r="E170" t="str">
            <v>SUPPORT FIXE SUPERPOSE</v>
          </cell>
          <cell r="F170">
            <v>4900031455</v>
          </cell>
          <cell r="G170" t="str">
            <v>NON-SPARES</v>
          </cell>
          <cell r="H170">
            <v>10</v>
          </cell>
          <cell r="I170">
            <v>1</v>
          </cell>
          <cell r="J170" t="str">
            <v>EXP</v>
          </cell>
          <cell r="K170" t="str">
            <v>S0003027000000</v>
          </cell>
          <cell r="L170" t="str">
            <v>1STR*01261</v>
          </cell>
          <cell r="M170" t="str">
            <v>NA</v>
          </cell>
          <cell r="N170">
            <v>3491</v>
          </cell>
          <cell r="O170">
            <v>0</v>
          </cell>
          <cell r="P170" t="str">
            <v>NA</v>
          </cell>
          <cell r="Q170" t="str">
            <v>NA</v>
          </cell>
          <cell r="R170" t="str">
            <v>NA</v>
          </cell>
          <cell r="S170" t="str">
            <v>NA</v>
          </cell>
          <cell r="T170" t="str">
            <v>NA</v>
          </cell>
          <cell r="U170" t="str">
            <v>100%</v>
          </cell>
          <cell r="V170">
            <v>1</v>
          </cell>
          <cell r="W170">
            <v>42734</v>
          </cell>
          <cell r="X170" t="str">
            <v>NA</v>
          </cell>
          <cell r="Y170">
            <v>1</v>
          </cell>
          <cell r="Z170">
            <v>42725</v>
          </cell>
          <cell r="AA170">
            <v>1</v>
          </cell>
          <cell r="AB170" t="str">
            <v>NA</v>
          </cell>
          <cell r="AC170" t="str">
            <v>NA</v>
          </cell>
          <cell r="AD170">
            <v>1</v>
          </cell>
          <cell r="AE170" t="str">
            <v/>
          </cell>
          <cell r="AF170" t="str">
            <v/>
          </cell>
          <cell r="AG170">
            <v>42734</v>
          </cell>
          <cell r="AH170">
            <v>42734</v>
          </cell>
          <cell r="AI170" t="str">
            <v>Sous-poste</v>
          </cell>
          <cell r="AJ170" t="str">
            <v>Sous-poste</v>
          </cell>
          <cell r="AK170">
            <v>42739</v>
          </cell>
          <cell r="AL170">
            <v>42739</v>
          </cell>
          <cell r="AM170">
            <v>42739</v>
          </cell>
        </row>
        <row r="171">
          <cell r="A171" t="str">
            <v>2723639510</v>
          </cell>
          <cell r="B171">
            <v>41640</v>
          </cell>
          <cell r="C171" t="str">
            <v>HA/REVENTE</v>
          </cell>
          <cell r="D171" t="str">
            <v>SATAIR</v>
          </cell>
          <cell r="E171" t="str">
            <v>SUPPORT</v>
          </cell>
          <cell r="F171">
            <v>27236395</v>
          </cell>
          <cell r="G171" t="str">
            <v>NON-SPARES</v>
          </cell>
          <cell r="H171">
            <v>10</v>
          </cell>
          <cell r="I171">
            <v>6</v>
          </cell>
          <cell r="K171" t="str">
            <v>D9251551000100</v>
          </cell>
          <cell r="L171" t="str">
            <v>1STR*00201</v>
          </cell>
          <cell r="M171" t="str">
            <v>NA</v>
          </cell>
          <cell r="N171" t="str">
            <v>DS</v>
          </cell>
          <cell r="O171">
            <v>0</v>
          </cell>
          <cell r="P171" t="str">
            <v>NA</v>
          </cell>
          <cell r="Q171" t="str">
            <v>NA</v>
          </cell>
          <cell r="R171" t="str">
            <v>NA</v>
          </cell>
          <cell r="S171" t="str">
            <v>NA</v>
          </cell>
          <cell r="T171" t="str">
            <v>NA</v>
          </cell>
          <cell r="U171" t="str">
            <v>100%</v>
          </cell>
          <cell r="V171">
            <v>1</v>
          </cell>
          <cell r="W171">
            <v>42741</v>
          </cell>
          <cell r="X171" t="str">
            <v>NA</v>
          </cell>
          <cell r="Y171">
            <v>1</v>
          </cell>
          <cell r="Z171">
            <v>0</v>
          </cell>
          <cell r="AA171">
            <v>1</v>
          </cell>
          <cell r="AB171" t="str">
            <v>NA</v>
          </cell>
          <cell r="AC171" t="str">
            <v>NA</v>
          </cell>
          <cell r="AD171">
            <v>1</v>
          </cell>
          <cell r="AE171" t="str">
            <v/>
          </cell>
          <cell r="AF171" t="str">
            <v/>
          </cell>
          <cell r="AG171">
            <v>42741</v>
          </cell>
          <cell r="AH171">
            <v>42741</v>
          </cell>
          <cell r="AI171" t="str">
            <v>Sous-poste</v>
          </cell>
          <cell r="AJ171" t="str">
            <v>Sous-poste</v>
          </cell>
          <cell r="AK171">
            <v>42746</v>
          </cell>
          <cell r="AL171">
            <v>42746</v>
          </cell>
          <cell r="AM171">
            <v>42746</v>
          </cell>
        </row>
        <row r="172">
          <cell r="A172" t="str">
            <v>2724312210</v>
          </cell>
          <cell r="B172">
            <v>41640</v>
          </cell>
          <cell r="C172" t="str">
            <v>HA/REVENTE</v>
          </cell>
          <cell r="D172" t="str">
            <v>SATAIR</v>
          </cell>
          <cell r="E172" t="str">
            <v>TUBE</v>
          </cell>
          <cell r="F172">
            <v>27243122</v>
          </cell>
          <cell r="G172" t="str">
            <v>NON-SPARES</v>
          </cell>
          <cell r="H172">
            <v>10</v>
          </cell>
          <cell r="I172">
            <v>4</v>
          </cell>
          <cell r="K172" t="str">
            <v>F9251110800300</v>
          </cell>
          <cell r="L172" t="str">
            <v>1STR*10653</v>
          </cell>
          <cell r="M172" t="str">
            <v>NA</v>
          </cell>
          <cell r="N172">
            <v>2326</v>
          </cell>
          <cell r="O172">
            <v>0</v>
          </cell>
          <cell r="P172" t="str">
            <v>NA</v>
          </cell>
          <cell r="Q172" t="str">
            <v>NA</v>
          </cell>
          <cell r="R172" t="str">
            <v>NA</v>
          </cell>
          <cell r="S172" t="str">
            <v>NA</v>
          </cell>
          <cell r="T172" t="str">
            <v>NA</v>
          </cell>
          <cell r="U172" t="str">
            <v>100%</v>
          </cell>
          <cell r="V172">
            <v>1</v>
          </cell>
          <cell r="W172">
            <v>42745</v>
          </cell>
          <cell r="X172" t="str">
            <v>NA</v>
          </cell>
          <cell r="Y172">
            <v>1</v>
          </cell>
          <cell r="Z172">
            <v>0</v>
          </cell>
          <cell r="AA172">
            <v>1</v>
          </cell>
          <cell r="AB172" t="str">
            <v>NA</v>
          </cell>
          <cell r="AC172" t="str">
            <v>NA</v>
          </cell>
          <cell r="AD172">
            <v>1</v>
          </cell>
          <cell r="AE172" t="str">
            <v/>
          </cell>
          <cell r="AF172" t="str">
            <v/>
          </cell>
          <cell r="AG172">
            <v>42724</v>
          </cell>
          <cell r="AH172">
            <v>42745</v>
          </cell>
          <cell r="AI172" t="str">
            <v>Sous-poste</v>
          </cell>
          <cell r="AJ172" t="str">
            <v>Sous-poste</v>
          </cell>
          <cell r="AK172">
            <v>42727</v>
          </cell>
          <cell r="AL172">
            <v>42748</v>
          </cell>
          <cell r="AM172">
            <v>42748</v>
          </cell>
        </row>
        <row r="173">
          <cell r="A173" t="str">
            <v>2718673910</v>
          </cell>
          <cell r="B173">
            <v>41640</v>
          </cell>
          <cell r="C173" t="str">
            <v>HA/REVENTE</v>
          </cell>
          <cell r="D173" t="str">
            <v>SATAIR</v>
          </cell>
          <cell r="E173" t="str">
            <v>SUPPORT ASSY</v>
          </cell>
          <cell r="F173">
            <v>27186739</v>
          </cell>
          <cell r="G173" t="str">
            <v>NON-SPARES</v>
          </cell>
          <cell r="H173">
            <v>10</v>
          </cell>
          <cell r="I173">
            <v>2</v>
          </cell>
          <cell r="K173" t="str">
            <v>F9241259500000</v>
          </cell>
          <cell r="L173">
            <v>0</v>
          </cell>
          <cell r="M173" t="str">
            <v>NA</v>
          </cell>
          <cell r="N173">
            <v>1893</v>
          </cell>
          <cell r="O173">
            <v>0</v>
          </cell>
          <cell r="P173" t="str">
            <v>NA</v>
          </cell>
          <cell r="Q173" t="str">
            <v>NA</v>
          </cell>
          <cell r="R173" t="str">
            <v>NA</v>
          </cell>
          <cell r="S173" t="str">
            <v>NA</v>
          </cell>
          <cell r="T173" t="str">
            <v>NA</v>
          </cell>
          <cell r="U173" t="str">
            <v>100%</v>
          </cell>
          <cell r="V173">
            <v>1</v>
          </cell>
          <cell r="W173">
            <v>42775</v>
          </cell>
          <cell r="X173" t="str">
            <v>NA</v>
          </cell>
          <cell r="Y173">
            <v>1</v>
          </cell>
          <cell r="Z173">
            <v>0</v>
          </cell>
          <cell r="AA173">
            <v>1</v>
          </cell>
          <cell r="AB173" t="str">
            <v>NA</v>
          </cell>
          <cell r="AC173" t="str">
            <v>NA</v>
          </cell>
          <cell r="AD173">
            <v>1</v>
          </cell>
          <cell r="AE173" t="str">
            <v/>
          </cell>
          <cell r="AF173" t="str">
            <v/>
          </cell>
          <cell r="AG173">
            <v>42654</v>
          </cell>
          <cell r="AH173">
            <v>42775</v>
          </cell>
          <cell r="AI173" t="str">
            <v>Sous-poste</v>
          </cell>
          <cell r="AJ173" t="str">
            <v>Sous-poste</v>
          </cell>
          <cell r="AK173">
            <v>42657</v>
          </cell>
          <cell r="AL173">
            <v>42780</v>
          </cell>
          <cell r="AM173">
            <v>42780</v>
          </cell>
        </row>
        <row r="174">
          <cell r="A174" t="str">
            <v>2723539010</v>
          </cell>
          <cell r="B174">
            <v>41640</v>
          </cell>
          <cell r="C174" t="str">
            <v>HA/REVENTE</v>
          </cell>
          <cell r="D174" t="str">
            <v>SATAIR</v>
          </cell>
          <cell r="E174" t="str">
            <v>PLATE ASSY</v>
          </cell>
          <cell r="F174">
            <v>27235390</v>
          </cell>
          <cell r="G174" t="str">
            <v>NON-SPARES</v>
          </cell>
          <cell r="H174">
            <v>10</v>
          </cell>
          <cell r="I174">
            <v>20</v>
          </cell>
          <cell r="K174" t="str">
            <v>D9251101900000</v>
          </cell>
          <cell r="L174" t="str">
            <v>1STR*11007</v>
          </cell>
          <cell r="M174" t="str">
            <v>NA</v>
          </cell>
          <cell r="N174" t="str">
            <v>DS</v>
          </cell>
          <cell r="O174">
            <v>0</v>
          </cell>
          <cell r="P174" t="str">
            <v>NA</v>
          </cell>
          <cell r="Q174" t="str">
            <v>NA</v>
          </cell>
          <cell r="R174" t="str">
            <v>NA</v>
          </cell>
          <cell r="S174" t="str">
            <v>NA</v>
          </cell>
          <cell r="T174" t="str">
            <v>NA</v>
          </cell>
          <cell r="U174" t="str">
            <v>100%</v>
          </cell>
          <cell r="V174">
            <v>1</v>
          </cell>
          <cell r="W174">
            <v>42779</v>
          </cell>
          <cell r="X174" t="str">
            <v>NA</v>
          </cell>
          <cell r="Y174">
            <v>1</v>
          </cell>
          <cell r="Z174">
            <v>42765</v>
          </cell>
          <cell r="AA174">
            <v>1</v>
          </cell>
          <cell r="AB174" t="str">
            <v>NA</v>
          </cell>
          <cell r="AC174" t="str">
            <v>NA</v>
          </cell>
          <cell r="AD174">
            <v>1</v>
          </cell>
          <cell r="AE174" t="str">
            <v/>
          </cell>
          <cell r="AF174" t="str">
            <v/>
          </cell>
          <cell r="AG174">
            <v>42779</v>
          </cell>
          <cell r="AH174">
            <v>42779</v>
          </cell>
          <cell r="AI174" t="str">
            <v>Sous-poste</v>
          </cell>
          <cell r="AJ174" t="str">
            <v>Sous-poste</v>
          </cell>
          <cell r="AK174">
            <v>42782</v>
          </cell>
          <cell r="AL174">
            <v>42782</v>
          </cell>
          <cell r="AM174">
            <v>42782</v>
          </cell>
        </row>
        <row r="175">
          <cell r="A175" t="str">
            <v>2719210910</v>
          </cell>
          <cell r="B175">
            <v>41640</v>
          </cell>
          <cell r="C175" t="str">
            <v>HA/REVENTE</v>
          </cell>
          <cell r="D175" t="str">
            <v>SATAIR</v>
          </cell>
          <cell r="E175" t="str">
            <v xml:space="preserve">TUBE </v>
          </cell>
          <cell r="F175">
            <v>27192109</v>
          </cell>
          <cell r="G175" t="str">
            <v>NON-SPARES</v>
          </cell>
          <cell r="H175">
            <v>10</v>
          </cell>
          <cell r="I175">
            <v>2</v>
          </cell>
          <cell r="K175" t="str">
            <v>F9251110800600</v>
          </cell>
          <cell r="L175" t="str">
            <v>1STR*10659</v>
          </cell>
          <cell r="M175" t="str">
            <v>NA</v>
          </cell>
          <cell r="N175">
            <v>3459</v>
          </cell>
          <cell r="O175">
            <v>0</v>
          </cell>
          <cell r="P175" t="str">
            <v>NA</v>
          </cell>
          <cell r="Q175" t="str">
            <v>NA</v>
          </cell>
          <cell r="R175" t="str">
            <v>NA</v>
          </cell>
          <cell r="S175" t="str">
            <v>NA</v>
          </cell>
          <cell r="T175" t="str">
            <v>NA</v>
          </cell>
          <cell r="U175" t="str">
            <v>100%</v>
          </cell>
          <cell r="V175">
            <v>1</v>
          </cell>
          <cell r="W175">
            <v>42780</v>
          </cell>
          <cell r="X175" t="str">
            <v>NA</v>
          </cell>
          <cell r="Y175">
            <v>1</v>
          </cell>
          <cell r="Z175">
            <v>42773</v>
          </cell>
          <cell r="AA175">
            <v>1</v>
          </cell>
          <cell r="AB175" t="str">
            <v>NA</v>
          </cell>
          <cell r="AC175" t="str">
            <v>NA</v>
          </cell>
          <cell r="AD175">
            <v>1</v>
          </cell>
          <cell r="AE175" t="str">
            <v/>
          </cell>
          <cell r="AF175" t="str">
            <v/>
          </cell>
          <cell r="AG175">
            <v>42745</v>
          </cell>
          <cell r="AH175">
            <v>42780</v>
          </cell>
          <cell r="AI175" t="str">
            <v>Sous-poste</v>
          </cell>
          <cell r="AJ175" t="str">
            <v>Sous-poste</v>
          </cell>
          <cell r="AK175">
            <v>42748</v>
          </cell>
          <cell r="AL175">
            <v>42783</v>
          </cell>
          <cell r="AM175">
            <v>42783</v>
          </cell>
        </row>
        <row r="176">
          <cell r="A176" t="str">
            <v>490003185810</v>
          </cell>
          <cell r="B176">
            <v>41640</v>
          </cell>
          <cell r="C176" t="str">
            <v>HA/REVENTE</v>
          </cell>
          <cell r="D176" t="str">
            <v>STELIA</v>
          </cell>
          <cell r="E176" t="str">
            <v xml:space="preserve">ENSEMBLE COMPAS </v>
          </cell>
          <cell r="F176">
            <v>4900031858</v>
          </cell>
          <cell r="G176" t="str">
            <v>NON-SPARES</v>
          </cell>
          <cell r="H176">
            <v>10</v>
          </cell>
          <cell r="I176">
            <v>1</v>
          </cell>
          <cell r="K176" t="str">
            <v>S9251340100100</v>
          </cell>
          <cell r="L176" t="str">
            <v>1STR*11056</v>
          </cell>
          <cell r="M176" t="str">
            <v>NA</v>
          </cell>
          <cell r="N176">
            <v>4474</v>
          </cell>
          <cell r="O176">
            <v>0</v>
          </cell>
          <cell r="P176" t="str">
            <v>NA</v>
          </cell>
          <cell r="Q176" t="str">
            <v>NA</v>
          </cell>
          <cell r="R176" t="str">
            <v>NA</v>
          </cell>
          <cell r="S176" t="str">
            <v>NA</v>
          </cell>
          <cell r="T176" t="str">
            <v>NA</v>
          </cell>
          <cell r="U176" t="str">
            <v>100%</v>
          </cell>
          <cell r="V176">
            <v>1</v>
          </cell>
          <cell r="W176">
            <v>42780</v>
          </cell>
          <cell r="X176" t="str">
            <v>NA</v>
          </cell>
          <cell r="Y176">
            <v>1</v>
          </cell>
          <cell r="Z176">
            <v>0</v>
          </cell>
          <cell r="AA176">
            <v>1</v>
          </cell>
          <cell r="AB176" t="str">
            <v>NA</v>
          </cell>
          <cell r="AC176" t="str">
            <v>NA</v>
          </cell>
          <cell r="AD176">
            <v>1</v>
          </cell>
          <cell r="AE176" t="str">
            <v/>
          </cell>
          <cell r="AF176" t="str">
            <v/>
          </cell>
          <cell r="AG176">
            <v>42780</v>
          </cell>
          <cell r="AH176">
            <v>42780</v>
          </cell>
          <cell r="AI176" t="str">
            <v>Sous-poste</v>
          </cell>
          <cell r="AJ176" t="str">
            <v>Sous-poste</v>
          </cell>
          <cell r="AK176">
            <v>42783</v>
          </cell>
          <cell r="AL176">
            <v>42783</v>
          </cell>
          <cell r="AM176">
            <v>42783</v>
          </cell>
        </row>
        <row r="177">
          <cell r="A177" t="str">
            <v>2727321110</v>
          </cell>
          <cell r="B177">
            <v>41640</v>
          </cell>
          <cell r="C177" t="str">
            <v>HA/REVENTE</v>
          </cell>
          <cell r="D177" t="str">
            <v>SATAIR</v>
          </cell>
          <cell r="E177" t="str">
            <v>COVER ASSY</v>
          </cell>
          <cell r="F177">
            <v>27273211</v>
          </cell>
          <cell r="G177" t="str">
            <v>NON-SPARES</v>
          </cell>
          <cell r="H177">
            <v>10</v>
          </cell>
          <cell r="I177">
            <v>1</v>
          </cell>
          <cell r="K177" t="str">
            <v>A9253115800000</v>
          </cell>
          <cell r="L177" t="str">
            <v>IS0031675S</v>
          </cell>
          <cell r="M177" t="str">
            <v>NA</v>
          </cell>
          <cell r="N177">
            <v>3871</v>
          </cell>
          <cell r="O177">
            <v>0</v>
          </cell>
          <cell r="P177" t="str">
            <v>NA</v>
          </cell>
          <cell r="Q177" t="str">
            <v>NA</v>
          </cell>
          <cell r="R177" t="str">
            <v>NA</v>
          </cell>
          <cell r="S177" t="str">
            <v>NA</v>
          </cell>
          <cell r="T177" t="str">
            <v>NA</v>
          </cell>
          <cell r="U177" t="str">
            <v>100%</v>
          </cell>
          <cell r="V177">
            <v>1</v>
          </cell>
          <cell r="W177">
            <v>42781</v>
          </cell>
          <cell r="X177" t="str">
            <v>NA</v>
          </cell>
          <cell r="Y177">
            <v>1</v>
          </cell>
          <cell r="Z177">
            <v>42776</v>
          </cell>
          <cell r="AA177">
            <v>1</v>
          </cell>
          <cell r="AB177" t="str">
            <v>NA</v>
          </cell>
          <cell r="AC177" t="str">
            <v>NA</v>
          </cell>
          <cell r="AD177">
            <v>1</v>
          </cell>
          <cell r="AE177" t="str">
            <v/>
          </cell>
          <cell r="AF177" t="str">
            <v/>
          </cell>
          <cell r="AG177">
            <v>42761</v>
          </cell>
          <cell r="AH177">
            <v>42781</v>
          </cell>
          <cell r="AI177" t="str">
            <v>Sous-poste</v>
          </cell>
          <cell r="AJ177" t="str">
            <v>Sous-poste</v>
          </cell>
          <cell r="AK177">
            <v>42766</v>
          </cell>
          <cell r="AL177">
            <v>42786</v>
          </cell>
          <cell r="AM177">
            <v>42786</v>
          </cell>
        </row>
        <row r="178">
          <cell r="A178" t="str">
            <v>2725294110</v>
          </cell>
          <cell r="B178">
            <v>41640</v>
          </cell>
          <cell r="C178" t="str">
            <v>HA/REVENTE</v>
          </cell>
          <cell r="D178" t="str">
            <v>SATAIR</v>
          </cell>
          <cell r="E178" t="str">
            <v>TUBE</v>
          </cell>
          <cell r="F178">
            <v>27252941</v>
          </cell>
          <cell r="G178" t="str">
            <v>NON-SPARES</v>
          </cell>
          <cell r="H178">
            <v>10</v>
          </cell>
          <cell r="I178">
            <v>1</v>
          </cell>
          <cell r="K178" t="str">
            <v>F9251110800300</v>
          </cell>
          <cell r="L178" t="str">
            <v>1STR*10653</v>
          </cell>
          <cell r="M178" t="str">
            <v>NA</v>
          </cell>
          <cell r="N178">
            <v>3166</v>
          </cell>
          <cell r="O178">
            <v>0</v>
          </cell>
          <cell r="P178" t="str">
            <v>NA</v>
          </cell>
          <cell r="Q178" t="str">
            <v>NA</v>
          </cell>
          <cell r="R178" t="str">
            <v>NA</v>
          </cell>
          <cell r="S178" t="str">
            <v>NA</v>
          </cell>
          <cell r="T178" t="str">
            <v>NA</v>
          </cell>
          <cell r="U178" t="str">
            <v>100%</v>
          </cell>
          <cell r="V178">
            <v>1</v>
          </cell>
          <cell r="W178">
            <v>42795</v>
          </cell>
          <cell r="X178" t="str">
            <v>NA</v>
          </cell>
          <cell r="Y178">
            <v>1</v>
          </cell>
          <cell r="Z178">
            <v>42755</v>
          </cell>
          <cell r="AA178">
            <v>1</v>
          </cell>
          <cell r="AB178" t="str">
            <v>NA</v>
          </cell>
          <cell r="AC178" t="str">
            <v>NA</v>
          </cell>
          <cell r="AD178">
            <v>1</v>
          </cell>
          <cell r="AE178" t="str">
            <v/>
          </cell>
          <cell r="AF178" t="str">
            <v/>
          </cell>
          <cell r="AG178">
            <v>42795</v>
          </cell>
          <cell r="AH178">
            <v>42795</v>
          </cell>
          <cell r="AI178" t="str">
            <v>Sous-poste</v>
          </cell>
          <cell r="AJ178" t="str">
            <v>Sous-poste</v>
          </cell>
          <cell r="AK178">
            <v>42798</v>
          </cell>
          <cell r="AL178">
            <v>42798</v>
          </cell>
          <cell r="AM178">
            <v>42798</v>
          </cell>
        </row>
        <row r="179">
          <cell r="A179" t="str">
            <v>2730085710</v>
          </cell>
          <cell r="B179">
            <v>41640</v>
          </cell>
          <cell r="C179" t="str">
            <v>HA/REVENTE</v>
          </cell>
          <cell r="D179" t="str">
            <v>SATAIR</v>
          </cell>
          <cell r="E179" t="str">
            <v>PLATE ASSY</v>
          </cell>
          <cell r="F179">
            <v>27300857</v>
          </cell>
          <cell r="G179" t="str">
            <v>NON-SPARES</v>
          </cell>
          <cell r="H179">
            <v>10</v>
          </cell>
          <cell r="I179">
            <v>50</v>
          </cell>
          <cell r="K179" t="str">
            <v>D9251101900000</v>
          </cell>
          <cell r="L179" t="str">
            <v>1STR*11007</v>
          </cell>
          <cell r="M179" t="str">
            <v>NA</v>
          </cell>
          <cell r="N179">
            <v>4334</v>
          </cell>
          <cell r="O179">
            <v>0</v>
          </cell>
          <cell r="P179" t="str">
            <v>NA</v>
          </cell>
          <cell r="Q179" t="str">
            <v>NA</v>
          </cell>
          <cell r="R179" t="str">
            <v>NA</v>
          </cell>
          <cell r="S179" t="str">
            <v>NA</v>
          </cell>
          <cell r="T179" t="str">
            <v>NA</v>
          </cell>
          <cell r="U179" t="str">
            <v>100%</v>
          </cell>
          <cell r="V179">
            <v>1</v>
          </cell>
          <cell r="W179">
            <v>42795</v>
          </cell>
          <cell r="X179" t="str">
            <v>NA</v>
          </cell>
          <cell r="Y179">
            <v>1</v>
          </cell>
          <cell r="Z179">
            <v>42786</v>
          </cell>
          <cell r="AA179">
            <v>1</v>
          </cell>
          <cell r="AB179" t="str">
            <v>NA</v>
          </cell>
          <cell r="AC179" t="str">
            <v>NA</v>
          </cell>
          <cell r="AD179">
            <v>1</v>
          </cell>
          <cell r="AE179" t="str">
            <v/>
          </cell>
          <cell r="AF179" t="str">
            <v/>
          </cell>
          <cell r="AG179">
            <v>42795</v>
          </cell>
          <cell r="AH179">
            <v>42795</v>
          </cell>
          <cell r="AI179" t="str">
            <v>Sous-poste</v>
          </cell>
          <cell r="AJ179" t="str">
            <v>Sous-poste</v>
          </cell>
          <cell r="AK179">
            <v>42799</v>
          </cell>
          <cell r="AL179">
            <v>42799</v>
          </cell>
          <cell r="AM179">
            <v>42799</v>
          </cell>
        </row>
        <row r="180">
          <cell r="A180" t="str">
            <v>490003155210</v>
          </cell>
          <cell r="B180">
            <v>41640</v>
          </cell>
          <cell r="C180" t="str">
            <v>HA/REVENTE</v>
          </cell>
          <cell r="D180" t="str">
            <v>STELIA</v>
          </cell>
          <cell r="E180" t="str">
            <v>SUPPORT FIXE SUPERPOSE</v>
          </cell>
          <cell r="F180">
            <v>4900031552</v>
          </cell>
          <cell r="G180" t="str">
            <v>NON-SPARES</v>
          </cell>
          <cell r="H180">
            <v>10</v>
          </cell>
          <cell r="I180">
            <v>2</v>
          </cell>
          <cell r="K180" t="str">
            <v>S0003027000000</v>
          </cell>
          <cell r="L180" t="str">
            <v>1STR*01261</v>
          </cell>
          <cell r="M180" t="str">
            <v>NA</v>
          </cell>
          <cell r="N180">
            <v>4472</v>
          </cell>
          <cell r="O180">
            <v>0</v>
          </cell>
          <cell r="P180" t="str">
            <v>NA</v>
          </cell>
          <cell r="Q180" t="str">
            <v>NA</v>
          </cell>
          <cell r="R180" t="str">
            <v>NA</v>
          </cell>
          <cell r="S180" t="str">
            <v>NA</v>
          </cell>
          <cell r="T180" t="str">
            <v>NA</v>
          </cell>
          <cell r="U180" t="str">
            <v>100%</v>
          </cell>
          <cell r="V180">
            <v>1</v>
          </cell>
          <cell r="W180">
            <v>42802</v>
          </cell>
          <cell r="X180" t="str">
            <v>NA</v>
          </cell>
          <cell r="Y180">
            <v>1</v>
          </cell>
          <cell r="Z180">
            <v>42794</v>
          </cell>
          <cell r="AA180">
            <v>1</v>
          </cell>
          <cell r="AB180" t="str">
            <v>NA</v>
          </cell>
          <cell r="AC180" t="str">
            <v>NA</v>
          </cell>
          <cell r="AD180">
            <v>1</v>
          </cell>
          <cell r="AE180" t="str">
            <v/>
          </cell>
          <cell r="AF180" t="str">
            <v/>
          </cell>
          <cell r="AG180">
            <v>42802</v>
          </cell>
          <cell r="AH180">
            <v>42802</v>
          </cell>
          <cell r="AI180" t="str">
            <v>Sous-poste</v>
          </cell>
          <cell r="AJ180" t="str">
            <v>Sous-poste</v>
          </cell>
          <cell r="AK180">
            <v>42807</v>
          </cell>
          <cell r="AL180">
            <v>42807</v>
          </cell>
          <cell r="AM180">
            <v>42807</v>
          </cell>
        </row>
        <row r="181">
          <cell r="A181" t="str">
            <v>2733880110</v>
          </cell>
          <cell r="B181">
            <v>41640</v>
          </cell>
          <cell r="C181" t="str">
            <v>HA/REVENTE</v>
          </cell>
          <cell r="D181" t="str">
            <v>SATAIR</v>
          </cell>
          <cell r="E181" t="str">
            <v>FOAM SILICONE</v>
          </cell>
          <cell r="F181">
            <v>27338801</v>
          </cell>
          <cell r="G181" t="str">
            <v>NON-SPARES</v>
          </cell>
          <cell r="H181">
            <v>10</v>
          </cell>
          <cell r="I181">
            <v>2</v>
          </cell>
          <cell r="J181" t="str">
            <v>AOG</v>
          </cell>
          <cell r="K181" t="str">
            <v>A9253172120000</v>
          </cell>
          <cell r="L181">
            <v>0</v>
          </cell>
          <cell r="M181" t="str">
            <v>NA</v>
          </cell>
          <cell r="N181">
            <v>4959</v>
          </cell>
          <cell r="O181">
            <v>0</v>
          </cell>
          <cell r="P181" t="str">
            <v>NA</v>
          </cell>
          <cell r="Q181" t="str">
            <v>NA</v>
          </cell>
          <cell r="R181" t="str">
            <v>NA</v>
          </cell>
          <cell r="S181" t="str">
            <v>NA</v>
          </cell>
          <cell r="T181" t="str">
            <v>NA</v>
          </cell>
          <cell r="U181" t="str">
            <v>100%</v>
          </cell>
          <cell r="V181">
            <v>1</v>
          </cell>
          <cell r="W181">
            <v>42804</v>
          </cell>
          <cell r="X181" t="str">
            <v>NA</v>
          </cell>
          <cell r="Y181">
            <v>1</v>
          </cell>
          <cell r="Z181">
            <v>0</v>
          </cell>
          <cell r="AA181">
            <v>1</v>
          </cell>
          <cell r="AB181" t="str">
            <v>NA</v>
          </cell>
          <cell r="AC181" t="str">
            <v>NA</v>
          </cell>
          <cell r="AD181">
            <v>1</v>
          </cell>
          <cell r="AE181" t="str">
            <v/>
          </cell>
          <cell r="AF181" t="str">
            <v/>
          </cell>
          <cell r="AG181">
            <v>42803</v>
          </cell>
          <cell r="AH181">
            <v>42803</v>
          </cell>
          <cell r="AI181" t="str">
            <v>Sous-poste</v>
          </cell>
          <cell r="AJ181" t="str">
            <v>Sous-poste</v>
          </cell>
          <cell r="AK181">
            <v>42807</v>
          </cell>
          <cell r="AL181">
            <v>42807</v>
          </cell>
          <cell r="AM181">
            <v>42807</v>
          </cell>
        </row>
        <row r="182">
          <cell r="A182" t="str">
            <v>2726633010</v>
          </cell>
          <cell r="B182">
            <v>41640</v>
          </cell>
          <cell r="C182" t="str">
            <v>HA/REVENTE</v>
          </cell>
          <cell r="D182" t="str">
            <v>SATAIR</v>
          </cell>
          <cell r="E182" t="str">
            <v>ENS PLATINE AR INF</v>
          </cell>
          <cell r="F182">
            <v>27266330</v>
          </cell>
          <cell r="G182" t="str">
            <v>NON-SPARES</v>
          </cell>
          <cell r="H182">
            <v>10</v>
          </cell>
          <cell r="I182">
            <v>1</v>
          </cell>
          <cell r="K182" t="str">
            <v>F9251216800200</v>
          </cell>
          <cell r="L182" t="str">
            <v>1STR*10655</v>
          </cell>
          <cell r="M182" t="str">
            <v>NA</v>
          </cell>
          <cell r="N182">
            <v>3367</v>
          </cell>
          <cell r="O182">
            <v>0</v>
          </cell>
          <cell r="P182" t="str">
            <v>NA</v>
          </cell>
          <cell r="Q182" t="str">
            <v>NA</v>
          </cell>
          <cell r="R182" t="str">
            <v>NA</v>
          </cell>
          <cell r="S182" t="str">
            <v>NA</v>
          </cell>
          <cell r="T182" t="str">
            <v>NA</v>
          </cell>
          <cell r="U182" t="str">
            <v>100%</v>
          </cell>
          <cell r="V182">
            <v>1</v>
          </cell>
          <cell r="W182">
            <v>42803</v>
          </cell>
          <cell r="X182" t="str">
            <v>NA</v>
          </cell>
          <cell r="Y182">
            <v>1</v>
          </cell>
          <cell r="Z182">
            <v>0</v>
          </cell>
          <cell r="AA182">
            <v>1</v>
          </cell>
          <cell r="AB182" t="str">
            <v>NA</v>
          </cell>
          <cell r="AC182" t="str">
            <v>NA</v>
          </cell>
          <cell r="AD182">
            <v>1</v>
          </cell>
          <cell r="AE182" t="str">
            <v/>
          </cell>
          <cell r="AF182" t="str">
            <v/>
          </cell>
          <cell r="AG182">
            <v>42803</v>
          </cell>
          <cell r="AH182">
            <v>42803</v>
          </cell>
          <cell r="AI182" t="str">
            <v>Sous-poste</v>
          </cell>
          <cell r="AJ182" t="str">
            <v>Sous-poste</v>
          </cell>
          <cell r="AK182">
            <v>42808</v>
          </cell>
          <cell r="AL182">
            <v>42808</v>
          </cell>
          <cell r="AM182">
            <v>42808</v>
          </cell>
        </row>
        <row r="183">
          <cell r="A183" t="str">
            <v>2724763910</v>
          </cell>
          <cell r="B183">
            <v>41640</v>
          </cell>
          <cell r="C183" t="str">
            <v>HA/REVENTE</v>
          </cell>
          <cell r="D183" t="str">
            <v>SATAIR</v>
          </cell>
          <cell r="E183" t="str">
            <v>PLATE ASSY-CLOSING</v>
          </cell>
          <cell r="F183">
            <v>27247639</v>
          </cell>
          <cell r="G183" t="str">
            <v>NON-SPARES</v>
          </cell>
          <cell r="H183">
            <v>10</v>
          </cell>
          <cell r="I183">
            <v>2</v>
          </cell>
          <cell r="J183" t="str">
            <v>AOG</v>
          </cell>
          <cell r="K183" t="str">
            <v>F9251339200000</v>
          </cell>
          <cell r="L183" t="str">
            <v>IS0054706S</v>
          </cell>
          <cell r="M183" t="str">
            <v>NA</v>
          </cell>
          <cell r="N183">
            <v>3009</v>
          </cell>
          <cell r="O183">
            <v>0</v>
          </cell>
          <cell r="P183" t="str">
            <v>NA</v>
          </cell>
          <cell r="Q183" t="str">
            <v>NA</v>
          </cell>
          <cell r="R183" t="str">
            <v>NA</v>
          </cell>
          <cell r="S183" t="str">
            <v>NA</v>
          </cell>
          <cell r="T183" t="str">
            <v>NA</v>
          </cell>
          <cell r="U183" t="str">
            <v>100%</v>
          </cell>
          <cell r="V183">
            <v>1</v>
          </cell>
          <cell r="W183">
            <v>42809</v>
          </cell>
          <cell r="X183" t="str">
            <v>NA</v>
          </cell>
          <cell r="Y183">
            <v>1</v>
          </cell>
          <cell r="Z183">
            <v>42804</v>
          </cell>
          <cell r="AA183">
            <v>1</v>
          </cell>
          <cell r="AB183" t="str">
            <v>NA</v>
          </cell>
          <cell r="AC183" t="str">
            <v>NA</v>
          </cell>
          <cell r="AD183">
            <v>1</v>
          </cell>
          <cell r="AE183" t="str">
            <v/>
          </cell>
          <cell r="AF183" t="str">
            <v/>
          </cell>
          <cell r="AG183">
            <v>42741</v>
          </cell>
          <cell r="AH183">
            <v>42808</v>
          </cell>
          <cell r="AI183" t="str">
            <v>Sous-poste</v>
          </cell>
          <cell r="AJ183" t="str">
            <v>Sous-poste</v>
          </cell>
          <cell r="AK183">
            <v>42745</v>
          </cell>
          <cell r="AL183">
            <v>42810</v>
          </cell>
          <cell r="AM183">
            <v>42810</v>
          </cell>
        </row>
        <row r="184">
          <cell r="A184" t="str">
            <v>2732220110</v>
          </cell>
          <cell r="B184">
            <v>41640</v>
          </cell>
          <cell r="C184" t="str">
            <v>HA/REVENTE</v>
          </cell>
          <cell r="D184" t="str">
            <v>SATAIR</v>
          </cell>
          <cell r="E184" t="str">
            <v>PLATE ASSY</v>
          </cell>
          <cell r="F184">
            <v>27322201</v>
          </cell>
          <cell r="G184" t="str">
            <v>NON-SPARES</v>
          </cell>
          <cell r="H184">
            <v>10</v>
          </cell>
          <cell r="I184">
            <v>8</v>
          </cell>
          <cell r="K184" t="str">
            <v>D9251101900000</v>
          </cell>
          <cell r="L184" t="str">
            <v>1STR*11007</v>
          </cell>
          <cell r="M184" t="str">
            <v>NA</v>
          </cell>
          <cell r="N184">
            <v>4676</v>
          </cell>
          <cell r="O184">
            <v>0</v>
          </cell>
          <cell r="P184" t="str">
            <v>NA</v>
          </cell>
          <cell r="Q184" t="str">
            <v>NA</v>
          </cell>
          <cell r="R184" t="str">
            <v>NA</v>
          </cell>
          <cell r="S184" t="str">
            <v>NA</v>
          </cell>
          <cell r="T184" t="str">
            <v>NA</v>
          </cell>
          <cell r="U184" t="str">
            <v>100%</v>
          </cell>
          <cell r="V184">
            <v>1</v>
          </cell>
          <cell r="W184">
            <v>42808</v>
          </cell>
          <cell r="X184" t="str">
            <v>NA</v>
          </cell>
          <cell r="Y184">
            <v>1</v>
          </cell>
          <cell r="Z184">
            <v>42801</v>
          </cell>
          <cell r="AA184">
            <v>1</v>
          </cell>
          <cell r="AB184" t="str">
            <v>NA</v>
          </cell>
          <cell r="AC184" t="str">
            <v>NA</v>
          </cell>
          <cell r="AD184">
            <v>1</v>
          </cell>
          <cell r="AE184" t="str">
            <v/>
          </cell>
          <cell r="AF184" t="str">
            <v/>
          </cell>
          <cell r="AG184">
            <v>42808</v>
          </cell>
          <cell r="AH184">
            <v>42808</v>
          </cell>
          <cell r="AI184" t="str">
            <v>Sous-poste</v>
          </cell>
          <cell r="AJ184" t="str">
            <v>Sous-poste</v>
          </cell>
          <cell r="AK184">
            <v>42811</v>
          </cell>
          <cell r="AL184">
            <v>42811</v>
          </cell>
          <cell r="AM184">
            <v>42811</v>
          </cell>
        </row>
        <row r="185">
          <cell r="A185" t="str">
            <v>2710580610</v>
          </cell>
          <cell r="B185">
            <v>41640</v>
          </cell>
          <cell r="C185" t="str">
            <v>HA/REVENTE</v>
          </cell>
          <cell r="D185" t="str">
            <v>SATAIR</v>
          </cell>
          <cell r="E185" t="str">
            <v>PLATE ASSY</v>
          </cell>
          <cell r="F185">
            <v>27105806</v>
          </cell>
          <cell r="G185" t="str">
            <v>NON-SPARES</v>
          </cell>
          <cell r="H185">
            <v>10</v>
          </cell>
          <cell r="I185">
            <v>1</v>
          </cell>
          <cell r="K185" t="str">
            <v>A9252882500700</v>
          </cell>
          <cell r="L185" t="str">
            <v>1STR*10638</v>
          </cell>
          <cell r="M185" t="str">
            <v>NA</v>
          </cell>
          <cell r="N185">
            <v>598</v>
          </cell>
          <cell r="O185">
            <v>0</v>
          </cell>
          <cell r="P185" t="str">
            <v>NA</v>
          </cell>
          <cell r="Q185" t="str">
            <v>NA</v>
          </cell>
          <cell r="R185" t="str">
            <v>NA</v>
          </cell>
          <cell r="S185" t="str">
            <v>NA</v>
          </cell>
          <cell r="T185" t="str">
            <v>NA</v>
          </cell>
          <cell r="U185" t="str">
            <v>100%</v>
          </cell>
          <cell r="V185">
            <v>1</v>
          </cell>
          <cell r="W185">
            <v>42821</v>
          </cell>
          <cell r="X185" t="str">
            <v>NA</v>
          </cell>
          <cell r="Y185">
            <v>1</v>
          </cell>
          <cell r="Z185">
            <v>42817</v>
          </cell>
          <cell r="AA185">
            <v>1</v>
          </cell>
          <cell r="AB185" t="str">
            <v>NA</v>
          </cell>
          <cell r="AC185" t="str">
            <v>NA</v>
          </cell>
          <cell r="AD185">
            <v>1</v>
          </cell>
          <cell r="AE185" t="str">
            <v/>
          </cell>
          <cell r="AF185" t="str">
            <v/>
          </cell>
          <cell r="AG185">
            <v>42613</v>
          </cell>
          <cell r="AH185">
            <v>42821</v>
          </cell>
          <cell r="AI185" t="str">
            <v>Sous-poste</v>
          </cell>
          <cell r="AJ185" t="str">
            <v>Sous-poste</v>
          </cell>
          <cell r="AK185">
            <v>42617</v>
          </cell>
          <cell r="AL185">
            <v>42824</v>
          </cell>
          <cell r="AM185">
            <v>42824</v>
          </cell>
        </row>
        <row r="186">
          <cell r="A186" t="str">
            <v>2739789410</v>
          </cell>
          <cell r="B186">
            <v>41640</v>
          </cell>
          <cell r="C186" t="str">
            <v>HA/REVENTE</v>
          </cell>
          <cell r="D186" t="str">
            <v>SATAIR</v>
          </cell>
          <cell r="E186" t="str">
            <v>TUBE</v>
          </cell>
          <cell r="F186">
            <v>27397894</v>
          </cell>
          <cell r="G186" t="str">
            <v>NON-SPARES</v>
          </cell>
          <cell r="H186">
            <v>10</v>
          </cell>
          <cell r="I186">
            <v>1</v>
          </cell>
          <cell r="J186" t="str">
            <v>CRIT</v>
          </cell>
          <cell r="K186" t="str">
            <v>F9251110801200</v>
          </cell>
          <cell r="L186" t="str">
            <v>1STR*00294</v>
          </cell>
          <cell r="M186" t="str">
            <v>NA</v>
          </cell>
          <cell r="N186">
            <v>5389</v>
          </cell>
          <cell r="O186">
            <v>0</v>
          </cell>
          <cell r="P186" t="str">
            <v>NA</v>
          </cell>
          <cell r="Q186" t="str">
            <v>NA</v>
          </cell>
          <cell r="R186" t="str">
            <v>NA</v>
          </cell>
          <cell r="S186" t="str">
            <v>NA</v>
          </cell>
          <cell r="T186" t="str">
            <v>NA</v>
          </cell>
          <cell r="U186" t="str">
            <v>100%</v>
          </cell>
          <cell r="V186">
            <v>1</v>
          </cell>
          <cell r="W186">
            <v>42828</v>
          </cell>
          <cell r="X186" t="str">
            <v>NA</v>
          </cell>
          <cell r="Y186">
            <v>1</v>
          </cell>
          <cell r="Z186">
            <v>42839</v>
          </cell>
          <cell r="AA186">
            <v>1</v>
          </cell>
          <cell r="AB186" t="str">
            <v>NA</v>
          </cell>
          <cell r="AC186" t="str">
            <v>NA</v>
          </cell>
          <cell r="AD186">
            <v>1</v>
          </cell>
          <cell r="AE186" t="str">
            <v/>
          </cell>
          <cell r="AF186" t="str">
            <v/>
          </cell>
          <cell r="AG186">
            <v>42825</v>
          </cell>
          <cell r="AH186">
            <v>42825</v>
          </cell>
          <cell r="AI186" t="str">
            <v>Sous-poste</v>
          </cell>
          <cell r="AJ186" t="str">
            <v>Sous-poste</v>
          </cell>
          <cell r="AK186">
            <v>42829</v>
          </cell>
          <cell r="AL186">
            <v>42829</v>
          </cell>
          <cell r="AM186">
            <v>42829</v>
          </cell>
        </row>
        <row r="187">
          <cell r="A187" t="str">
            <v>2738420310</v>
          </cell>
          <cell r="B187">
            <v>41640</v>
          </cell>
          <cell r="C187" t="str">
            <v>HA/REVENTE</v>
          </cell>
          <cell r="D187" t="str">
            <v>SATAIR</v>
          </cell>
          <cell r="E187" t="str">
            <v>PLATE ASSY</v>
          </cell>
          <cell r="F187">
            <v>27384203</v>
          </cell>
          <cell r="G187" t="str">
            <v>NON-SPARES</v>
          </cell>
          <cell r="H187">
            <v>10</v>
          </cell>
          <cell r="I187">
            <v>50</v>
          </cell>
          <cell r="K187" t="str">
            <v>D9251101900000</v>
          </cell>
          <cell r="L187" t="str">
            <v>1STR*11007</v>
          </cell>
          <cell r="M187" t="str">
            <v>NA</v>
          </cell>
          <cell r="N187">
            <v>5132</v>
          </cell>
          <cell r="O187">
            <v>0</v>
          </cell>
          <cell r="P187" t="str">
            <v>NA</v>
          </cell>
          <cell r="Q187" t="str">
            <v>NA</v>
          </cell>
          <cell r="R187" t="str">
            <v>NA</v>
          </cell>
          <cell r="S187" t="str">
            <v>NA</v>
          </cell>
          <cell r="T187" t="str">
            <v>NA</v>
          </cell>
          <cell r="U187" t="str">
            <v>100%</v>
          </cell>
          <cell r="V187">
            <v>1</v>
          </cell>
          <cell r="W187">
            <v>42830</v>
          </cell>
          <cell r="X187" t="str">
            <v>NA</v>
          </cell>
          <cell r="Y187">
            <v>1</v>
          </cell>
          <cell r="Z187">
            <v>42823</v>
          </cell>
          <cell r="AA187">
            <v>1</v>
          </cell>
          <cell r="AB187" t="str">
            <v>NA</v>
          </cell>
          <cell r="AC187" t="str">
            <v>NA</v>
          </cell>
          <cell r="AD187">
            <v>1</v>
          </cell>
          <cell r="AE187" t="str">
            <v/>
          </cell>
          <cell r="AF187" t="str">
            <v/>
          </cell>
          <cell r="AG187">
            <v>42830</v>
          </cell>
          <cell r="AH187">
            <v>42830</v>
          </cell>
          <cell r="AI187" t="str">
            <v>Sous-poste</v>
          </cell>
          <cell r="AJ187" t="str">
            <v>Sous-poste</v>
          </cell>
          <cell r="AK187">
            <v>42834</v>
          </cell>
          <cell r="AL187">
            <v>42834</v>
          </cell>
          <cell r="AM187">
            <v>42834</v>
          </cell>
        </row>
        <row r="188">
          <cell r="A188" t="str">
            <v>490003181710</v>
          </cell>
          <cell r="B188">
            <v>41640</v>
          </cell>
          <cell r="C188" t="str">
            <v>HA/REVENTE</v>
          </cell>
          <cell r="D188" t="str">
            <v>STELIA</v>
          </cell>
          <cell r="E188" t="str">
            <v>CAPOT</v>
          </cell>
          <cell r="F188">
            <v>4900031817</v>
          </cell>
          <cell r="G188" t="str">
            <v>NON-SPARES</v>
          </cell>
          <cell r="H188">
            <v>10</v>
          </cell>
          <cell r="I188">
            <v>3</v>
          </cell>
          <cell r="K188" t="str">
            <v>S9251363300100</v>
          </cell>
          <cell r="L188" t="str">
            <v>IS0054056S</v>
          </cell>
          <cell r="M188" t="str">
            <v>NA</v>
          </cell>
          <cell r="N188">
            <v>4589</v>
          </cell>
          <cell r="O188">
            <v>0</v>
          </cell>
          <cell r="P188" t="str">
            <v>NA</v>
          </cell>
          <cell r="Q188" t="str">
            <v>NA</v>
          </cell>
          <cell r="R188" t="str">
            <v>NA</v>
          </cell>
          <cell r="S188" t="str">
            <v>NA</v>
          </cell>
          <cell r="T188" t="str">
            <v>NA</v>
          </cell>
          <cell r="U188" t="str">
            <v>100%</v>
          </cell>
          <cell r="V188">
            <v>1</v>
          </cell>
          <cell r="W188">
            <v>42830</v>
          </cell>
          <cell r="X188" t="str">
            <v>NA</v>
          </cell>
          <cell r="Y188">
            <v>1</v>
          </cell>
          <cell r="Z188">
            <v>42823</v>
          </cell>
          <cell r="AA188">
            <v>1</v>
          </cell>
          <cell r="AB188" t="str">
            <v>NA</v>
          </cell>
          <cell r="AC188" t="str">
            <v>NA</v>
          </cell>
          <cell r="AD188">
            <v>1</v>
          </cell>
          <cell r="AE188" t="str">
            <v/>
          </cell>
          <cell r="AF188" t="str">
            <v/>
          </cell>
          <cell r="AG188">
            <v>42830</v>
          </cell>
          <cell r="AH188">
            <v>42830</v>
          </cell>
          <cell r="AI188" t="str">
            <v>Sous-poste</v>
          </cell>
          <cell r="AJ188" t="str">
            <v>Sous-poste</v>
          </cell>
          <cell r="AK188">
            <v>42835</v>
          </cell>
          <cell r="AL188">
            <v>42835</v>
          </cell>
          <cell r="AM188">
            <v>42835</v>
          </cell>
        </row>
        <row r="189">
          <cell r="A189" t="str">
            <v>2729148410</v>
          </cell>
          <cell r="B189">
            <v>41640</v>
          </cell>
          <cell r="C189" t="str">
            <v/>
          </cell>
          <cell r="D189" t="str">
            <v>TBD</v>
          </cell>
          <cell r="E189" t="str">
            <v/>
          </cell>
          <cell r="F189">
            <v>27291484</v>
          </cell>
          <cell r="G189" t="str">
            <v>NON-SPARES</v>
          </cell>
          <cell r="H189">
            <v>10</v>
          </cell>
          <cell r="I189">
            <v>4</v>
          </cell>
          <cell r="K189" t="str">
            <v>A9242100020000</v>
          </cell>
          <cell r="L189" t="str">
            <v/>
          </cell>
          <cell r="M189" t="str">
            <v>NON PRESENT INDUS</v>
          </cell>
          <cell r="N189">
            <v>4028</v>
          </cell>
          <cell r="O189">
            <v>0</v>
          </cell>
          <cell r="P189" t="str">
            <v/>
          </cell>
          <cell r="Q189" t="str">
            <v/>
          </cell>
          <cell r="R189" t="str">
            <v/>
          </cell>
          <cell r="S189">
            <v>1</v>
          </cell>
          <cell r="T189">
            <v>0</v>
          </cell>
          <cell r="U189">
            <v>0.5</v>
          </cell>
          <cell r="V189">
            <v>1</v>
          </cell>
          <cell r="W189">
            <v>42844</v>
          </cell>
          <cell r="X189" t="str">
            <v>NA</v>
          </cell>
          <cell r="Y189">
            <v>1</v>
          </cell>
          <cell r="Z189">
            <v>42832</v>
          </cell>
          <cell r="AA189">
            <v>1</v>
          </cell>
          <cell r="AB189" t="str">
            <v>NA</v>
          </cell>
          <cell r="AC189" t="str">
            <v>NA</v>
          </cell>
          <cell r="AD189">
            <v>1</v>
          </cell>
          <cell r="AE189" t="str">
            <v/>
          </cell>
          <cell r="AF189" t="str">
            <v/>
          </cell>
          <cell r="AG189">
            <v>42774</v>
          </cell>
          <cell r="AH189">
            <v>42844</v>
          </cell>
          <cell r="AI189" t="str">
            <v>Sous-poste</v>
          </cell>
          <cell r="AJ189" t="str">
            <v>Sous-poste</v>
          </cell>
          <cell r="AK189">
            <v>42778</v>
          </cell>
          <cell r="AL189">
            <v>42849</v>
          </cell>
          <cell r="AM189">
            <v>42849</v>
          </cell>
        </row>
        <row r="190">
          <cell r="A190" t="str">
            <v>27397188</v>
          </cell>
          <cell r="B190">
            <v>0</v>
          </cell>
          <cell r="C190" t="str">
            <v>FABRICATION</v>
          </cell>
          <cell r="D190" t="str">
            <v>SATAIR</v>
          </cell>
          <cell r="E190">
            <v>117</v>
          </cell>
          <cell r="F190">
            <v>27397188</v>
          </cell>
          <cell r="G190" t="str">
            <v>NON-SPARES</v>
          </cell>
          <cell r="I190">
            <v>1</v>
          </cell>
          <cell r="J190" t="str">
            <v>RTN</v>
          </cell>
          <cell r="K190" t="str">
            <v>D9550011700295</v>
          </cell>
          <cell r="L190" t="str">
            <v>IS0032071M</v>
          </cell>
          <cell r="M190" t="str">
            <v>NON PRESENT INDUS</v>
          </cell>
          <cell r="N190">
            <v>5394</v>
          </cell>
          <cell r="O190" t="str">
            <v>EFD990257</v>
          </cell>
          <cell r="P190" t="str">
            <v/>
          </cell>
          <cell r="Q190" t="str">
            <v/>
          </cell>
          <cell r="R190" t="str">
            <v/>
          </cell>
          <cell r="S190">
            <v>1</v>
          </cell>
          <cell r="T190">
            <v>0</v>
          </cell>
          <cell r="U190">
            <v>0.5</v>
          </cell>
          <cell r="V190">
            <v>1</v>
          </cell>
          <cell r="W190">
            <v>0</v>
          </cell>
          <cell r="X190" t="str">
            <v>NA</v>
          </cell>
          <cell r="Y190">
            <v>1</v>
          </cell>
          <cell r="Z190">
            <v>42850</v>
          </cell>
          <cell r="AA190">
            <v>1</v>
          </cell>
          <cell r="AB190" t="str">
            <v>NA</v>
          </cell>
          <cell r="AC190" t="str">
            <v>NA</v>
          </cell>
          <cell r="AD190">
            <v>5.5555555555555566E-2</v>
          </cell>
          <cell r="AE190" t="str">
            <v/>
          </cell>
          <cell r="AF190" t="str">
            <v/>
          </cell>
          <cell r="AG190">
            <v>42851</v>
          </cell>
          <cell r="AH190">
            <v>42845</v>
          </cell>
          <cell r="AI190" t="str">
            <v>Sous-poste</v>
          </cell>
          <cell r="AJ190" t="str">
            <v>Sous-poste</v>
          </cell>
          <cell r="AK190">
            <v>42856</v>
          </cell>
          <cell r="AL190">
            <v>42850</v>
          </cell>
        </row>
        <row r="191">
          <cell r="A191" t="str">
            <v>2739718910</v>
          </cell>
          <cell r="B191">
            <v>0</v>
          </cell>
          <cell r="C191" t="str">
            <v>FABRICATION</v>
          </cell>
          <cell r="D191" t="str">
            <v>SATAIR</v>
          </cell>
          <cell r="E191">
            <v>117</v>
          </cell>
          <cell r="F191">
            <v>27397189</v>
          </cell>
          <cell r="G191" t="str">
            <v>NON-SPARES</v>
          </cell>
          <cell r="H191" t="str">
            <v>10</v>
          </cell>
          <cell r="I191">
            <v>1</v>
          </cell>
          <cell r="J191" t="str">
            <v>RTN</v>
          </cell>
          <cell r="K191" t="str">
            <v>D9550011700295</v>
          </cell>
          <cell r="L191" t="str">
            <v>IS0032071M</v>
          </cell>
          <cell r="M191" t="str">
            <v>NON PRESENT INDUS</v>
          </cell>
          <cell r="N191">
            <v>5394</v>
          </cell>
          <cell r="O191" t="str">
            <v>EFD990258</v>
          </cell>
          <cell r="P191" t="str">
            <v/>
          </cell>
          <cell r="Q191" t="str">
            <v/>
          </cell>
          <cell r="R191" t="str">
            <v/>
          </cell>
          <cell r="S191">
            <v>1</v>
          </cell>
          <cell r="T191">
            <v>0</v>
          </cell>
          <cell r="U191">
            <v>0.5</v>
          </cell>
          <cell r="V191">
            <v>1</v>
          </cell>
          <cell r="W191">
            <v>0</v>
          </cell>
          <cell r="X191" t="str">
            <v>NA</v>
          </cell>
          <cell r="Y191">
            <v>1</v>
          </cell>
          <cell r="Z191">
            <v>42850</v>
          </cell>
          <cell r="AA191">
            <v>1</v>
          </cell>
          <cell r="AB191" t="str">
            <v>NA</v>
          </cell>
          <cell r="AC191" t="str">
            <v>NA</v>
          </cell>
          <cell r="AD191">
            <v>5.5555555555555566E-2</v>
          </cell>
          <cell r="AE191" t="str">
            <v/>
          </cell>
          <cell r="AF191" t="str">
            <v/>
          </cell>
          <cell r="AG191">
            <v>42851</v>
          </cell>
          <cell r="AH191">
            <v>42845</v>
          </cell>
          <cell r="AI191" t="str">
            <v>Sous-poste</v>
          </cell>
          <cell r="AJ191" t="str">
            <v>Sous-poste</v>
          </cell>
          <cell r="AK191">
            <v>42856</v>
          </cell>
          <cell r="AL191">
            <v>42850</v>
          </cell>
        </row>
        <row r="192">
          <cell r="A192" t="str">
            <v>2739719010</v>
          </cell>
          <cell r="B192">
            <v>0</v>
          </cell>
          <cell r="C192" t="str">
            <v>FABRICATION</v>
          </cell>
          <cell r="D192" t="str">
            <v>SATAIR</v>
          </cell>
          <cell r="E192">
            <v>117</v>
          </cell>
          <cell r="F192">
            <v>27397190</v>
          </cell>
          <cell r="G192" t="str">
            <v>NON-SPARES</v>
          </cell>
          <cell r="H192" t="str">
            <v>10</v>
          </cell>
          <cell r="I192">
            <v>1</v>
          </cell>
          <cell r="J192" t="str">
            <v>RTN</v>
          </cell>
          <cell r="K192" t="str">
            <v>D9550011700295</v>
          </cell>
          <cell r="L192" t="str">
            <v>IS0032071M</v>
          </cell>
          <cell r="M192" t="str">
            <v>NON PRESENT INDUS</v>
          </cell>
          <cell r="N192">
            <v>5394</v>
          </cell>
          <cell r="O192" t="str">
            <v>EFD990259</v>
          </cell>
          <cell r="P192" t="str">
            <v/>
          </cell>
          <cell r="Q192" t="str">
            <v/>
          </cell>
          <cell r="R192" t="str">
            <v/>
          </cell>
          <cell r="S192">
            <v>1</v>
          </cell>
          <cell r="T192">
            <v>0</v>
          </cell>
          <cell r="U192">
            <v>0.5</v>
          </cell>
          <cell r="V192">
            <v>1</v>
          </cell>
          <cell r="W192">
            <v>0</v>
          </cell>
          <cell r="X192" t="str">
            <v>NA</v>
          </cell>
          <cell r="Y192">
            <v>1</v>
          </cell>
          <cell r="Z192">
            <v>42850</v>
          </cell>
          <cell r="AA192">
            <v>1</v>
          </cell>
          <cell r="AB192" t="str">
            <v>NA</v>
          </cell>
          <cell r="AC192" t="str">
            <v>NA</v>
          </cell>
          <cell r="AD192">
            <v>5.5555555555555566E-2</v>
          </cell>
          <cell r="AE192" t="str">
            <v/>
          </cell>
          <cell r="AF192" t="str">
            <v/>
          </cell>
          <cell r="AG192">
            <v>42851</v>
          </cell>
          <cell r="AH192">
            <v>42845</v>
          </cell>
          <cell r="AI192" t="str">
            <v>Sous-poste</v>
          </cell>
          <cell r="AJ192" t="str">
            <v>Sous-poste</v>
          </cell>
          <cell r="AK192">
            <v>42856</v>
          </cell>
          <cell r="AL192">
            <v>42850</v>
          </cell>
        </row>
        <row r="193">
          <cell r="A193" t="str">
            <v>490003235210</v>
          </cell>
          <cell r="B193">
            <v>41640</v>
          </cell>
          <cell r="C193" t="str">
            <v>HA/REVENTE</v>
          </cell>
          <cell r="D193" t="str">
            <v>STELIA</v>
          </cell>
          <cell r="E193" t="str">
            <v>SUPPORT FIXE SUPERPOSE</v>
          </cell>
          <cell r="F193">
            <v>4900032352</v>
          </cell>
          <cell r="G193" t="str">
            <v>NON-SPARES</v>
          </cell>
          <cell r="H193">
            <v>10</v>
          </cell>
          <cell r="I193">
            <v>3</v>
          </cell>
          <cell r="K193" t="str">
            <v>S0003027000000</v>
          </cell>
          <cell r="L193" t="str">
            <v>1STR*01261</v>
          </cell>
          <cell r="M193" t="str">
            <v>NA</v>
          </cell>
          <cell r="N193">
            <v>4948</v>
          </cell>
          <cell r="O193">
            <v>0</v>
          </cell>
          <cell r="P193" t="str">
            <v>NA</v>
          </cell>
          <cell r="Q193" t="str">
            <v>NA</v>
          </cell>
          <cell r="R193" t="str">
            <v>NA</v>
          </cell>
          <cell r="S193" t="str">
            <v>NA</v>
          </cell>
          <cell r="T193" t="str">
            <v>NA</v>
          </cell>
          <cell r="U193" t="str">
            <v>100%</v>
          </cell>
          <cell r="V193">
            <v>1</v>
          </cell>
          <cell r="W193">
            <v>42852</v>
          </cell>
          <cell r="X193" t="str">
            <v>NA</v>
          </cell>
          <cell r="Y193">
            <v>1</v>
          </cell>
          <cell r="Z193">
            <v>42843</v>
          </cell>
          <cell r="AA193">
            <v>1</v>
          </cell>
          <cell r="AB193" t="str">
            <v>NA</v>
          </cell>
          <cell r="AC193" t="str">
            <v>NA</v>
          </cell>
          <cell r="AD193">
            <v>1</v>
          </cell>
          <cell r="AE193" t="str">
            <v/>
          </cell>
          <cell r="AF193" t="str">
            <v/>
          </cell>
          <cell r="AG193">
            <v>42852</v>
          </cell>
          <cell r="AH193">
            <v>42852</v>
          </cell>
          <cell r="AI193" t="str">
            <v>Sous-poste</v>
          </cell>
          <cell r="AJ193" t="str">
            <v>Sous-poste</v>
          </cell>
          <cell r="AK193">
            <v>42857</v>
          </cell>
          <cell r="AL193">
            <v>42857</v>
          </cell>
          <cell r="AM193">
            <v>42857</v>
          </cell>
        </row>
        <row r="194">
          <cell r="A194" t="str">
            <v>2731544110</v>
          </cell>
          <cell r="B194">
            <v>41640</v>
          </cell>
          <cell r="C194" t="str">
            <v>HA/REVENTE</v>
          </cell>
          <cell r="D194" t="str">
            <v>SATAIR</v>
          </cell>
          <cell r="E194" t="str">
            <v>TUBE</v>
          </cell>
          <cell r="F194">
            <v>27315441</v>
          </cell>
          <cell r="G194" t="str">
            <v>NON-SPARES</v>
          </cell>
          <cell r="H194">
            <v>10</v>
          </cell>
          <cell r="I194">
            <v>2</v>
          </cell>
          <cell r="K194" t="str">
            <v>F9251110800300</v>
          </cell>
          <cell r="L194" t="str">
            <v>1STR*10653</v>
          </cell>
          <cell r="M194" t="str">
            <v>NA</v>
          </cell>
          <cell r="N194">
            <v>4524</v>
          </cell>
          <cell r="O194">
            <v>0</v>
          </cell>
          <cell r="P194" t="str">
            <v>NA</v>
          </cell>
          <cell r="Q194" t="str">
            <v>NA</v>
          </cell>
          <cell r="R194" t="str">
            <v>NA</v>
          </cell>
          <cell r="S194" t="str">
            <v>NA</v>
          </cell>
          <cell r="T194" t="str">
            <v>NA</v>
          </cell>
          <cell r="U194" t="str">
            <v>100%</v>
          </cell>
          <cell r="V194">
            <v>1</v>
          </cell>
          <cell r="W194">
            <v>42858</v>
          </cell>
          <cell r="X194" t="str">
            <v>NA</v>
          </cell>
          <cell r="Y194">
            <v>1</v>
          </cell>
          <cell r="Z194">
            <v>42851</v>
          </cell>
          <cell r="AA194">
            <v>1</v>
          </cell>
          <cell r="AB194" t="str">
            <v>NA</v>
          </cell>
          <cell r="AC194" t="str">
            <v>NA</v>
          </cell>
          <cell r="AD194">
            <v>1</v>
          </cell>
          <cell r="AE194" t="str">
            <v/>
          </cell>
          <cell r="AF194" t="str">
            <v/>
          </cell>
          <cell r="AG194">
            <v>42858</v>
          </cell>
          <cell r="AH194">
            <v>42858</v>
          </cell>
          <cell r="AI194" t="str">
            <v>Sous-poste</v>
          </cell>
          <cell r="AJ194" t="str">
            <v>Sous-poste</v>
          </cell>
          <cell r="AK194">
            <v>42861</v>
          </cell>
          <cell r="AL194">
            <v>42861</v>
          </cell>
          <cell r="AM194">
            <v>42861</v>
          </cell>
        </row>
        <row r="195">
          <cell r="A195" t="str">
            <v>2730803010</v>
          </cell>
          <cell r="B195">
            <v>41640</v>
          </cell>
          <cell r="C195" t="str">
            <v>HA/REVENTE</v>
          </cell>
          <cell r="D195" t="str">
            <v>SATAIR</v>
          </cell>
          <cell r="E195" t="str">
            <v>HOOK</v>
          </cell>
          <cell r="F195">
            <v>27308030</v>
          </cell>
          <cell r="G195" t="str">
            <v>NON-SPARES</v>
          </cell>
          <cell r="H195">
            <v>10</v>
          </cell>
          <cell r="I195">
            <v>1</v>
          </cell>
          <cell r="K195" t="str">
            <v>A9252236000000</v>
          </cell>
          <cell r="L195" t="str">
            <v>1STR*01447</v>
          </cell>
          <cell r="M195" t="str">
            <v>NA</v>
          </cell>
          <cell r="N195">
            <v>4333</v>
          </cell>
          <cell r="O195">
            <v>0</v>
          </cell>
          <cell r="P195" t="str">
            <v>NA</v>
          </cell>
          <cell r="Q195" t="str">
            <v>NA</v>
          </cell>
          <cell r="R195" t="str">
            <v>NA</v>
          </cell>
          <cell r="S195" t="str">
            <v>NA</v>
          </cell>
          <cell r="T195" t="str">
            <v>NA</v>
          </cell>
          <cell r="U195" t="str">
            <v>100%</v>
          </cell>
          <cell r="V195">
            <v>1</v>
          </cell>
          <cell r="W195">
            <v>42858</v>
          </cell>
          <cell r="X195" t="str">
            <v>NA</v>
          </cell>
          <cell r="Y195">
            <v>1</v>
          </cell>
          <cell r="Z195">
            <v>42849</v>
          </cell>
          <cell r="AA195">
            <v>1</v>
          </cell>
          <cell r="AB195" t="str">
            <v>NA</v>
          </cell>
          <cell r="AC195" t="str">
            <v>NA</v>
          </cell>
          <cell r="AD195">
            <v>1</v>
          </cell>
          <cell r="AE195" t="str">
            <v/>
          </cell>
          <cell r="AF195" t="str">
            <v/>
          </cell>
          <cell r="AG195">
            <v>42858</v>
          </cell>
          <cell r="AH195">
            <v>42858</v>
          </cell>
          <cell r="AI195" t="str">
            <v>Sous-poste</v>
          </cell>
          <cell r="AJ195" t="str">
            <v>Sous-poste</v>
          </cell>
          <cell r="AK195">
            <v>42862</v>
          </cell>
          <cell r="AL195">
            <v>42862</v>
          </cell>
          <cell r="AM195">
            <v>42862</v>
          </cell>
        </row>
        <row r="196">
          <cell r="A196" t="str">
            <v>2730907410</v>
          </cell>
          <cell r="B196">
            <v>41640</v>
          </cell>
          <cell r="C196" t="str">
            <v>HA/REVENTE</v>
          </cell>
          <cell r="D196" t="str">
            <v>SATAIR</v>
          </cell>
          <cell r="E196" t="str">
            <v>PLATE ASSY</v>
          </cell>
          <cell r="F196">
            <v>27309074</v>
          </cell>
          <cell r="G196" t="str">
            <v>NON-SPARES</v>
          </cell>
          <cell r="H196">
            <v>10</v>
          </cell>
          <cell r="I196">
            <v>50</v>
          </cell>
          <cell r="K196" t="str">
            <v>D9251101900000</v>
          </cell>
          <cell r="L196" t="str">
            <v>1STR*11007</v>
          </cell>
          <cell r="M196" t="str">
            <v>NA</v>
          </cell>
          <cell r="N196">
            <v>4334</v>
          </cell>
          <cell r="O196">
            <v>0</v>
          </cell>
          <cell r="P196" t="str">
            <v>NA</v>
          </cell>
          <cell r="Q196" t="str">
            <v>NA</v>
          </cell>
          <cell r="R196" t="str">
            <v>NA</v>
          </cell>
          <cell r="S196" t="str">
            <v>NA</v>
          </cell>
          <cell r="T196" t="str">
            <v>NA</v>
          </cell>
          <cell r="U196" t="str">
            <v>100%</v>
          </cell>
          <cell r="V196">
            <v>1</v>
          </cell>
          <cell r="W196">
            <v>42858</v>
          </cell>
          <cell r="X196" t="str">
            <v>NA</v>
          </cell>
          <cell r="Y196">
            <v>1</v>
          </cell>
          <cell r="Z196">
            <v>42846</v>
          </cell>
          <cell r="AA196">
            <v>1</v>
          </cell>
          <cell r="AB196" t="str">
            <v>NA</v>
          </cell>
          <cell r="AC196" t="str">
            <v>NA</v>
          </cell>
          <cell r="AD196">
            <v>1</v>
          </cell>
          <cell r="AE196" t="str">
            <v/>
          </cell>
          <cell r="AF196" t="str">
            <v/>
          </cell>
          <cell r="AG196">
            <v>42858</v>
          </cell>
          <cell r="AH196">
            <v>42858</v>
          </cell>
          <cell r="AI196" t="str">
            <v>Sous-poste</v>
          </cell>
          <cell r="AJ196" t="str">
            <v>Sous-poste</v>
          </cell>
          <cell r="AK196">
            <v>42863</v>
          </cell>
          <cell r="AL196">
            <v>42863</v>
          </cell>
          <cell r="AM196">
            <v>42863</v>
          </cell>
        </row>
        <row r="197">
          <cell r="A197" t="str">
            <v>2742397410</v>
          </cell>
          <cell r="B197">
            <v>41640</v>
          </cell>
          <cell r="C197" t="str">
            <v>HA/REVENTE</v>
          </cell>
          <cell r="D197" t="str">
            <v>SATAIR</v>
          </cell>
          <cell r="E197" t="str">
            <v>SUPPORT</v>
          </cell>
          <cell r="F197">
            <v>27423974</v>
          </cell>
          <cell r="G197" t="str">
            <v>NON-SPARES</v>
          </cell>
          <cell r="H197">
            <v>10</v>
          </cell>
          <cell r="I197">
            <v>8</v>
          </cell>
          <cell r="K197" t="str">
            <v>D9251551000100</v>
          </cell>
          <cell r="L197" t="str">
            <v>1STR*00201</v>
          </cell>
          <cell r="M197" t="str">
            <v>NA</v>
          </cell>
          <cell r="N197">
            <v>5875</v>
          </cell>
          <cell r="O197">
            <v>0</v>
          </cell>
          <cell r="P197" t="str">
            <v>NA</v>
          </cell>
          <cell r="Q197" t="str">
            <v>NA</v>
          </cell>
          <cell r="R197" t="str">
            <v>NA</v>
          </cell>
          <cell r="S197" t="str">
            <v>NA</v>
          </cell>
          <cell r="T197" t="str">
            <v>NA</v>
          </cell>
          <cell r="U197" t="str">
            <v>100%</v>
          </cell>
          <cell r="V197">
            <v>1</v>
          </cell>
          <cell r="W197">
            <v>42860</v>
          </cell>
          <cell r="X197" t="str">
            <v>NA</v>
          </cell>
          <cell r="Y197">
            <v>1</v>
          </cell>
          <cell r="Z197">
            <v>42859</v>
          </cell>
          <cell r="AA197">
            <v>1</v>
          </cell>
          <cell r="AB197" t="str">
            <v>NA</v>
          </cell>
          <cell r="AC197" t="str">
            <v>NA</v>
          </cell>
          <cell r="AD197">
            <v>1</v>
          </cell>
          <cell r="AE197" t="str">
            <v/>
          </cell>
          <cell r="AF197" t="str">
            <v/>
          </cell>
          <cell r="AG197">
            <v>42860</v>
          </cell>
          <cell r="AH197">
            <v>42860</v>
          </cell>
          <cell r="AI197" t="str">
            <v>Sous-poste</v>
          </cell>
          <cell r="AJ197" t="str">
            <v>Sous-poste</v>
          </cell>
          <cell r="AK197">
            <v>42865</v>
          </cell>
          <cell r="AL197">
            <v>42865</v>
          </cell>
          <cell r="AM197">
            <v>42865</v>
          </cell>
        </row>
        <row r="198">
          <cell r="A198" t="str">
            <v>490003248410</v>
          </cell>
          <cell r="B198">
            <v>41640</v>
          </cell>
          <cell r="C198" t="str">
            <v>HA/REVENTE</v>
          </cell>
          <cell r="D198" t="str">
            <v>STELIA</v>
          </cell>
          <cell r="E198" t="str">
            <v>ADAPTATEUR DME</v>
          </cell>
          <cell r="F198">
            <v>4900032484</v>
          </cell>
          <cell r="G198" t="str">
            <v>NON-SPARES</v>
          </cell>
          <cell r="H198">
            <v>10</v>
          </cell>
          <cell r="I198">
            <v>2</v>
          </cell>
          <cell r="K198" t="str">
            <v>S9251179200000</v>
          </cell>
          <cell r="L198" t="str">
            <v>3STR*01293</v>
          </cell>
          <cell r="M198" t="str">
            <v>NA</v>
          </cell>
          <cell r="N198">
            <v>5730</v>
          </cell>
          <cell r="O198">
            <v>0</v>
          </cell>
          <cell r="P198" t="str">
            <v>NA</v>
          </cell>
          <cell r="Q198" t="str">
            <v>NA</v>
          </cell>
          <cell r="R198" t="str">
            <v>NA</v>
          </cell>
          <cell r="S198" t="str">
            <v>NA</v>
          </cell>
          <cell r="T198" t="str">
            <v>NA</v>
          </cell>
          <cell r="U198" t="str">
            <v>100%</v>
          </cell>
          <cell r="V198">
            <v>1</v>
          </cell>
          <cell r="W198">
            <v>42865</v>
          </cell>
          <cell r="X198" t="str">
            <v>NA</v>
          </cell>
          <cell r="Y198">
            <v>1</v>
          </cell>
          <cell r="Z198">
            <v>0</v>
          </cell>
          <cell r="AA198">
            <v>1</v>
          </cell>
          <cell r="AB198" t="str">
            <v>NA</v>
          </cell>
          <cell r="AC198" t="str">
            <v>NA</v>
          </cell>
          <cell r="AD198">
            <v>1</v>
          </cell>
          <cell r="AE198" t="str">
            <v/>
          </cell>
          <cell r="AF198" t="str">
            <v/>
          </cell>
          <cell r="AG198">
            <v>42865</v>
          </cell>
          <cell r="AH198">
            <v>42865</v>
          </cell>
          <cell r="AI198" t="str">
            <v>Sous-poste</v>
          </cell>
          <cell r="AJ198" t="str">
            <v>Sous-poste</v>
          </cell>
          <cell r="AK198">
            <v>42870</v>
          </cell>
          <cell r="AL198">
            <v>42870</v>
          </cell>
          <cell r="AM198">
            <v>42870</v>
          </cell>
        </row>
        <row r="199">
          <cell r="A199" t="str">
            <v>490003242810</v>
          </cell>
          <cell r="B199">
            <v>41640</v>
          </cell>
          <cell r="C199" t="str">
            <v>HA/REVENTE</v>
          </cell>
          <cell r="D199" t="str">
            <v>STELIA</v>
          </cell>
          <cell r="E199" t="str">
            <v>JOINT</v>
          </cell>
          <cell r="F199">
            <v>4900032428</v>
          </cell>
          <cell r="G199" t="str">
            <v>NON-SPARES</v>
          </cell>
          <cell r="H199">
            <v>10</v>
          </cell>
          <cell r="I199">
            <v>5</v>
          </cell>
          <cell r="J199" t="str">
            <v>CRIT</v>
          </cell>
          <cell r="K199" t="str">
            <v>S9251054820000</v>
          </cell>
          <cell r="L199" t="str">
            <v>1QME*16550</v>
          </cell>
          <cell r="M199" t="str">
            <v>NA</v>
          </cell>
          <cell r="N199">
            <v>5773</v>
          </cell>
          <cell r="O199">
            <v>0</v>
          </cell>
          <cell r="P199" t="str">
            <v>NA</v>
          </cell>
          <cell r="Q199" t="str">
            <v>NA</v>
          </cell>
          <cell r="R199" t="str">
            <v>NA</v>
          </cell>
          <cell r="S199" t="str">
            <v>NA</v>
          </cell>
          <cell r="T199" t="str">
            <v>NA</v>
          </cell>
          <cell r="U199" t="str">
            <v>100%</v>
          </cell>
          <cell r="V199">
            <v>1</v>
          </cell>
          <cell r="W199">
            <v>42873</v>
          </cell>
          <cell r="X199" t="str">
            <v>NA</v>
          </cell>
          <cell r="Y199">
            <v>1</v>
          </cell>
          <cell r="Z199">
            <v>42870</v>
          </cell>
          <cell r="AA199">
            <v>1</v>
          </cell>
          <cell r="AB199" t="str">
            <v>NA</v>
          </cell>
          <cell r="AC199" t="str">
            <v>NA</v>
          </cell>
          <cell r="AD199">
            <v>1</v>
          </cell>
          <cell r="AE199" t="str">
            <v/>
          </cell>
          <cell r="AF199" t="str">
            <v/>
          </cell>
          <cell r="AG199">
            <v>42872</v>
          </cell>
          <cell r="AH199">
            <v>42872</v>
          </cell>
          <cell r="AI199" t="str">
            <v>Sous-poste</v>
          </cell>
          <cell r="AJ199" t="str">
            <v>Sous-poste</v>
          </cell>
          <cell r="AK199">
            <v>42874</v>
          </cell>
          <cell r="AL199">
            <v>42874</v>
          </cell>
          <cell r="AM199">
            <v>42874</v>
          </cell>
        </row>
        <row r="200">
          <cell r="A200" t="str">
            <v>490003209610</v>
          </cell>
          <cell r="B200">
            <v>41640</v>
          </cell>
          <cell r="C200" t="str">
            <v>HA/REVENTE</v>
          </cell>
          <cell r="D200" t="str">
            <v>STELIA</v>
          </cell>
          <cell r="E200" t="str">
            <v>SUPPORT FIXE SUPERPOSE</v>
          </cell>
          <cell r="F200">
            <v>4900032096</v>
          </cell>
          <cell r="G200" t="str">
            <v>NON-SPARES</v>
          </cell>
          <cell r="H200">
            <v>10</v>
          </cell>
          <cell r="I200">
            <v>1</v>
          </cell>
          <cell r="K200" t="str">
            <v>S0003027000000</v>
          </cell>
          <cell r="L200" t="str">
            <v>1STR*01261</v>
          </cell>
          <cell r="M200" t="str">
            <v>NA</v>
          </cell>
          <cell r="N200">
            <v>4948</v>
          </cell>
          <cell r="O200">
            <v>0</v>
          </cell>
          <cell r="P200" t="str">
            <v>NA</v>
          </cell>
          <cell r="Q200" t="str">
            <v>NA</v>
          </cell>
          <cell r="R200" t="str">
            <v>NA</v>
          </cell>
          <cell r="S200" t="str">
            <v>NA</v>
          </cell>
          <cell r="T200" t="str">
            <v>NA</v>
          </cell>
          <cell r="U200" t="str">
            <v>100%</v>
          </cell>
          <cell r="V200">
            <v>1</v>
          </cell>
          <cell r="W200">
            <v>42872</v>
          </cell>
          <cell r="X200" t="str">
            <v>NA</v>
          </cell>
          <cell r="Y200">
            <v>1</v>
          </cell>
          <cell r="Z200">
            <v>42843</v>
          </cell>
          <cell r="AA200">
            <v>1</v>
          </cell>
          <cell r="AB200" t="str">
            <v>NA</v>
          </cell>
          <cell r="AC200" t="str">
            <v>NA</v>
          </cell>
          <cell r="AD200">
            <v>1</v>
          </cell>
          <cell r="AE200" t="str">
            <v/>
          </cell>
          <cell r="AF200" t="str">
            <v/>
          </cell>
          <cell r="AG200">
            <v>42872</v>
          </cell>
          <cell r="AH200">
            <v>42872</v>
          </cell>
          <cell r="AI200" t="str">
            <v>Sous-poste</v>
          </cell>
          <cell r="AJ200" t="str">
            <v>Sous-poste</v>
          </cell>
          <cell r="AK200">
            <v>42877</v>
          </cell>
          <cell r="AL200">
            <v>42877</v>
          </cell>
          <cell r="AM200">
            <v>42877</v>
          </cell>
        </row>
        <row r="201">
          <cell r="A201" t="str">
            <v>490003245910</v>
          </cell>
          <cell r="B201">
            <v>41640</v>
          </cell>
          <cell r="C201" t="str">
            <v>HA/REVENTE</v>
          </cell>
          <cell r="D201" t="str">
            <v>STELIA</v>
          </cell>
          <cell r="E201" t="str">
            <v>SUPPORT</v>
          </cell>
          <cell r="F201">
            <v>4900032459</v>
          </cell>
          <cell r="G201" t="str">
            <v>NON-SPARES</v>
          </cell>
          <cell r="H201">
            <v>10</v>
          </cell>
          <cell r="I201">
            <v>2</v>
          </cell>
          <cell r="K201" t="str">
            <v>S9251083800000</v>
          </cell>
          <cell r="L201" t="str">
            <v>1CMP*16129</v>
          </cell>
          <cell r="M201" t="str">
            <v>NA</v>
          </cell>
          <cell r="N201">
            <v>5876</v>
          </cell>
          <cell r="O201">
            <v>0</v>
          </cell>
          <cell r="P201" t="str">
            <v>NA</v>
          </cell>
          <cell r="Q201" t="str">
            <v>NA</v>
          </cell>
          <cell r="R201" t="str">
            <v>NA</v>
          </cell>
          <cell r="S201" t="str">
            <v>NA</v>
          </cell>
          <cell r="T201" t="str">
            <v>NA</v>
          </cell>
          <cell r="U201" t="str">
            <v>100%</v>
          </cell>
          <cell r="V201">
            <v>1</v>
          </cell>
          <cell r="W201">
            <v>42872</v>
          </cell>
          <cell r="X201" t="str">
            <v>NA</v>
          </cell>
          <cell r="Y201">
            <v>1</v>
          </cell>
          <cell r="Z201">
            <v>42870</v>
          </cell>
          <cell r="AA201">
            <v>1</v>
          </cell>
          <cell r="AB201" t="str">
            <v>NA</v>
          </cell>
          <cell r="AC201" t="str">
            <v>NA</v>
          </cell>
          <cell r="AD201">
            <v>1</v>
          </cell>
          <cell r="AE201" t="str">
            <v/>
          </cell>
          <cell r="AF201" t="str">
            <v/>
          </cell>
          <cell r="AG201">
            <v>42872</v>
          </cell>
          <cell r="AH201">
            <v>42872</v>
          </cell>
          <cell r="AI201" t="str">
            <v>Sous-poste</v>
          </cell>
          <cell r="AJ201" t="str">
            <v>Sous-poste</v>
          </cell>
          <cell r="AK201">
            <v>42877</v>
          </cell>
          <cell r="AL201">
            <v>42877</v>
          </cell>
          <cell r="AM201">
            <v>42877</v>
          </cell>
        </row>
        <row r="202">
          <cell r="A202" t="str">
            <v>490003244910</v>
          </cell>
          <cell r="B202">
            <v>41640</v>
          </cell>
          <cell r="C202" t="str">
            <v>HA/REVENTE</v>
          </cell>
          <cell r="D202" t="str">
            <v>STELIA</v>
          </cell>
          <cell r="E202" t="str">
            <v>RAMPE 23VU</v>
          </cell>
          <cell r="F202">
            <v>4900032449</v>
          </cell>
          <cell r="G202" t="str">
            <v>NON-SPARES</v>
          </cell>
          <cell r="H202">
            <v>10</v>
          </cell>
          <cell r="I202">
            <v>2</v>
          </cell>
          <cell r="K202" t="str">
            <v>S9251059700100</v>
          </cell>
          <cell r="L202" t="str">
            <v>3STR*00061</v>
          </cell>
          <cell r="M202" t="str">
            <v>NA</v>
          </cell>
          <cell r="N202">
            <v>5825</v>
          </cell>
          <cell r="O202">
            <v>0</v>
          </cell>
          <cell r="P202" t="str">
            <v>NA</v>
          </cell>
          <cell r="Q202" t="str">
            <v>NA</v>
          </cell>
          <cell r="R202" t="str">
            <v>NA</v>
          </cell>
          <cell r="S202" t="str">
            <v>NA</v>
          </cell>
          <cell r="T202" t="str">
            <v>NA</v>
          </cell>
          <cell r="U202" t="str">
            <v>100%</v>
          </cell>
          <cell r="V202">
            <v>1</v>
          </cell>
          <cell r="W202">
            <v>42874</v>
          </cell>
          <cell r="X202" t="str">
            <v>NA</v>
          </cell>
          <cell r="Y202">
            <v>1</v>
          </cell>
          <cell r="Z202">
            <v>42871</v>
          </cell>
          <cell r="AA202">
            <v>1</v>
          </cell>
          <cell r="AB202" t="str">
            <v>NA</v>
          </cell>
          <cell r="AC202" t="str">
            <v>NA</v>
          </cell>
          <cell r="AD202">
            <v>1</v>
          </cell>
          <cell r="AE202" t="str">
            <v/>
          </cell>
          <cell r="AF202" t="str">
            <v/>
          </cell>
          <cell r="AG202">
            <v>42874</v>
          </cell>
          <cell r="AH202">
            <v>42874</v>
          </cell>
          <cell r="AI202" t="str">
            <v>Sous-poste</v>
          </cell>
          <cell r="AJ202" t="str">
            <v>Sous-poste</v>
          </cell>
          <cell r="AK202">
            <v>42879</v>
          </cell>
          <cell r="AL202">
            <v>42879</v>
          </cell>
          <cell r="AM202">
            <v>42879</v>
          </cell>
        </row>
        <row r="203">
          <cell r="A203" t="str">
            <v>490003247610</v>
          </cell>
          <cell r="B203">
            <v>41640</v>
          </cell>
          <cell r="C203" t="str">
            <v>HA/REVENTE</v>
          </cell>
          <cell r="D203" t="str">
            <v>STELIA</v>
          </cell>
          <cell r="E203" t="str">
            <v>RAMPE</v>
          </cell>
          <cell r="F203">
            <v>4900032476</v>
          </cell>
          <cell r="G203" t="str">
            <v>NON-SPARES</v>
          </cell>
          <cell r="H203">
            <v>10</v>
          </cell>
          <cell r="I203">
            <v>2</v>
          </cell>
          <cell r="K203" t="str">
            <v>S9251446520000</v>
          </cell>
          <cell r="L203" t="str">
            <v>1STR*11044</v>
          </cell>
          <cell r="M203" t="str">
            <v>NA</v>
          </cell>
          <cell r="N203">
            <v>5917</v>
          </cell>
          <cell r="O203">
            <v>0</v>
          </cell>
          <cell r="P203" t="str">
            <v>NA</v>
          </cell>
          <cell r="Q203" t="str">
            <v>NA</v>
          </cell>
          <cell r="R203" t="str">
            <v>NA</v>
          </cell>
          <cell r="S203" t="str">
            <v>NA</v>
          </cell>
          <cell r="T203" t="str">
            <v>NA</v>
          </cell>
          <cell r="U203" t="str">
            <v>100%</v>
          </cell>
          <cell r="V203">
            <v>1</v>
          </cell>
          <cell r="W203">
            <v>42879</v>
          </cell>
          <cell r="X203" t="str">
            <v>NA</v>
          </cell>
          <cell r="Y203">
            <v>1</v>
          </cell>
          <cell r="Z203">
            <v>42872</v>
          </cell>
          <cell r="AA203">
            <v>1</v>
          </cell>
          <cell r="AB203" t="str">
            <v>NA</v>
          </cell>
          <cell r="AC203" t="str">
            <v>NA</v>
          </cell>
          <cell r="AD203">
            <v>1</v>
          </cell>
          <cell r="AE203" t="str">
            <v/>
          </cell>
          <cell r="AF203" t="str">
            <v/>
          </cell>
          <cell r="AG203">
            <v>42873</v>
          </cell>
          <cell r="AH203">
            <v>42879</v>
          </cell>
          <cell r="AI203" t="str">
            <v>Sous-poste</v>
          </cell>
          <cell r="AJ203" t="str">
            <v>Sous-poste</v>
          </cell>
          <cell r="AK203">
            <v>42878</v>
          </cell>
          <cell r="AL203">
            <v>42884</v>
          </cell>
          <cell r="AM203">
            <v>42884</v>
          </cell>
        </row>
        <row r="204">
          <cell r="A204" t="str">
            <v>490003249410</v>
          </cell>
          <cell r="B204">
            <v>41640</v>
          </cell>
          <cell r="C204" t="str">
            <v>HA/REVENTE</v>
          </cell>
          <cell r="D204" t="str">
            <v>STELIA</v>
          </cell>
          <cell r="E204" t="str">
            <v xml:space="preserve">ENSEMBLE COMPAS </v>
          </cell>
          <cell r="F204">
            <v>4900032494</v>
          </cell>
          <cell r="G204" t="str">
            <v>NON-SPARES</v>
          </cell>
          <cell r="H204">
            <v>10</v>
          </cell>
          <cell r="I204">
            <v>2</v>
          </cell>
          <cell r="K204" t="str">
            <v>S9251340100100</v>
          </cell>
          <cell r="L204" t="str">
            <v>1STR*11056</v>
          </cell>
          <cell r="M204" t="str">
            <v>NA</v>
          </cell>
          <cell r="N204">
            <v>6102</v>
          </cell>
          <cell r="O204">
            <v>0</v>
          </cell>
          <cell r="P204" t="str">
            <v>NA</v>
          </cell>
          <cell r="Q204" t="str">
            <v>NA</v>
          </cell>
          <cell r="R204" t="str">
            <v>NA</v>
          </cell>
          <cell r="S204" t="str">
            <v>NA</v>
          </cell>
          <cell r="T204" t="str">
            <v>NA</v>
          </cell>
          <cell r="U204" t="str">
            <v>100%</v>
          </cell>
          <cell r="V204">
            <v>1</v>
          </cell>
          <cell r="W204">
            <v>42879</v>
          </cell>
          <cell r="X204" t="str">
            <v>NA</v>
          </cell>
          <cell r="Y204">
            <v>1</v>
          </cell>
          <cell r="Z204">
            <v>42874</v>
          </cell>
          <cell r="AA204">
            <v>1</v>
          </cell>
          <cell r="AB204" t="str">
            <v>NA</v>
          </cell>
          <cell r="AC204" t="str">
            <v>NA</v>
          </cell>
          <cell r="AD204">
            <v>1</v>
          </cell>
          <cell r="AE204" t="str">
            <v/>
          </cell>
          <cell r="AF204" t="str">
            <v/>
          </cell>
          <cell r="AG204">
            <v>42879</v>
          </cell>
          <cell r="AH204">
            <v>42879</v>
          </cell>
          <cell r="AI204" t="str">
            <v>Sous-poste</v>
          </cell>
          <cell r="AJ204" t="str">
            <v>Sous-poste</v>
          </cell>
          <cell r="AK204">
            <v>42884</v>
          </cell>
          <cell r="AL204">
            <v>42884</v>
          </cell>
          <cell r="AM204">
            <v>42884</v>
          </cell>
        </row>
        <row r="205">
          <cell r="A205" t="str">
            <v>2739924110</v>
          </cell>
          <cell r="B205">
            <v>41640</v>
          </cell>
          <cell r="C205" t="str">
            <v>HA/REVENTE</v>
          </cell>
          <cell r="D205" t="str">
            <v>SATAIR</v>
          </cell>
          <cell r="E205" t="str">
            <v>TUBE</v>
          </cell>
          <cell r="F205">
            <v>27399241</v>
          </cell>
          <cell r="G205" t="str">
            <v>NON-SPARES</v>
          </cell>
          <cell r="H205">
            <v>10</v>
          </cell>
          <cell r="I205">
            <v>1</v>
          </cell>
          <cell r="K205" t="str">
            <v>F9251110800900</v>
          </cell>
          <cell r="L205" t="str">
            <v>1STR*10658</v>
          </cell>
          <cell r="M205" t="str">
            <v>NA</v>
          </cell>
          <cell r="N205">
            <v>5481</v>
          </cell>
          <cell r="O205">
            <v>0</v>
          </cell>
          <cell r="P205" t="str">
            <v>NA</v>
          </cell>
          <cell r="Q205" t="str">
            <v>NA</v>
          </cell>
          <cell r="R205" t="str">
            <v>NA</v>
          </cell>
          <cell r="S205" t="str">
            <v>NA</v>
          </cell>
          <cell r="T205" t="str">
            <v>NA</v>
          </cell>
          <cell r="U205" t="str">
            <v>100%</v>
          </cell>
          <cell r="V205">
            <v>1</v>
          </cell>
          <cell r="W205">
            <v>42880</v>
          </cell>
          <cell r="X205" t="str">
            <v>NA</v>
          </cell>
          <cell r="Y205">
            <v>1</v>
          </cell>
          <cell r="Z205">
            <v>42877</v>
          </cell>
          <cell r="AA205">
            <v>1</v>
          </cell>
          <cell r="AB205" t="str">
            <v>NA</v>
          </cell>
          <cell r="AC205" t="str">
            <v>NA</v>
          </cell>
          <cell r="AD205">
            <v>1</v>
          </cell>
          <cell r="AE205" t="str">
            <v/>
          </cell>
          <cell r="AF205" t="str">
            <v/>
          </cell>
          <cell r="AG205">
            <v>42853</v>
          </cell>
          <cell r="AH205">
            <v>42880</v>
          </cell>
          <cell r="AI205" t="str">
            <v>Sous-poste</v>
          </cell>
          <cell r="AJ205" t="str">
            <v>Sous-poste</v>
          </cell>
          <cell r="AK205">
            <v>42858</v>
          </cell>
          <cell r="AL205">
            <v>42885</v>
          </cell>
          <cell r="AM205">
            <v>42885</v>
          </cell>
        </row>
        <row r="206">
          <cell r="A206" t="str">
            <v>2740755410</v>
          </cell>
          <cell r="B206">
            <v>41640</v>
          </cell>
          <cell r="C206" t="str">
            <v>HA/REVENTE</v>
          </cell>
          <cell r="D206" t="str">
            <v>SATAIR</v>
          </cell>
          <cell r="E206" t="str">
            <v xml:space="preserve">TUBE </v>
          </cell>
          <cell r="F206">
            <v>27407554</v>
          </cell>
          <cell r="G206" t="str">
            <v>NON-SPARES</v>
          </cell>
          <cell r="H206">
            <v>10</v>
          </cell>
          <cell r="I206">
            <v>4</v>
          </cell>
          <cell r="K206" t="str">
            <v>F9251110800600</v>
          </cell>
          <cell r="L206" t="str">
            <v>1STR*10659</v>
          </cell>
          <cell r="M206" t="str">
            <v>NA</v>
          </cell>
          <cell r="N206">
            <v>5612</v>
          </cell>
          <cell r="O206">
            <v>0</v>
          </cell>
          <cell r="P206" t="str">
            <v>NA</v>
          </cell>
          <cell r="Q206" t="str">
            <v>NA</v>
          </cell>
          <cell r="R206" t="str">
            <v>NA</v>
          </cell>
          <cell r="S206" t="str">
            <v>NA</v>
          </cell>
          <cell r="T206" t="str">
            <v>NA</v>
          </cell>
          <cell r="U206" t="str">
            <v>100%</v>
          </cell>
          <cell r="V206">
            <v>1</v>
          </cell>
          <cell r="W206">
            <v>42880</v>
          </cell>
          <cell r="X206" t="str">
            <v>NA</v>
          </cell>
          <cell r="Y206">
            <v>1</v>
          </cell>
          <cell r="Z206">
            <v>42877</v>
          </cell>
          <cell r="AA206">
            <v>1</v>
          </cell>
          <cell r="AB206" t="str">
            <v>NA</v>
          </cell>
          <cell r="AC206" t="str">
            <v>NA</v>
          </cell>
          <cell r="AD206">
            <v>1</v>
          </cell>
          <cell r="AE206" t="str">
            <v/>
          </cell>
          <cell r="AF206" t="str">
            <v/>
          </cell>
          <cell r="AG206">
            <v>42860</v>
          </cell>
          <cell r="AH206">
            <v>42880</v>
          </cell>
          <cell r="AI206" t="str">
            <v>Sous-poste</v>
          </cell>
          <cell r="AJ206" t="str">
            <v>Sous-poste</v>
          </cell>
          <cell r="AK206">
            <v>42865</v>
          </cell>
          <cell r="AL206">
            <v>42885</v>
          </cell>
          <cell r="AM206">
            <v>42885</v>
          </cell>
        </row>
        <row r="207">
          <cell r="A207" t="str">
            <v>2733300610</v>
          </cell>
          <cell r="B207">
            <v>41640</v>
          </cell>
          <cell r="C207" t="str">
            <v>HA/REVENTE</v>
          </cell>
          <cell r="D207" t="str">
            <v>SATAIR</v>
          </cell>
          <cell r="E207" t="str">
            <v>HOOK</v>
          </cell>
          <cell r="F207">
            <v>27333006</v>
          </cell>
          <cell r="G207" t="str">
            <v>NON-SPARES</v>
          </cell>
          <cell r="H207">
            <v>10</v>
          </cell>
          <cell r="I207">
            <v>2</v>
          </cell>
          <cell r="K207" t="str">
            <v>A9252236000000</v>
          </cell>
          <cell r="L207" t="str">
            <v>1STR*01447</v>
          </cell>
          <cell r="M207" t="str">
            <v>NA</v>
          </cell>
          <cell r="N207">
            <v>4947</v>
          </cell>
          <cell r="O207">
            <v>0</v>
          </cell>
          <cell r="P207" t="str">
            <v>NA</v>
          </cell>
          <cell r="Q207" t="str">
            <v>NA</v>
          </cell>
          <cell r="R207" t="str">
            <v>NA</v>
          </cell>
          <cell r="S207" t="str">
            <v>NA</v>
          </cell>
          <cell r="T207" t="str">
            <v>NA</v>
          </cell>
          <cell r="U207" t="str">
            <v>100%</v>
          </cell>
          <cell r="V207">
            <v>1</v>
          </cell>
          <cell r="W207">
            <v>42886</v>
          </cell>
          <cell r="X207" t="str">
            <v>NA</v>
          </cell>
          <cell r="Y207">
            <v>1</v>
          </cell>
          <cell r="Z207">
            <v>42873</v>
          </cell>
          <cell r="AA207">
            <v>1</v>
          </cell>
          <cell r="AB207" t="str">
            <v>NA</v>
          </cell>
          <cell r="AC207" t="str">
            <v>NA</v>
          </cell>
          <cell r="AD207">
            <v>1</v>
          </cell>
          <cell r="AE207" t="str">
            <v/>
          </cell>
          <cell r="AF207" t="str">
            <v/>
          </cell>
          <cell r="AG207">
            <v>42886</v>
          </cell>
          <cell r="AH207">
            <v>42886</v>
          </cell>
          <cell r="AI207" t="str">
            <v>Sous-poste</v>
          </cell>
          <cell r="AJ207" t="str">
            <v>Sous-poste</v>
          </cell>
          <cell r="AK207">
            <v>42891</v>
          </cell>
          <cell r="AL207">
            <v>42891</v>
          </cell>
          <cell r="AM207">
            <v>42891</v>
          </cell>
        </row>
        <row r="208">
          <cell r="A208" t="str">
            <v>2742367110</v>
          </cell>
          <cell r="B208">
            <v>41640</v>
          </cell>
          <cell r="C208" t="str">
            <v>HA/REVENTE</v>
          </cell>
          <cell r="D208" t="str">
            <v>SATAIR</v>
          </cell>
          <cell r="E208" t="str">
            <v>DIAPHRAGME</v>
          </cell>
          <cell r="F208">
            <v>27423671</v>
          </cell>
          <cell r="G208" t="str">
            <v>NON-SPARES</v>
          </cell>
          <cell r="H208">
            <v>10</v>
          </cell>
          <cell r="I208">
            <v>2</v>
          </cell>
          <cell r="K208" t="str">
            <v>V9251111520000</v>
          </cell>
          <cell r="L208" t="str">
            <v>1STR*10661</v>
          </cell>
          <cell r="M208" t="str">
            <v>NA</v>
          </cell>
          <cell r="N208">
            <v>5879</v>
          </cell>
          <cell r="O208">
            <v>0</v>
          </cell>
          <cell r="P208" t="str">
            <v>NA</v>
          </cell>
          <cell r="Q208" t="str">
            <v>NA</v>
          </cell>
          <cell r="R208" t="str">
            <v>NA</v>
          </cell>
          <cell r="S208" t="str">
            <v>NA</v>
          </cell>
          <cell r="T208" t="str">
            <v>NA</v>
          </cell>
          <cell r="U208" t="str">
            <v>100%</v>
          </cell>
          <cell r="V208">
            <v>1</v>
          </cell>
          <cell r="W208">
            <v>42895</v>
          </cell>
          <cell r="X208" t="str">
            <v>NA</v>
          </cell>
          <cell r="Y208">
            <v>1</v>
          </cell>
          <cell r="Z208">
            <v>42893</v>
          </cell>
          <cell r="AA208">
            <v>1</v>
          </cell>
          <cell r="AB208" t="str">
            <v>NA</v>
          </cell>
          <cell r="AC208" t="str">
            <v>NA</v>
          </cell>
          <cell r="AD208">
            <v>1</v>
          </cell>
          <cell r="AE208" t="str">
            <v/>
          </cell>
          <cell r="AF208" t="str">
            <v/>
          </cell>
          <cell r="AG208">
            <v>42879</v>
          </cell>
          <cell r="AH208">
            <v>42895</v>
          </cell>
          <cell r="AI208" t="str">
            <v>Sous-poste</v>
          </cell>
          <cell r="AJ208" t="str">
            <v>Sous-poste</v>
          </cell>
          <cell r="AK208">
            <v>42882</v>
          </cell>
          <cell r="AL208">
            <v>42900</v>
          </cell>
          <cell r="AM208">
            <v>42900</v>
          </cell>
        </row>
        <row r="209">
          <cell r="A209" t="str">
            <v>2742367210</v>
          </cell>
          <cell r="B209">
            <v>41640</v>
          </cell>
          <cell r="C209" t="str">
            <v>HA/REVENTE</v>
          </cell>
          <cell r="D209" t="str">
            <v>SATAIR</v>
          </cell>
          <cell r="E209" t="str">
            <v>DIAPHRAGME</v>
          </cell>
          <cell r="F209">
            <v>27423672</v>
          </cell>
          <cell r="G209" t="str">
            <v>NON-SPARES</v>
          </cell>
          <cell r="H209">
            <v>10</v>
          </cell>
          <cell r="I209">
            <v>1</v>
          </cell>
          <cell r="K209" t="str">
            <v>V9251111522400</v>
          </cell>
          <cell r="L209" t="str">
            <v>1STR*10662</v>
          </cell>
          <cell r="M209" t="str">
            <v>NA</v>
          </cell>
          <cell r="N209">
            <v>5879</v>
          </cell>
          <cell r="O209">
            <v>0</v>
          </cell>
          <cell r="P209" t="str">
            <v>NA</v>
          </cell>
          <cell r="Q209" t="str">
            <v>NA</v>
          </cell>
          <cell r="R209" t="str">
            <v>NA</v>
          </cell>
          <cell r="S209" t="str">
            <v>NA</v>
          </cell>
          <cell r="T209" t="str">
            <v>NA</v>
          </cell>
          <cell r="U209" t="str">
            <v>100%</v>
          </cell>
          <cell r="V209">
            <v>1</v>
          </cell>
          <cell r="W209">
            <v>42895</v>
          </cell>
          <cell r="X209" t="str">
            <v>NA</v>
          </cell>
          <cell r="Y209">
            <v>1</v>
          </cell>
          <cell r="Z209">
            <v>42893</v>
          </cell>
          <cell r="AA209">
            <v>1</v>
          </cell>
          <cell r="AB209" t="str">
            <v>NA</v>
          </cell>
          <cell r="AC209" t="str">
            <v>NA</v>
          </cell>
          <cell r="AD209">
            <v>1</v>
          </cell>
          <cell r="AE209" t="str">
            <v/>
          </cell>
          <cell r="AF209" t="str">
            <v/>
          </cell>
          <cell r="AG209">
            <v>42879</v>
          </cell>
          <cell r="AH209">
            <v>42895</v>
          </cell>
          <cell r="AI209" t="str">
            <v>Sous-poste</v>
          </cell>
          <cell r="AJ209" t="str">
            <v>Sous-poste</v>
          </cell>
          <cell r="AK209">
            <v>42882</v>
          </cell>
          <cell r="AL209">
            <v>42900</v>
          </cell>
          <cell r="AM209">
            <v>42900</v>
          </cell>
        </row>
        <row r="210">
          <cell r="A210" t="str">
            <v>2744276610</v>
          </cell>
          <cell r="B210">
            <v>41640</v>
          </cell>
          <cell r="C210" t="str">
            <v>HA/REVENTE</v>
          </cell>
          <cell r="D210" t="str">
            <v>SATAIR</v>
          </cell>
          <cell r="E210" t="str">
            <v>DIAPHRAGME</v>
          </cell>
          <cell r="F210">
            <v>27442766</v>
          </cell>
          <cell r="G210" t="str">
            <v>NON-SPARES</v>
          </cell>
          <cell r="H210">
            <v>10</v>
          </cell>
          <cell r="I210">
            <v>2</v>
          </cell>
          <cell r="K210" t="str">
            <v>V9251111521200</v>
          </cell>
          <cell r="L210" t="str">
            <v>1STR*10663</v>
          </cell>
          <cell r="M210" t="str">
            <v>NA</v>
          </cell>
          <cell r="N210">
            <v>6107</v>
          </cell>
          <cell r="O210">
            <v>0</v>
          </cell>
          <cell r="P210" t="str">
            <v>NA</v>
          </cell>
          <cell r="Q210" t="str">
            <v>NA</v>
          </cell>
          <cell r="R210" t="str">
            <v>NA</v>
          </cell>
          <cell r="S210" t="str">
            <v>NA</v>
          </cell>
          <cell r="T210" t="str">
            <v>NA</v>
          </cell>
          <cell r="U210" t="str">
            <v>100%</v>
          </cell>
          <cell r="V210">
            <v>1</v>
          </cell>
          <cell r="W210">
            <v>42895</v>
          </cell>
          <cell r="X210" t="str">
            <v>NA</v>
          </cell>
          <cell r="Y210">
            <v>1</v>
          </cell>
          <cell r="Z210">
            <v>42895</v>
          </cell>
          <cell r="AA210">
            <v>1</v>
          </cell>
          <cell r="AB210" t="str">
            <v>NA</v>
          </cell>
          <cell r="AC210" t="str">
            <v>NA</v>
          </cell>
          <cell r="AD210">
            <v>1</v>
          </cell>
          <cell r="AE210" t="str">
            <v/>
          </cell>
          <cell r="AF210" t="str">
            <v/>
          </cell>
          <cell r="AG210">
            <v>42879</v>
          </cell>
          <cell r="AH210">
            <v>42895</v>
          </cell>
          <cell r="AI210" t="str">
            <v>Sous-poste</v>
          </cell>
          <cell r="AJ210" t="str">
            <v>Sous-poste</v>
          </cell>
          <cell r="AK210">
            <v>42882</v>
          </cell>
          <cell r="AL210">
            <v>42900</v>
          </cell>
          <cell r="AM210">
            <v>42900</v>
          </cell>
        </row>
        <row r="211">
          <cell r="A211" t="str">
            <v>2738724310</v>
          </cell>
          <cell r="B211">
            <v>41640</v>
          </cell>
          <cell r="C211" t="str">
            <v>HA/REVENTE</v>
          </cell>
          <cell r="D211" t="str">
            <v>SATAIR</v>
          </cell>
          <cell r="E211" t="str">
            <v>PLATE ASSY</v>
          </cell>
          <cell r="F211">
            <v>27387243</v>
          </cell>
          <cell r="G211" t="str">
            <v>NON-SPARES</v>
          </cell>
          <cell r="H211">
            <v>10</v>
          </cell>
          <cell r="I211">
            <v>5</v>
          </cell>
          <cell r="K211" t="str">
            <v>D9251335500000</v>
          </cell>
          <cell r="L211" t="str">
            <v>1STR*00012</v>
          </cell>
          <cell r="M211" t="str">
            <v>NA</v>
          </cell>
          <cell r="N211" t="str">
            <v>DS</v>
          </cell>
          <cell r="O211">
            <v>0</v>
          </cell>
          <cell r="P211" t="str">
            <v>NA</v>
          </cell>
          <cell r="Q211" t="str">
            <v>NA</v>
          </cell>
          <cell r="R211" t="str">
            <v>NA</v>
          </cell>
          <cell r="S211" t="str">
            <v>NA</v>
          </cell>
          <cell r="T211" t="str">
            <v>NA</v>
          </cell>
          <cell r="U211" t="str">
            <v>100%</v>
          </cell>
          <cell r="V211">
            <v>1</v>
          </cell>
          <cell r="W211">
            <v>42900</v>
          </cell>
          <cell r="X211" t="str">
            <v>NA</v>
          </cell>
          <cell r="Y211">
            <v>1</v>
          </cell>
          <cell r="Z211">
            <v>42885</v>
          </cell>
          <cell r="AA211">
            <v>1</v>
          </cell>
          <cell r="AB211" t="str">
            <v>NA</v>
          </cell>
          <cell r="AC211" t="str">
            <v>NA</v>
          </cell>
          <cell r="AD211">
            <v>1</v>
          </cell>
          <cell r="AE211" t="str">
            <v/>
          </cell>
          <cell r="AF211" t="str">
            <v/>
          </cell>
          <cell r="AG211">
            <v>42900</v>
          </cell>
          <cell r="AH211">
            <v>42900</v>
          </cell>
          <cell r="AI211" t="str">
            <v>Sous-poste</v>
          </cell>
          <cell r="AJ211" t="str">
            <v>Sous-poste</v>
          </cell>
          <cell r="AK211">
            <v>42905</v>
          </cell>
          <cell r="AL211">
            <v>42905</v>
          </cell>
          <cell r="AM211">
            <v>42905</v>
          </cell>
        </row>
        <row r="212">
          <cell r="A212" t="str">
            <v>490003270910</v>
          </cell>
          <cell r="B212">
            <v>41640</v>
          </cell>
          <cell r="C212" t="str">
            <v>HA/REVENTE</v>
          </cell>
          <cell r="D212" t="str">
            <v>STELIA</v>
          </cell>
          <cell r="E212" t="str">
            <v>SUPPLATE FRONT 27VU</v>
          </cell>
          <cell r="F212">
            <v>4900032709</v>
          </cell>
          <cell r="G212" t="str">
            <v>NON-SPARES</v>
          </cell>
          <cell r="H212">
            <v>10</v>
          </cell>
          <cell r="I212">
            <v>2</v>
          </cell>
          <cell r="K212" t="str">
            <v>S9251428800100</v>
          </cell>
          <cell r="L212" t="str">
            <v>3STR*01418</v>
          </cell>
          <cell r="M212" t="str">
            <v>NA</v>
          </cell>
          <cell r="N212">
            <v>6654</v>
          </cell>
          <cell r="O212">
            <v>0</v>
          </cell>
          <cell r="P212" t="str">
            <v>NA</v>
          </cell>
          <cell r="Q212" t="str">
            <v>NA</v>
          </cell>
          <cell r="R212" t="str">
            <v>NA</v>
          </cell>
          <cell r="S212" t="str">
            <v>NA</v>
          </cell>
          <cell r="T212" t="str">
            <v>NA</v>
          </cell>
          <cell r="U212" t="str">
            <v>100%</v>
          </cell>
          <cell r="V212">
            <v>1</v>
          </cell>
          <cell r="W212">
            <v>42912</v>
          </cell>
          <cell r="X212" t="str">
            <v>NA</v>
          </cell>
          <cell r="Y212">
            <v>1</v>
          </cell>
          <cell r="Z212">
            <v>42909</v>
          </cell>
          <cell r="AA212">
            <v>1</v>
          </cell>
          <cell r="AB212" t="str">
            <v>NA</v>
          </cell>
          <cell r="AC212" t="str">
            <v>NA</v>
          </cell>
          <cell r="AD212">
            <v>1</v>
          </cell>
          <cell r="AE212" t="str">
            <v/>
          </cell>
          <cell r="AF212" t="str">
            <v/>
          </cell>
          <cell r="AG212">
            <v>42909</v>
          </cell>
          <cell r="AH212">
            <v>42912</v>
          </cell>
          <cell r="AI212" t="str">
            <v>Sous-poste</v>
          </cell>
          <cell r="AJ212" t="str">
            <v>Sous-poste</v>
          </cell>
          <cell r="AK212">
            <v>42914</v>
          </cell>
          <cell r="AL212">
            <v>42915</v>
          </cell>
          <cell r="AM212">
            <v>42915</v>
          </cell>
        </row>
        <row r="213">
          <cell r="A213" t="str">
            <v>490003244010</v>
          </cell>
          <cell r="B213">
            <v>41640</v>
          </cell>
          <cell r="C213" t="str">
            <v>HA/REVENTE</v>
          </cell>
          <cell r="D213" t="str">
            <v>SATAIR</v>
          </cell>
          <cell r="E213" t="str">
            <v>COLONNETTE</v>
          </cell>
          <cell r="F213">
            <v>4900032440</v>
          </cell>
          <cell r="G213" t="str">
            <v>NON-SPARES</v>
          </cell>
          <cell r="H213">
            <v>10</v>
          </cell>
          <cell r="I213">
            <v>5</v>
          </cell>
          <cell r="K213" t="str">
            <v>A9252250526300</v>
          </cell>
          <cell r="L213" t="str">
            <v>1STR*10660</v>
          </cell>
          <cell r="M213" t="str">
            <v>NA</v>
          </cell>
          <cell r="N213">
            <v>3875</v>
          </cell>
          <cell r="O213">
            <v>0</v>
          </cell>
          <cell r="P213" t="str">
            <v>NA</v>
          </cell>
          <cell r="Q213" t="str">
            <v>NA</v>
          </cell>
          <cell r="R213" t="str">
            <v>NA</v>
          </cell>
          <cell r="S213" t="str">
            <v>NA</v>
          </cell>
          <cell r="T213" t="str">
            <v>NA</v>
          </cell>
          <cell r="U213" t="str">
            <v>100%</v>
          </cell>
          <cell r="V213">
            <v>1</v>
          </cell>
          <cell r="W213">
            <v>42915</v>
          </cell>
          <cell r="X213" t="str">
            <v>NA</v>
          </cell>
          <cell r="Y213">
            <v>1</v>
          </cell>
          <cell r="Z213">
            <v>42912</v>
          </cell>
          <cell r="AA213">
            <v>1</v>
          </cell>
          <cell r="AB213" t="str">
            <v>NA</v>
          </cell>
          <cell r="AC213" t="str">
            <v>NA</v>
          </cell>
          <cell r="AD213">
            <v>1</v>
          </cell>
          <cell r="AE213" t="str">
            <v/>
          </cell>
          <cell r="AF213" t="str">
            <v/>
          </cell>
          <cell r="AG213">
            <v>42915</v>
          </cell>
          <cell r="AH213">
            <v>42915</v>
          </cell>
          <cell r="AI213" t="str">
            <v>Sous-poste</v>
          </cell>
          <cell r="AJ213" t="str">
            <v>Sous-poste</v>
          </cell>
          <cell r="AK213">
            <v>42920</v>
          </cell>
          <cell r="AL213">
            <v>42920</v>
          </cell>
          <cell r="AM213">
            <v>42920</v>
          </cell>
        </row>
        <row r="214">
          <cell r="A214" t="str">
            <v>490003263310</v>
          </cell>
          <cell r="B214">
            <v>41640</v>
          </cell>
          <cell r="C214" t="str">
            <v>HA/REVENTE</v>
          </cell>
          <cell r="D214" t="str">
            <v>STELIA</v>
          </cell>
          <cell r="E214" t="str">
            <v>RAMPE</v>
          </cell>
          <cell r="F214">
            <v>4900032633</v>
          </cell>
          <cell r="G214" t="str">
            <v>NON-SPARES</v>
          </cell>
          <cell r="H214">
            <v>10</v>
          </cell>
          <cell r="I214">
            <v>1</v>
          </cell>
          <cell r="K214" t="str">
            <v>S9251022100000</v>
          </cell>
          <cell r="L214" t="str">
            <v>4ACC*00710</v>
          </cell>
          <cell r="M214" t="str">
            <v>NA</v>
          </cell>
          <cell r="N214">
            <v>5347</v>
          </cell>
          <cell r="O214">
            <v>0</v>
          </cell>
          <cell r="P214" t="str">
            <v>NA</v>
          </cell>
          <cell r="Q214" t="str">
            <v>NA</v>
          </cell>
          <cell r="R214" t="str">
            <v>NA</v>
          </cell>
          <cell r="S214" t="str">
            <v>NA</v>
          </cell>
          <cell r="T214" t="str">
            <v>NA</v>
          </cell>
          <cell r="U214" t="str">
            <v>100%</v>
          </cell>
          <cell r="V214">
            <v>1</v>
          </cell>
          <cell r="W214">
            <v>42915</v>
          </cell>
          <cell r="X214" t="str">
            <v>NA</v>
          </cell>
          <cell r="Y214">
            <v>1</v>
          </cell>
          <cell r="Z214">
            <v>42912</v>
          </cell>
          <cell r="AA214">
            <v>1</v>
          </cell>
          <cell r="AB214" t="str">
            <v>NA</v>
          </cell>
          <cell r="AC214" t="str">
            <v>NA</v>
          </cell>
          <cell r="AD214">
            <v>1</v>
          </cell>
          <cell r="AE214" t="str">
            <v/>
          </cell>
          <cell r="AF214" t="str">
            <v/>
          </cell>
          <cell r="AG214">
            <v>42915</v>
          </cell>
          <cell r="AH214">
            <v>42915</v>
          </cell>
          <cell r="AI214" t="str">
            <v>Sous-poste</v>
          </cell>
          <cell r="AJ214" t="str">
            <v>Sous-poste</v>
          </cell>
          <cell r="AK214">
            <v>42920</v>
          </cell>
          <cell r="AL214">
            <v>42920</v>
          </cell>
          <cell r="AM214">
            <v>42920</v>
          </cell>
        </row>
        <row r="215">
          <cell r="A215" t="str">
            <v>490003263320</v>
          </cell>
          <cell r="B215">
            <v>41640</v>
          </cell>
          <cell r="C215" t="str">
            <v>HA/REVENTE</v>
          </cell>
          <cell r="D215" t="str">
            <v>STELIA</v>
          </cell>
          <cell r="E215" t="str">
            <v>RAMPE</v>
          </cell>
          <cell r="F215">
            <v>4900032633</v>
          </cell>
          <cell r="G215" t="str">
            <v>NON-SPARES</v>
          </cell>
          <cell r="H215">
            <v>20</v>
          </cell>
          <cell r="I215">
            <v>1</v>
          </cell>
          <cell r="K215" t="str">
            <v>S9251022200000</v>
          </cell>
          <cell r="L215" t="str">
            <v>4ACC*00711</v>
          </cell>
          <cell r="M215" t="str">
            <v>NA</v>
          </cell>
          <cell r="N215">
            <v>5347</v>
          </cell>
          <cell r="O215">
            <v>0</v>
          </cell>
          <cell r="P215" t="str">
            <v>NA</v>
          </cell>
          <cell r="Q215" t="str">
            <v>NA</v>
          </cell>
          <cell r="R215" t="str">
            <v>NA</v>
          </cell>
          <cell r="S215" t="str">
            <v>NA</v>
          </cell>
          <cell r="T215" t="str">
            <v>NA</v>
          </cell>
          <cell r="U215" t="str">
            <v>100%</v>
          </cell>
          <cell r="V215">
            <v>1</v>
          </cell>
          <cell r="W215">
            <v>42915</v>
          </cell>
          <cell r="X215" t="str">
            <v>NA</v>
          </cell>
          <cell r="Y215">
            <v>1</v>
          </cell>
          <cell r="Z215">
            <v>42912</v>
          </cell>
          <cell r="AA215">
            <v>1</v>
          </cell>
          <cell r="AB215" t="str">
            <v>NA</v>
          </cell>
          <cell r="AC215" t="str">
            <v>NA</v>
          </cell>
          <cell r="AD215">
            <v>1</v>
          </cell>
          <cell r="AE215" t="str">
            <v/>
          </cell>
          <cell r="AF215" t="str">
            <v/>
          </cell>
          <cell r="AG215">
            <v>42915</v>
          </cell>
          <cell r="AH215">
            <v>42915</v>
          </cell>
          <cell r="AI215" t="str">
            <v>Sous-poste</v>
          </cell>
          <cell r="AJ215" t="str">
            <v>Sous-poste</v>
          </cell>
          <cell r="AK215">
            <v>42920</v>
          </cell>
          <cell r="AL215">
            <v>42920</v>
          </cell>
          <cell r="AM215">
            <v>42920</v>
          </cell>
        </row>
        <row r="216">
          <cell r="A216" t="str">
            <v>490003235710</v>
          </cell>
          <cell r="B216">
            <v>41640</v>
          </cell>
          <cell r="C216" t="str">
            <v>HA/REVENTE</v>
          </cell>
          <cell r="D216" t="str">
            <v>STELIA</v>
          </cell>
          <cell r="E216" t="str">
            <v>RAMPE 122VU</v>
          </cell>
          <cell r="F216">
            <v>4900032357</v>
          </cell>
          <cell r="G216" t="str">
            <v>NON-SPARES</v>
          </cell>
          <cell r="H216">
            <v>10</v>
          </cell>
          <cell r="I216">
            <v>8</v>
          </cell>
          <cell r="K216" t="str">
            <v>S9251090300000</v>
          </cell>
          <cell r="L216" t="str">
            <v>1STR*10677</v>
          </cell>
          <cell r="M216" t="str">
            <v>NA</v>
          </cell>
          <cell r="N216">
            <v>4586</v>
          </cell>
          <cell r="O216">
            <v>0</v>
          </cell>
          <cell r="P216" t="str">
            <v>NA</v>
          </cell>
          <cell r="Q216" t="str">
            <v>NA</v>
          </cell>
          <cell r="R216" t="str">
            <v>NA</v>
          </cell>
          <cell r="S216" t="str">
            <v>NA</v>
          </cell>
          <cell r="T216" t="str">
            <v>NA</v>
          </cell>
          <cell r="U216" t="str">
            <v>100%</v>
          </cell>
          <cell r="V216">
            <v>1</v>
          </cell>
          <cell r="W216">
            <v>42916</v>
          </cell>
          <cell r="X216" t="str">
            <v>NA</v>
          </cell>
          <cell r="Y216">
            <v>1</v>
          </cell>
          <cell r="Z216">
            <v>42912</v>
          </cell>
          <cell r="AA216">
            <v>1</v>
          </cell>
          <cell r="AB216" t="str">
            <v>NA</v>
          </cell>
          <cell r="AC216" t="str">
            <v>NA</v>
          </cell>
          <cell r="AD216">
            <v>1</v>
          </cell>
          <cell r="AE216" t="str">
            <v/>
          </cell>
          <cell r="AF216" t="str">
            <v/>
          </cell>
          <cell r="AG216">
            <v>42845</v>
          </cell>
          <cell r="AH216">
            <v>42916</v>
          </cell>
          <cell r="AI216" t="str">
            <v>Sous-poste</v>
          </cell>
          <cell r="AJ216" t="str">
            <v>Sous-poste</v>
          </cell>
          <cell r="AK216">
            <v>42850</v>
          </cell>
          <cell r="AL216">
            <v>42921</v>
          </cell>
          <cell r="AM216">
            <v>42921</v>
          </cell>
        </row>
        <row r="217">
          <cell r="A217" t="str">
            <v>490003284610</v>
          </cell>
          <cell r="B217">
            <v>41640</v>
          </cell>
          <cell r="C217" t="str">
            <v>HA/REVENTE</v>
          </cell>
          <cell r="D217" t="str">
            <v>STELIA</v>
          </cell>
          <cell r="E217" t="str">
            <v>RAMPE 23VU</v>
          </cell>
          <cell r="F217">
            <v>4900032846</v>
          </cell>
          <cell r="G217" t="str">
            <v>NON-SPARES</v>
          </cell>
          <cell r="H217">
            <v>10</v>
          </cell>
          <cell r="I217">
            <v>1</v>
          </cell>
          <cell r="K217" t="str">
            <v>S9251059700000</v>
          </cell>
          <cell r="L217" t="str">
            <v>3STR*00945</v>
          </cell>
          <cell r="M217" t="str">
            <v>NA</v>
          </cell>
          <cell r="N217">
            <v>6855</v>
          </cell>
          <cell r="O217">
            <v>0</v>
          </cell>
          <cell r="P217" t="str">
            <v>NA</v>
          </cell>
          <cell r="Q217" t="str">
            <v>NA</v>
          </cell>
          <cell r="R217" t="str">
            <v>NA</v>
          </cell>
          <cell r="S217" t="str">
            <v>NA</v>
          </cell>
          <cell r="T217" t="str">
            <v>NA</v>
          </cell>
          <cell r="U217" t="str">
            <v>100%</v>
          </cell>
          <cell r="V217">
            <v>1</v>
          </cell>
          <cell r="W217">
            <v>42923</v>
          </cell>
          <cell r="X217" t="str">
            <v>NA</v>
          </cell>
          <cell r="Y217">
            <v>1</v>
          </cell>
          <cell r="Z217">
            <v>42920</v>
          </cell>
          <cell r="AA217">
            <v>1</v>
          </cell>
          <cell r="AB217" t="str">
            <v>NA</v>
          </cell>
          <cell r="AC217" t="str">
            <v>NA</v>
          </cell>
          <cell r="AD217">
            <v>1</v>
          </cell>
          <cell r="AE217" t="str">
            <v/>
          </cell>
          <cell r="AF217" t="str">
            <v/>
          </cell>
          <cell r="AG217">
            <v>42923</v>
          </cell>
          <cell r="AH217">
            <v>42923</v>
          </cell>
          <cell r="AI217" t="str">
            <v>Sous-poste</v>
          </cell>
          <cell r="AJ217" t="str">
            <v>Sous-poste</v>
          </cell>
          <cell r="AK217">
            <v>42928</v>
          </cell>
          <cell r="AL217">
            <v>42928</v>
          </cell>
          <cell r="AM217">
            <v>42928</v>
          </cell>
        </row>
        <row r="218">
          <cell r="A218" t="str">
            <v>490003284620</v>
          </cell>
          <cell r="B218">
            <v>41640</v>
          </cell>
          <cell r="C218" t="str">
            <v>HA/REVENTE</v>
          </cell>
          <cell r="D218" t="str">
            <v>STELIA</v>
          </cell>
          <cell r="E218" t="str">
            <v>RAMPE 23VU</v>
          </cell>
          <cell r="F218">
            <v>4900032846</v>
          </cell>
          <cell r="G218" t="str">
            <v>NON-SPARES</v>
          </cell>
          <cell r="H218">
            <v>20</v>
          </cell>
          <cell r="I218">
            <v>1</v>
          </cell>
          <cell r="K218" t="str">
            <v>S9251059600000</v>
          </cell>
          <cell r="L218" t="str">
            <v>3STR*00944</v>
          </cell>
          <cell r="M218" t="str">
            <v>NA</v>
          </cell>
          <cell r="N218">
            <v>6855</v>
          </cell>
          <cell r="O218">
            <v>0</v>
          </cell>
          <cell r="P218" t="str">
            <v>NA</v>
          </cell>
          <cell r="Q218" t="str">
            <v>NA</v>
          </cell>
          <cell r="R218" t="str">
            <v>NA</v>
          </cell>
          <cell r="S218" t="str">
            <v>NA</v>
          </cell>
          <cell r="T218" t="str">
            <v>NA</v>
          </cell>
          <cell r="U218" t="str">
            <v>100%</v>
          </cell>
          <cell r="V218">
            <v>1</v>
          </cell>
          <cell r="W218">
            <v>42923</v>
          </cell>
          <cell r="X218" t="str">
            <v>NA</v>
          </cell>
          <cell r="Y218">
            <v>1</v>
          </cell>
          <cell r="Z218">
            <v>42920</v>
          </cell>
          <cell r="AA218">
            <v>1</v>
          </cell>
          <cell r="AB218" t="str">
            <v>NA</v>
          </cell>
          <cell r="AC218" t="str">
            <v>NA</v>
          </cell>
          <cell r="AD218">
            <v>1</v>
          </cell>
          <cell r="AE218" t="str">
            <v/>
          </cell>
          <cell r="AF218" t="str">
            <v/>
          </cell>
          <cell r="AG218">
            <v>42923</v>
          </cell>
          <cell r="AH218">
            <v>42923</v>
          </cell>
          <cell r="AI218" t="str">
            <v>Sous-poste</v>
          </cell>
          <cell r="AJ218" t="str">
            <v>Sous-poste</v>
          </cell>
          <cell r="AK218">
            <v>42928</v>
          </cell>
          <cell r="AL218">
            <v>42928</v>
          </cell>
          <cell r="AM218">
            <v>42928</v>
          </cell>
        </row>
        <row r="219">
          <cell r="A219" t="str">
            <v>2742366210</v>
          </cell>
          <cell r="B219">
            <v>42852</v>
          </cell>
          <cell r="C219" t="str">
            <v>FABRICATION</v>
          </cell>
          <cell r="D219" t="str">
            <v>SATAIR</v>
          </cell>
          <cell r="E219">
            <v>117</v>
          </cell>
          <cell r="F219">
            <v>27423662</v>
          </cell>
          <cell r="G219" t="str">
            <v>NON-SPARES</v>
          </cell>
          <cell r="H219" t="str">
            <v>10</v>
          </cell>
          <cell r="I219">
            <v>1</v>
          </cell>
          <cell r="J219" t="str">
            <v>EXP</v>
          </cell>
          <cell r="K219" t="str">
            <v>D9550011700295</v>
          </cell>
          <cell r="L219" t="str">
            <v>IS0032071M</v>
          </cell>
          <cell r="M219" t="str">
            <v>NON PRESENT INDUS</v>
          </cell>
          <cell r="N219">
            <v>6169</v>
          </cell>
          <cell r="O219" t="str">
            <v>LTE990033</v>
          </cell>
          <cell r="P219" t="str">
            <v/>
          </cell>
          <cell r="Q219" t="str">
            <v/>
          </cell>
          <cell r="R219" t="str">
            <v/>
          </cell>
          <cell r="S219">
            <v>1</v>
          </cell>
          <cell r="T219">
            <v>0</v>
          </cell>
          <cell r="U219">
            <v>0.5</v>
          </cell>
          <cell r="V219">
            <v>1</v>
          </cell>
          <cell r="W219">
            <v>0</v>
          </cell>
          <cell r="X219">
            <v>1</v>
          </cell>
          <cell r="Y219">
            <v>1</v>
          </cell>
          <cell r="Z219">
            <v>42927</v>
          </cell>
          <cell r="AA219">
            <v>1</v>
          </cell>
          <cell r="AB219" t="str">
            <v>NA</v>
          </cell>
          <cell r="AC219" t="str">
            <v>NA</v>
          </cell>
          <cell r="AD219">
            <v>5.5555555555555566E-2</v>
          </cell>
          <cell r="AE219" t="str">
            <v/>
          </cell>
          <cell r="AF219" t="str">
            <v/>
          </cell>
          <cell r="AG219">
            <v>42928</v>
          </cell>
          <cell r="AH219">
            <v>42928</v>
          </cell>
          <cell r="AI219" t="str">
            <v>Sous-poste</v>
          </cell>
          <cell r="AJ219" t="str">
            <v>Sous-poste</v>
          </cell>
          <cell r="AK219">
            <v>42931</v>
          </cell>
          <cell r="AL219">
            <v>42931</v>
          </cell>
        </row>
        <row r="220">
          <cell r="A220" t="str">
            <v>2742366310</v>
          </cell>
          <cell r="B220">
            <v>42852</v>
          </cell>
          <cell r="C220" t="str">
            <v>FABRICATION</v>
          </cell>
          <cell r="D220" t="str">
            <v>SATAIR</v>
          </cell>
          <cell r="E220">
            <v>117</v>
          </cell>
          <cell r="F220">
            <v>27423663</v>
          </cell>
          <cell r="G220" t="str">
            <v>NON-SPARES</v>
          </cell>
          <cell r="H220" t="str">
            <v>10</v>
          </cell>
          <cell r="I220">
            <v>1</v>
          </cell>
          <cell r="J220" t="str">
            <v>EXP</v>
          </cell>
          <cell r="K220" t="str">
            <v>D9550011700295</v>
          </cell>
          <cell r="L220" t="str">
            <v>IS0032071M</v>
          </cell>
          <cell r="M220" t="str">
            <v>NON PRESENT INDUS</v>
          </cell>
          <cell r="N220">
            <v>6169</v>
          </cell>
          <cell r="O220" t="str">
            <v>LTE990034</v>
          </cell>
          <cell r="P220" t="str">
            <v/>
          </cell>
          <cell r="Q220" t="str">
            <v/>
          </cell>
          <cell r="R220" t="str">
            <v/>
          </cell>
          <cell r="S220">
            <v>1</v>
          </cell>
          <cell r="T220">
            <v>0</v>
          </cell>
          <cell r="U220">
            <v>0.5</v>
          </cell>
          <cell r="V220">
            <v>1</v>
          </cell>
          <cell r="W220">
            <v>0</v>
          </cell>
          <cell r="X220">
            <v>1</v>
          </cell>
          <cell r="Y220">
            <v>1</v>
          </cell>
          <cell r="Z220">
            <v>42927</v>
          </cell>
          <cell r="AA220">
            <v>1</v>
          </cell>
          <cell r="AB220" t="str">
            <v>NA</v>
          </cell>
          <cell r="AC220" t="str">
            <v>NA</v>
          </cell>
          <cell r="AD220">
            <v>5.5555555555555566E-2</v>
          </cell>
          <cell r="AE220" t="str">
            <v/>
          </cell>
          <cell r="AF220" t="str">
            <v/>
          </cell>
          <cell r="AG220">
            <v>42928</v>
          </cell>
          <cell r="AH220">
            <v>42928</v>
          </cell>
          <cell r="AI220" t="str">
            <v>Sous-poste</v>
          </cell>
          <cell r="AJ220" t="str">
            <v>Sous-poste</v>
          </cell>
          <cell r="AK220">
            <v>42931</v>
          </cell>
          <cell r="AL220">
            <v>42931</v>
          </cell>
        </row>
        <row r="221">
          <cell r="A221" t="str">
            <v>2742366410</v>
          </cell>
          <cell r="B221">
            <v>42852</v>
          </cell>
          <cell r="C221" t="str">
            <v>FABRICATION</v>
          </cell>
          <cell r="D221" t="str">
            <v>SATAIR</v>
          </cell>
          <cell r="E221">
            <v>117</v>
          </cell>
          <cell r="F221">
            <v>27423664</v>
          </cell>
          <cell r="G221" t="str">
            <v>NON-SPARES</v>
          </cell>
          <cell r="H221" t="str">
            <v>10</v>
          </cell>
          <cell r="I221">
            <v>1</v>
          </cell>
          <cell r="J221" t="str">
            <v>EXP</v>
          </cell>
          <cell r="K221" t="str">
            <v>D9550011700295</v>
          </cell>
          <cell r="L221" t="str">
            <v>IS0032071M</v>
          </cell>
          <cell r="M221" t="str">
            <v>NON PRESENT INDUS</v>
          </cell>
          <cell r="N221">
            <v>6169</v>
          </cell>
          <cell r="O221" t="str">
            <v>LTE990035</v>
          </cell>
          <cell r="P221" t="str">
            <v/>
          </cell>
          <cell r="Q221" t="str">
            <v/>
          </cell>
          <cell r="R221" t="str">
            <v/>
          </cell>
          <cell r="S221">
            <v>1</v>
          </cell>
          <cell r="T221">
            <v>0</v>
          </cell>
          <cell r="U221">
            <v>0.5</v>
          </cell>
          <cell r="V221">
            <v>1</v>
          </cell>
          <cell r="W221">
            <v>0</v>
          </cell>
          <cell r="X221">
            <v>1</v>
          </cell>
          <cell r="Y221">
            <v>1</v>
          </cell>
          <cell r="Z221">
            <v>42927</v>
          </cell>
          <cell r="AA221">
            <v>1</v>
          </cell>
          <cell r="AB221" t="str">
            <v>NA</v>
          </cell>
          <cell r="AC221" t="str">
            <v>NA</v>
          </cell>
          <cell r="AD221">
            <v>5.5555555555555566E-2</v>
          </cell>
          <cell r="AE221" t="str">
            <v/>
          </cell>
          <cell r="AF221" t="str">
            <v/>
          </cell>
          <cell r="AG221">
            <v>42928</v>
          </cell>
          <cell r="AH221">
            <v>42928</v>
          </cell>
          <cell r="AI221" t="str">
            <v>Sous-poste</v>
          </cell>
          <cell r="AJ221" t="str">
            <v>Sous-poste</v>
          </cell>
          <cell r="AK221">
            <v>42931</v>
          </cell>
          <cell r="AL221">
            <v>42931</v>
          </cell>
        </row>
        <row r="222">
          <cell r="A222" t="str">
            <v>2742366510</v>
          </cell>
          <cell r="B222">
            <v>42852</v>
          </cell>
          <cell r="C222" t="str">
            <v>FABRICATION</v>
          </cell>
          <cell r="D222" t="str">
            <v>SATAIR</v>
          </cell>
          <cell r="E222">
            <v>117</v>
          </cell>
          <cell r="F222">
            <v>27423665</v>
          </cell>
          <cell r="G222" t="str">
            <v>NON-SPARES</v>
          </cell>
          <cell r="H222" t="str">
            <v>10</v>
          </cell>
          <cell r="I222">
            <v>1</v>
          </cell>
          <cell r="J222" t="str">
            <v>EXP</v>
          </cell>
          <cell r="K222" t="str">
            <v>D9550011700295</v>
          </cell>
          <cell r="L222" t="str">
            <v>IS0032071M</v>
          </cell>
          <cell r="M222" t="str">
            <v>NON PRESENT INDUS</v>
          </cell>
          <cell r="N222">
            <v>6169</v>
          </cell>
          <cell r="O222" t="str">
            <v>LTE990038</v>
          </cell>
          <cell r="P222" t="str">
            <v/>
          </cell>
          <cell r="Q222" t="str">
            <v/>
          </cell>
          <cell r="R222" t="str">
            <v/>
          </cell>
          <cell r="S222">
            <v>1</v>
          </cell>
          <cell r="T222">
            <v>0</v>
          </cell>
          <cell r="U222">
            <v>0.5</v>
          </cell>
          <cell r="V222">
            <v>1</v>
          </cell>
          <cell r="W222">
            <v>0</v>
          </cell>
          <cell r="X222">
            <v>1</v>
          </cell>
          <cell r="Y222">
            <v>1</v>
          </cell>
          <cell r="Z222">
            <v>42927</v>
          </cell>
          <cell r="AA222">
            <v>1</v>
          </cell>
          <cell r="AB222" t="str">
            <v>NA</v>
          </cell>
          <cell r="AC222" t="str">
            <v>NA</v>
          </cell>
          <cell r="AD222">
            <v>5.5555555555555566E-2</v>
          </cell>
          <cell r="AE222" t="str">
            <v/>
          </cell>
          <cell r="AF222" t="str">
            <v/>
          </cell>
          <cell r="AG222">
            <v>42928</v>
          </cell>
          <cell r="AH222">
            <v>42928</v>
          </cell>
          <cell r="AI222" t="str">
            <v>Sous-poste</v>
          </cell>
          <cell r="AJ222" t="str">
            <v>Sous-poste</v>
          </cell>
          <cell r="AK222">
            <v>42931</v>
          </cell>
          <cell r="AL222">
            <v>42931</v>
          </cell>
        </row>
        <row r="223">
          <cell r="A223" t="str">
            <v>2748253710</v>
          </cell>
          <cell r="B223">
            <v>41640</v>
          </cell>
          <cell r="C223" t="str">
            <v>HA/REVENTE</v>
          </cell>
          <cell r="D223" t="str">
            <v>SATAIR</v>
          </cell>
          <cell r="E223" t="str">
            <v>DIAPHRAGME</v>
          </cell>
          <cell r="F223">
            <v>27482537</v>
          </cell>
          <cell r="G223" t="str">
            <v>NON-SPARES</v>
          </cell>
          <cell r="H223">
            <v>10</v>
          </cell>
          <cell r="I223">
            <v>4</v>
          </cell>
          <cell r="J223" t="str">
            <v>AOG</v>
          </cell>
          <cell r="K223" t="str">
            <v>V9251111520000</v>
          </cell>
          <cell r="L223" t="str">
            <v>1STR*10661</v>
          </cell>
          <cell r="M223" t="str">
            <v>NA</v>
          </cell>
          <cell r="N223">
            <v>7017</v>
          </cell>
          <cell r="O223">
            <v>0</v>
          </cell>
          <cell r="P223" t="str">
            <v>NA</v>
          </cell>
          <cell r="Q223" t="str">
            <v>NA</v>
          </cell>
          <cell r="R223" t="str">
            <v>NA</v>
          </cell>
          <cell r="S223" t="str">
            <v>NA</v>
          </cell>
          <cell r="T223" t="str">
            <v>NA</v>
          </cell>
          <cell r="U223" t="str">
            <v>100%</v>
          </cell>
          <cell r="V223">
            <v>1</v>
          </cell>
          <cell r="W223">
            <v>42930</v>
          </cell>
          <cell r="X223" t="str">
            <v>NA</v>
          </cell>
          <cell r="Y223">
            <v>1</v>
          </cell>
          <cell r="Z223">
            <v>42928</v>
          </cell>
          <cell r="AA223">
            <v>1</v>
          </cell>
          <cell r="AB223" t="str">
            <v>NA</v>
          </cell>
          <cell r="AC223" t="str">
            <v>NA</v>
          </cell>
          <cell r="AD223">
            <v>1</v>
          </cell>
          <cell r="AE223" t="str">
            <v/>
          </cell>
          <cell r="AF223" t="str">
            <v/>
          </cell>
          <cell r="AG223">
            <v>42913</v>
          </cell>
          <cell r="AH223">
            <v>42929</v>
          </cell>
          <cell r="AI223" t="str">
            <v>Sous-poste</v>
          </cell>
          <cell r="AJ223" t="str">
            <v>Sous-poste</v>
          </cell>
          <cell r="AK223">
            <v>42915</v>
          </cell>
          <cell r="AL223">
            <v>42933</v>
          </cell>
          <cell r="AM223">
            <v>42933</v>
          </cell>
        </row>
        <row r="224">
          <cell r="A224" t="str">
            <v>2748253610</v>
          </cell>
          <cell r="B224">
            <v>41640</v>
          </cell>
          <cell r="C224" t="str">
            <v>HA/REVENTE</v>
          </cell>
          <cell r="D224" t="str">
            <v>SATAIR</v>
          </cell>
          <cell r="E224" t="str">
            <v>DIAPHRAGME</v>
          </cell>
          <cell r="F224">
            <v>27482536</v>
          </cell>
          <cell r="G224" t="str">
            <v>NON-SPARES</v>
          </cell>
          <cell r="H224">
            <v>10</v>
          </cell>
          <cell r="I224">
            <v>2</v>
          </cell>
          <cell r="J224" t="str">
            <v>AOG</v>
          </cell>
          <cell r="K224" t="str">
            <v>V9251111522400</v>
          </cell>
          <cell r="L224" t="str">
            <v>1STR*10662</v>
          </cell>
          <cell r="M224" t="str">
            <v>NA</v>
          </cell>
          <cell r="N224">
            <v>7017</v>
          </cell>
          <cell r="O224">
            <v>0</v>
          </cell>
          <cell r="P224" t="str">
            <v>NA</v>
          </cell>
          <cell r="Q224" t="str">
            <v>NA</v>
          </cell>
          <cell r="R224" t="str">
            <v>NA</v>
          </cell>
          <cell r="S224" t="str">
            <v>NA</v>
          </cell>
          <cell r="T224" t="str">
            <v>NA</v>
          </cell>
          <cell r="U224" t="str">
            <v>100%</v>
          </cell>
          <cell r="V224">
            <v>1</v>
          </cell>
          <cell r="W224">
            <v>42930</v>
          </cell>
          <cell r="X224" t="str">
            <v>NA</v>
          </cell>
          <cell r="Y224">
            <v>1</v>
          </cell>
          <cell r="Z224">
            <v>42928</v>
          </cell>
          <cell r="AA224">
            <v>1</v>
          </cell>
          <cell r="AB224" t="str">
            <v>NA</v>
          </cell>
          <cell r="AC224" t="str">
            <v>NA</v>
          </cell>
          <cell r="AD224">
            <v>1</v>
          </cell>
          <cell r="AE224" t="str">
            <v/>
          </cell>
          <cell r="AF224" t="str">
            <v/>
          </cell>
          <cell r="AG224">
            <v>42913</v>
          </cell>
          <cell r="AH224">
            <v>42929</v>
          </cell>
          <cell r="AI224" t="str">
            <v>Sous-poste</v>
          </cell>
          <cell r="AJ224" t="str">
            <v>Sous-poste</v>
          </cell>
          <cell r="AK224">
            <v>42915</v>
          </cell>
          <cell r="AL224">
            <v>42933</v>
          </cell>
          <cell r="AM224">
            <v>42933</v>
          </cell>
        </row>
        <row r="225">
          <cell r="A225" t="str">
            <v>2748341310</v>
          </cell>
          <cell r="B225">
            <v>41640</v>
          </cell>
          <cell r="C225" t="str">
            <v>HA/REVENTE</v>
          </cell>
          <cell r="D225" t="str">
            <v>SATAIR</v>
          </cell>
          <cell r="E225" t="str">
            <v>DIAPHRAGME</v>
          </cell>
          <cell r="F225">
            <v>27483413</v>
          </cell>
          <cell r="G225" t="str">
            <v>NON-SPARES</v>
          </cell>
          <cell r="H225">
            <v>10</v>
          </cell>
          <cell r="I225">
            <v>4</v>
          </cell>
          <cell r="J225" t="str">
            <v>AOG</v>
          </cell>
          <cell r="K225" t="str">
            <v>V9251111521200</v>
          </cell>
          <cell r="L225" t="str">
            <v>1STR*10663</v>
          </cell>
          <cell r="M225" t="str">
            <v>NA</v>
          </cell>
          <cell r="N225">
            <v>7017</v>
          </cell>
          <cell r="O225">
            <v>0</v>
          </cell>
          <cell r="P225" t="str">
            <v>NA</v>
          </cell>
          <cell r="Q225" t="str">
            <v>NA</v>
          </cell>
          <cell r="R225" t="str">
            <v>NA</v>
          </cell>
          <cell r="S225" t="str">
            <v>NA</v>
          </cell>
          <cell r="T225" t="str">
            <v>NA</v>
          </cell>
          <cell r="U225" t="str">
            <v>100%</v>
          </cell>
          <cell r="V225">
            <v>1</v>
          </cell>
          <cell r="W225">
            <v>42930</v>
          </cell>
          <cell r="X225" t="str">
            <v>NA</v>
          </cell>
          <cell r="Y225">
            <v>1</v>
          </cell>
          <cell r="Z225">
            <v>42928</v>
          </cell>
          <cell r="AA225">
            <v>1</v>
          </cell>
          <cell r="AB225" t="str">
            <v>NA</v>
          </cell>
          <cell r="AC225" t="str">
            <v>NA</v>
          </cell>
          <cell r="AD225">
            <v>1</v>
          </cell>
          <cell r="AE225" t="str">
            <v/>
          </cell>
          <cell r="AF225" t="str">
            <v/>
          </cell>
          <cell r="AG225">
            <v>42914</v>
          </cell>
          <cell r="AH225">
            <v>42929</v>
          </cell>
          <cell r="AI225" t="str">
            <v>Sous-poste</v>
          </cell>
          <cell r="AJ225" t="str">
            <v>Sous-poste</v>
          </cell>
          <cell r="AK225">
            <v>42916</v>
          </cell>
          <cell r="AL225">
            <v>42933</v>
          </cell>
          <cell r="AM225">
            <v>42933</v>
          </cell>
        </row>
        <row r="226">
          <cell r="A226" t="str">
            <v>2748882710</v>
          </cell>
          <cell r="B226">
            <v>41640</v>
          </cell>
          <cell r="C226" t="str">
            <v>HA/REVENTE</v>
          </cell>
          <cell r="D226" t="str">
            <v>SATAIR</v>
          </cell>
          <cell r="E226" t="str">
            <v>DIAPHRAGME</v>
          </cell>
          <cell r="F226">
            <v>27488827</v>
          </cell>
          <cell r="G226" t="str">
            <v>NON-SPARES</v>
          </cell>
          <cell r="H226">
            <v>10</v>
          </cell>
          <cell r="I226">
            <v>1</v>
          </cell>
          <cell r="J226" t="str">
            <v>AOG</v>
          </cell>
          <cell r="K226" t="str">
            <v>V9251111522400</v>
          </cell>
          <cell r="L226" t="str">
            <v>1STR*10662</v>
          </cell>
          <cell r="M226" t="str">
            <v>NA</v>
          </cell>
          <cell r="N226">
            <v>7017</v>
          </cell>
          <cell r="O226">
            <v>0</v>
          </cell>
          <cell r="P226" t="str">
            <v>NA</v>
          </cell>
          <cell r="Q226" t="str">
            <v>NA</v>
          </cell>
          <cell r="R226" t="str">
            <v>NA</v>
          </cell>
          <cell r="S226" t="str">
            <v>NA</v>
          </cell>
          <cell r="T226" t="str">
            <v>NA</v>
          </cell>
          <cell r="U226" t="str">
            <v>100%</v>
          </cell>
          <cell r="V226">
            <v>1</v>
          </cell>
          <cell r="W226">
            <v>42930</v>
          </cell>
          <cell r="X226" t="str">
            <v>NA</v>
          </cell>
          <cell r="Y226">
            <v>1</v>
          </cell>
          <cell r="Z226">
            <v>42929</v>
          </cell>
          <cell r="AA226">
            <v>1</v>
          </cell>
          <cell r="AB226" t="str">
            <v>NA</v>
          </cell>
          <cell r="AC226" t="str">
            <v>NA</v>
          </cell>
          <cell r="AD226">
            <v>1</v>
          </cell>
          <cell r="AE226" t="str">
            <v/>
          </cell>
          <cell r="AF226" t="str">
            <v/>
          </cell>
          <cell r="AG226">
            <v>42920</v>
          </cell>
          <cell r="AH226">
            <v>42929</v>
          </cell>
          <cell r="AI226" t="str">
            <v>Sous-poste</v>
          </cell>
          <cell r="AJ226" t="str">
            <v>Sous-poste</v>
          </cell>
          <cell r="AK226">
            <v>42922</v>
          </cell>
          <cell r="AL226">
            <v>42933</v>
          </cell>
          <cell r="AM226">
            <v>42933</v>
          </cell>
        </row>
        <row r="227">
          <cell r="A227" t="str">
            <v>2739923710</v>
          </cell>
          <cell r="B227">
            <v>41640</v>
          </cell>
          <cell r="C227" t="str">
            <v>HA/REVENTE</v>
          </cell>
          <cell r="D227" t="str">
            <v>SATAIR</v>
          </cell>
          <cell r="E227" t="str">
            <v>TUBE</v>
          </cell>
          <cell r="F227">
            <v>27399237</v>
          </cell>
          <cell r="G227" t="str">
            <v>NON-SPARES</v>
          </cell>
          <cell r="H227">
            <v>10</v>
          </cell>
          <cell r="I227">
            <v>2</v>
          </cell>
          <cell r="K227" t="str">
            <v>F9251110800100</v>
          </cell>
          <cell r="L227" t="str">
            <v>1STR*10656</v>
          </cell>
          <cell r="M227" t="str">
            <v>NA</v>
          </cell>
          <cell r="N227">
            <v>5481</v>
          </cell>
          <cell r="O227">
            <v>0</v>
          </cell>
          <cell r="P227" t="str">
            <v>NA</v>
          </cell>
          <cell r="Q227" t="str">
            <v>NA</v>
          </cell>
          <cell r="R227" t="str">
            <v>NA</v>
          </cell>
          <cell r="S227" t="str">
            <v>NA</v>
          </cell>
          <cell r="T227" t="str">
            <v>NA</v>
          </cell>
          <cell r="U227" t="str">
            <v>100%</v>
          </cell>
          <cell r="V227">
            <v>1</v>
          </cell>
          <cell r="W227">
            <v>42929</v>
          </cell>
          <cell r="X227" t="str">
            <v>NA</v>
          </cell>
          <cell r="Y227">
            <v>1</v>
          </cell>
          <cell r="Z227">
            <v>42923</v>
          </cell>
          <cell r="AA227">
            <v>1</v>
          </cell>
          <cell r="AB227" t="str">
            <v>NA</v>
          </cell>
          <cell r="AC227" t="str">
            <v>NA</v>
          </cell>
          <cell r="AD227">
            <v>1</v>
          </cell>
          <cell r="AE227" t="str">
            <v/>
          </cell>
          <cell r="AF227" t="str">
            <v/>
          </cell>
          <cell r="AG227">
            <v>42853</v>
          </cell>
          <cell r="AH227">
            <v>42929</v>
          </cell>
          <cell r="AI227" t="str">
            <v>Sous-poste</v>
          </cell>
          <cell r="AJ227" t="str">
            <v>Sous-poste</v>
          </cell>
          <cell r="AK227">
            <v>42858</v>
          </cell>
          <cell r="AL227">
            <v>42934</v>
          </cell>
          <cell r="AM227">
            <v>42934</v>
          </cell>
        </row>
        <row r="228">
          <cell r="A228" t="str">
            <v>490003283710</v>
          </cell>
          <cell r="B228">
            <v>41640</v>
          </cell>
          <cell r="C228" t="str">
            <v>HA/REVENTE</v>
          </cell>
          <cell r="D228" t="str">
            <v>STELIA</v>
          </cell>
          <cell r="E228" t="str">
            <v>PLATINE AVANT 23VU</v>
          </cell>
          <cell r="F228">
            <v>4900032837</v>
          </cell>
          <cell r="G228" t="str">
            <v>NON-SPARES</v>
          </cell>
          <cell r="H228">
            <v>10</v>
          </cell>
          <cell r="I228">
            <v>1</v>
          </cell>
          <cell r="K228" t="str">
            <v>S9251165200200</v>
          </cell>
          <cell r="L228" t="str">
            <v>1STR*10664</v>
          </cell>
          <cell r="M228" t="str">
            <v>NA</v>
          </cell>
          <cell r="N228">
            <v>6889</v>
          </cell>
          <cell r="O228">
            <v>0</v>
          </cell>
          <cell r="P228" t="str">
            <v>NA</v>
          </cell>
          <cell r="Q228" t="str">
            <v>NA</v>
          </cell>
          <cell r="R228" t="str">
            <v>NA</v>
          </cell>
          <cell r="S228" t="str">
            <v>NA</v>
          </cell>
          <cell r="T228" t="str">
            <v>NA</v>
          </cell>
          <cell r="U228" t="str">
            <v>100%</v>
          </cell>
          <cell r="V228">
            <v>1</v>
          </cell>
          <cell r="W228">
            <v>42930</v>
          </cell>
          <cell r="X228" t="str">
            <v>NA</v>
          </cell>
          <cell r="Y228">
            <v>1</v>
          </cell>
          <cell r="Z228">
            <v>42928</v>
          </cell>
          <cell r="AA228">
            <v>1</v>
          </cell>
          <cell r="AB228" t="str">
            <v>NA</v>
          </cell>
          <cell r="AC228" t="str">
            <v>NA</v>
          </cell>
          <cell r="AD228">
            <v>1</v>
          </cell>
          <cell r="AE228" t="str">
            <v/>
          </cell>
          <cell r="AF228" t="str">
            <v/>
          </cell>
          <cell r="AG228">
            <v>42930</v>
          </cell>
          <cell r="AH228">
            <v>42930</v>
          </cell>
          <cell r="AI228" t="str">
            <v>Sous-poste</v>
          </cell>
          <cell r="AJ228" t="str">
            <v>Sous-poste</v>
          </cell>
          <cell r="AK228">
            <v>42935</v>
          </cell>
          <cell r="AL228">
            <v>42935</v>
          </cell>
          <cell r="AM228">
            <v>42935</v>
          </cell>
        </row>
        <row r="229">
          <cell r="A229" t="str">
            <v>2739923910</v>
          </cell>
          <cell r="B229">
            <v>41640</v>
          </cell>
          <cell r="C229" t="str">
            <v>HA/REVENTE</v>
          </cell>
          <cell r="D229" t="str">
            <v>SATAIR</v>
          </cell>
          <cell r="E229" t="str">
            <v>TUBE</v>
          </cell>
          <cell r="F229">
            <v>27399239</v>
          </cell>
          <cell r="G229" t="str">
            <v>NON-SPARES</v>
          </cell>
          <cell r="H229">
            <v>10</v>
          </cell>
          <cell r="I229">
            <v>1</v>
          </cell>
          <cell r="K229" t="str">
            <v>F9251110800400</v>
          </cell>
          <cell r="L229" t="str">
            <v>1STR*10657</v>
          </cell>
          <cell r="M229" t="str">
            <v>NA</v>
          </cell>
          <cell r="N229">
            <v>5481</v>
          </cell>
          <cell r="O229">
            <v>0</v>
          </cell>
          <cell r="P229" t="str">
            <v>NA</v>
          </cell>
          <cell r="Q229" t="str">
            <v>NA</v>
          </cell>
          <cell r="R229" t="str">
            <v>NA</v>
          </cell>
          <cell r="S229" t="str">
            <v>NA</v>
          </cell>
          <cell r="T229" t="str">
            <v>NA</v>
          </cell>
          <cell r="U229" t="str">
            <v>100%</v>
          </cell>
          <cell r="V229">
            <v>1</v>
          </cell>
          <cell r="W229">
            <v>42934</v>
          </cell>
          <cell r="X229" t="str">
            <v>NA</v>
          </cell>
          <cell r="Y229">
            <v>1</v>
          </cell>
          <cell r="Z229">
            <v>42936</v>
          </cell>
          <cell r="AA229">
            <v>1</v>
          </cell>
          <cell r="AB229" t="str">
            <v>NA</v>
          </cell>
          <cell r="AC229" t="str">
            <v>NA</v>
          </cell>
          <cell r="AD229">
            <v>1</v>
          </cell>
          <cell r="AE229" t="str">
            <v/>
          </cell>
          <cell r="AF229" t="str">
            <v/>
          </cell>
          <cell r="AG229">
            <v>42853</v>
          </cell>
          <cell r="AH229">
            <v>42934</v>
          </cell>
          <cell r="AI229" t="str">
            <v>Sous-poste</v>
          </cell>
          <cell r="AJ229" t="str">
            <v>Sous-poste</v>
          </cell>
          <cell r="AK229">
            <v>42858</v>
          </cell>
          <cell r="AL229">
            <v>42937</v>
          </cell>
          <cell r="AM229">
            <v>42937</v>
          </cell>
        </row>
        <row r="230">
          <cell r="A230" t="str">
            <v>2748882810</v>
          </cell>
          <cell r="B230">
            <v>41640</v>
          </cell>
          <cell r="C230" t="str">
            <v>HA/REVENTE</v>
          </cell>
          <cell r="D230" t="str">
            <v>SATAIR</v>
          </cell>
          <cell r="E230" t="str">
            <v>DIAPHRAGME</v>
          </cell>
          <cell r="F230">
            <v>27488828</v>
          </cell>
          <cell r="G230" t="str">
            <v>NON-SPARES</v>
          </cell>
          <cell r="H230">
            <v>10</v>
          </cell>
          <cell r="I230">
            <v>2</v>
          </cell>
          <cell r="J230" t="str">
            <v>AOG</v>
          </cell>
          <cell r="K230" t="str">
            <v>V9251111520000</v>
          </cell>
          <cell r="L230" t="str">
            <v>1STR*10661</v>
          </cell>
          <cell r="M230" t="str">
            <v>NA</v>
          </cell>
          <cell r="N230">
            <v>7017</v>
          </cell>
          <cell r="O230">
            <v>0</v>
          </cell>
          <cell r="P230" t="str">
            <v>NA</v>
          </cell>
          <cell r="Q230" t="str">
            <v>NA</v>
          </cell>
          <cell r="R230" t="str">
            <v>NA</v>
          </cell>
          <cell r="S230" t="str">
            <v>NA</v>
          </cell>
          <cell r="T230" t="str">
            <v>NA</v>
          </cell>
          <cell r="U230" t="str">
            <v>100%</v>
          </cell>
          <cell r="V230">
            <v>1</v>
          </cell>
          <cell r="W230">
            <v>42940</v>
          </cell>
          <cell r="X230" t="str">
            <v>NA</v>
          </cell>
          <cell r="Y230">
            <v>1</v>
          </cell>
          <cell r="Z230">
            <v>42940</v>
          </cell>
          <cell r="AA230">
            <v>1</v>
          </cell>
          <cell r="AB230" t="str">
            <v>NA</v>
          </cell>
          <cell r="AC230" t="str">
            <v>NA</v>
          </cell>
          <cell r="AD230">
            <v>1</v>
          </cell>
          <cell r="AE230" t="str">
            <v/>
          </cell>
          <cell r="AF230" t="str">
            <v/>
          </cell>
          <cell r="AG230">
            <v>42920</v>
          </cell>
          <cell r="AH230">
            <v>42937</v>
          </cell>
          <cell r="AI230" t="str">
            <v>Sous-poste</v>
          </cell>
          <cell r="AJ230" t="str">
            <v>Sous-poste</v>
          </cell>
          <cell r="AK230">
            <v>42922</v>
          </cell>
          <cell r="AL230">
            <v>42941</v>
          </cell>
          <cell r="AM230">
            <v>42941</v>
          </cell>
        </row>
        <row r="231">
          <cell r="A231" t="str">
            <v>2748980310</v>
          </cell>
          <cell r="B231">
            <v>41640</v>
          </cell>
          <cell r="C231" t="str">
            <v>HA/REVENTE</v>
          </cell>
          <cell r="D231" t="str">
            <v>SATAIR</v>
          </cell>
          <cell r="E231" t="str">
            <v>DIAPHRAGME</v>
          </cell>
          <cell r="F231">
            <v>27489803</v>
          </cell>
          <cell r="G231" t="str">
            <v>NON-SPARES</v>
          </cell>
          <cell r="H231">
            <v>10</v>
          </cell>
          <cell r="I231">
            <v>2</v>
          </cell>
          <cell r="J231" t="str">
            <v>AOG</v>
          </cell>
          <cell r="K231" t="str">
            <v>V9251111521200</v>
          </cell>
          <cell r="L231" t="str">
            <v>1STR*10663</v>
          </cell>
          <cell r="M231" t="str">
            <v>NA</v>
          </cell>
          <cell r="N231">
            <v>7017</v>
          </cell>
          <cell r="O231">
            <v>0</v>
          </cell>
          <cell r="P231" t="str">
            <v>NA</v>
          </cell>
          <cell r="Q231" t="str">
            <v>NA</v>
          </cell>
          <cell r="R231" t="str">
            <v>NA</v>
          </cell>
          <cell r="S231" t="str">
            <v>NA</v>
          </cell>
          <cell r="T231" t="str">
            <v>NA</v>
          </cell>
          <cell r="U231" t="str">
            <v>100%</v>
          </cell>
          <cell r="V231">
            <v>1</v>
          </cell>
          <cell r="W231">
            <v>42940</v>
          </cell>
          <cell r="X231" t="str">
            <v>NA</v>
          </cell>
          <cell r="Y231">
            <v>1</v>
          </cell>
          <cell r="Z231">
            <v>42940</v>
          </cell>
          <cell r="AA231">
            <v>1</v>
          </cell>
          <cell r="AB231" t="str">
            <v>NA</v>
          </cell>
          <cell r="AC231" t="str">
            <v>NA</v>
          </cell>
          <cell r="AD231">
            <v>1</v>
          </cell>
          <cell r="AE231" t="str">
            <v/>
          </cell>
          <cell r="AF231" t="str">
            <v/>
          </cell>
          <cell r="AG231">
            <v>42921</v>
          </cell>
          <cell r="AH231">
            <v>42937</v>
          </cell>
          <cell r="AI231" t="str">
            <v>Sous-poste</v>
          </cell>
          <cell r="AJ231" t="str">
            <v>Sous-poste</v>
          </cell>
          <cell r="AK231">
            <v>42923</v>
          </cell>
          <cell r="AL231">
            <v>42941</v>
          </cell>
          <cell r="AM231">
            <v>42941</v>
          </cell>
        </row>
        <row r="232">
          <cell r="A232" t="str">
            <v>490003290210</v>
          </cell>
          <cell r="B232">
            <v>41640</v>
          </cell>
          <cell r="C232" t="str">
            <v>HA/REVENTE</v>
          </cell>
          <cell r="D232" t="str">
            <v>STELIA</v>
          </cell>
          <cell r="E232" t="str">
            <v>PLATINE ARRIERE 5VU</v>
          </cell>
          <cell r="F232">
            <v>4900032902</v>
          </cell>
          <cell r="G232" t="str">
            <v>NON-SPARES</v>
          </cell>
          <cell r="H232">
            <v>10</v>
          </cell>
          <cell r="I232">
            <v>2</v>
          </cell>
          <cell r="J232" t="str">
            <v>EXP</v>
          </cell>
          <cell r="K232" t="str">
            <v>S9251593120000</v>
          </cell>
          <cell r="L232" t="str">
            <v>3STR*00145</v>
          </cell>
          <cell r="M232" t="str">
            <v>NA</v>
          </cell>
          <cell r="N232">
            <v>7105</v>
          </cell>
          <cell r="O232">
            <v>0</v>
          </cell>
          <cell r="P232" t="str">
            <v>NA</v>
          </cell>
          <cell r="Q232" t="str">
            <v>NA</v>
          </cell>
          <cell r="R232" t="str">
            <v>NA</v>
          </cell>
          <cell r="S232" t="str">
            <v>NA</v>
          </cell>
          <cell r="T232" t="str">
            <v>NA</v>
          </cell>
          <cell r="U232" t="str">
            <v>100%</v>
          </cell>
          <cell r="V232">
            <v>1</v>
          </cell>
          <cell r="W232">
            <v>42941</v>
          </cell>
          <cell r="X232" t="str">
            <v>NA</v>
          </cell>
          <cell r="Y232">
            <v>1</v>
          </cell>
          <cell r="Z232">
            <v>42934</v>
          </cell>
          <cell r="AA232">
            <v>1</v>
          </cell>
          <cell r="AB232" t="str">
            <v>NA</v>
          </cell>
          <cell r="AC232" t="str">
            <v>NA</v>
          </cell>
          <cell r="AD232">
            <v>1</v>
          </cell>
          <cell r="AE232" t="str">
            <v/>
          </cell>
          <cell r="AF232" t="str">
            <v/>
          </cell>
          <cell r="AG232">
            <v>42941</v>
          </cell>
          <cell r="AH232">
            <v>42941</v>
          </cell>
          <cell r="AI232" t="str">
            <v>Sous-poste</v>
          </cell>
          <cell r="AJ232" t="str">
            <v>Sous-poste</v>
          </cell>
          <cell r="AK232">
            <v>42944</v>
          </cell>
          <cell r="AL232">
            <v>42944</v>
          </cell>
          <cell r="AM232">
            <v>42944</v>
          </cell>
        </row>
        <row r="233">
          <cell r="A233" t="str">
            <v>490003290220</v>
          </cell>
          <cell r="B233">
            <v>41640</v>
          </cell>
          <cell r="C233" t="str">
            <v>HA/REVENTE</v>
          </cell>
          <cell r="D233" t="str">
            <v>STELIA</v>
          </cell>
          <cell r="E233" t="str">
            <v>SUPPORT</v>
          </cell>
          <cell r="F233">
            <v>4900032902</v>
          </cell>
          <cell r="G233" t="str">
            <v>NON-SPARES</v>
          </cell>
          <cell r="H233">
            <v>20</v>
          </cell>
          <cell r="I233">
            <v>2</v>
          </cell>
          <cell r="J233" t="str">
            <v>EXP</v>
          </cell>
          <cell r="K233" t="str">
            <v>S9251597520000</v>
          </cell>
          <cell r="L233" t="str">
            <v>1STR*10667</v>
          </cell>
          <cell r="M233" t="str">
            <v>NA</v>
          </cell>
          <cell r="N233">
            <v>7107</v>
          </cell>
          <cell r="O233">
            <v>0</v>
          </cell>
          <cell r="P233" t="str">
            <v>NA</v>
          </cell>
          <cell r="Q233" t="str">
            <v>NA</v>
          </cell>
          <cell r="R233" t="str">
            <v>NA</v>
          </cell>
          <cell r="S233" t="str">
            <v>NA</v>
          </cell>
          <cell r="T233" t="str">
            <v>NA</v>
          </cell>
          <cell r="U233" t="str">
            <v>100%</v>
          </cell>
          <cell r="V233">
            <v>1</v>
          </cell>
          <cell r="W233">
            <v>42941</v>
          </cell>
          <cell r="X233" t="str">
            <v>NA</v>
          </cell>
          <cell r="Y233">
            <v>1</v>
          </cell>
          <cell r="Z233">
            <v>42934</v>
          </cell>
          <cell r="AA233">
            <v>1</v>
          </cell>
          <cell r="AB233" t="str">
            <v>NA</v>
          </cell>
          <cell r="AC233" t="str">
            <v>NA</v>
          </cell>
          <cell r="AD233">
            <v>1</v>
          </cell>
          <cell r="AE233" t="str">
            <v/>
          </cell>
          <cell r="AF233" t="str">
            <v/>
          </cell>
          <cell r="AG233">
            <v>42941</v>
          </cell>
          <cell r="AH233">
            <v>42941</v>
          </cell>
          <cell r="AI233" t="str">
            <v>Sous-poste</v>
          </cell>
          <cell r="AJ233" t="str">
            <v>Sous-poste</v>
          </cell>
          <cell r="AK233">
            <v>42944</v>
          </cell>
          <cell r="AL233">
            <v>42944</v>
          </cell>
          <cell r="AM233">
            <v>42944</v>
          </cell>
        </row>
        <row r="234">
          <cell r="A234" t="str">
            <v>490003290240</v>
          </cell>
          <cell r="B234">
            <v>41640</v>
          </cell>
          <cell r="C234" t="str">
            <v>HA/REVENTE</v>
          </cell>
          <cell r="D234" t="str">
            <v>STELIA</v>
          </cell>
          <cell r="E234" t="str">
            <v>SUPPORT</v>
          </cell>
          <cell r="F234">
            <v>4900032902</v>
          </cell>
          <cell r="G234" t="str">
            <v>NON-SPARES</v>
          </cell>
          <cell r="H234">
            <v>40</v>
          </cell>
          <cell r="I234">
            <v>2</v>
          </cell>
          <cell r="J234" t="str">
            <v>EXP</v>
          </cell>
          <cell r="K234" t="str">
            <v>S9251594420000</v>
          </cell>
          <cell r="L234" t="str">
            <v>1STR*10668</v>
          </cell>
          <cell r="M234" t="str">
            <v>NA</v>
          </cell>
          <cell r="N234">
            <v>7109</v>
          </cell>
          <cell r="O234">
            <v>0</v>
          </cell>
          <cell r="P234" t="str">
            <v>NA</v>
          </cell>
          <cell r="Q234" t="str">
            <v>NA</v>
          </cell>
          <cell r="R234" t="str">
            <v>NA</v>
          </cell>
          <cell r="S234" t="str">
            <v>NA</v>
          </cell>
          <cell r="T234" t="str">
            <v>NA</v>
          </cell>
          <cell r="U234" t="str">
            <v>100%</v>
          </cell>
          <cell r="V234">
            <v>1</v>
          </cell>
          <cell r="W234">
            <v>42941</v>
          </cell>
          <cell r="X234" t="str">
            <v>NA</v>
          </cell>
          <cell r="Y234">
            <v>1</v>
          </cell>
          <cell r="Z234">
            <v>42934</v>
          </cell>
          <cell r="AA234">
            <v>1</v>
          </cell>
          <cell r="AB234" t="str">
            <v>NA</v>
          </cell>
          <cell r="AC234" t="str">
            <v>NA</v>
          </cell>
          <cell r="AD234">
            <v>1</v>
          </cell>
          <cell r="AE234" t="str">
            <v/>
          </cell>
          <cell r="AF234" t="str">
            <v/>
          </cell>
          <cell r="AG234">
            <v>42941</v>
          </cell>
          <cell r="AH234">
            <v>42941</v>
          </cell>
          <cell r="AI234" t="str">
            <v>Sous-poste</v>
          </cell>
          <cell r="AJ234" t="str">
            <v>Sous-poste</v>
          </cell>
          <cell r="AK234">
            <v>42944</v>
          </cell>
          <cell r="AL234">
            <v>42944</v>
          </cell>
          <cell r="AM234">
            <v>42944</v>
          </cell>
        </row>
        <row r="235">
          <cell r="A235" t="str">
            <v>490003290250</v>
          </cell>
          <cell r="B235">
            <v>41640</v>
          </cell>
          <cell r="C235" t="str">
            <v>HA/REVENTE</v>
          </cell>
          <cell r="D235" t="str">
            <v>STELIA</v>
          </cell>
          <cell r="E235" t="str">
            <v>PLATINE AVANT 112VU</v>
          </cell>
          <cell r="F235">
            <v>4900032902</v>
          </cell>
          <cell r="G235" t="str">
            <v>NON-SPARES</v>
          </cell>
          <cell r="H235">
            <v>50</v>
          </cell>
          <cell r="I235">
            <v>2</v>
          </cell>
          <cell r="J235" t="str">
            <v>EXP</v>
          </cell>
          <cell r="K235" t="str">
            <v>S9251372600000</v>
          </cell>
          <cell r="L235" t="str">
            <v>3STR*00947</v>
          </cell>
          <cell r="M235" t="str">
            <v>NA</v>
          </cell>
          <cell r="N235">
            <v>7110</v>
          </cell>
          <cell r="O235">
            <v>0</v>
          </cell>
          <cell r="P235" t="str">
            <v>NA</v>
          </cell>
          <cell r="Q235" t="str">
            <v>NA</v>
          </cell>
          <cell r="R235" t="str">
            <v>NA</v>
          </cell>
          <cell r="S235" t="str">
            <v>NA</v>
          </cell>
          <cell r="T235" t="str">
            <v>NA</v>
          </cell>
          <cell r="U235" t="str">
            <v>100%</v>
          </cell>
          <cell r="V235">
            <v>1</v>
          </cell>
          <cell r="W235">
            <v>42941</v>
          </cell>
          <cell r="X235" t="str">
            <v>NA</v>
          </cell>
          <cell r="Y235">
            <v>1</v>
          </cell>
          <cell r="Z235">
            <v>42934</v>
          </cell>
          <cell r="AA235">
            <v>1</v>
          </cell>
          <cell r="AB235" t="str">
            <v>NA</v>
          </cell>
          <cell r="AC235" t="str">
            <v>NA</v>
          </cell>
          <cell r="AD235">
            <v>1</v>
          </cell>
          <cell r="AE235" t="str">
            <v/>
          </cell>
          <cell r="AF235" t="str">
            <v/>
          </cell>
          <cell r="AG235">
            <v>42941</v>
          </cell>
          <cell r="AH235">
            <v>42941</v>
          </cell>
          <cell r="AI235" t="str">
            <v>Sous-poste</v>
          </cell>
          <cell r="AJ235" t="str">
            <v>Sous-poste</v>
          </cell>
          <cell r="AK235">
            <v>42944</v>
          </cell>
          <cell r="AL235">
            <v>42944</v>
          </cell>
          <cell r="AM235">
            <v>42944</v>
          </cell>
        </row>
        <row r="236">
          <cell r="A236" t="str">
            <v>490003290260</v>
          </cell>
          <cell r="B236">
            <v>41640</v>
          </cell>
          <cell r="C236" t="str">
            <v>HA/REVENTE</v>
          </cell>
          <cell r="D236" t="str">
            <v>SATAIR</v>
          </cell>
          <cell r="E236" t="str">
            <v>COLONNETTE</v>
          </cell>
          <cell r="F236">
            <v>4900032902</v>
          </cell>
          <cell r="G236" t="str">
            <v>NON-SPARES</v>
          </cell>
          <cell r="H236">
            <v>60</v>
          </cell>
          <cell r="I236">
            <v>4</v>
          </cell>
          <cell r="J236" t="str">
            <v>EXP</v>
          </cell>
          <cell r="K236" t="str">
            <v>F0003057822800</v>
          </cell>
          <cell r="L236" t="str">
            <v>1QME*16553</v>
          </cell>
          <cell r="M236" t="str">
            <v>NA</v>
          </cell>
          <cell r="N236">
            <v>7112</v>
          </cell>
          <cell r="O236">
            <v>0</v>
          </cell>
          <cell r="P236" t="str">
            <v>NA</v>
          </cell>
          <cell r="Q236" t="str">
            <v>NA</v>
          </cell>
          <cell r="R236" t="str">
            <v>NA</v>
          </cell>
          <cell r="S236" t="str">
            <v>NA</v>
          </cell>
          <cell r="T236" t="str">
            <v>NA</v>
          </cell>
          <cell r="U236" t="str">
            <v>100%</v>
          </cell>
          <cell r="V236">
            <v>1</v>
          </cell>
          <cell r="W236">
            <v>42941</v>
          </cell>
          <cell r="X236" t="str">
            <v>NA</v>
          </cell>
          <cell r="Y236">
            <v>1</v>
          </cell>
          <cell r="Z236">
            <v>42934</v>
          </cell>
          <cell r="AA236">
            <v>1</v>
          </cell>
          <cell r="AB236" t="str">
            <v>NA</v>
          </cell>
          <cell r="AC236" t="str">
            <v>NA</v>
          </cell>
          <cell r="AD236">
            <v>1</v>
          </cell>
          <cell r="AE236" t="str">
            <v/>
          </cell>
          <cell r="AF236" t="str">
            <v/>
          </cell>
          <cell r="AG236">
            <v>42941</v>
          </cell>
          <cell r="AH236">
            <v>42941</v>
          </cell>
          <cell r="AI236" t="str">
            <v>Sous-poste</v>
          </cell>
          <cell r="AJ236" t="str">
            <v>Sous-poste</v>
          </cell>
          <cell r="AK236">
            <v>42944</v>
          </cell>
          <cell r="AL236">
            <v>42944</v>
          </cell>
          <cell r="AM236">
            <v>42944</v>
          </cell>
        </row>
        <row r="237">
          <cell r="A237" t="str">
            <v>2750292810</v>
          </cell>
          <cell r="B237">
            <v>41640</v>
          </cell>
          <cell r="C237" t="str">
            <v>HA/REVENTE</v>
          </cell>
          <cell r="D237" t="str">
            <v>SATAIR</v>
          </cell>
          <cell r="E237" t="str">
            <v>ENS. TOLE 3MCU</v>
          </cell>
          <cell r="F237">
            <v>27502928</v>
          </cell>
          <cell r="G237" t="str">
            <v>NON-SPARES</v>
          </cell>
          <cell r="H237">
            <v>10</v>
          </cell>
          <cell r="I237">
            <v>2</v>
          </cell>
          <cell r="K237" t="str">
            <v>F9251367800000</v>
          </cell>
          <cell r="L237" t="str">
            <v>1STR*10672</v>
          </cell>
          <cell r="M237" t="str">
            <v>NA</v>
          </cell>
          <cell r="N237">
            <v>7455</v>
          </cell>
          <cell r="O237">
            <v>0</v>
          </cell>
          <cell r="P237" t="str">
            <v>NA</v>
          </cell>
          <cell r="Q237" t="str">
            <v>NA</v>
          </cell>
          <cell r="R237" t="str">
            <v>NA</v>
          </cell>
          <cell r="S237" t="str">
            <v>NA</v>
          </cell>
          <cell r="T237" t="str">
            <v>NA</v>
          </cell>
          <cell r="U237" t="str">
            <v>100%</v>
          </cell>
          <cell r="V237">
            <v>1</v>
          </cell>
          <cell r="W237">
            <v>42942</v>
          </cell>
          <cell r="X237" t="str">
            <v>NA</v>
          </cell>
          <cell r="Y237">
            <v>1</v>
          </cell>
          <cell r="Z237">
            <v>0</v>
          </cell>
          <cell r="AA237">
            <v>1</v>
          </cell>
          <cell r="AB237" t="str">
            <v>NA</v>
          </cell>
          <cell r="AC237" t="str">
            <v>NA</v>
          </cell>
          <cell r="AD237">
            <v>1</v>
          </cell>
          <cell r="AE237" t="str">
            <v/>
          </cell>
          <cell r="AF237" t="str">
            <v/>
          </cell>
          <cell r="AG237">
            <v>42942</v>
          </cell>
          <cell r="AH237">
            <v>42942</v>
          </cell>
          <cell r="AI237" t="str">
            <v>Sous-poste</v>
          </cell>
          <cell r="AJ237" t="str">
            <v>Sous-poste</v>
          </cell>
          <cell r="AK237">
            <v>42947</v>
          </cell>
          <cell r="AL237">
            <v>42947</v>
          </cell>
          <cell r="AM237">
            <v>42947</v>
          </cell>
        </row>
        <row r="238">
          <cell r="A238" t="str">
            <v>2749087810</v>
          </cell>
          <cell r="B238">
            <v>0</v>
          </cell>
          <cell r="C238" t="str">
            <v>FABRICATION</v>
          </cell>
          <cell r="D238" t="str">
            <v>SATAIR</v>
          </cell>
          <cell r="E238">
            <v>517</v>
          </cell>
          <cell r="F238">
            <v>27490878</v>
          </cell>
          <cell r="G238" t="str">
            <v>NON-SPARES</v>
          </cell>
          <cell r="H238" t="str">
            <v>10</v>
          </cell>
          <cell r="I238">
            <v>1</v>
          </cell>
          <cell r="J238" t="str">
            <v>EXP</v>
          </cell>
          <cell r="K238" t="str">
            <v>WF417AFACAAE</v>
          </cell>
          <cell r="L238">
            <v>0</v>
          </cell>
          <cell r="M238" t="str">
            <v>NON PRESENT INDUS</v>
          </cell>
          <cell r="N238">
            <v>7217</v>
          </cell>
          <cell r="O238" t="str">
            <v>EFD990002</v>
          </cell>
          <cell r="P238" t="str">
            <v/>
          </cell>
          <cell r="Q238" t="str">
            <v/>
          </cell>
          <cell r="R238" t="str">
            <v/>
          </cell>
          <cell r="S238">
            <v>1</v>
          </cell>
          <cell r="T238">
            <v>0</v>
          </cell>
          <cell r="U238">
            <v>0.5</v>
          </cell>
          <cell r="V238">
            <v>1</v>
          </cell>
          <cell r="W238">
            <v>0</v>
          </cell>
          <cell r="X238" t="str">
            <v>NA</v>
          </cell>
          <cell r="Y238">
            <v>1</v>
          </cell>
          <cell r="Z238">
            <v>42950</v>
          </cell>
          <cell r="AA238">
            <v>1</v>
          </cell>
          <cell r="AB238" t="str">
            <v>NA</v>
          </cell>
          <cell r="AC238" t="str">
            <v>NA</v>
          </cell>
          <cell r="AD238">
            <v>5.5555555555555566E-2</v>
          </cell>
          <cell r="AE238" t="str">
            <v/>
          </cell>
          <cell r="AF238" t="str">
            <v/>
          </cell>
          <cell r="AG238">
            <v>42951</v>
          </cell>
          <cell r="AH238">
            <v>42947</v>
          </cell>
          <cell r="AI238" t="str">
            <v>Sous-poste</v>
          </cell>
          <cell r="AJ238" t="str">
            <v>Sous-poste</v>
          </cell>
          <cell r="AK238">
            <v>42956</v>
          </cell>
          <cell r="AL238">
            <v>42950</v>
          </cell>
        </row>
        <row r="239">
          <cell r="A239" t="str">
            <v>2744198710</v>
          </cell>
          <cell r="B239">
            <v>41640</v>
          </cell>
          <cell r="C239" t="str">
            <v>HA/REVENTE</v>
          </cell>
          <cell r="D239" t="str">
            <v>SATAIR</v>
          </cell>
          <cell r="E239" t="str">
            <v>DIAPHRAGME</v>
          </cell>
          <cell r="F239">
            <v>27441987</v>
          </cell>
          <cell r="G239" t="str">
            <v>NON-SPARES</v>
          </cell>
          <cell r="H239">
            <v>10</v>
          </cell>
          <cell r="I239">
            <v>2</v>
          </cell>
          <cell r="K239" t="str">
            <v>V9251111522400</v>
          </cell>
          <cell r="L239" t="str">
            <v>1STR*10662</v>
          </cell>
          <cell r="M239" t="str">
            <v>NA</v>
          </cell>
          <cell r="N239">
            <v>6107</v>
          </cell>
          <cell r="O239">
            <v>0</v>
          </cell>
          <cell r="P239" t="str">
            <v>NA</v>
          </cell>
          <cell r="Q239" t="str">
            <v>NA</v>
          </cell>
          <cell r="R239" t="str">
            <v>NA</v>
          </cell>
          <cell r="S239" t="str">
            <v>NA</v>
          </cell>
          <cell r="T239" t="str">
            <v>NA</v>
          </cell>
          <cell r="U239" t="str">
            <v>100%</v>
          </cell>
          <cell r="V239">
            <v>1</v>
          </cell>
          <cell r="W239">
            <v>42949</v>
          </cell>
          <cell r="X239" t="str">
            <v>NA</v>
          </cell>
          <cell r="Y239">
            <v>1</v>
          </cell>
          <cell r="Z239">
            <v>42942</v>
          </cell>
          <cell r="AA239">
            <v>1</v>
          </cell>
          <cell r="AB239" t="str">
            <v>NA</v>
          </cell>
          <cell r="AC239" t="str">
            <v>NA</v>
          </cell>
          <cell r="AD239">
            <v>1</v>
          </cell>
          <cell r="AE239" t="str">
            <v/>
          </cell>
          <cell r="AF239" t="str">
            <v/>
          </cell>
          <cell r="AG239">
            <v>42949</v>
          </cell>
          <cell r="AH239">
            <v>42949</v>
          </cell>
          <cell r="AI239" t="str">
            <v>Sous-poste</v>
          </cell>
          <cell r="AJ239" t="str">
            <v>Sous-poste</v>
          </cell>
          <cell r="AK239">
            <v>42952</v>
          </cell>
          <cell r="AL239">
            <v>42952</v>
          </cell>
          <cell r="AM239">
            <v>42952</v>
          </cell>
        </row>
        <row r="240">
          <cell r="A240" t="str">
            <v>490003295610</v>
          </cell>
          <cell r="B240">
            <v>41640</v>
          </cell>
          <cell r="C240" t="str">
            <v>HA/REVENTE</v>
          </cell>
          <cell r="D240" t="str">
            <v>STELIA</v>
          </cell>
          <cell r="E240" t="str">
            <v>STRUCTURE 755 VU</v>
          </cell>
          <cell r="F240">
            <v>4900032956</v>
          </cell>
          <cell r="G240" t="str">
            <v>NON-SPARES</v>
          </cell>
          <cell r="H240">
            <v>10</v>
          </cell>
          <cell r="I240">
            <v>1</v>
          </cell>
          <cell r="K240" t="str">
            <v>S2523044600000</v>
          </cell>
          <cell r="L240" t="str">
            <v>1STR*10632</v>
          </cell>
          <cell r="M240" t="str">
            <v>NA</v>
          </cell>
          <cell r="N240">
            <v>7390</v>
          </cell>
          <cell r="O240">
            <v>0</v>
          </cell>
          <cell r="P240" t="str">
            <v>NA</v>
          </cell>
          <cell r="Q240" t="str">
            <v>NA</v>
          </cell>
          <cell r="R240" t="str">
            <v>NA</v>
          </cell>
          <cell r="S240" t="str">
            <v>NA</v>
          </cell>
          <cell r="T240" t="str">
            <v>NA</v>
          </cell>
          <cell r="U240" t="str">
            <v>100%</v>
          </cell>
          <cell r="V240">
            <v>1</v>
          </cell>
          <cell r="W240">
            <v>42950</v>
          </cell>
          <cell r="X240" t="str">
            <v>NA</v>
          </cell>
          <cell r="Y240">
            <v>1</v>
          </cell>
          <cell r="Z240">
            <v>42944</v>
          </cell>
          <cell r="AA240">
            <v>1</v>
          </cell>
          <cell r="AB240" t="str">
            <v>NA</v>
          </cell>
          <cell r="AC240" t="str">
            <v>NA</v>
          </cell>
          <cell r="AD240">
            <v>1</v>
          </cell>
          <cell r="AE240" t="str">
            <v/>
          </cell>
          <cell r="AF240" t="str">
            <v/>
          </cell>
          <cell r="AG240">
            <v>42950</v>
          </cell>
          <cell r="AH240">
            <v>42950</v>
          </cell>
          <cell r="AI240" t="str">
            <v>Sous-poste</v>
          </cell>
          <cell r="AJ240" t="str">
            <v>Sous-poste</v>
          </cell>
          <cell r="AK240">
            <v>42955</v>
          </cell>
          <cell r="AL240">
            <v>42955</v>
          </cell>
          <cell r="AM240">
            <v>42955</v>
          </cell>
        </row>
        <row r="241">
          <cell r="A241" t="str">
            <v>2740811710</v>
          </cell>
          <cell r="B241">
            <v>41640</v>
          </cell>
          <cell r="C241" t="str">
            <v>HA/REVENTE</v>
          </cell>
          <cell r="D241" t="str">
            <v>SATAIR</v>
          </cell>
          <cell r="E241" t="str">
            <v>PLATE ASSY</v>
          </cell>
          <cell r="F241">
            <v>27408117</v>
          </cell>
          <cell r="G241" t="str">
            <v>NON-SPARES</v>
          </cell>
          <cell r="H241">
            <v>10</v>
          </cell>
          <cell r="I241">
            <v>20</v>
          </cell>
          <cell r="K241" t="str">
            <v>D9251101900000</v>
          </cell>
          <cell r="L241" t="str">
            <v>1STR*11007</v>
          </cell>
          <cell r="M241" t="str">
            <v>NA</v>
          </cell>
          <cell r="N241">
            <v>5568</v>
          </cell>
          <cell r="O241">
            <v>0</v>
          </cell>
          <cell r="P241" t="str">
            <v>NA</v>
          </cell>
          <cell r="Q241" t="str">
            <v>NA</v>
          </cell>
          <cell r="R241" t="str">
            <v>NA</v>
          </cell>
          <cell r="S241" t="str">
            <v>NA</v>
          </cell>
          <cell r="T241" t="str">
            <v>NA</v>
          </cell>
          <cell r="U241" t="str">
            <v>100%</v>
          </cell>
          <cell r="V241">
            <v>1</v>
          </cell>
          <cell r="W241">
            <v>42954</v>
          </cell>
          <cell r="X241" t="str">
            <v>NA</v>
          </cell>
          <cell r="Y241">
            <v>1</v>
          </cell>
          <cell r="Z241">
            <v>42870</v>
          </cell>
          <cell r="AA241">
            <v>1</v>
          </cell>
          <cell r="AB241" t="str">
            <v>NA</v>
          </cell>
          <cell r="AC241" t="str">
            <v>NA</v>
          </cell>
          <cell r="AD241">
            <v>1</v>
          </cell>
          <cell r="AE241" t="str">
            <v/>
          </cell>
          <cell r="AF241" t="str">
            <v/>
          </cell>
          <cell r="AG241">
            <v>42954</v>
          </cell>
          <cell r="AH241">
            <v>42954</v>
          </cell>
          <cell r="AI241" t="str">
            <v>Sous-poste</v>
          </cell>
          <cell r="AJ241" t="str">
            <v>Sous-poste</v>
          </cell>
          <cell r="AK241">
            <v>42957</v>
          </cell>
          <cell r="AL241">
            <v>42957</v>
          </cell>
          <cell r="AM241">
            <v>42957</v>
          </cell>
        </row>
        <row r="242">
          <cell r="A242" t="str">
            <v>2749811610</v>
          </cell>
          <cell r="B242">
            <v>0</v>
          </cell>
          <cell r="C242" t="str">
            <v>FABRICATION</v>
          </cell>
          <cell r="D242" t="str">
            <v>SATAIR</v>
          </cell>
          <cell r="E242">
            <v>119</v>
          </cell>
          <cell r="F242">
            <v>27498116</v>
          </cell>
          <cell r="G242" t="str">
            <v>NON-SPARES</v>
          </cell>
          <cell r="H242" t="str">
            <v>10</v>
          </cell>
          <cell r="I242">
            <v>1</v>
          </cell>
          <cell r="J242" t="str">
            <v>RTN</v>
          </cell>
          <cell r="K242" t="str">
            <v>D9550011900195</v>
          </cell>
          <cell r="L242">
            <v>0</v>
          </cell>
          <cell r="M242" t="str">
            <v>NON PRESENT INDUS</v>
          </cell>
          <cell r="N242">
            <v>7327</v>
          </cell>
          <cell r="O242" t="str">
            <v>EFD990003</v>
          </cell>
          <cell r="P242" t="str">
            <v/>
          </cell>
          <cell r="Q242" t="str">
            <v/>
          </cell>
          <cell r="R242" t="str">
            <v/>
          </cell>
          <cell r="S242">
            <v>1</v>
          </cell>
          <cell r="T242">
            <v>0</v>
          </cell>
          <cell r="U242">
            <v>0.5</v>
          </cell>
          <cell r="V242">
            <v>1</v>
          </cell>
          <cell r="W242">
            <v>0</v>
          </cell>
          <cell r="X242" t="str">
            <v>NA</v>
          </cell>
          <cell r="Y242">
            <v>1</v>
          </cell>
          <cell r="Z242">
            <v>42968</v>
          </cell>
          <cell r="AA242">
            <v>1</v>
          </cell>
          <cell r="AB242" t="str">
            <v>NA</v>
          </cell>
          <cell r="AC242" t="str">
            <v>NA</v>
          </cell>
          <cell r="AD242">
            <v>5.5555555555555566E-2</v>
          </cell>
          <cell r="AE242" t="str">
            <v/>
          </cell>
          <cell r="AF242" t="str">
            <v/>
          </cell>
          <cell r="AG242">
            <v>42969</v>
          </cell>
          <cell r="AH242">
            <v>42963</v>
          </cell>
          <cell r="AI242" t="str">
            <v>Sous-poste</v>
          </cell>
          <cell r="AJ242" t="str">
            <v>Sous-poste</v>
          </cell>
          <cell r="AK242">
            <v>42972</v>
          </cell>
          <cell r="AL242">
            <v>42968</v>
          </cell>
        </row>
        <row r="243">
          <cell r="A243" t="str">
            <v>490003290230</v>
          </cell>
          <cell r="B243">
            <v>41640</v>
          </cell>
          <cell r="C243" t="str">
            <v>HA/REVENTE</v>
          </cell>
          <cell r="D243" t="str">
            <v>STELIA</v>
          </cell>
          <cell r="E243" t="str">
            <v>PRISE SUP 82 VU</v>
          </cell>
          <cell r="F243">
            <v>4900032902</v>
          </cell>
          <cell r="G243" t="str">
            <v>NON-SPARES</v>
          </cell>
          <cell r="H243">
            <v>30</v>
          </cell>
          <cell r="I243">
            <v>2</v>
          </cell>
          <cell r="J243" t="str">
            <v>EXP</v>
          </cell>
          <cell r="K243" t="str">
            <v>S9251596820000</v>
          </cell>
          <cell r="L243" t="str">
            <v>1STR*10666</v>
          </cell>
          <cell r="M243" t="str">
            <v>NA</v>
          </cell>
          <cell r="N243">
            <v>7108</v>
          </cell>
          <cell r="O243">
            <v>0</v>
          </cell>
          <cell r="P243" t="str">
            <v>NA</v>
          </cell>
          <cell r="Q243" t="str">
            <v>NA</v>
          </cell>
          <cell r="R243" t="str">
            <v>NA</v>
          </cell>
          <cell r="S243" t="str">
            <v>NA</v>
          </cell>
          <cell r="T243" t="str">
            <v>NA</v>
          </cell>
          <cell r="U243" t="str">
            <v>100%</v>
          </cell>
          <cell r="V243">
            <v>1</v>
          </cell>
          <cell r="W243">
            <v>42963</v>
          </cell>
          <cell r="X243" t="str">
            <v>NA</v>
          </cell>
          <cell r="Y243">
            <v>1</v>
          </cell>
          <cell r="Z243">
            <v>42965</v>
          </cell>
          <cell r="AA243">
            <v>1</v>
          </cell>
          <cell r="AB243" t="str">
            <v>NA</v>
          </cell>
          <cell r="AC243" t="str">
            <v>NA</v>
          </cell>
          <cell r="AD243">
            <v>1</v>
          </cell>
          <cell r="AE243" t="str">
            <v/>
          </cell>
          <cell r="AF243" t="str">
            <v/>
          </cell>
          <cell r="AG243">
            <v>42941</v>
          </cell>
          <cell r="AH243">
            <v>42963</v>
          </cell>
          <cell r="AI243" t="str">
            <v>Sous-poste</v>
          </cell>
          <cell r="AJ243" t="str">
            <v>Sous-poste</v>
          </cell>
          <cell r="AK243">
            <v>42944</v>
          </cell>
          <cell r="AL243">
            <v>42968</v>
          </cell>
          <cell r="AM243">
            <v>42968</v>
          </cell>
        </row>
        <row r="244">
          <cell r="A244" t="str">
            <v>490003315810</v>
          </cell>
          <cell r="B244">
            <v>41640</v>
          </cell>
          <cell r="C244" t="str">
            <v>HA/REVENTE</v>
          </cell>
          <cell r="D244" t="str">
            <v>STELIA</v>
          </cell>
          <cell r="E244" t="str">
            <v>BARRE</v>
          </cell>
          <cell r="F244">
            <v>4900033158</v>
          </cell>
          <cell r="G244" t="str">
            <v>NON-SPARES</v>
          </cell>
          <cell r="H244">
            <v>10</v>
          </cell>
          <cell r="I244">
            <v>1</v>
          </cell>
          <cell r="J244" t="str">
            <v>AOG</v>
          </cell>
          <cell r="K244" t="str">
            <v>S9251303020000</v>
          </cell>
          <cell r="L244" t="str">
            <v>1QEL*00025</v>
          </cell>
          <cell r="M244" t="str">
            <v>NA</v>
          </cell>
          <cell r="N244" t="str">
            <v>DS</v>
          </cell>
          <cell r="O244">
            <v>0</v>
          </cell>
          <cell r="P244" t="str">
            <v>NA</v>
          </cell>
          <cell r="Q244" t="str">
            <v>NA</v>
          </cell>
          <cell r="R244" t="str">
            <v>NA</v>
          </cell>
          <cell r="S244" t="str">
            <v>NA</v>
          </cell>
          <cell r="T244" t="str">
            <v>NA</v>
          </cell>
          <cell r="U244" t="str">
            <v>100%</v>
          </cell>
          <cell r="V244">
            <v>1</v>
          </cell>
          <cell r="W244">
            <v>42970</v>
          </cell>
          <cell r="X244" t="str">
            <v>NA</v>
          </cell>
          <cell r="Y244">
            <v>1</v>
          </cell>
          <cell r="Z244">
            <v>42965</v>
          </cell>
          <cell r="AA244">
            <v>1</v>
          </cell>
          <cell r="AB244" t="str">
            <v>NA</v>
          </cell>
          <cell r="AC244" t="str">
            <v>NA</v>
          </cell>
          <cell r="AD244">
            <v>1</v>
          </cell>
          <cell r="AE244" t="str">
            <v/>
          </cell>
          <cell r="AF244" t="str">
            <v/>
          </cell>
          <cell r="AG244">
            <v>42969</v>
          </cell>
          <cell r="AH244">
            <v>42969</v>
          </cell>
          <cell r="AI244" t="str">
            <v>Sous-poste</v>
          </cell>
          <cell r="AJ244" t="str">
            <v>Sous-poste</v>
          </cell>
          <cell r="AK244">
            <v>42971</v>
          </cell>
          <cell r="AL244">
            <v>42971</v>
          </cell>
          <cell r="AM244">
            <v>42971</v>
          </cell>
        </row>
        <row r="245">
          <cell r="A245" t="str">
            <v>490003285110</v>
          </cell>
          <cell r="B245">
            <v>41640</v>
          </cell>
          <cell r="C245" t="str">
            <v>HA/REVENTE</v>
          </cell>
          <cell r="D245" t="str">
            <v>STELIA</v>
          </cell>
          <cell r="E245" t="str">
            <v>PANNEAU DE FERMETURE ÉQUIPÉ</v>
          </cell>
          <cell r="F245">
            <v>4900032851</v>
          </cell>
          <cell r="G245" t="str">
            <v>NON-SPARES</v>
          </cell>
          <cell r="H245">
            <v>10</v>
          </cell>
          <cell r="I245">
            <v>1</v>
          </cell>
          <cell r="K245" t="str">
            <v>S9251451700100</v>
          </cell>
          <cell r="L245" t="str">
            <v>1STR*01133</v>
          </cell>
          <cell r="M245" t="str">
            <v>NA</v>
          </cell>
          <cell r="N245">
            <v>5172</v>
          </cell>
          <cell r="O245">
            <v>0</v>
          </cell>
          <cell r="P245" t="str">
            <v>NA</v>
          </cell>
          <cell r="Q245" t="str">
            <v>NA</v>
          </cell>
          <cell r="R245" t="str">
            <v>NA</v>
          </cell>
          <cell r="S245" t="str">
            <v>NA</v>
          </cell>
          <cell r="T245" t="str">
            <v>NA</v>
          </cell>
          <cell r="U245" t="str">
            <v>100%</v>
          </cell>
          <cell r="V245">
            <v>1</v>
          </cell>
          <cell r="W245">
            <v>42975</v>
          </cell>
          <cell r="X245" t="str">
            <v>NA</v>
          </cell>
          <cell r="Y245">
            <v>1</v>
          </cell>
          <cell r="Z245">
            <v>43019</v>
          </cell>
          <cell r="AA245">
            <v>1</v>
          </cell>
          <cell r="AB245" t="str">
            <v>NA</v>
          </cell>
          <cell r="AC245" t="str">
            <v>NA</v>
          </cell>
          <cell r="AD245">
            <v>1</v>
          </cell>
          <cell r="AE245" t="str">
            <v/>
          </cell>
          <cell r="AF245" t="str">
            <v/>
          </cell>
          <cell r="AG245">
            <v>42935</v>
          </cell>
          <cell r="AH245">
            <v>42975</v>
          </cell>
          <cell r="AI245" t="str">
            <v>Sous-poste</v>
          </cell>
          <cell r="AJ245" t="str">
            <v>Sous-poste</v>
          </cell>
          <cell r="AK245">
            <v>42940</v>
          </cell>
          <cell r="AL245">
            <v>42978</v>
          </cell>
          <cell r="AM245">
            <v>42978</v>
          </cell>
        </row>
        <row r="246">
          <cell r="A246" t="str">
            <v>2751094710</v>
          </cell>
          <cell r="B246">
            <v>41640</v>
          </cell>
          <cell r="C246" t="str">
            <v>HA/REVENTE</v>
          </cell>
          <cell r="D246" t="str">
            <v>SATAIR</v>
          </cell>
          <cell r="E246" t="str">
            <v>TOLE FERMET. 1MCU EQ</v>
          </cell>
          <cell r="F246">
            <v>27510947</v>
          </cell>
          <cell r="G246" t="str">
            <v>NON-SPARES</v>
          </cell>
          <cell r="H246">
            <v>10</v>
          </cell>
          <cell r="I246">
            <v>6</v>
          </cell>
          <cell r="J246" t="str">
            <v>AOG</v>
          </cell>
          <cell r="K246" t="str">
            <v>D9251863200000</v>
          </cell>
          <cell r="L246" t="str">
            <v>1STR*10676</v>
          </cell>
          <cell r="M246" t="str">
            <v>NA</v>
          </cell>
          <cell r="N246">
            <v>7591</v>
          </cell>
          <cell r="O246">
            <v>0</v>
          </cell>
          <cell r="P246" t="str">
            <v>NA</v>
          </cell>
          <cell r="Q246" t="str">
            <v>NA</v>
          </cell>
          <cell r="R246" t="str">
            <v>NA</v>
          </cell>
          <cell r="S246" t="str">
            <v>NA</v>
          </cell>
          <cell r="T246" t="str">
            <v>NA</v>
          </cell>
          <cell r="U246" t="str">
            <v>100%</v>
          </cell>
          <cell r="V246">
            <v>1</v>
          </cell>
          <cell r="W246">
            <v>42984</v>
          </cell>
          <cell r="X246" t="str">
            <v>NA</v>
          </cell>
          <cell r="Y246">
            <v>1</v>
          </cell>
          <cell r="Z246">
            <v>0</v>
          </cell>
          <cell r="AA246">
            <v>1</v>
          </cell>
          <cell r="AB246" t="str">
            <v>NA</v>
          </cell>
          <cell r="AC246" t="str">
            <v>NA</v>
          </cell>
          <cell r="AD246">
            <v>1</v>
          </cell>
          <cell r="AE246" t="str">
            <v/>
          </cell>
          <cell r="AF246" t="str">
            <v/>
          </cell>
          <cell r="AG246">
            <v>42943</v>
          </cell>
          <cell r="AH246">
            <v>42983</v>
          </cell>
          <cell r="AI246" t="str">
            <v>Sous-poste</v>
          </cell>
          <cell r="AJ246" t="str">
            <v>Sous-poste</v>
          </cell>
          <cell r="AK246">
            <v>42947</v>
          </cell>
          <cell r="AL246">
            <v>42985</v>
          </cell>
          <cell r="AM246">
            <v>42985</v>
          </cell>
        </row>
        <row r="247">
          <cell r="A247" t="str">
            <v>2746677610</v>
          </cell>
          <cell r="B247">
            <v>41640</v>
          </cell>
          <cell r="C247" t="str">
            <v>HA/REVENTE</v>
          </cell>
          <cell r="D247" t="str">
            <v>SATAIR</v>
          </cell>
          <cell r="E247" t="str">
            <v xml:space="preserve">TUBE </v>
          </cell>
          <cell r="F247">
            <v>27466776</v>
          </cell>
          <cell r="G247" t="str">
            <v>NON-SPARES</v>
          </cell>
          <cell r="H247">
            <v>10</v>
          </cell>
          <cell r="I247">
            <v>2</v>
          </cell>
          <cell r="K247" t="str">
            <v>F9251110800600</v>
          </cell>
          <cell r="L247" t="str">
            <v>1STR*10659</v>
          </cell>
          <cell r="M247" t="str">
            <v>NA</v>
          </cell>
          <cell r="N247">
            <v>6655</v>
          </cell>
          <cell r="O247">
            <v>0</v>
          </cell>
          <cell r="P247" t="str">
            <v>NA</v>
          </cell>
          <cell r="Q247" t="str">
            <v>NA</v>
          </cell>
          <cell r="R247" t="str">
            <v>NA</v>
          </cell>
          <cell r="S247" t="str">
            <v>NA</v>
          </cell>
          <cell r="T247" t="str">
            <v>NA</v>
          </cell>
          <cell r="U247" t="str">
            <v>100%</v>
          </cell>
          <cell r="V247">
            <v>1</v>
          </cell>
          <cell r="W247">
            <v>42984</v>
          </cell>
          <cell r="X247" t="str">
            <v>NA</v>
          </cell>
          <cell r="Y247">
            <v>1</v>
          </cell>
          <cell r="Z247">
            <v>42978</v>
          </cell>
          <cell r="AA247">
            <v>1</v>
          </cell>
          <cell r="AB247" t="str">
            <v>NA</v>
          </cell>
          <cell r="AC247" t="str">
            <v>NA</v>
          </cell>
          <cell r="AD247">
            <v>1</v>
          </cell>
          <cell r="AE247" t="str">
            <v/>
          </cell>
          <cell r="AF247" t="str">
            <v/>
          </cell>
          <cell r="AG247">
            <v>42984</v>
          </cell>
          <cell r="AH247">
            <v>42984</v>
          </cell>
          <cell r="AI247" t="str">
            <v>Sous-poste</v>
          </cell>
          <cell r="AJ247" t="str">
            <v>Sous-poste</v>
          </cell>
          <cell r="AK247">
            <v>42987</v>
          </cell>
          <cell r="AL247">
            <v>42987</v>
          </cell>
          <cell r="AM247">
            <v>42987</v>
          </cell>
        </row>
        <row r="248">
          <cell r="A248" t="str">
            <v>490003320510</v>
          </cell>
          <cell r="B248">
            <v>41640</v>
          </cell>
          <cell r="C248" t="str">
            <v>HA/REVENTE</v>
          </cell>
          <cell r="D248" t="str">
            <v>STELIA</v>
          </cell>
          <cell r="E248" t="str">
            <v>PLATINE ARRIERE 5VU</v>
          </cell>
          <cell r="F248">
            <v>4900033205</v>
          </cell>
          <cell r="G248" t="str">
            <v>NON-SPARES</v>
          </cell>
          <cell r="H248">
            <v>10</v>
          </cell>
          <cell r="I248">
            <v>1</v>
          </cell>
          <cell r="J248" t="str">
            <v>CRIT</v>
          </cell>
          <cell r="K248" t="str">
            <v>S9251593120000</v>
          </cell>
          <cell r="L248" t="str">
            <v>3STR*00145</v>
          </cell>
          <cell r="M248" t="str">
            <v>NA</v>
          </cell>
          <cell r="N248">
            <v>7860</v>
          </cell>
          <cell r="O248">
            <v>0</v>
          </cell>
          <cell r="P248" t="str">
            <v>NA</v>
          </cell>
          <cell r="Q248" t="str">
            <v>NA</v>
          </cell>
          <cell r="R248" t="str">
            <v>NA</v>
          </cell>
          <cell r="S248" t="str">
            <v>NA</v>
          </cell>
          <cell r="T248" t="str">
            <v>NA</v>
          </cell>
          <cell r="U248" t="str">
            <v>100%</v>
          </cell>
          <cell r="V248">
            <v>1</v>
          </cell>
          <cell r="W248">
            <v>42986</v>
          </cell>
          <cell r="X248" t="str">
            <v>NA</v>
          </cell>
          <cell r="Y248">
            <v>1</v>
          </cell>
          <cell r="Z248">
            <v>42984</v>
          </cell>
          <cell r="AA248">
            <v>1</v>
          </cell>
          <cell r="AB248" t="str">
            <v>NA</v>
          </cell>
          <cell r="AC248" t="str">
            <v>NA</v>
          </cell>
          <cell r="AD248">
            <v>1</v>
          </cell>
          <cell r="AE248" t="str">
            <v/>
          </cell>
          <cell r="AF248" t="str">
            <v/>
          </cell>
          <cell r="AG248">
            <v>42985</v>
          </cell>
          <cell r="AH248">
            <v>42985</v>
          </cell>
          <cell r="AI248" t="str">
            <v>Sous-poste</v>
          </cell>
          <cell r="AJ248" t="str">
            <v>Sous-poste</v>
          </cell>
          <cell r="AK248">
            <v>42989</v>
          </cell>
          <cell r="AL248">
            <v>42989</v>
          </cell>
          <cell r="AM248">
            <v>42989</v>
          </cell>
        </row>
        <row r="249">
          <cell r="A249" t="str">
            <v>490003333210</v>
          </cell>
          <cell r="B249">
            <v>41640</v>
          </cell>
          <cell r="C249" t="str">
            <v>HA/REVENTE</v>
          </cell>
          <cell r="D249" t="str">
            <v>STELIA</v>
          </cell>
          <cell r="E249" t="str">
            <v>RONDELLE</v>
          </cell>
          <cell r="F249">
            <v>4900033332</v>
          </cell>
          <cell r="G249" t="str">
            <v>NON-SPARES</v>
          </cell>
          <cell r="H249">
            <v>10</v>
          </cell>
          <cell r="I249">
            <v>22</v>
          </cell>
          <cell r="J249" t="str">
            <v>CRIT</v>
          </cell>
          <cell r="K249" t="str">
            <v>S0003012600000</v>
          </cell>
          <cell r="L249" t="str">
            <v>IS0013828S</v>
          </cell>
          <cell r="M249" t="str">
            <v>NA</v>
          </cell>
          <cell r="N249" t="str">
            <v>DS</v>
          </cell>
          <cell r="O249">
            <v>0</v>
          </cell>
          <cell r="P249" t="str">
            <v>NA</v>
          </cell>
          <cell r="Q249" t="str">
            <v>NA</v>
          </cell>
          <cell r="R249" t="str">
            <v>NA</v>
          </cell>
          <cell r="S249" t="str">
            <v>NA</v>
          </cell>
          <cell r="T249" t="str">
            <v>NA</v>
          </cell>
          <cell r="U249" t="str">
            <v>100%</v>
          </cell>
          <cell r="V249">
            <v>1</v>
          </cell>
          <cell r="W249">
            <v>42992</v>
          </cell>
          <cell r="X249" t="str">
            <v>NA</v>
          </cell>
          <cell r="Y249">
            <v>1</v>
          </cell>
          <cell r="Z249">
            <v>42990</v>
          </cell>
          <cell r="AA249">
            <v>1</v>
          </cell>
          <cell r="AB249" t="str">
            <v>NA</v>
          </cell>
          <cell r="AC249" t="str">
            <v>NA</v>
          </cell>
          <cell r="AD249">
            <v>1</v>
          </cell>
          <cell r="AE249" t="str">
            <v/>
          </cell>
          <cell r="AF249" t="str">
            <v/>
          </cell>
          <cell r="AG249">
            <v>42991</v>
          </cell>
          <cell r="AH249">
            <v>42991</v>
          </cell>
          <cell r="AI249" t="str">
            <v>Sous-poste</v>
          </cell>
          <cell r="AJ249" t="str">
            <v>Sous-poste</v>
          </cell>
          <cell r="AK249">
            <v>42993</v>
          </cell>
          <cell r="AL249">
            <v>42993</v>
          </cell>
          <cell r="AM249">
            <v>42993</v>
          </cell>
        </row>
        <row r="250">
          <cell r="A250" t="str">
            <v>630014575910</v>
          </cell>
          <cell r="B250">
            <v>41640</v>
          </cell>
          <cell r="C250" t="str">
            <v>HA/REVENTE</v>
          </cell>
          <cell r="D250" t="str">
            <v>SATAIR</v>
          </cell>
          <cell r="E250" t="str">
            <v>RAMP ASSY</v>
          </cell>
          <cell r="F250">
            <v>6300145759</v>
          </cell>
          <cell r="G250" t="str">
            <v>NON-SPARES</v>
          </cell>
          <cell r="H250">
            <v>10</v>
          </cell>
          <cell r="I250">
            <v>4</v>
          </cell>
          <cell r="J250" t="str">
            <v>AOG</v>
          </cell>
          <cell r="K250" t="str">
            <v>V9251014003600</v>
          </cell>
          <cell r="L250" t="str">
            <v>1STR*10688</v>
          </cell>
          <cell r="M250" t="str">
            <v>NA</v>
          </cell>
          <cell r="N250">
            <v>8220</v>
          </cell>
          <cell r="O250">
            <v>0</v>
          </cell>
          <cell r="P250" t="str">
            <v>NA</v>
          </cell>
          <cell r="Q250" t="str">
            <v>NA</v>
          </cell>
          <cell r="R250" t="str">
            <v>NA</v>
          </cell>
          <cell r="S250" t="str">
            <v>NA</v>
          </cell>
          <cell r="T250" t="str">
            <v>NA</v>
          </cell>
          <cell r="U250" t="str">
            <v>100%</v>
          </cell>
          <cell r="V250">
            <v>1</v>
          </cell>
          <cell r="W250">
            <v>42996</v>
          </cell>
          <cell r="X250" t="str">
            <v>NA</v>
          </cell>
          <cell r="Y250">
            <v>1</v>
          </cell>
          <cell r="Z250">
            <v>0</v>
          </cell>
          <cell r="AA250">
            <v>1</v>
          </cell>
          <cell r="AB250" t="str">
            <v>NA</v>
          </cell>
          <cell r="AC250" t="str">
            <v>NA</v>
          </cell>
          <cell r="AD250">
            <v>1</v>
          </cell>
          <cell r="AE250" t="str">
            <v/>
          </cell>
          <cell r="AF250" t="str">
            <v/>
          </cell>
          <cell r="AG250">
            <v>42993</v>
          </cell>
          <cell r="AH250">
            <v>42993</v>
          </cell>
          <cell r="AI250" t="str">
            <v>Sous-poste</v>
          </cell>
          <cell r="AJ250" t="str">
            <v>Sous-poste</v>
          </cell>
          <cell r="AK250">
            <v>42997</v>
          </cell>
          <cell r="AL250">
            <v>42997</v>
          </cell>
          <cell r="AM250">
            <v>42997</v>
          </cell>
        </row>
        <row r="251">
          <cell r="A251" t="str">
            <v>630014881310</v>
          </cell>
          <cell r="B251">
            <v>41640</v>
          </cell>
          <cell r="C251" t="str">
            <v>HA/REVENTE</v>
          </cell>
          <cell r="D251" t="str">
            <v>SATAIR</v>
          </cell>
          <cell r="E251" t="str">
            <v>EQ. BRACKET</v>
          </cell>
          <cell r="F251">
            <v>6300148813</v>
          </cell>
          <cell r="G251" t="str">
            <v>NON-SPARES</v>
          </cell>
          <cell r="H251">
            <v>10</v>
          </cell>
          <cell r="I251">
            <v>3</v>
          </cell>
          <cell r="J251" t="str">
            <v>AOG</v>
          </cell>
          <cell r="K251" t="str">
            <v>V9251140400001</v>
          </cell>
          <cell r="L251" t="str">
            <v>1STR*10689</v>
          </cell>
          <cell r="M251" t="str">
            <v>NA</v>
          </cell>
          <cell r="N251">
            <v>8220</v>
          </cell>
          <cell r="O251">
            <v>0</v>
          </cell>
          <cell r="P251" t="str">
            <v>NA</v>
          </cell>
          <cell r="Q251" t="str">
            <v>NA</v>
          </cell>
          <cell r="R251" t="str">
            <v>NA</v>
          </cell>
          <cell r="S251" t="str">
            <v>NA</v>
          </cell>
          <cell r="T251" t="str">
            <v>NA</v>
          </cell>
          <cell r="U251" t="str">
            <v>100%</v>
          </cell>
          <cell r="V251">
            <v>1</v>
          </cell>
          <cell r="W251">
            <v>42996</v>
          </cell>
          <cell r="X251" t="str">
            <v>NA</v>
          </cell>
          <cell r="Y251">
            <v>1</v>
          </cell>
          <cell r="Z251">
            <v>0</v>
          </cell>
          <cell r="AA251">
            <v>1</v>
          </cell>
          <cell r="AB251" t="str">
            <v>NA</v>
          </cell>
          <cell r="AC251" t="str">
            <v>NA</v>
          </cell>
          <cell r="AD251">
            <v>1</v>
          </cell>
          <cell r="AE251" t="str">
            <v/>
          </cell>
          <cell r="AF251" t="str">
            <v/>
          </cell>
          <cell r="AG251">
            <v>42993</v>
          </cell>
          <cell r="AH251">
            <v>42993</v>
          </cell>
          <cell r="AI251" t="str">
            <v>Sous-poste</v>
          </cell>
          <cell r="AJ251" t="str">
            <v>Sous-poste</v>
          </cell>
          <cell r="AK251">
            <v>42997</v>
          </cell>
          <cell r="AL251">
            <v>42997</v>
          </cell>
          <cell r="AM251">
            <v>42997</v>
          </cell>
        </row>
        <row r="252">
          <cell r="A252" t="str">
            <v>630014881320</v>
          </cell>
          <cell r="B252">
            <v>41640</v>
          </cell>
          <cell r="C252" t="str">
            <v>HA/REVENTE</v>
          </cell>
          <cell r="D252" t="str">
            <v>SATAIR</v>
          </cell>
          <cell r="E252" t="str">
            <v>BRACKET ASSY</v>
          </cell>
          <cell r="F252">
            <v>6300148813</v>
          </cell>
          <cell r="G252" t="str">
            <v>NON-SPARES</v>
          </cell>
          <cell r="H252">
            <v>20</v>
          </cell>
          <cell r="I252">
            <v>1</v>
          </cell>
          <cell r="J252" t="str">
            <v>AOG</v>
          </cell>
          <cell r="K252" t="str">
            <v>V9251140000001</v>
          </cell>
          <cell r="L252" t="str">
            <v>1STR*10690</v>
          </cell>
          <cell r="M252" t="str">
            <v>NA</v>
          </cell>
          <cell r="N252">
            <v>8220</v>
          </cell>
          <cell r="O252">
            <v>0</v>
          </cell>
          <cell r="P252" t="str">
            <v>NA</v>
          </cell>
          <cell r="Q252" t="str">
            <v>NA</v>
          </cell>
          <cell r="R252" t="str">
            <v>NA</v>
          </cell>
          <cell r="S252" t="str">
            <v>NA</v>
          </cell>
          <cell r="T252" t="str">
            <v>NA</v>
          </cell>
          <cell r="U252" t="str">
            <v>100%</v>
          </cell>
          <cell r="V252">
            <v>1</v>
          </cell>
          <cell r="W252">
            <v>42996</v>
          </cell>
          <cell r="X252" t="str">
            <v>NA</v>
          </cell>
          <cell r="Y252">
            <v>1</v>
          </cell>
          <cell r="Z252">
            <v>0</v>
          </cell>
          <cell r="AA252">
            <v>1</v>
          </cell>
          <cell r="AB252" t="str">
            <v>NA</v>
          </cell>
          <cell r="AC252" t="str">
            <v>NA</v>
          </cell>
          <cell r="AD252">
            <v>1</v>
          </cell>
          <cell r="AE252" t="str">
            <v/>
          </cell>
          <cell r="AF252" t="str">
            <v/>
          </cell>
          <cell r="AG252">
            <v>42993</v>
          </cell>
          <cell r="AH252">
            <v>42993</v>
          </cell>
          <cell r="AI252" t="str">
            <v>Sous-poste</v>
          </cell>
          <cell r="AJ252" t="str">
            <v>Sous-poste</v>
          </cell>
          <cell r="AK252">
            <v>42997</v>
          </cell>
          <cell r="AL252">
            <v>42997</v>
          </cell>
          <cell r="AM252">
            <v>42997</v>
          </cell>
        </row>
        <row r="253">
          <cell r="A253" t="str">
            <v>630015297510</v>
          </cell>
          <cell r="B253">
            <v>41640</v>
          </cell>
          <cell r="C253" t="str">
            <v>HA/REVENTE</v>
          </cell>
          <cell r="D253" t="str">
            <v>SATAIR</v>
          </cell>
          <cell r="E253" t="str">
            <v>EQUIPED BRACKET</v>
          </cell>
          <cell r="F253">
            <v>6300152975</v>
          </cell>
          <cell r="G253" t="str">
            <v>NON-SPARES</v>
          </cell>
          <cell r="H253">
            <v>10</v>
          </cell>
          <cell r="I253">
            <v>1</v>
          </cell>
          <cell r="K253" t="str">
            <v>V9251115700000</v>
          </cell>
          <cell r="L253" t="str">
            <v>N/A</v>
          </cell>
          <cell r="M253" t="str">
            <v>NA</v>
          </cell>
          <cell r="N253">
            <v>8220</v>
          </cell>
          <cell r="O253">
            <v>0</v>
          </cell>
          <cell r="P253" t="str">
            <v>NA</v>
          </cell>
          <cell r="Q253" t="str">
            <v>NA</v>
          </cell>
          <cell r="R253" t="str">
            <v>NA</v>
          </cell>
          <cell r="S253" t="str">
            <v>NA</v>
          </cell>
          <cell r="T253" t="str">
            <v>NA</v>
          </cell>
          <cell r="U253" t="str">
            <v>100%</v>
          </cell>
          <cell r="V253">
            <v>1</v>
          </cell>
          <cell r="W253">
            <v>42993</v>
          </cell>
          <cell r="X253" t="str">
            <v>NA</v>
          </cell>
          <cell r="Y253">
            <v>1</v>
          </cell>
          <cell r="Z253">
            <v>0</v>
          </cell>
          <cell r="AA253">
            <v>1</v>
          </cell>
          <cell r="AB253" t="str">
            <v>NA</v>
          </cell>
          <cell r="AC253" t="str">
            <v>NA</v>
          </cell>
          <cell r="AD253">
            <v>1</v>
          </cell>
          <cell r="AE253" t="str">
            <v/>
          </cell>
          <cell r="AF253" t="str">
            <v/>
          </cell>
          <cell r="AG253">
            <v>42993</v>
          </cell>
          <cell r="AH253">
            <v>42993</v>
          </cell>
          <cell r="AI253" t="str">
            <v>Sous-poste</v>
          </cell>
          <cell r="AJ253" t="str">
            <v>Sous-poste</v>
          </cell>
          <cell r="AK253">
            <v>42998</v>
          </cell>
          <cell r="AL253">
            <v>42998</v>
          </cell>
          <cell r="AM253">
            <v>42998</v>
          </cell>
        </row>
        <row r="254">
          <cell r="A254" t="str">
            <v>630015297520</v>
          </cell>
          <cell r="B254">
            <v>41640</v>
          </cell>
          <cell r="C254" t="str">
            <v>HA/REVENTE</v>
          </cell>
          <cell r="D254" t="str">
            <v>SATAIR</v>
          </cell>
          <cell r="E254" t="str">
            <v>EQUIPED BRACKET</v>
          </cell>
          <cell r="F254">
            <v>6300152975</v>
          </cell>
          <cell r="G254" t="str">
            <v>NON-SPARES</v>
          </cell>
          <cell r="H254">
            <v>20</v>
          </cell>
          <cell r="I254">
            <v>1</v>
          </cell>
          <cell r="K254" t="str">
            <v>V9251115500000</v>
          </cell>
          <cell r="L254" t="str">
            <v>N/A</v>
          </cell>
          <cell r="M254" t="str">
            <v>NA</v>
          </cell>
          <cell r="N254">
            <v>8220</v>
          </cell>
          <cell r="O254">
            <v>0</v>
          </cell>
          <cell r="P254" t="str">
            <v>NA</v>
          </cell>
          <cell r="Q254" t="str">
            <v>NA</v>
          </cell>
          <cell r="R254" t="str">
            <v>NA</v>
          </cell>
          <cell r="S254" t="str">
            <v>NA</v>
          </cell>
          <cell r="T254" t="str">
            <v>NA</v>
          </cell>
          <cell r="U254" t="str">
            <v>100%</v>
          </cell>
          <cell r="V254">
            <v>1</v>
          </cell>
          <cell r="W254">
            <v>42993</v>
          </cell>
          <cell r="X254" t="str">
            <v>NA</v>
          </cell>
          <cell r="Y254">
            <v>1</v>
          </cell>
          <cell r="Z254">
            <v>0</v>
          </cell>
          <cell r="AA254">
            <v>1</v>
          </cell>
          <cell r="AB254" t="str">
            <v>NA</v>
          </cell>
          <cell r="AC254" t="str">
            <v>NA</v>
          </cell>
          <cell r="AD254">
            <v>1</v>
          </cell>
          <cell r="AE254" t="str">
            <v/>
          </cell>
          <cell r="AF254" t="str">
            <v/>
          </cell>
          <cell r="AG254">
            <v>42993</v>
          </cell>
          <cell r="AH254">
            <v>42993</v>
          </cell>
          <cell r="AI254" t="str">
            <v>Sous-poste</v>
          </cell>
          <cell r="AJ254" t="str">
            <v>Sous-poste</v>
          </cell>
          <cell r="AK254">
            <v>42998</v>
          </cell>
          <cell r="AL254">
            <v>42998</v>
          </cell>
          <cell r="AM254">
            <v>42998</v>
          </cell>
        </row>
        <row r="255">
          <cell r="A255" t="str">
            <v>630015297530</v>
          </cell>
          <cell r="B255">
            <v>41640</v>
          </cell>
          <cell r="C255" t="str">
            <v>HA/REVENTE</v>
          </cell>
          <cell r="D255" t="str">
            <v>SATAIR</v>
          </cell>
          <cell r="E255" t="str">
            <v>EQUIPED BRACKET</v>
          </cell>
          <cell r="F255">
            <v>6300152975</v>
          </cell>
          <cell r="G255" t="str">
            <v>NON-SPARES</v>
          </cell>
          <cell r="H255">
            <v>30</v>
          </cell>
          <cell r="I255">
            <v>1</v>
          </cell>
          <cell r="K255" t="str">
            <v>V9251115600000</v>
          </cell>
          <cell r="L255" t="str">
            <v>N/A</v>
          </cell>
          <cell r="M255" t="str">
            <v>NA</v>
          </cell>
          <cell r="N255">
            <v>8220</v>
          </cell>
          <cell r="O255">
            <v>0</v>
          </cell>
          <cell r="P255" t="str">
            <v>NA</v>
          </cell>
          <cell r="Q255" t="str">
            <v>NA</v>
          </cell>
          <cell r="R255" t="str">
            <v>NA</v>
          </cell>
          <cell r="S255" t="str">
            <v>NA</v>
          </cell>
          <cell r="T255" t="str">
            <v>NA</v>
          </cell>
          <cell r="U255" t="str">
            <v>100%</v>
          </cell>
          <cell r="V255">
            <v>1</v>
          </cell>
          <cell r="W255">
            <v>42993</v>
          </cell>
          <cell r="X255" t="str">
            <v>NA</v>
          </cell>
          <cell r="Y255">
            <v>1</v>
          </cell>
          <cell r="Z255">
            <v>0</v>
          </cell>
          <cell r="AA255">
            <v>1</v>
          </cell>
          <cell r="AB255" t="str">
            <v>NA</v>
          </cell>
          <cell r="AC255" t="str">
            <v>NA</v>
          </cell>
          <cell r="AD255">
            <v>1</v>
          </cell>
          <cell r="AE255" t="str">
            <v/>
          </cell>
          <cell r="AF255" t="str">
            <v/>
          </cell>
          <cell r="AG255">
            <v>42993</v>
          </cell>
          <cell r="AH255">
            <v>42993</v>
          </cell>
          <cell r="AI255" t="str">
            <v>Sous-poste</v>
          </cell>
          <cell r="AJ255" t="str">
            <v>Sous-poste</v>
          </cell>
          <cell r="AK255">
            <v>42998</v>
          </cell>
          <cell r="AL255">
            <v>42998</v>
          </cell>
          <cell r="AM255">
            <v>42998</v>
          </cell>
        </row>
        <row r="256">
          <cell r="A256" t="str">
            <v>630015297540</v>
          </cell>
          <cell r="B256">
            <v>41640</v>
          </cell>
          <cell r="C256" t="str">
            <v>HA/REVENTE</v>
          </cell>
          <cell r="D256" t="str">
            <v>SATAIR</v>
          </cell>
          <cell r="E256" t="str">
            <v>FITTING</v>
          </cell>
          <cell r="F256">
            <v>6300152975</v>
          </cell>
          <cell r="G256" t="str">
            <v>NON-SPARES</v>
          </cell>
          <cell r="H256">
            <v>40</v>
          </cell>
          <cell r="I256">
            <v>5</v>
          </cell>
          <cell r="K256" t="str">
            <v>V9251040720000</v>
          </cell>
          <cell r="L256" t="str">
            <v>N/A</v>
          </cell>
          <cell r="M256" t="str">
            <v>NA</v>
          </cell>
          <cell r="N256">
            <v>8220</v>
          </cell>
          <cell r="O256">
            <v>0</v>
          </cell>
          <cell r="P256" t="str">
            <v>NA</v>
          </cell>
          <cell r="Q256" t="str">
            <v>NA</v>
          </cell>
          <cell r="R256" t="str">
            <v>NA</v>
          </cell>
          <cell r="S256" t="str">
            <v>NA</v>
          </cell>
          <cell r="T256" t="str">
            <v>NA</v>
          </cell>
          <cell r="U256" t="str">
            <v>100%</v>
          </cell>
          <cell r="V256">
            <v>1</v>
          </cell>
          <cell r="W256">
            <v>42993</v>
          </cell>
          <cell r="X256" t="str">
            <v>NA</v>
          </cell>
          <cell r="Y256">
            <v>1</v>
          </cell>
          <cell r="Z256">
            <v>0</v>
          </cell>
          <cell r="AA256">
            <v>1</v>
          </cell>
          <cell r="AB256" t="str">
            <v>NA</v>
          </cell>
          <cell r="AC256" t="str">
            <v>NA</v>
          </cell>
          <cell r="AD256">
            <v>1</v>
          </cell>
          <cell r="AE256" t="str">
            <v/>
          </cell>
          <cell r="AF256" t="str">
            <v/>
          </cell>
          <cell r="AG256">
            <v>42993</v>
          </cell>
          <cell r="AH256">
            <v>42993</v>
          </cell>
          <cell r="AI256" t="str">
            <v>Sous-poste</v>
          </cell>
          <cell r="AJ256" t="str">
            <v>Sous-poste</v>
          </cell>
          <cell r="AK256">
            <v>42998</v>
          </cell>
          <cell r="AL256">
            <v>42998</v>
          </cell>
          <cell r="AM256">
            <v>42998</v>
          </cell>
        </row>
        <row r="257">
          <cell r="A257" t="str">
            <v>630008946510</v>
          </cell>
          <cell r="B257">
            <v>42971</v>
          </cell>
          <cell r="C257" t="str">
            <v>FABRICATION</v>
          </cell>
          <cell r="D257" t="str">
            <v>STELIA</v>
          </cell>
          <cell r="E257" t="str">
            <v>FAISCEAU</v>
          </cell>
          <cell r="F257">
            <v>6300089465</v>
          </cell>
          <cell r="G257" t="str">
            <v>NON-SPARES</v>
          </cell>
          <cell r="H257" t="str">
            <v>10</v>
          </cell>
          <cell r="I257">
            <v>3</v>
          </cell>
          <cell r="J257" t="str">
            <v>EXP</v>
          </cell>
          <cell r="K257" t="str">
            <v>S9110157200196</v>
          </cell>
          <cell r="L257">
            <v>0</v>
          </cell>
          <cell r="M257" t="str">
            <v>NON PRESENT INDUS</v>
          </cell>
          <cell r="N257" t="str">
            <v>N/A</v>
          </cell>
          <cell r="O257" t="str">
            <v>W18729-1  =&gt;    W18729-3</v>
          </cell>
          <cell r="P257" t="str">
            <v/>
          </cell>
          <cell r="Q257" t="str">
            <v/>
          </cell>
          <cell r="R257" t="str">
            <v/>
          </cell>
          <cell r="S257">
            <v>0</v>
          </cell>
          <cell r="T257">
            <v>0</v>
          </cell>
          <cell r="U257">
            <v>0</v>
          </cell>
          <cell r="V257">
            <v>1</v>
          </cell>
          <cell r="W257">
            <v>0</v>
          </cell>
          <cell r="X257" t="str">
            <v>NA</v>
          </cell>
          <cell r="Y257">
            <v>1</v>
          </cell>
          <cell r="Z257">
            <v>43000</v>
          </cell>
          <cell r="AA257">
            <v>1</v>
          </cell>
          <cell r="AB257" t="str">
            <v>NA</v>
          </cell>
          <cell r="AC257" t="str">
            <v>NA</v>
          </cell>
          <cell r="AD257">
            <v>5.5555555555555566E-2</v>
          </cell>
          <cell r="AE257" t="str">
            <v/>
          </cell>
          <cell r="AF257" t="str">
            <v/>
          </cell>
          <cell r="AG257">
            <v>43003</v>
          </cell>
          <cell r="AH257">
            <v>42997</v>
          </cell>
          <cell r="AI257" t="str">
            <v>Sous-poste</v>
          </cell>
          <cell r="AJ257" t="str">
            <v>Sous-poste</v>
          </cell>
          <cell r="AK257">
            <v>43006</v>
          </cell>
          <cell r="AL257">
            <v>43000</v>
          </cell>
        </row>
        <row r="258">
          <cell r="A258" t="str">
            <v>630016178810</v>
          </cell>
          <cell r="B258">
            <v>41640</v>
          </cell>
          <cell r="C258" t="str">
            <v>HA/REVENTE</v>
          </cell>
          <cell r="D258" t="str">
            <v>SATAIR</v>
          </cell>
          <cell r="E258" t="str">
            <v>EQUIPED BRACKET</v>
          </cell>
          <cell r="F258">
            <v>6300161788</v>
          </cell>
          <cell r="G258" t="str">
            <v>NON-SPARES</v>
          </cell>
          <cell r="H258">
            <v>10</v>
          </cell>
          <cell r="I258">
            <v>1</v>
          </cell>
          <cell r="J258" t="str">
            <v>AOG</v>
          </cell>
          <cell r="K258" t="str">
            <v>V9251115700001</v>
          </cell>
          <cell r="L258" t="str">
            <v>1STR*10691</v>
          </cell>
          <cell r="M258" t="str">
            <v>NA</v>
          </cell>
          <cell r="N258">
            <v>8220</v>
          </cell>
          <cell r="O258">
            <v>0</v>
          </cell>
          <cell r="P258" t="str">
            <v>NA</v>
          </cell>
          <cell r="Q258" t="str">
            <v>NA</v>
          </cell>
          <cell r="R258" t="str">
            <v>NA</v>
          </cell>
          <cell r="S258" t="str">
            <v>NA</v>
          </cell>
          <cell r="T258" t="str">
            <v>NA</v>
          </cell>
          <cell r="U258" t="str">
            <v>100%</v>
          </cell>
          <cell r="V258">
            <v>1</v>
          </cell>
          <cell r="W258">
            <v>43000</v>
          </cell>
          <cell r="X258" t="str">
            <v>NA</v>
          </cell>
          <cell r="Y258">
            <v>1</v>
          </cell>
          <cell r="Z258">
            <v>0</v>
          </cell>
          <cell r="AA258">
            <v>1</v>
          </cell>
          <cell r="AB258" t="str">
            <v>NA</v>
          </cell>
          <cell r="AC258" t="str">
            <v>NA</v>
          </cell>
          <cell r="AD258">
            <v>1</v>
          </cell>
          <cell r="AE258" t="str">
            <v/>
          </cell>
          <cell r="AF258" t="str">
            <v/>
          </cell>
          <cell r="AG258">
            <v>42999</v>
          </cell>
          <cell r="AH258">
            <v>42999</v>
          </cell>
          <cell r="AI258" t="str">
            <v>Sous-poste</v>
          </cell>
          <cell r="AJ258" t="str">
            <v>Sous-poste</v>
          </cell>
          <cell r="AK258">
            <v>43003</v>
          </cell>
          <cell r="AL258">
            <v>43003</v>
          </cell>
          <cell r="AM258">
            <v>43003</v>
          </cell>
        </row>
        <row r="259">
          <cell r="A259" t="str">
            <v>630016178820</v>
          </cell>
          <cell r="B259">
            <v>41640</v>
          </cell>
          <cell r="C259" t="str">
            <v>HA/REVENTE</v>
          </cell>
          <cell r="D259" t="str">
            <v>SATAIR</v>
          </cell>
          <cell r="E259" t="str">
            <v>EQUIPED BRACKET</v>
          </cell>
          <cell r="F259">
            <v>6300161788</v>
          </cell>
          <cell r="G259" t="str">
            <v>NON-SPARES</v>
          </cell>
          <cell r="H259">
            <v>20</v>
          </cell>
          <cell r="I259">
            <v>1</v>
          </cell>
          <cell r="J259" t="str">
            <v>AOG</v>
          </cell>
          <cell r="K259" t="str">
            <v>V9251115600001</v>
          </cell>
          <cell r="L259" t="str">
            <v>1STR*10692</v>
          </cell>
          <cell r="M259" t="str">
            <v>NA</v>
          </cell>
          <cell r="N259">
            <v>8220</v>
          </cell>
          <cell r="O259">
            <v>0</v>
          </cell>
          <cell r="P259" t="str">
            <v>NA</v>
          </cell>
          <cell r="Q259" t="str">
            <v>NA</v>
          </cell>
          <cell r="R259" t="str">
            <v>NA</v>
          </cell>
          <cell r="S259" t="str">
            <v>NA</v>
          </cell>
          <cell r="T259" t="str">
            <v>NA</v>
          </cell>
          <cell r="U259" t="str">
            <v>100%</v>
          </cell>
          <cell r="V259">
            <v>1</v>
          </cell>
          <cell r="W259">
            <v>43000</v>
          </cell>
          <cell r="X259" t="str">
            <v>NA</v>
          </cell>
          <cell r="Y259">
            <v>1</v>
          </cell>
          <cell r="Z259">
            <v>0</v>
          </cell>
          <cell r="AA259">
            <v>1</v>
          </cell>
          <cell r="AB259" t="str">
            <v>NA</v>
          </cell>
          <cell r="AC259" t="str">
            <v>NA</v>
          </cell>
          <cell r="AD259">
            <v>1</v>
          </cell>
          <cell r="AE259" t="str">
            <v/>
          </cell>
          <cell r="AF259" t="str">
            <v/>
          </cell>
          <cell r="AG259">
            <v>42999</v>
          </cell>
          <cell r="AH259">
            <v>42999</v>
          </cell>
          <cell r="AI259" t="str">
            <v>Sous-poste</v>
          </cell>
          <cell r="AJ259" t="str">
            <v>Sous-poste</v>
          </cell>
          <cell r="AK259">
            <v>43003</v>
          </cell>
          <cell r="AL259">
            <v>43003</v>
          </cell>
          <cell r="AM259">
            <v>43003</v>
          </cell>
        </row>
        <row r="260">
          <cell r="A260" t="str">
            <v>630016178830</v>
          </cell>
          <cell r="B260">
            <v>41640</v>
          </cell>
          <cell r="C260" t="str">
            <v>HA/REVENTE</v>
          </cell>
          <cell r="D260" t="str">
            <v>SATAIR</v>
          </cell>
          <cell r="E260" t="str">
            <v>EQUIPED BRACKET</v>
          </cell>
          <cell r="F260">
            <v>6300161788</v>
          </cell>
          <cell r="G260" t="str">
            <v>NON-SPARES</v>
          </cell>
          <cell r="H260">
            <v>30</v>
          </cell>
          <cell r="I260">
            <v>1</v>
          </cell>
          <cell r="J260" t="str">
            <v>AOG</v>
          </cell>
          <cell r="K260" t="str">
            <v>V9251115500001</v>
          </cell>
          <cell r="L260" t="str">
            <v>1STR*10693</v>
          </cell>
          <cell r="M260" t="str">
            <v>NA</v>
          </cell>
          <cell r="N260">
            <v>8220</v>
          </cell>
          <cell r="O260">
            <v>0</v>
          </cell>
          <cell r="P260" t="str">
            <v>NA</v>
          </cell>
          <cell r="Q260" t="str">
            <v>NA</v>
          </cell>
          <cell r="R260" t="str">
            <v>NA</v>
          </cell>
          <cell r="S260" t="str">
            <v>NA</v>
          </cell>
          <cell r="T260" t="str">
            <v>NA</v>
          </cell>
          <cell r="U260" t="str">
            <v>100%</v>
          </cell>
          <cell r="V260">
            <v>1</v>
          </cell>
          <cell r="W260">
            <v>43000</v>
          </cell>
          <cell r="X260" t="str">
            <v>NA</v>
          </cell>
          <cell r="Y260">
            <v>1</v>
          </cell>
          <cell r="Z260">
            <v>0</v>
          </cell>
          <cell r="AA260">
            <v>1</v>
          </cell>
          <cell r="AB260" t="str">
            <v>NA</v>
          </cell>
          <cell r="AC260" t="str">
            <v>NA</v>
          </cell>
          <cell r="AD260">
            <v>1</v>
          </cell>
          <cell r="AE260" t="str">
            <v/>
          </cell>
          <cell r="AF260" t="str">
            <v/>
          </cell>
          <cell r="AG260">
            <v>42999</v>
          </cell>
          <cell r="AH260">
            <v>42999</v>
          </cell>
          <cell r="AI260" t="str">
            <v>Sous-poste</v>
          </cell>
          <cell r="AJ260" t="str">
            <v>Sous-poste</v>
          </cell>
          <cell r="AK260">
            <v>43003</v>
          </cell>
          <cell r="AL260">
            <v>43003</v>
          </cell>
          <cell r="AM260">
            <v>43003</v>
          </cell>
        </row>
        <row r="261">
          <cell r="A261" t="str">
            <v>630016178840</v>
          </cell>
          <cell r="B261">
            <v>41640</v>
          </cell>
          <cell r="C261" t="str">
            <v>HA/REVENTE</v>
          </cell>
          <cell r="D261" t="str">
            <v>SATAIR</v>
          </cell>
          <cell r="E261" t="str">
            <v>FITTING</v>
          </cell>
          <cell r="F261">
            <v>6300161788</v>
          </cell>
          <cell r="G261" t="str">
            <v>NON-SPARES</v>
          </cell>
          <cell r="H261">
            <v>40</v>
          </cell>
          <cell r="I261">
            <v>5</v>
          </cell>
          <cell r="J261" t="str">
            <v>AOG</v>
          </cell>
          <cell r="K261" t="str">
            <v>V9251040720201</v>
          </cell>
          <cell r="L261" t="str">
            <v>1STR*10694</v>
          </cell>
          <cell r="M261" t="str">
            <v>NA</v>
          </cell>
          <cell r="N261">
            <v>8220</v>
          </cell>
          <cell r="O261">
            <v>0</v>
          </cell>
          <cell r="P261" t="str">
            <v>NA</v>
          </cell>
          <cell r="Q261" t="str">
            <v>NA</v>
          </cell>
          <cell r="R261" t="str">
            <v>NA</v>
          </cell>
          <cell r="S261" t="str">
            <v>NA</v>
          </cell>
          <cell r="T261" t="str">
            <v>NA</v>
          </cell>
          <cell r="U261" t="str">
            <v>100%</v>
          </cell>
          <cell r="V261">
            <v>1</v>
          </cell>
          <cell r="W261">
            <v>43000</v>
          </cell>
          <cell r="X261" t="str">
            <v>NA</v>
          </cell>
          <cell r="Y261">
            <v>1</v>
          </cell>
          <cell r="Z261">
            <v>0</v>
          </cell>
          <cell r="AA261">
            <v>1</v>
          </cell>
          <cell r="AB261" t="str">
            <v>NA</v>
          </cell>
          <cell r="AC261" t="str">
            <v>NA</v>
          </cell>
          <cell r="AD261">
            <v>1</v>
          </cell>
          <cell r="AE261" t="str">
            <v/>
          </cell>
          <cell r="AF261" t="str">
            <v/>
          </cell>
          <cell r="AG261">
            <v>42999</v>
          </cell>
          <cell r="AH261">
            <v>42999</v>
          </cell>
          <cell r="AI261" t="str">
            <v>Sous-poste</v>
          </cell>
          <cell r="AJ261" t="str">
            <v>Sous-poste</v>
          </cell>
          <cell r="AK261">
            <v>43003</v>
          </cell>
          <cell r="AL261">
            <v>43003</v>
          </cell>
          <cell r="AM261">
            <v>43003</v>
          </cell>
        </row>
        <row r="262">
          <cell r="A262" t="str">
            <v>490003329710</v>
          </cell>
          <cell r="B262">
            <v>41640</v>
          </cell>
          <cell r="C262" t="str">
            <v>HA/REVENTE</v>
          </cell>
          <cell r="D262" t="str">
            <v>SATAIR</v>
          </cell>
          <cell r="E262" t="str">
            <v>COLONNETTE POST</v>
          </cell>
          <cell r="F262">
            <v>4900033297</v>
          </cell>
          <cell r="G262" t="str">
            <v>NON-SPARES</v>
          </cell>
          <cell r="H262">
            <v>10</v>
          </cell>
          <cell r="I262">
            <v>1</v>
          </cell>
          <cell r="J262" t="str">
            <v>CRIT</v>
          </cell>
          <cell r="K262" t="str">
            <v>F0003057820900</v>
          </cell>
          <cell r="L262" t="str">
            <v>1STR*10679</v>
          </cell>
          <cell r="M262" t="str">
            <v>NA</v>
          </cell>
          <cell r="N262">
            <v>7908</v>
          </cell>
          <cell r="O262">
            <v>0</v>
          </cell>
          <cell r="P262" t="str">
            <v>NA</v>
          </cell>
          <cell r="Q262" t="str">
            <v>NA</v>
          </cell>
          <cell r="R262" t="str">
            <v>NA</v>
          </cell>
          <cell r="S262" t="str">
            <v>NA</v>
          </cell>
          <cell r="T262" t="str">
            <v>NA</v>
          </cell>
          <cell r="U262" t="str">
            <v>100%</v>
          </cell>
          <cell r="V262">
            <v>1</v>
          </cell>
          <cell r="W262">
            <v>43005</v>
          </cell>
          <cell r="X262" t="str">
            <v>NA</v>
          </cell>
          <cell r="Y262">
            <v>1</v>
          </cell>
          <cell r="Z262">
            <v>42998</v>
          </cell>
          <cell r="AA262">
            <v>1</v>
          </cell>
          <cell r="AB262" t="str">
            <v>NA</v>
          </cell>
          <cell r="AC262" t="str">
            <v>NA</v>
          </cell>
          <cell r="AD262">
            <v>1</v>
          </cell>
          <cell r="AE262" t="str">
            <v/>
          </cell>
          <cell r="AF262" t="str">
            <v/>
          </cell>
          <cell r="AG262">
            <v>43004</v>
          </cell>
          <cell r="AH262">
            <v>43004</v>
          </cell>
          <cell r="AI262" t="str">
            <v>Sous-poste</v>
          </cell>
          <cell r="AJ262" t="str">
            <v>Sous-poste</v>
          </cell>
          <cell r="AK262">
            <v>43006</v>
          </cell>
          <cell r="AL262">
            <v>43006</v>
          </cell>
          <cell r="AM262">
            <v>43006</v>
          </cell>
        </row>
        <row r="263">
          <cell r="A263" t="str">
            <v>490003329720</v>
          </cell>
          <cell r="B263">
            <v>41640</v>
          </cell>
          <cell r="C263" t="str">
            <v>HA/REVENTE</v>
          </cell>
          <cell r="D263" t="str">
            <v>SATAIR</v>
          </cell>
          <cell r="E263" t="str">
            <v>COLONNETTE POST</v>
          </cell>
          <cell r="F263">
            <v>4900033297</v>
          </cell>
          <cell r="G263" t="str">
            <v>NON-SPARES</v>
          </cell>
          <cell r="H263">
            <v>20</v>
          </cell>
          <cell r="I263">
            <v>1</v>
          </cell>
          <cell r="J263" t="str">
            <v>CRIT</v>
          </cell>
          <cell r="K263" t="str">
            <v>F0003057822100</v>
          </cell>
          <cell r="L263" t="str">
            <v>1STR*10680</v>
          </cell>
          <cell r="M263" t="str">
            <v>NA</v>
          </cell>
          <cell r="N263">
            <v>7908</v>
          </cell>
          <cell r="O263">
            <v>0</v>
          </cell>
          <cell r="P263" t="str">
            <v>NA</v>
          </cell>
          <cell r="Q263" t="str">
            <v>NA</v>
          </cell>
          <cell r="R263" t="str">
            <v>NA</v>
          </cell>
          <cell r="S263" t="str">
            <v>NA</v>
          </cell>
          <cell r="T263" t="str">
            <v>NA</v>
          </cell>
          <cell r="U263" t="str">
            <v>100%</v>
          </cell>
          <cell r="V263">
            <v>1</v>
          </cell>
          <cell r="W263">
            <v>43005</v>
          </cell>
          <cell r="X263" t="str">
            <v>NA</v>
          </cell>
          <cell r="Y263">
            <v>1</v>
          </cell>
          <cell r="Z263">
            <v>42998</v>
          </cell>
          <cell r="AA263">
            <v>1</v>
          </cell>
          <cell r="AB263" t="str">
            <v>NA</v>
          </cell>
          <cell r="AC263" t="str">
            <v>NA</v>
          </cell>
          <cell r="AD263">
            <v>1</v>
          </cell>
          <cell r="AE263" t="str">
            <v/>
          </cell>
          <cell r="AF263" t="str">
            <v/>
          </cell>
          <cell r="AG263">
            <v>43004</v>
          </cell>
          <cell r="AH263">
            <v>43004</v>
          </cell>
          <cell r="AI263" t="str">
            <v>Sous-poste</v>
          </cell>
          <cell r="AJ263" t="str">
            <v>Sous-poste</v>
          </cell>
          <cell r="AK263">
            <v>43006</v>
          </cell>
          <cell r="AL263">
            <v>43006</v>
          </cell>
          <cell r="AM263">
            <v>43006</v>
          </cell>
        </row>
        <row r="264">
          <cell r="A264" t="str">
            <v>2749646510</v>
          </cell>
          <cell r="B264">
            <v>41640</v>
          </cell>
          <cell r="C264" t="str">
            <v>HA/REVENTE</v>
          </cell>
          <cell r="D264" t="str">
            <v>SATAIR</v>
          </cell>
          <cell r="E264" t="str">
            <v xml:space="preserve">TUBE </v>
          </cell>
          <cell r="F264">
            <v>27496465</v>
          </cell>
          <cell r="G264" t="str">
            <v>NON-SPARES</v>
          </cell>
          <cell r="H264">
            <v>10</v>
          </cell>
          <cell r="I264">
            <v>1</v>
          </cell>
          <cell r="K264" t="str">
            <v>F9251110800600</v>
          </cell>
          <cell r="L264" t="str">
            <v>1STR*10659</v>
          </cell>
          <cell r="M264" t="str">
            <v>NA</v>
          </cell>
          <cell r="N264">
            <v>7310</v>
          </cell>
          <cell r="O264">
            <v>0</v>
          </cell>
          <cell r="P264" t="str">
            <v>NA</v>
          </cell>
          <cell r="Q264" t="str">
            <v>NA</v>
          </cell>
          <cell r="R264" t="str">
            <v>NA</v>
          </cell>
          <cell r="S264" t="str">
            <v>NA</v>
          </cell>
          <cell r="T264" t="str">
            <v>NA</v>
          </cell>
          <cell r="U264" t="str">
            <v>100%</v>
          </cell>
          <cell r="V264">
            <v>1</v>
          </cell>
          <cell r="W264">
            <v>43012</v>
          </cell>
          <cell r="X264" t="str">
            <v>NA</v>
          </cell>
          <cell r="Y264">
            <v>1</v>
          </cell>
          <cell r="Z264">
            <v>43005</v>
          </cell>
          <cell r="AA264">
            <v>1</v>
          </cell>
          <cell r="AB264" t="str">
            <v>NA</v>
          </cell>
          <cell r="AC264" t="str">
            <v>NA</v>
          </cell>
          <cell r="AD264">
            <v>1</v>
          </cell>
          <cell r="AE264" t="str">
            <v/>
          </cell>
          <cell r="AF264" t="str">
            <v/>
          </cell>
          <cell r="AG264">
            <v>43012</v>
          </cell>
          <cell r="AH264">
            <v>43012</v>
          </cell>
          <cell r="AI264" t="str">
            <v>Sous-poste</v>
          </cell>
          <cell r="AJ264" t="str">
            <v>Sous-poste</v>
          </cell>
          <cell r="AK264">
            <v>43015</v>
          </cell>
          <cell r="AL264">
            <v>43015</v>
          </cell>
          <cell r="AM264">
            <v>43015</v>
          </cell>
        </row>
        <row r="265">
          <cell r="A265" t="str">
            <v>2755267810</v>
          </cell>
          <cell r="B265">
            <v>41640</v>
          </cell>
          <cell r="C265" t="str">
            <v>HA/REVENTE</v>
          </cell>
          <cell r="D265" t="str">
            <v>SATAIR</v>
          </cell>
          <cell r="E265" t="str">
            <v>DIAPHRAGME</v>
          </cell>
          <cell r="F265">
            <v>27552678</v>
          </cell>
          <cell r="G265" t="str">
            <v>NON-SPARES</v>
          </cell>
          <cell r="H265">
            <v>10</v>
          </cell>
          <cell r="I265">
            <v>2</v>
          </cell>
          <cell r="J265" t="str">
            <v>AOG</v>
          </cell>
          <cell r="K265" t="str">
            <v>V9251111521200</v>
          </cell>
          <cell r="L265" t="str">
            <v>1STR*10663</v>
          </cell>
          <cell r="M265" t="str">
            <v>NA</v>
          </cell>
          <cell r="N265">
            <v>8377</v>
          </cell>
          <cell r="O265">
            <v>0</v>
          </cell>
          <cell r="P265" t="str">
            <v>NA</v>
          </cell>
          <cell r="Q265" t="str">
            <v>NA</v>
          </cell>
          <cell r="R265" t="str">
            <v>NA</v>
          </cell>
          <cell r="S265" t="str">
            <v>NA</v>
          </cell>
          <cell r="T265" t="str">
            <v>NA</v>
          </cell>
          <cell r="U265" t="str">
            <v>100%</v>
          </cell>
          <cell r="V265">
            <v>1</v>
          </cell>
          <cell r="W265">
            <v>43017</v>
          </cell>
          <cell r="X265" t="str">
            <v>NA</v>
          </cell>
          <cell r="Y265">
            <v>1</v>
          </cell>
          <cell r="Z265">
            <v>43012</v>
          </cell>
          <cell r="AA265">
            <v>1</v>
          </cell>
          <cell r="AB265" t="str">
            <v>NA</v>
          </cell>
          <cell r="AC265" t="str">
            <v>NA</v>
          </cell>
          <cell r="AD265">
            <v>1</v>
          </cell>
          <cell r="AE265" t="str">
            <v/>
          </cell>
          <cell r="AF265" t="str">
            <v/>
          </cell>
          <cell r="AG265">
            <v>42997</v>
          </cell>
          <cell r="AH265">
            <v>43014</v>
          </cell>
          <cell r="AI265" t="str">
            <v>Sous-poste</v>
          </cell>
          <cell r="AJ265" t="str">
            <v>Sous-poste</v>
          </cell>
          <cell r="AK265">
            <v>42999</v>
          </cell>
          <cell r="AL265">
            <v>43018</v>
          </cell>
          <cell r="AM265">
            <v>43018</v>
          </cell>
        </row>
        <row r="266">
          <cell r="A266" t="str">
            <v>490003304710</v>
          </cell>
          <cell r="B266">
            <v>41640</v>
          </cell>
          <cell r="C266" t="str">
            <v>HA/REVENTE</v>
          </cell>
          <cell r="D266" t="str">
            <v>STELIA</v>
          </cell>
          <cell r="E266" t="str">
            <v>RAMPE 122VU</v>
          </cell>
          <cell r="F266">
            <v>4900033047</v>
          </cell>
          <cell r="G266" t="str">
            <v>NON-SPARES</v>
          </cell>
          <cell r="H266">
            <v>10</v>
          </cell>
          <cell r="I266">
            <v>3</v>
          </cell>
          <cell r="K266" t="str">
            <v>S9251090300000</v>
          </cell>
          <cell r="L266" t="str">
            <v>1STR*10677</v>
          </cell>
          <cell r="M266" t="str">
            <v>NA</v>
          </cell>
          <cell r="N266">
            <v>7596</v>
          </cell>
          <cell r="O266">
            <v>0</v>
          </cell>
          <cell r="P266" t="str">
            <v>NA</v>
          </cell>
          <cell r="Q266" t="str">
            <v>NA</v>
          </cell>
          <cell r="R266" t="str">
            <v>NA</v>
          </cell>
          <cell r="S266" t="str">
            <v>NA</v>
          </cell>
          <cell r="T266" t="str">
            <v>NA</v>
          </cell>
          <cell r="U266" t="str">
            <v>100%</v>
          </cell>
          <cell r="V266">
            <v>1</v>
          </cell>
          <cell r="W266">
            <v>43018</v>
          </cell>
          <cell r="X266" t="str">
            <v>NA</v>
          </cell>
          <cell r="Y266">
            <v>1</v>
          </cell>
          <cell r="Z266">
            <v>43025</v>
          </cell>
          <cell r="AA266">
            <v>1</v>
          </cell>
          <cell r="AB266" t="str">
            <v>NA</v>
          </cell>
          <cell r="AC266" t="str">
            <v>NA</v>
          </cell>
          <cell r="AD266">
            <v>1</v>
          </cell>
          <cell r="AE266" t="str">
            <v/>
          </cell>
          <cell r="AF266" t="str">
            <v/>
          </cell>
          <cell r="AG266">
            <v>42948</v>
          </cell>
          <cell r="AH266">
            <v>43018</v>
          </cell>
          <cell r="AI266" t="str">
            <v>Sous-poste</v>
          </cell>
          <cell r="AJ266" t="str">
            <v>Sous-poste</v>
          </cell>
          <cell r="AK266">
            <v>42951</v>
          </cell>
          <cell r="AL266">
            <v>43021</v>
          </cell>
          <cell r="AM266">
            <v>43021</v>
          </cell>
        </row>
        <row r="267">
          <cell r="A267" t="str">
            <v>2749486210</v>
          </cell>
          <cell r="B267">
            <v>41640</v>
          </cell>
          <cell r="C267" t="str">
            <v>HA/REVENTE</v>
          </cell>
          <cell r="D267" t="str">
            <v>SATAIR</v>
          </cell>
          <cell r="E267" t="str">
            <v>SUPPLATE FRONT 500VU</v>
          </cell>
          <cell r="F267">
            <v>27494862</v>
          </cell>
          <cell r="G267" t="str">
            <v>NON-SPARES</v>
          </cell>
          <cell r="H267">
            <v>10</v>
          </cell>
          <cell r="I267">
            <v>4</v>
          </cell>
          <cell r="K267" t="str">
            <v>D9251794600000</v>
          </cell>
          <cell r="L267" t="str">
            <v>1STR*10671</v>
          </cell>
          <cell r="M267" t="str">
            <v>NA</v>
          </cell>
          <cell r="N267">
            <v>7277</v>
          </cell>
          <cell r="O267">
            <v>0</v>
          </cell>
          <cell r="P267" t="str">
            <v>NA</v>
          </cell>
          <cell r="Q267" t="str">
            <v>NA</v>
          </cell>
          <cell r="R267" t="str">
            <v>NA</v>
          </cell>
          <cell r="S267" t="str">
            <v>NA</v>
          </cell>
          <cell r="T267" t="str">
            <v>NA</v>
          </cell>
          <cell r="U267" t="str">
            <v>100%</v>
          </cell>
          <cell r="V267">
            <v>1</v>
          </cell>
          <cell r="W267">
            <v>43019</v>
          </cell>
          <cell r="X267" t="str">
            <v>NA</v>
          </cell>
          <cell r="Y267">
            <v>1</v>
          </cell>
          <cell r="Z267">
            <v>43020</v>
          </cell>
          <cell r="AA267">
            <v>1</v>
          </cell>
          <cell r="AB267" t="str">
            <v>NA</v>
          </cell>
          <cell r="AC267" t="str">
            <v>NA</v>
          </cell>
          <cell r="AD267">
            <v>1</v>
          </cell>
          <cell r="AE267" t="str">
            <v/>
          </cell>
          <cell r="AF267" t="str">
            <v/>
          </cell>
          <cell r="AG267">
            <v>42961</v>
          </cell>
          <cell r="AH267">
            <v>43019</v>
          </cell>
          <cell r="AI267" t="str">
            <v>Sous-poste</v>
          </cell>
          <cell r="AJ267" t="str">
            <v>Sous-poste</v>
          </cell>
          <cell r="AK267">
            <v>42964</v>
          </cell>
          <cell r="AL267">
            <v>43024</v>
          </cell>
          <cell r="AM267">
            <v>43024</v>
          </cell>
        </row>
        <row r="268">
          <cell r="A268" t="str">
            <v>2749486310</v>
          </cell>
          <cell r="B268">
            <v>41640</v>
          </cell>
          <cell r="C268" t="str">
            <v>HA/REVENTE</v>
          </cell>
          <cell r="D268" t="str">
            <v>SATAIR</v>
          </cell>
          <cell r="E268" t="str">
            <v>SUPPLATE FRONT 301VU</v>
          </cell>
          <cell r="F268">
            <v>27494863</v>
          </cell>
          <cell r="G268" t="str">
            <v>NON-SPARES</v>
          </cell>
          <cell r="H268">
            <v>10</v>
          </cell>
          <cell r="I268">
            <v>4</v>
          </cell>
          <cell r="K268" t="str">
            <v>D9251794200000</v>
          </cell>
          <cell r="L268" t="str">
            <v>1STR*10670</v>
          </cell>
          <cell r="M268" t="str">
            <v>NA</v>
          </cell>
          <cell r="N268">
            <v>7277</v>
          </cell>
          <cell r="O268">
            <v>0</v>
          </cell>
          <cell r="P268" t="str">
            <v>NA</v>
          </cell>
          <cell r="Q268" t="str">
            <v>NA</v>
          </cell>
          <cell r="R268" t="str">
            <v>NA</v>
          </cell>
          <cell r="S268" t="str">
            <v>NA</v>
          </cell>
          <cell r="T268" t="str">
            <v>NA</v>
          </cell>
          <cell r="U268" t="str">
            <v>100%</v>
          </cell>
          <cell r="V268">
            <v>1</v>
          </cell>
          <cell r="W268">
            <v>43019</v>
          </cell>
          <cell r="X268" t="str">
            <v>NA</v>
          </cell>
          <cell r="Y268">
            <v>1</v>
          </cell>
          <cell r="Z268">
            <v>43020</v>
          </cell>
          <cell r="AA268">
            <v>1</v>
          </cell>
          <cell r="AB268" t="str">
            <v>NA</v>
          </cell>
          <cell r="AC268" t="str">
            <v>NA</v>
          </cell>
          <cell r="AD268">
            <v>1</v>
          </cell>
          <cell r="AE268" t="str">
            <v/>
          </cell>
          <cell r="AF268" t="str">
            <v/>
          </cell>
          <cell r="AG268">
            <v>42961</v>
          </cell>
          <cell r="AH268">
            <v>43019</v>
          </cell>
          <cell r="AI268" t="str">
            <v>Sous-poste</v>
          </cell>
          <cell r="AJ268" t="str">
            <v>Sous-poste</v>
          </cell>
          <cell r="AK268">
            <v>42964</v>
          </cell>
          <cell r="AL268">
            <v>43024</v>
          </cell>
          <cell r="AM268">
            <v>43024</v>
          </cell>
        </row>
        <row r="269">
          <cell r="A269" t="str">
            <v>2749533910</v>
          </cell>
          <cell r="B269">
            <v>41640</v>
          </cell>
          <cell r="C269" t="str">
            <v>HA/REVENTE</v>
          </cell>
          <cell r="D269" t="str">
            <v>SATAIR</v>
          </cell>
          <cell r="E269" t="str">
            <v>PLATE ASSY</v>
          </cell>
          <cell r="F269">
            <v>27495339</v>
          </cell>
          <cell r="G269" t="str">
            <v>NON-SPARES</v>
          </cell>
          <cell r="H269">
            <v>10</v>
          </cell>
          <cell r="I269">
            <v>20</v>
          </cell>
          <cell r="K269" t="str">
            <v>D9251101900000</v>
          </cell>
          <cell r="L269" t="str">
            <v>1STR*11007</v>
          </cell>
          <cell r="M269" t="str">
            <v>NA</v>
          </cell>
          <cell r="N269">
            <v>7294</v>
          </cell>
          <cell r="O269">
            <v>0</v>
          </cell>
          <cell r="P269" t="str">
            <v>NA</v>
          </cell>
          <cell r="Q269" t="str">
            <v>NA</v>
          </cell>
          <cell r="R269" t="str">
            <v>NA</v>
          </cell>
          <cell r="S269" t="str">
            <v>NA</v>
          </cell>
          <cell r="T269" t="str">
            <v>NA</v>
          </cell>
          <cell r="U269" t="str">
            <v>100%</v>
          </cell>
          <cell r="V269">
            <v>1</v>
          </cell>
          <cell r="W269">
            <v>43021</v>
          </cell>
          <cell r="X269" t="str">
            <v>NA</v>
          </cell>
          <cell r="Y269">
            <v>1</v>
          </cell>
          <cell r="Z269">
            <v>43017</v>
          </cell>
          <cell r="AA269">
            <v>1</v>
          </cell>
          <cell r="AB269" t="str">
            <v>NA</v>
          </cell>
          <cell r="AC269" t="str">
            <v>NA</v>
          </cell>
          <cell r="AD269">
            <v>1</v>
          </cell>
          <cell r="AE269" t="str">
            <v/>
          </cell>
          <cell r="AF269" t="str">
            <v/>
          </cell>
          <cell r="AG269">
            <v>43014</v>
          </cell>
          <cell r="AH269">
            <v>43021</v>
          </cell>
          <cell r="AI269" t="str">
            <v>Sous-poste</v>
          </cell>
          <cell r="AJ269" t="str">
            <v>Sous-poste</v>
          </cell>
          <cell r="AK269">
            <v>43019</v>
          </cell>
          <cell r="AL269">
            <v>43026</v>
          </cell>
          <cell r="AM269">
            <v>43026</v>
          </cell>
        </row>
        <row r="270">
          <cell r="A270" t="str">
            <v>2753580510</v>
          </cell>
          <cell r="B270">
            <v>41640</v>
          </cell>
          <cell r="C270" t="str">
            <v>HA/REVENTE</v>
          </cell>
          <cell r="D270" t="str">
            <v>SATAIR</v>
          </cell>
          <cell r="E270" t="str">
            <v>DIAPHRAGME</v>
          </cell>
          <cell r="F270">
            <v>27535805</v>
          </cell>
          <cell r="G270" t="str">
            <v>NON-SPARES</v>
          </cell>
          <cell r="H270">
            <v>10</v>
          </cell>
          <cell r="I270">
            <v>15</v>
          </cell>
          <cell r="J270" t="str">
            <v>EXP</v>
          </cell>
          <cell r="K270" t="str">
            <v>V9251111520000</v>
          </cell>
          <cell r="L270" t="str">
            <v>1STR*10661</v>
          </cell>
          <cell r="M270" t="str">
            <v>NA</v>
          </cell>
          <cell r="N270">
            <v>7930</v>
          </cell>
          <cell r="O270">
            <v>0</v>
          </cell>
          <cell r="P270" t="str">
            <v>NA</v>
          </cell>
          <cell r="Q270" t="str">
            <v>NA</v>
          </cell>
          <cell r="R270" t="str">
            <v>NA</v>
          </cell>
          <cell r="S270" t="str">
            <v>NA</v>
          </cell>
          <cell r="T270" t="str">
            <v>NA</v>
          </cell>
          <cell r="U270" t="str">
            <v>100%</v>
          </cell>
          <cell r="V270">
            <v>1</v>
          </cell>
          <cell r="W270">
            <v>43027</v>
          </cell>
          <cell r="X270" t="str">
            <v>NA</v>
          </cell>
          <cell r="Y270">
            <v>1</v>
          </cell>
          <cell r="Z270">
            <v>43024</v>
          </cell>
          <cell r="AA270">
            <v>1</v>
          </cell>
          <cell r="AB270" t="str">
            <v>NA</v>
          </cell>
          <cell r="AC270" t="str">
            <v>NA</v>
          </cell>
          <cell r="AD270">
            <v>1</v>
          </cell>
          <cell r="AE270" t="str">
            <v/>
          </cell>
          <cell r="AF270" t="str">
            <v/>
          </cell>
          <cell r="AG270">
            <v>43005</v>
          </cell>
          <cell r="AH270">
            <v>43027</v>
          </cell>
          <cell r="AI270" t="str">
            <v>Sous-poste</v>
          </cell>
          <cell r="AJ270" t="str">
            <v>Sous-poste</v>
          </cell>
          <cell r="AK270">
            <v>43009</v>
          </cell>
          <cell r="AL270">
            <v>43032</v>
          </cell>
          <cell r="AM270">
            <v>43032</v>
          </cell>
        </row>
        <row r="271">
          <cell r="A271" t="str">
            <v>2751171510</v>
          </cell>
          <cell r="B271">
            <v>41640</v>
          </cell>
          <cell r="C271" t="str">
            <v>HA/REVENTE</v>
          </cell>
          <cell r="D271" t="str">
            <v>SATAIR</v>
          </cell>
          <cell r="E271" t="str">
            <v>DIAPHRAGME</v>
          </cell>
          <cell r="F271">
            <v>27511715</v>
          </cell>
          <cell r="G271" t="str">
            <v>NON-SPARES</v>
          </cell>
          <cell r="H271">
            <v>10</v>
          </cell>
          <cell r="I271">
            <v>6</v>
          </cell>
          <cell r="K271" t="str">
            <v>V9251111521200</v>
          </cell>
          <cell r="L271" t="str">
            <v>1STR*10663</v>
          </cell>
          <cell r="M271" t="str">
            <v>NA</v>
          </cell>
          <cell r="N271">
            <v>7606</v>
          </cell>
          <cell r="O271">
            <v>0</v>
          </cell>
          <cell r="P271" t="str">
            <v>NA</v>
          </cell>
          <cell r="Q271" t="str">
            <v>NA</v>
          </cell>
          <cell r="R271" t="str">
            <v>NA</v>
          </cell>
          <cell r="S271" t="str">
            <v>NA</v>
          </cell>
          <cell r="T271" t="str">
            <v>NA</v>
          </cell>
          <cell r="U271" t="str">
            <v>100%</v>
          </cell>
          <cell r="V271">
            <v>1</v>
          </cell>
          <cell r="W271">
            <v>43027</v>
          </cell>
          <cell r="X271" t="str">
            <v>NA</v>
          </cell>
          <cell r="Y271">
            <v>1</v>
          </cell>
          <cell r="Z271">
            <v>43024</v>
          </cell>
          <cell r="AA271">
            <v>1</v>
          </cell>
          <cell r="AB271" t="str">
            <v>NA</v>
          </cell>
          <cell r="AC271" t="str">
            <v>NA</v>
          </cell>
          <cell r="AD271">
            <v>1</v>
          </cell>
          <cell r="AE271" t="str">
            <v/>
          </cell>
          <cell r="AF271" t="str">
            <v/>
          </cell>
          <cell r="AG271">
            <v>43027</v>
          </cell>
          <cell r="AH271">
            <v>43027</v>
          </cell>
          <cell r="AI271" t="str">
            <v>Sous-poste</v>
          </cell>
          <cell r="AJ271" t="str">
            <v>Sous-poste</v>
          </cell>
          <cell r="AK271">
            <v>43032</v>
          </cell>
          <cell r="AL271">
            <v>43032</v>
          </cell>
          <cell r="AM271">
            <v>43032</v>
          </cell>
        </row>
        <row r="272">
          <cell r="A272" t="str">
            <v>490003355510</v>
          </cell>
          <cell r="B272">
            <v>41640</v>
          </cell>
          <cell r="C272" t="str">
            <v>HA/REVENTE</v>
          </cell>
          <cell r="D272" t="str">
            <v>STELIA</v>
          </cell>
          <cell r="E272" t="str">
            <v>CALE</v>
          </cell>
          <cell r="F272">
            <v>4900033555</v>
          </cell>
          <cell r="G272" t="str">
            <v>NON-SPARES</v>
          </cell>
          <cell r="H272">
            <v>10</v>
          </cell>
          <cell r="I272">
            <v>1</v>
          </cell>
          <cell r="J272" t="str">
            <v>RTN</v>
          </cell>
          <cell r="K272" t="str">
            <v>S9252335520000</v>
          </cell>
          <cell r="L272" t="str">
            <v>4STR*00688</v>
          </cell>
          <cell r="M272" t="str">
            <v>NA</v>
          </cell>
          <cell r="N272" t="str">
            <v>N/A</v>
          </cell>
          <cell r="O272">
            <v>0</v>
          </cell>
          <cell r="P272" t="str">
            <v>NA</v>
          </cell>
          <cell r="Q272" t="str">
            <v>NA</v>
          </cell>
          <cell r="R272" t="str">
            <v>NA</v>
          </cell>
          <cell r="S272" t="str">
            <v>NA</v>
          </cell>
          <cell r="T272" t="str">
            <v>NA</v>
          </cell>
          <cell r="U272" t="str">
            <v>100%</v>
          </cell>
          <cell r="V272">
            <v>1</v>
          </cell>
          <cell r="W272">
            <v>43039</v>
          </cell>
          <cell r="X272" t="str">
            <v>NA</v>
          </cell>
          <cell r="Y272">
            <v>1</v>
          </cell>
          <cell r="Z272">
            <v>43035</v>
          </cell>
          <cell r="AA272">
            <v>1</v>
          </cell>
          <cell r="AB272" t="str">
            <v>NA</v>
          </cell>
          <cell r="AC272" t="str">
            <v>NA</v>
          </cell>
          <cell r="AD272">
            <v>1</v>
          </cell>
          <cell r="AE272" t="str">
            <v/>
          </cell>
          <cell r="AF272" t="str">
            <v/>
          </cell>
          <cell r="AG272">
            <v>43039</v>
          </cell>
          <cell r="AH272">
            <v>43039</v>
          </cell>
          <cell r="AI272" t="str">
            <v>Sous-poste</v>
          </cell>
          <cell r="AJ272" t="str">
            <v>Sous-poste</v>
          </cell>
          <cell r="AK272">
            <v>43042</v>
          </cell>
          <cell r="AL272">
            <v>43042</v>
          </cell>
          <cell r="AM272">
            <v>43042</v>
          </cell>
        </row>
        <row r="273">
          <cell r="A273" t="str">
            <v>490003217610</v>
          </cell>
          <cell r="B273">
            <v>41640</v>
          </cell>
          <cell r="C273" t="str">
            <v>HA/REVENTE</v>
          </cell>
          <cell r="D273" t="str">
            <v>STELIA</v>
          </cell>
          <cell r="E273" t="str">
            <v>PANNEAU DE FERMETURE ÉQUIPÉ</v>
          </cell>
          <cell r="F273">
            <v>4900032176</v>
          </cell>
          <cell r="G273" t="str">
            <v>NON-SPARES</v>
          </cell>
          <cell r="H273">
            <v>10</v>
          </cell>
          <cell r="I273">
            <v>3</v>
          </cell>
          <cell r="K273" t="str">
            <v>S9251451700100</v>
          </cell>
          <cell r="L273" t="str">
            <v>1STR*01133</v>
          </cell>
          <cell r="M273" t="str">
            <v>NA</v>
          </cell>
          <cell r="N273">
            <v>5172</v>
          </cell>
          <cell r="O273">
            <v>0</v>
          </cell>
          <cell r="P273" t="str">
            <v>NA</v>
          </cell>
          <cell r="Q273" t="str">
            <v>NA</v>
          </cell>
          <cell r="R273" t="str">
            <v>NA</v>
          </cell>
          <cell r="S273" t="str">
            <v>NA</v>
          </cell>
          <cell r="T273" t="str">
            <v>NA</v>
          </cell>
          <cell r="U273" t="str">
            <v>100%</v>
          </cell>
          <cell r="V273">
            <v>1</v>
          </cell>
          <cell r="W273">
            <v>43042</v>
          </cell>
          <cell r="X273" t="str">
            <v>NA</v>
          </cell>
          <cell r="Y273">
            <v>1</v>
          </cell>
          <cell r="Z273">
            <v>43041</v>
          </cell>
          <cell r="AA273">
            <v>1</v>
          </cell>
          <cell r="AB273" t="str">
            <v>NA</v>
          </cell>
          <cell r="AC273" t="str">
            <v>NA</v>
          </cell>
          <cell r="AD273">
            <v>1</v>
          </cell>
          <cell r="AE273" t="str">
            <v/>
          </cell>
          <cell r="AF273" t="str">
            <v/>
          </cell>
          <cell r="AG273">
            <v>42830</v>
          </cell>
          <cell r="AH273">
            <v>43042</v>
          </cell>
          <cell r="AI273" t="str">
            <v>Sous-poste</v>
          </cell>
          <cell r="AJ273" t="str">
            <v>Sous-poste</v>
          </cell>
          <cell r="AK273">
            <v>42835</v>
          </cell>
          <cell r="AL273">
            <v>43047</v>
          </cell>
          <cell r="AM273">
            <v>43047</v>
          </cell>
        </row>
        <row r="274">
          <cell r="A274" t="str">
            <v>2752038810</v>
          </cell>
          <cell r="B274">
            <v>41640</v>
          </cell>
          <cell r="C274" t="str">
            <v>HA/REVENTE</v>
          </cell>
          <cell r="D274" t="str">
            <v>SATAIR</v>
          </cell>
          <cell r="E274" t="str">
            <v>PLATE ASSY</v>
          </cell>
          <cell r="F274">
            <v>27520388</v>
          </cell>
          <cell r="G274" t="str">
            <v>NON-SPARES</v>
          </cell>
          <cell r="H274">
            <v>10</v>
          </cell>
          <cell r="I274">
            <v>30</v>
          </cell>
          <cell r="K274" t="str">
            <v>D9251101900000</v>
          </cell>
          <cell r="L274" t="str">
            <v>1STR*11007</v>
          </cell>
          <cell r="M274" t="str">
            <v>NA</v>
          </cell>
          <cell r="N274">
            <v>7681</v>
          </cell>
          <cell r="O274">
            <v>0</v>
          </cell>
          <cell r="P274" t="str">
            <v>NA</v>
          </cell>
          <cell r="Q274" t="str">
            <v>NA</v>
          </cell>
          <cell r="R274" t="str">
            <v>NA</v>
          </cell>
          <cell r="S274" t="str">
            <v>NA</v>
          </cell>
          <cell r="T274" t="str">
            <v>NA</v>
          </cell>
          <cell r="U274" t="str">
            <v>100%</v>
          </cell>
          <cell r="V274">
            <v>1</v>
          </cell>
          <cell r="W274">
            <v>43042</v>
          </cell>
          <cell r="X274" t="str">
            <v>NA</v>
          </cell>
          <cell r="Y274">
            <v>1</v>
          </cell>
          <cell r="Z274">
            <v>43038</v>
          </cell>
          <cell r="AA274">
            <v>1</v>
          </cell>
          <cell r="AB274" t="str">
            <v>NA</v>
          </cell>
          <cell r="AC274" t="str">
            <v>NA</v>
          </cell>
          <cell r="AD274">
            <v>1</v>
          </cell>
          <cell r="AE274" t="str">
            <v/>
          </cell>
          <cell r="AF274" t="str">
            <v/>
          </cell>
          <cell r="AG274">
            <v>43042</v>
          </cell>
          <cell r="AH274">
            <v>43042</v>
          </cell>
          <cell r="AI274" t="str">
            <v>Sous-poste</v>
          </cell>
          <cell r="AJ274" t="str">
            <v>Sous-poste</v>
          </cell>
          <cell r="AK274">
            <v>43047</v>
          </cell>
          <cell r="AL274">
            <v>43047</v>
          </cell>
          <cell r="AM274">
            <v>43047</v>
          </cell>
        </row>
        <row r="275">
          <cell r="A275" t="str">
            <v>2752665110</v>
          </cell>
          <cell r="B275">
            <v>41640</v>
          </cell>
          <cell r="C275" t="str">
            <v>HA/REVENTE</v>
          </cell>
          <cell r="D275" t="str">
            <v>SATAIR</v>
          </cell>
          <cell r="E275" t="str">
            <v>SEAL</v>
          </cell>
          <cell r="F275">
            <v>27526651</v>
          </cell>
          <cell r="G275" t="str">
            <v>NON-SPARES</v>
          </cell>
          <cell r="H275">
            <v>10</v>
          </cell>
          <cell r="I275">
            <v>8</v>
          </cell>
          <cell r="J275" t="str">
            <v>AOG</v>
          </cell>
          <cell r="K275" t="str">
            <v>A9252483620000</v>
          </cell>
          <cell r="L275" t="str">
            <v>1QME*16563</v>
          </cell>
          <cell r="M275" t="str">
            <v>NA</v>
          </cell>
          <cell r="N275">
            <v>7709</v>
          </cell>
          <cell r="O275">
            <v>0</v>
          </cell>
          <cell r="P275" t="str">
            <v>NA</v>
          </cell>
          <cell r="Q275" t="str">
            <v>NA</v>
          </cell>
          <cell r="R275" t="str">
            <v>NA</v>
          </cell>
          <cell r="S275" t="str">
            <v>NA</v>
          </cell>
          <cell r="T275" t="str">
            <v>NA</v>
          </cell>
          <cell r="U275" t="str">
            <v>100%</v>
          </cell>
          <cell r="V275">
            <v>1</v>
          </cell>
          <cell r="W275">
            <v>43053</v>
          </cell>
          <cell r="X275" t="str">
            <v>NA</v>
          </cell>
          <cell r="Y275">
            <v>1</v>
          </cell>
          <cell r="Z275">
            <v>43045</v>
          </cell>
          <cell r="AA275">
            <v>1</v>
          </cell>
          <cell r="AB275" t="str">
            <v>NA</v>
          </cell>
          <cell r="AC275" t="str">
            <v>NA</v>
          </cell>
          <cell r="AD275">
            <v>1</v>
          </cell>
          <cell r="AE275" t="str">
            <v/>
          </cell>
          <cell r="AF275" t="str">
            <v/>
          </cell>
          <cell r="AG275">
            <v>42964</v>
          </cell>
          <cell r="AH275">
            <v>43052</v>
          </cell>
          <cell r="AI275" t="str">
            <v>Sous-poste</v>
          </cell>
          <cell r="AJ275" t="str">
            <v>Sous-poste</v>
          </cell>
          <cell r="AK275">
            <v>42968</v>
          </cell>
          <cell r="AL275">
            <v>43054</v>
          </cell>
          <cell r="AM275">
            <v>43054</v>
          </cell>
        </row>
        <row r="276">
          <cell r="A276" t="str">
            <v>2760473610</v>
          </cell>
          <cell r="B276">
            <v>41640</v>
          </cell>
          <cell r="C276" t="str">
            <v>HA/REVENTE</v>
          </cell>
          <cell r="D276" t="str">
            <v>SATAIR</v>
          </cell>
          <cell r="E276" t="str">
            <v>DIAPHRAGME</v>
          </cell>
          <cell r="F276">
            <v>27604736</v>
          </cell>
          <cell r="G276" t="str">
            <v>NON-SPARES</v>
          </cell>
          <cell r="H276" t="str">
            <v>10</v>
          </cell>
          <cell r="I276">
            <v>3</v>
          </cell>
          <cell r="J276" t="str">
            <v>AOG</v>
          </cell>
          <cell r="K276" t="str">
            <v>V9251111522400</v>
          </cell>
          <cell r="L276" t="str">
            <v>1STR*10662</v>
          </cell>
          <cell r="M276" t="str">
            <v>NA</v>
          </cell>
          <cell r="N276">
            <v>7930</v>
          </cell>
          <cell r="O276">
            <v>0</v>
          </cell>
          <cell r="P276" t="str">
            <v>NA</v>
          </cell>
          <cell r="Q276" t="str">
            <v>NA</v>
          </cell>
          <cell r="R276" t="str">
            <v>NA</v>
          </cell>
          <cell r="S276" t="str">
            <v>NA</v>
          </cell>
          <cell r="T276" t="str">
            <v>NA</v>
          </cell>
          <cell r="U276" t="str">
            <v>100%</v>
          </cell>
          <cell r="V276">
            <v>1</v>
          </cell>
          <cell r="W276">
            <v>43054</v>
          </cell>
          <cell r="X276" t="str">
            <v>NA</v>
          </cell>
          <cell r="Y276">
            <v>1</v>
          </cell>
          <cell r="Z276">
            <v>0</v>
          </cell>
          <cell r="AA276">
            <v>1</v>
          </cell>
          <cell r="AB276" t="str">
            <v>NA</v>
          </cell>
          <cell r="AC276" t="str">
            <v>NA</v>
          </cell>
          <cell r="AD276">
            <v>1</v>
          </cell>
          <cell r="AE276" t="str">
            <v/>
          </cell>
          <cell r="AF276" t="str">
            <v/>
          </cell>
          <cell r="AG276">
            <v>43053</v>
          </cell>
          <cell r="AH276">
            <v>43053</v>
          </cell>
          <cell r="AI276" t="str">
            <v>Sous-poste</v>
          </cell>
          <cell r="AJ276" t="str">
            <v>Sous-poste</v>
          </cell>
          <cell r="AK276">
            <v>43055</v>
          </cell>
          <cell r="AL276">
            <v>43055</v>
          </cell>
          <cell r="AM276">
            <v>43055</v>
          </cell>
        </row>
        <row r="277">
          <cell r="A277" t="str">
            <v>2742366010</v>
          </cell>
          <cell r="B277">
            <v>42852</v>
          </cell>
          <cell r="C277" t="str">
            <v>FABRICATION</v>
          </cell>
          <cell r="D277" t="str">
            <v>SATAIR</v>
          </cell>
          <cell r="E277">
            <v>117</v>
          </cell>
          <cell r="F277">
            <v>27423660</v>
          </cell>
          <cell r="G277" t="str">
            <v>NON-SPARES</v>
          </cell>
          <cell r="H277" t="str">
            <v>10</v>
          </cell>
          <cell r="I277">
            <v>1</v>
          </cell>
          <cell r="J277" t="str">
            <v>EXP</v>
          </cell>
          <cell r="K277" t="str">
            <v>D9550011700295</v>
          </cell>
          <cell r="L277" t="str">
            <v>IS0032071M</v>
          </cell>
          <cell r="M277" t="str">
            <v>NON PRESENT INDUS</v>
          </cell>
          <cell r="N277">
            <v>10623</v>
          </cell>
          <cell r="O277" t="str">
            <v>LTE990031</v>
          </cell>
          <cell r="P277" t="str">
            <v/>
          </cell>
          <cell r="Q277" t="str">
            <v/>
          </cell>
          <cell r="R277" t="str">
            <v/>
          </cell>
          <cell r="S277">
            <v>1</v>
          </cell>
          <cell r="T277">
            <v>0</v>
          </cell>
          <cell r="U277">
            <v>0.5</v>
          </cell>
          <cell r="V277">
            <v>1</v>
          </cell>
          <cell r="W277">
            <v>0</v>
          </cell>
          <cell r="X277">
            <v>1</v>
          </cell>
          <cell r="Y277">
            <v>1</v>
          </cell>
          <cell r="Z277">
            <v>43054</v>
          </cell>
          <cell r="AA277">
            <v>1</v>
          </cell>
          <cell r="AB277" t="str">
            <v>NA</v>
          </cell>
          <cell r="AC277" t="str">
            <v>NA</v>
          </cell>
          <cell r="AD277">
            <v>5.5555555555555566E-2</v>
          </cell>
          <cell r="AE277" t="str">
            <v/>
          </cell>
          <cell r="AF277" t="str">
            <v/>
          </cell>
          <cell r="AG277">
            <v>43055</v>
          </cell>
          <cell r="AH277">
            <v>43055</v>
          </cell>
          <cell r="AI277" t="str">
            <v>Sous-poste</v>
          </cell>
          <cell r="AJ277" t="str">
            <v>Sous-poste</v>
          </cell>
          <cell r="AK277">
            <v>43060</v>
          </cell>
          <cell r="AL277">
            <v>43060</v>
          </cell>
        </row>
        <row r="278">
          <cell r="A278" t="str">
            <v>2761097810</v>
          </cell>
          <cell r="B278">
            <v>43061</v>
          </cell>
          <cell r="C278" t="str">
            <v>FABRICATION</v>
          </cell>
          <cell r="D278" t="str">
            <v>SATAIR</v>
          </cell>
          <cell r="E278">
            <v>108</v>
          </cell>
          <cell r="F278">
            <v>27610978</v>
          </cell>
          <cell r="G278" t="str">
            <v>NON-SPARES</v>
          </cell>
          <cell r="H278" t="str">
            <v>10</v>
          </cell>
          <cell r="I278">
            <v>1</v>
          </cell>
          <cell r="J278" t="str">
            <v>AOG</v>
          </cell>
          <cell r="K278" t="str">
            <v>D9550010802795</v>
          </cell>
          <cell r="L278">
            <v>0</v>
          </cell>
          <cell r="M278" t="str">
            <v>NON PRESENT INDUS</v>
          </cell>
          <cell r="N278">
            <v>9827</v>
          </cell>
          <cell r="O278" t="str">
            <v>EFD990001</v>
          </cell>
          <cell r="P278" t="str">
            <v/>
          </cell>
          <cell r="Q278" t="str">
            <v/>
          </cell>
          <cell r="R278" t="str">
            <v/>
          </cell>
          <cell r="S278">
            <v>1</v>
          </cell>
          <cell r="T278">
            <v>0</v>
          </cell>
          <cell r="U278">
            <v>0.5</v>
          </cell>
          <cell r="V278">
            <v>1</v>
          </cell>
          <cell r="W278">
            <v>0</v>
          </cell>
          <cell r="X278" t="str">
            <v>NA</v>
          </cell>
          <cell r="Y278">
            <v>1</v>
          </cell>
          <cell r="Z278">
            <v>43061</v>
          </cell>
          <cell r="AA278">
            <v>1</v>
          </cell>
          <cell r="AB278" t="str">
            <v>NA</v>
          </cell>
          <cell r="AC278" t="str">
            <v>NA</v>
          </cell>
          <cell r="AD278">
            <v>5.5555555555555566E-2</v>
          </cell>
          <cell r="AE278" t="str">
            <v/>
          </cell>
          <cell r="AF278" t="str">
            <v/>
          </cell>
          <cell r="AG278">
            <v>43061</v>
          </cell>
          <cell r="AH278">
            <v>43059</v>
          </cell>
          <cell r="AI278" t="str">
            <v>Sous-poste</v>
          </cell>
          <cell r="AJ278" t="str">
            <v>Sous-poste</v>
          </cell>
          <cell r="AK278">
            <v>43063</v>
          </cell>
          <cell r="AL278">
            <v>43061</v>
          </cell>
        </row>
        <row r="279">
          <cell r="A279" t="str">
            <v>2753580410</v>
          </cell>
          <cell r="B279">
            <v>41640</v>
          </cell>
          <cell r="C279" t="str">
            <v>HA/REVENTE</v>
          </cell>
          <cell r="D279" t="str">
            <v>SATAIR</v>
          </cell>
          <cell r="E279" t="str">
            <v>DIAPHRAGME</v>
          </cell>
          <cell r="F279">
            <v>27535804</v>
          </cell>
          <cell r="G279" t="str">
            <v>NON-SPARES</v>
          </cell>
          <cell r="H279">
            <v>10</v>
          </cell>
          <cell r="I279">
            <v>10</v>
          </cell>
          <cell r="K279" t="str">
            <v>V9251111521200</v>
          </cell>
          <cell r="L279" t="str">
            <v>1STR*10663</v>
          </cell>
          <cell r="M279" t="str">
            <v>NA</v>
          </cell>
          <cell r="N279">
            <v>7930</v>
          </cell>
          <cell r="O279">
            <v>0</v>
          </cell>
          <cell r="P279" t="str">
            <v>NA</v>
          </cell>
          <cell r="Q279" t="str">
            <v>NA</v>
          </cell>
          <cell r="R279" t="str">
            <v>NA</v>
          </cell>
          <cell r="S279" t="str">
            <v>NA</v>
          </cell>
          <cell r="T279" t="str">
            <v>NA</v>
          </cell>
          <cell r="U279" t="str">
            <v>100%</v>
          </cell>
          <cell r="V279">
            <v>1</v>
          </cell>
          <cell r="W279">
            <v>43066</v>
          </cell>
          <cell r="X279" t="str">
            <v>NA</v>
          </cell>
          <cell r="Y279">
            <v>1</v>
          </cell>
          <cell r="Z279">
            <v>43066</v>
          </cell>
          <cell r="AA279">
            <v>1</v>
          </cell>
          <cell r="AB279" t="str">
            <v>NA</v>
          </cell>
          <cell r="AC279" t="str">
            <v>NA</v>
          </cell>
          <cell r="AD279">
            <v>1</v>
          </cell>
          <cell r="AE279" t="str">
            <v/>
          </cell>
          <cell r="AF279" t="str">
            <v/>
          </cell>
          <cell r="AG279">
            <v>43066</v>
          </cell>
          <cell r="AH279">
            <v>43066</v>
          </cell>
          <cell r="AI279" t="str">
            <v>Sous-poste</v>
          </cell>
          <cell r="AJ279" t="str">
            <v>Sous-poste</v>
          </cell>
          <cell r="AK279">
            <v>43069</v>
          </cell>
          <cell r="AL279">
            <v>43069</v>
          </cell>
          <cell r="AM279">
            <v>43069</v>
          </cell>
        </row>
        <row r="280">
          <cell r="A280" t="str">
            <v>490003362910</v>
          </cell>
          <cell r="B280">
            <v>41640</v>
          </cell>
          <cell r="C280" t="str">
            <v>HA/REVENTE</v>
          </cell>
          <cell r="D280" t="str">
            <v>STELIA</v>
          </cell>
          <cell r="E280" t="str">
            <v>RAMPE 23VU</v>
          </cell>
          <cell r="F280">
            <v>4900033629</v>
          </cell>
          <cell r="G280" t="str">
            <v>NON-SPARES</v>
          </cell>
          <cell r="H280" t="str">
            <v>10</v>
          </cell>
          <cell r="I280">
            <v>2</v>
          </cell>
          <cell r="J280" t="str">
            <v>EXP</v>
          </cell>
          <cell r="K280" t="str">
            <v>S9251059600000</v>
          </cell>
          <cell r="L280" t="str">
            <v>3STR*00944</v>
          </cell>
          <cell r="M280" t="str">
            <v>NA</v>
          </cell>
          <cell r="N280">
            <v>9337</v>
          </cell>
          <cell r="O280">
            <v>0</v>
          </cell>
          <cell r="P280" t="str">
            <v>NA</v>
          </cell>
          <cell r="Q280" t="str">
            <v>NA</v>
          </cell>
          <cell r="R280" t="str">
            <v>NA</v>
          </cell>
          <cell r="S280" t="str">
            <v>NA</v>
          </cell>
          <cell r="T280" t="str">
            <v>NA</v>
          </cell>
          <cell r="U280" t="str">
            <v>100%</v>
          </cell>
          <cell r="V280">
            <v>1</v>
          </cell>
          <cell r="W280">
            <v>43068</v>
          </cell>
          <cell r="X280" t="str">
            <v>NA</v>
          </cell>
          <cell r="Y280">
            <v>1</v>
          </cell>
          <cell r="Z280">
            <v>43069</v>
          </cell>
          <cell r="AA280">
            <v>1</v>
          </cell>
          <cell r="AB280" t="str">
            <v>NA</v>
          </cell>
          <cell r="AC280" t="str">
            <v>NA</v>
          </cell>
          <cell r="AD280">
            <v>1</v>
          </cell>
          <cell r="AE280" t="str">
            <v/>
          </cell>
          <cell r="AF280" t="str">
            <v/>
          </cell>
          <cell r="AG280">
            <v>43053</v>
          </cell>
          <cell r="AH280">
            <v>43068</v>
          </cell>
          <cell r="AI280" t="str">
            <v>Sous-poste</v>
          </cell>
          <cell r="AJ280" t="str">
            <v>Sous-poste</v>
          </cell>
          <cell r="AK280">
            <v>43056</v>
          </cell>
          <cell r="AL280">
            <v>43073</v>
          </cell>
          <cell r="AM280">
            <v>43073</v>
          </cell>
        </row>
        <row r="281">
          <cell r="A281" t="str">
            <v>490003362920</v>
          </cell>
          <cell r="B281">
            <v>41640</v>
          </cell>
          <cell r="C281" t="str">
            <v>HA/REVENTE</v>
          </cell>
          <cell r="D281" t="str">
            <v>STELIA</v>
          </cell>
          <cell r="E281" t="str">
            <v>PLATINE AVANT 23VU</v>
          </cell>
          <cell r="F281">
            <v>4900033629</v>
          </cell>
          <cell r="G281" t="str">
            <v>NON-SPARES</v>
          </cell>
          <cell r="H281" t="str">
            <v>20</v>
          </cell>
          <cell r="I281">
            <v>2</v>
          </cell>
          <cell r="J281" t="str">
            <v>EXP</v>
          </cell>
          <cell r="K281" t="str">
            <v>S9251165200200</v>
          </cell>
          <cell r="L281" t="str">
            <v>1STR*10664</v>
          </cell>
          <cell r="M281" t="str">
            <v>NA</v>
          </cell>
          <cell r="N281">
            <v>9337</v>
          </cell>
          <cell r="O281">
            <v>0</v>
          </cell>
          <cell r="P281" t="str">
            <v>NA</v>
          </cell>
          <cell r="Q281" t="str">
            <v>NA</v>
          </cell>
          <cell r="R281" t="str">
            <v>NA</v>
          </cell>
          <cell r="S281" t="str">
            <v>NA</v>
          </cell>
          <cell r="T281" t="str">
            <v>NA</v>
          </cell>
          <cell r="U281" t="str">
            <v>100%</v>
          </cell>
          <cell r="V281">
            <v>1</v>
          </cell>
          <cell r="W281">
            <v>43068</v>
          </cell>
          <cell r="X281" t="str">
            <v>NA</v>
          </cell>
          <cell r="Y281">
            <v>1</v>
          </cell>
          <cell r="Z281">
            <v>43069</v>
          </cell>
          <cell r="AA281">
            <v>1</v>
          </cell>
          <cell r="AB281" t="str">
            <v>NA</v>
          </cell>
          <cell r="AC281" t="str">
            <v>NA</v>
          </cell>
          <cell r="AD281">
            <v>1</v>
          </cell>
          <cell r="AE281" t="str">
            <v/>
          </cell>
          <cell r="AF281" t="str">
            <v/>
          </cell>
          <cell r="AG281">
            <v>43053</v>
          </cell>
          <cell r="AH281">
            <v>43068</v>
          </cell>
          <cell r="AI281" t="str">
            <v>Sous-poste</v>
          </cell>
          <cell r="AJ281" t="str">
            <v>Sous-poste</v>
          </cell>
          <cell r="AK281">
            <v>43056</v>
          </cell>
          <cell r="AL281">
            <v>43073</v>
          </cell>
          <cell r="AM281">
            <v>43073</v>
          </cell>
        </row>
        <row r="282">
          <cell r="A282" t="str">
            <v>490003369210</v>
          </cell>
          <cell r="B282">
            <v>41640</v>
          </cell>
          <cell r="C282" t="str">
            <v>HA/REVENTE</v>
          </cell>
          <cell r="D282" t="str">
            <v>STELIA</v>
          </cell>
          <cell r="E282" t="str">
            <v>RAMPE 23VU</v>
          </cell>
          <cell r="F282">
            <v>4900033692</v>
          </cell>
          <cell r="G282" t="str">
            <v>NON-SPARES</v>
          </cell>
          <cell r="H282" t="str">
            <v>10</v>
          </cell>
          <cell r="I282">
            <v>2</v>
          </cell>
          <cell r="J282" t="str">
            <v>EXP</v>
          </cell>
          <cell r="K282" t="str">
            <v>S9251059700000</v>
          </cell>
          <cell r="L282" t="str">
            <v>3STR*00945</v>
          </cell>
          <cell r="M282" t="str">
            <v>NA</v>
          </cell>
          <cell r="N282">
            <v>9337</v>
          </cell>
          <cell r="O282">
            <v>0</v>
          </cell>
          <cell r="P282" t="str">
            <v>NA</v>
          </cell>
          <cell r="Q282" t="str">
            <v>NA</v>
          </cell>
          <cell r="R282" t="str">
            <v>NA</v>
          </cell>
          <cell r="S282" t="str">
            <v>NA</v>
          </cell>
          <cell r="T282" t="str">
            <v>NA</v>
          </cell>
          <cell r="U282" t="str">
            <v>100%</v>
          </cell>
          <cell r="V282">
            <v>1</v>
          </cell>
          <cell r="W282">
            <v>43068</v>
          </cell>
          <cell r="X282" t="str">
            <v>NA</v>
          </cell>
          <cell r="Y282">
            <v>1</v>
          </cell>
          <cell r="Z282">
            <v>43069</v>
          </cell>
          <cell r="AA282">
            <v>1</v>
          </cell>
          <cell r="AB282" t="str">
            <v>NA</v>
          </cell>
          <cell r="AC282" t="str">
            <v>NA</v>
          </cell>
          <cell r="AD282">
            <v>1</v>
          </cell>
          <cell r="AE282" t="str">
            <v/>
          </cell>
          <cell r="AF282" t="str">
            <v/>
          </cell>
          <cell r="AG282">
            <v>43054</v>
          </cell>
          <cell r="AH282">
            <v>43068</v>
          </cell>
          <cell r="AI282" t="str">
            <v>Sous-poste</v>
          </cell>
          <cell r="AJ282" t="str">
            <v>Sous-poste</v>
          </cell>
          <cell r="AK282">
            <v>43057</v>
          </cell>
          <cell r="AL282">
            <v>43073</v>
          </cell>
          <cell r="AM282">
            <v>43073</v>
          </cell>
        </row>
        <row r="283">
          <cell r="A283" t="str">
            <v>2750716010</v>
          </cell>
          <cell r="B283">
            <v>41640</v>
          </cell>
          <cell r="C283" t="str">
            <v>HA/REVENTE</v>
          </cell>
          <cell r="D283" t="str">
            <v>SATAIR</v>
          </cell>
          <cell r="E283" t="str">
            <v>COVER ASSY</v>
          </cell>
          <cell r="F283">
            <v>27507160</v>
          </cell>
          <cell r="G283" t="str">
            <v>NON-SPARES</v>
          </cell>
          <cell r="H283">
            <v>10</v>
          </cell>
          <cell r="I283">
            <v>1</v>
          </cell>
          <cell r="J283" t="str">
            <v>EXP</v>
          </cell>
          <cell r="K283" t="str">
            <v>L9251394100000</v>
          </cell>
          <cell r="L283" t="str">
            <v>1STR*10675</v>
          </cell>
          <cell r="M283" t="str">
            <v>NA</v>
          </cell>
          <cell r="N283">
            <v>7507</v>
          </cell>
          <cell r="O283">
            <v>0</v>
          </cell>
          <cell r="P283" t="str">
            <v>NA</v>
          </cell>
          <cell r="Q283" t="str">
            <v>NA</v>
          </cell>
          <cell r="R283" t="str">
            <v>NA</v>
          </cell>
          <cell r="S283" t="str">
            <v>NA</v>
          </cell>
          <cell r="T283" t="str">
            <v>NA</v>
          </cell>
          <cell r="U283" t="str">
            <v>100%</v>
          </cell>
          <cell r="V283">
            <v>1</v>
          </cell>
          <cell r="W283">
            <v>43074</v>
          </cell>
          <cell r="X283" t="str">
            <v>NA</v>
          </cell>
          <cell r="Y283">
            <v>1</v>
          </cell>
          <cell r="Z283">
            <v>43069</v>
          </cell>
          <cell r="AA283">
            <v>1</v>
          </cell>
          <cell r="AB283" t="str">
            <v>NA</v>
          </cell>
          <cell r="AC283" t="str">
            <v>NA</v>
          </cell>
          <cell r="AD283">
            <v>1</v>
          </cell>
          <cell r="AE283" t="str">
            <v/>
          </cell>
          <cell r="AF283" t="str">
            <v/>
          </cell>
          <cell r="AG283">
            <v>42968</v>
          </cell>
          <cell r="AH283">
            <v>43074</v>
          </cell>
          <cell r="AI283" t="str">
            <v>Sous-poste</v>
          </cell>
          <cell r="AJ283" t="str">
            <v>Sous-poste</v>
          </cell>
          <cell r="AK283">
            <v>42971</v>
          </cell>
          <cell r="AL283">
            <v>43077</v>
          </cell>
          <cell r="AM283">
            <v>43077</v>
          </cell>
        </row>
        <row r="284">
          <cell r="A284" t="str">
            <v>2727129010</v>
          </cell>
          <cell r="B284">
            <v>41640</v>
          </cell>
          <cell r="C284" t="str">
            <v>HA/REVENTE</v>
          </cell>
          <cell r="D284" t="str">
            <v>SATAIR</v>
          </cell>
          <cell r="E284" t="str">
            <v>ENS TOLE LATERALE INF G</v>
          </cell>
          <cell r="F284">
            <v>27271290</v>
          </cell>
          <cell r="G284" t="str">
            <v>NON-SPARES</v>
          </cell>
          <cell r="H284">
            <v>10</v>
          </cell>
          <cell r="I284">
            <v>13</v>
          </cell>
          <cell r="K284" t="str">
            <v>A9252882500400</v>
          </cell>
          <cell r="L284" t="str">
            <v>3STR*01342</v>
          </cell>
          <cell r="M284" t="str">
            <v>NA</v>
          </cell>
          <cell r="N284">
            <v>3847</v>
          </cell>
          <cell r="O284">
            <v>0</v>
          </cell>
          <cell r="P284" t="str">
            <v>NA</v>
          </cell>
          <cell r="Q284" t="str">
            <v>NA</v>
          </cell>
          <cell r="R284" t="str">
            <v>NA</v>
          </cell>
          <cell r="S284" t="str">
            <v>NA</v>
          </cell>
          <cell r="T284" t="str">
            <v>NA</v>
          </cell>
          <cell r="U284" t="str">
            <v>100%</v>
          </cell>
          <cell r="V284">
            <v>1</v>
          </cell>
          <cell r="W284">
            <v>43081</v>
          </cell>
          <cell r="X284" t="str">
            <v>NA</v>
          </cell>
          <cell r="Y284">
            <v>1</v>
          </cell>
          <cell r="Z284">
            <v>42926</v>
          </cell>
          <cell r="AA284">
            <v>1</v>
          </cell>
          <cell r="AB284" t="str">
            <v>NA</v>
          </cell>
          <cell r="AC284" t="str">
            <v>NA</v>
          </cell>
          <cell r="AD284">
            <v>1</v>
          </cell>
          <cell r="AE284" t="str">
            <v/>
          </cell>
          <cell r="AF284" t="str">
            <v/>
          </cell>
          <cell r="AG284">
            <v>42752</v>
          </cell>
          <cell r="AH284">
            <v>43081</v>
          </cell>
          <cell r="AI284" t="str">
            <v>Sous-poste</v>
          </cell>
          <cell r="AJ284" t="str">
            <v>Sous-poste</v>
          </cell>
          <cell r="AK284">
            <v>42755</v>
          </cell>
          <cell r="AL284">
            <v>43084</v>
          </cell>
          <cell r="AM284">
            <v>43084</v>
          </cell>
        </row>
        <row r="285">
          <cell r="A285" t="str">
            <v>2760603610</v>
          </cell>
          <cell r="B285">
            <v>41640</v>
          </cell>
          <cell r="C285" t="str">
            <v>HA/REVENTE</v>
          </cell>
          <cell r="D285" t="str">
            <v>SATAIR</v>
          </cell>
          <cell r="E285" t="str">
            <v>PLATE ASSY</v>
          </cell>
          <cell r="F285">
            <v>27606036</v>
          </cell>
          <cell r="G285" t="str">
            <v>NON-SPARES</v>
          </cell>
          <cell r="H285" t="str">
            <v>10</v>
          </cell>
          <cell r="I285">
            <v>2</v>
          </cell>
          <cell r="J285" t="str">
            <v>AOG</v>
          </cell>
          <cell r="K285" t="str">
            <v>L9251321500000</v>
          </cell>
          <cell r="L285" t="str">
            <v>1STR*01089</v>
          </cell>
          <cell r="M285" t="str">
            <v>NA</v>
          </cell>
          <cell r="N285" t="str">
            <v>N/A</v>
          </cell>
          <cell r="O285">
            <v>0</v>
          </cell>
          <cell r="P285" t="str">
            <v>NA</v>
          </cell>
          <cell r="Q285" t="str">
            <v>NA</v>
          </cell>
          <cell r="R285" t="str">
            <v>NA</v>
          </cell>
          <cell r="S285" t="str">
            <v>NA</v>
          </cell>
          <cell r="T285" t="str">
            <v>NA</v>
          </cell>
          <cell r="U285" t="str">
            <v>100%</v>
          </cell>
          <cell r="V285">
            <v>1</v>
          </cell>
          <cell r="W285">
            <v>43084</v>
          </cell>
          <cell r="X285" t="str">
            <v>NA</v>
          </cell>
          <cell r="Y285">
            <v>1</v>
          </cell>
          <cell r="Z285">
            <v>0</v>
          </cell>
          <cell r="AA285">
            <v>1</v>
          </cell>
          <cell r="AB285" t="str">
            <v>NA</v>
          </cell>
          <cell r="AC285" t="str">
            <v>NA</v>
          </cell>
          <cell r="AD285">
            <v>1</v>
          </cell>
          <cell r="AE285" t="str">
            <v/>
          </cell>
          <cell r="AF285" t="str">
            <v/>
          </cell>
          <cell r="AG285">
            <v>43083</v>
          </cell>
          <cell r="AH285">
            <v>43083</v>
          </cell>
          <cell r="AI285" t="str">
            <v>Sous-poste</v>
          </cell>
          <cell r="AJ285" t="str">
            <v>Sous-poste</v>
          </cell>
          <cell r="AK285">
            <v>43085</v>
          </cell>
          <cell r="AL285">
            <v>43085</v>
          </cell>
          <cell r="AM285">
            <v>43085</v>
          </cell>
        </row>
        <row r="286">
          <cell r="A286" t="str">
            <v>2763499010</v>
          </cell>
          <cell r="B286">
            <v>41640</v>
          </cell>
          <cell r="C286" t="str">
            <v>HA/REVENTE</v>
          </cell>
          <cell r="D286" t="str">
            <v>SATAIR</v>
          </cell>
          <cell r="E286" t="str">
            <v>POTENTIOMETRE</v>
          </cell>
          <cell r="F286">
            <v>27634990</v>
          </cell>
          <cell r="G286" t="str">
            <v>NON-SPARES</v>
          </cell>
          <cell r="H286" t="str">
            <v>10</v>
          </cell>
          <cell r="I286">
            <v>1</v>
          </cell>
          <cell r="J286" t="str">
            <v>AOG</v>
          </cell>
          <cell r="K286" t="str">
            <v>ABS2208AP08S</v>
          </cell>
          <cell r="L286" t="str">
            <v>4CMP*00026</v>
          </cell>
          <cell r="M286" t="str">
            <v>NA</v>
          </cell>
          <cell r="N286" t="str">
            <v>N/A</v>
          </cell>
          <cell r="O286">
            <v>0</v>
          </cell>
          <cell r="P286" t="str">
            <v>NA</v>
          </cell>
          <cell r="Q286" t="str">
            <v>NA</v>
          </cell>
          <cell r="R286" t="str">
            <v>NA</v>
          </cell>
          <cell r="S286" t="str">
            <v>NA</v>
          </cell>
          <cell r="T286" t="str">
            <v>NA</v>
          </cell>
          <cell r="U286" t="str">
            <v>100%</v>
          </cell>
          <cell r="V286">
            <v>1</v>
          </cell>
          <cell r="W286">
            <v>43084</v>
          </cell>
          <cell r="X286" t="str">
            <v>NA</v>
          </cell>
          <cell r="Y286">
            <v>1</v>
          </cell>
          <cell r="Z286">
            <v>43084</v>
          </cell>
          <cell r="AA286">
            <v>1</v>
          </cell>
          <cell r="AB286" t="str">
            <v>NA</v>
          </cell>
          <cell r="AC286" t="str">
            <v>NA</v>
          </cell>
          <cell r="AD286">
            <v>1</v>
          </cell>
          <cell r="AE286" t="str">
            <v/>
          </cell>
          <cell r="AF286" t="str">
            <v/>
          </cell>
          <cell r="AG286">
            <v>43082</v>
          </cell>
          <cell r="AH286">
            <v>43083</v>
          </cell>
          <cell r="AI286" t="str">
            <v>Sous-poste</v>
          </cell>
          <cell r="AJ286" t="str">
            <v>Sous-poste</v>
          </cell>
          <cell r="AK286">
            <v>43084</v>
          </cell>
          <cell r="AL286">
            <v>43087</v>
          </cell>
          <cell r="AM286">
            <v>43087</v>
          </cell>
        </row>
        <row r="287">
          <cell r="A287" t="str">
            <v>2756637610</v>
          </cell>
          <cell r="B287">
            <v>41640</v>
          </cell>
          <cell r="C287" t="str">
            <v>HA/REVENTE</v>
          </cell>
          <cell r="D287" t="str">
            <v>SATAIR</v>
          </cell>
          <cell r="E287" t="str">
            <v>MOUNT</v>
          </cell>
          <cell r="F287">
            <v>27566376</v>
          </cell>
          <cell r="G287" t="str">
            <v>NON-SPARES</v>
          </cell>
          <cell r="H287">
            <v>10</v>
          </cell>
          <cell r="I287">
            <v>1</v>
          </cell>
          <cell r="J287" t="str">
            <v>AOG</v>
          </cell>
          <cell r="K287" t="str">
            <v>F9251259220000</v>
          </cell>
          <cell r="L287" t="str">
            <v>1STR*10706</v>
          </cell>
          <cell r="M287" t="str">
            <v>NA</v>
          </cell>
          <cell r="N287">
            <v>8812</v>
          </cell>
          <cell r="O287">
            <v>0</v>
          </cell>
          <cell r="P287" t="str">
            <v>NA</v>
          </cell>
          <cell r="Q287" t="str">
            <v>NA</v>
          </cell>
          <cell r="R287" t="str">
            <v>NA</v>
          </cell>
          <cell r="S287" t="str">
            <v>NA</v>
          </cell>
          <cell r="T287" t="str">
            <v>NA</v>
          </cell>
          <cell r="U287" t="str">
            <v>100%</v>
          </cell>
          <cell r="V287">
            <v>1</v>
          </cell>
          <cell r="W287">
            <v>43084</v>
          </cell>
          <cell r="X287" t="str">
            <v>NA</v>
          </cell>
          <cell r="Y287">
            <v>1</v>
          </cell>
          <cell r="Z287">
            <v>43077</v>
          </cell>
          <cell r="AA287">
            <v>1</v>
          </cell>
          <cell r="AB287" t="str">
            <v>NA</v>
          </cell>
          <cell r="AC287" t="str">
            <v>NA</v>
          </cell>
          <cell r="AD287">
            <v>1</v>
          </cell>
          <cell r="AE287" t="str">
            <v/>
          </cell>
          <cell r="AF287" t="str">
            <v/>
          </cell>
          <cell r="AG287">
            <v>43017</v>
          </cell>
          <cell r="AH287">
            <v>43083</v>
          </cell>
          <cell r="AI287" t="str">
            <v>Sous-poste</v>
          </cell>
          <cell r="AJ287" t="str">
            <v>Sous-poste</v>
          </cell>
          <cell r="AK287">
            <v>43019</v>
          </cell>
          <cell r="AL287">
            <v>43087</v>
          </cell>
          <cell r="AM287">
            <v>43087</v>
          </cell>
        </row>
        <row r="288">
          <cell r="A288" t="str">
            <v>2763331210</v>
          </cell>
          <cell r="B288">
            <v>43083</v>
          </cell>
          <cell r="C288" t="str">
            <v>HA/REVENTE</v>
          </cell>
          <cell r="D288" t="str">
            <v>SATAIR</v>
          </cell>
          <cell r="E288" t="str">
            <v xml:space="preserve">SUPPORT ASSY </v>
          </cell>
          <cell r="F288">
            <v>27633312</v>
          </cell>
          <cell r="G288" t="str">
            <v>NON-SPARES</v>
          </cell>
          <cell r="H288" t="str">
            <v>10</v>
          </cell>
          <cell r="I288">
            <v>3</v>
          </cell>
          <cell r="J288" t="str">
            <v>AOG</v>
          </cell>
          <cell r="K288" t="str">
            <v>F9251259500100</v>
          </cell>
          <cell r="L288" t="str">
            <v>1STR*01489</v>
          </cell>
          <cell r="M288" t="str">
            <v>NA</v>
          </cell>
          <cell r="N288" t="str">
            <v>N/A</v>
          </cell>
          <cell r="O288">
            <v>0</v>
          </cell>
          <cell r="P288" t="str">
            <v>NA</v>
          </cell>
          <cell r="Q288" t="str">
            <v>NA</v>
          </cell>
          <cell r="R288" t="str">
            <v>NA</v>
          </cell>
          <cell r="S288" t="str">
            <v>NA</v>
          </cell>
          <cell r="T288" t="str">
            <v>NA</v>
          </cell>
          <cell r="U288" t="str">
            <v>100%</v>
          </cell>
          <cell r="V288">
            <v>1</v>
          </cell>
          <cell r="W288">
            <v>43084</v>
          </cell>
          <cell r="X288" t="str">
            <v>NA</v>
          </cell>
          <cell r="Y288">
            <v>1</v>
          </cell>
          <cell r="Z288">
            <v>0</v>
          </cell>
          <cell r="AA288">
            <v>1</v>
          </cell>
          <cell r="AB288" t="str">
            <v>NA</v>
          </cell>
          <cell r="AC288" t="str">
            <v>NA</v>
          </cell>
          <cell r="AD288">
            <v>1</v>
          </cell>
          <cell r="AE288" t="str">
            <v/>
          </cell>
          <cell r="AF288" t="str">
            <v/>
          </cell>
          <cell r="AG288">
            <v>43080</v>
          </cell>
          <cell r="AH288">
            <v>43083</v>
          </cell>
          <cell r="AI288" t="str">
            <v>Sous-poste</v>
          </cell>
          <cell r="AJ288" t="str">
            <v>Sous-poste</v>
          </cell>
          <cell r="AK288">
            <v>43082</v>
          </cell>
          <cell r="AL288">
            <v>43087</v>
          </cell>
          <cell r="AM288">
            <v>43087</v>
          </cell>
        </row>
        <row r="289">
          <cell r="A289" t="str">
            <v>2757163010</v>
          </cell>
          <cell r="B289">
            <v>41640</v>
          </cell>
          <cell r="C289" t="str">
            <v>HA/REVENTE</v>
          </cell>
          <cell r="D289" t="str">
            <v>SATAIR</v>
          </cell>
          <cell r="E289" t="str">
            <v>DIAPHRAGME</v>
          </cell>
          <cell r="F289">
            <v>27571630</v>
          </cell>
          <cell r="G289" t="str">
            <v>NON-SPARES</v>
          </cell>
          <cell r="H289">
            <v>10</v>
          </cell>
          <cell r="I289">
            <v>2</v>
          </cell>
          <cell r="J289" t="str">
            <v>CRIT</v>
          </cell>
          <cell r="K289" t="str">
            <v>V9251111520000</v>
          </cell>
          <cell r="L289" t="str">
            <v>1STR*10661</v>
          </cell>
          <cell r="M289" t="str">
            <v>NA</v>
          </cell>
          <cell r="N289">
            <v>8954</v>
          </cell>
          <cell r="O289">
            <v>0</v>
          </cell>
          <cell r="P289" t="str">
            <v>NA</v>
          </cell>
          <cell r="Q289" t="str">
            <v>NA</v>
          </cell>
          <cell r="R289" t="str">
            <v>NA</v>
          </cell>
          <cell r="S289" t="str">
            <v>NA</v>
          </cell>
          <cell r="T289" t="str">
            <v>NA</v>
          </cell>
          <cell r="U289" t="str">
            <v>100%</v>
          </cell>
          <cell r="V289">
            <v>1</v>
          </cell>
          <cell r="W289">
            <v>43088</v>
          </cell>
          <cell r="X289" t="str">
            <v>NA</v>
          </cell>
          <cell r="Y289">
            <v>1</v>
          </cell>
          <cell r="Z289">
            <v>43081</v>
          </cell>
          <cell r="AA289">
            <v>1</v>
          </cell>
          <cell r="AB289" t="str">
            <v>NA</v>
          </cell>
          <cell r="AC289" t="str">
            <v>NA</v>
          </cell>
          <cell r="AD289">
            <v>1</v>
          </cell>
          <cell r="AE289" t="str">
            <v/>
          </cell>
          <cell r="AF289" t="str">
            <v/>
          </cell>
          <cell r="AG289">
            <v>43024</v>
          </cell>
          <cell r="AH289">
            <v>43087</v>
          </cell>
          <cell r="AI289" t="str">
            <v>Sous-poste</v>
          </cell>
          <cell r="AJ289" t="str">
            <v>Sous-poste</v>
          </cell>
          <cell r="AK289">
            <v>43026</v>
          </cell>
          <cell r="AL289">
            <v>43089</v>
          </cell>
          <cell r="AM289">
            <v>43089</v>
          </cell>
        </row>
        <row r="290">
          <cell r="A290" t="str">
            <v>2755347710</v>
          </cell>
          <cell r="B290">
            <v>0</v>
          </cell>
          <cell r="C290" t="str">
            <v>FABRICATION</v>
          </cell>
          <cell r="D290" t="str">
            <v>SATAIR</v>
          </cell>
          <cell r="E290">
            <v>22</v>
          </cell>
          <cell r="F290">
            <v>27553477</v>
          </cell>
          <cell r="G290" t="str">
            <v>NON-SPARES</v>
          </cell>
          <cell r="H290" t="str">
            <v>10</v>
          </cell>
          <cell r="I290">
            <v>1</v>
          </cell>
          <cell r="J290" t="str">
            <v>RTN</v>
          </cell>
          <cell r="K290" t="str">
            <v>D9551002201495</v>
          </cell>
          <cell r="L290">
            <v>0</v>
          </cell>
          <cell r="M290" t="str">
            <v>NON PRESENT INDUS</v>
          </cell>
          <cell r="N290">
            <v>8449</v>
          </cell>
          <cell r="O290" t="str">
            <v>EFD990002</v>
          </cell>
          <cell r="P290" t="str">
            <v/>
          </cell>
          <cell r="Q290" t="str">
            <v/>
          </cell>
          <cell r="R290" t="str">
            <v/>
          </cell>
          <cell r="S290">
            <v>1</v>
          </cell>
          <cell r="T290">
            <v>0</v>
          </cell>
          <cell r="U290">
            <v>0.5</v>
          </cell>
          <cell r="V290">
            <v>1</v>
          </cell>
          <cell r="W290">
            <v>0</v>
          </cell>
          <cell r="X290">
            <v>1</v>
          </cell>
          <cell r="Y290">
            <v>1</v>
          </cell>
          <cell r="Z290">
            <v>43102</v>
          </cell>
          <cell r="AA290">
            <v>1</v>
          </cell>
          <cell r="AB290" t="str">
            <v>NA</v>
          </cell>
          <cell r="AC290" t="str">
            <v>NA</v>
          </cell>
          <cell r="AD290">
            <v>5.5555555555555566E-2</v>
          </cell>
          <cell r="AE290" t="str">
            <v/>
          </cell>
          <cell r="AF290" t="str">
            <v/>
          </cell>
          <cell r="AG290">
            <v>43019</v>
          </cell>
          <cell r="AH290">
            <v>43103</v>
          </cell>
          <cell r="AI290" t="str">
            <v>Sous-poste</v>
          </cell>
          <cell r="AJ290" t="str">
            <v>Sous-poste</v>
          </cell>
          <cell r="AK290">
            <v>43024</v>
          </cell>
          <cell r="AL290">
            <v>43108</v>
          </cell>
        </row>
        <row r="291">
          <cell r="A291" t="str">
            <v>2763373510</v>
          </cell>
          <cell r="B291">
            <v>43082</v>
          </cell>
          <cell r="C291" t="str">
            <v>FABRICATION</v>
          </cell>
          <cell r="D291" t="str">
            <v>SATAIR</v>
          </cell>
          <cell r="E291">
            <v>423</v>
          </cell>
          <cell r="F291">
            <v>27633735</v>
          </cell>
          <cell r="G291" t="str">
            <v>NON-SPARES</v>
          </cell>
          <cell r="H291" t="str">
            <v>10</v>
          </cell>
          <cell r="I291">
            <v>1</v>
          </cell>
          <cell r="J291" t="str">
            <v>EXP</v>
          </cell>
          <cell r="K291" t="str">
            <v>A95500423000AA</v>
          </cell>
          <cell r="L291">
            <v>0</v>
          </cell>
          <cell r="M291" t="str">
            <v>NON PRESENT INDUS</v>
          </cell>
          <cell r="N291">
            <v>0</v>
          </cell>
          <cell r="O291" t="str">
            <v>EFD990007</v>
          </cell>
          <cell r="P291" t="str">
            <v/>
          </cell>
          <cell r="Q291" t="str">
            <v/>
          </cell>
          <cell r="R291" t="str">
            <v/>
          </cell>
          <cell r="S291">
            <v>1</v>
          </cell>
          <cell r="T291">
            <v>0</v>
          </cell>
          <cell r="U291">
            <v>0.5</v>
          </cell>
          <cell r="V291">
            <v>1</v>
          </cell>
          <cell r="W291">
            <v>0</v>
          </cell>
          <cell r="X291" t="str">
            <v>NA</v>
          </cell>
          <cell r="Y291">
            <v>1</v>
          </cell>
          <cell r="Z291">
            <v>43108</v>
          </cell>
          <cell r="AA291">
            <v>1</v>
          </cell>
          <cell r="AB291" t="str">
            <v>NA</v>
          </cell>
          <cell r="AC291" t="str">
            <v>NA</v>
          </cell>
          <cell r="AD291">
            <v>5.5555555555555566E-2</v>
          </cell>
          <cell r="AE291" t="str">
            <v/>
          </cell>
          <cell r="AF291" t="str">
            <v/>
          </cell>
          <cell r="AG291">
            <v>43109</v>
          </cell>
          <cell r="AH291">
            <v>43103</v>
          </cell>
          <cell r="AI291" t="str">
            <v>Sous-poste</v>
          </cell>
          <cell r="AJ291" t="str">
            <v>Sous-poste</v>
          </cell>
          <cell r="AK291">
            <v>43112</v>
          </cell>
          <cell r="AL291">
            <v>43108</v>
          </cell>
        </row>
        <row r="292">
          <cell r="A292" t="str">
            <v>2752567810</v>
          </cell>
          <cell r="B292">
            <v>41640</v>
          </cell>
          <cell r="C292" t="str">
            <v>HA/REVENTE</v>
          </cell>
          <cell r="D292" t="str">
            <v>SATAIR</v>
          </cell>
          <cell r="E292" t="str">
            <v>SEAL</v>
          </cell>
          <cell r="F292">
            <v>27525678</v>
          </cell>
          <cell r="G292" t="str">
            <v>NON-SPARES</v>
          </cell>
          <cell r="H292">
            <v>10</v>
          </cell>
          <cell r="I292">
            <v>14</v>
          </cell>
          <cell r="J292" t="str">
            <v>RTN</v>
          </cell>
          <cell r="K292" t="str">
            <v>A9251080821000</v>
          </cell>
          <cell r="L292" t="str">
            <v>1QME*16558</v>
          </cell>
          <cell r="M292" t="str">
            <v>NA</v>
          </cell>
          <cell r="N292">
            <v>7700</v>
          </cell>
          <cell r="O292">
            <v>0</v>
          </cell>
          <cell r="P292" t="str">
            <v>NA</v>
          </cell>
          <cell r="Q292" t="str">
            <v>NA</v>
          </cell>
          <cell r="R292" t="str">
            <v>NA</v>
          </cell>
          <cell r="S292" t="str">
            <v>NA</v>
          </cell>
          <cell r="T292" t="str">
            <v>NA</v>
          </cell>
          <cell r="U292" t="str">
            <v>100%</v>
          </cell>
          <cell r="V292">
            <v>1</v>
          </cell>
          <cell r="W292">
            <v>43103</v>
          </cell>
          <cell r="X292" t="str">
            <v>NA</v>
          </cell>
          <cell r="Y292">
            <v>1</v>
          </cell>
          <cell r="Z292">
            <v>43102</v>
          </cell>
          <cell r="AA292">
            <v>1</v>
          </cell>
          <cell r="AB292" t="str">
            <v>NA</v>
          </cell>
          <cell r="AC292" t="str">
            <v>NA</v>
          </cell>
          <cell r="AD292">
            <v>1</v>
          </cell>
          <cell r="AE292" t="str">
            <v/>
          </cell>
          <cell r="AF292" t="str">
            <v/>
          </cell>
          <cell r="AG292">
            <v>43075</v>
          </cell>
          <cell r="AH292">
            <v>43103</v>
          </cell>
          <cell r="AI292" t="str">
            <v>Sous-poste</v>
          </cell>
          <cell r="AJ292" t="str">
            <v>Sous-poste</v>
          </cell>
          <cell r="AK292">
            <v>43079</v>
          </cell>
          <cell r="AL292">
            <v>43108</v>
          </cell>
          <cell r="AM292">
            <v>43108</v>
          </cell>
        </row>
        <row r="293">
          <cell r="A293" t="str">
            <v>2752566210</v>
          </cell>
          <cell r="B293">
            <v>41640</v>
          </cell>
          <cell r="C293" t="str">
            <v>HA/REVENTE</v>
          </cell>
          <cell r="D293" t="str">
            <v>SATAIR</v>
          </cell>
          <cell r="E293" t="str">
            <v>SEAL</v>
          </cell>
          <cell r="F293">
            <v>27525662</v>
          </cell>
          <cell r="G293" t="str">
            <v>NON-SPARES</v>
          </cell>
          <cell r="H293">
            <v>10</v>
          </cell>
          <cell r="I293">
            <v>49</v>
          </cell>
          <cell r="J293" t="str">
            <v>RTN</v>
          </cell>
          <cell r="K293" t="str">
            <v>A9251080820000</v>
          </cell>
          <cell r="L293" t="str">
            <v>1QME*16559</v>
          </cell>
          <cell r="M293" t="str">
            <v>NA</v>
          </cell>
          <cell r="N293">
            <v>7700</v>
          </cell>
          <cell r="O293">
            <v>0</v>
          </cell>
          <cell r="P293" t="str">
            <v>NA</v>
          </cell>
          <cell r="Q293" t="str">
            <v>NA</v>
          </cell>
          <cell r="R293" t="str">
            <v>NA</v>
          </cell>
          <cell r="S293" t="str">
            <v>NA</v>
          </cell>
          <cell r="T293" t="str">
            <v>NA</v>
          </cell>
          <cell r="U293" t="str">
            <v>100%</v>
          </cell>
          <cell r="V293">
            <v>1</v>
          </cell>
          <cell r="W293">
            <v>43103</v>
          </cell>
          <cell r="X293" t="str">
            <v>NA</v>
          </cell>
          <cell r="Y293">
            <v>1</v>
          </cell>
          <cell r="Z293">
            <v>43102</v>
          </cell>
          <cell r="AA293">
            <v>1</v>
          </cell>
          <cell r="AB293" t="str">
            <v>NA</v>
          </cell>
          <cell r="AC293" t="str">
            <v>NA</v>
          </cell>
          <cell r="AD293">
            <v>1</v>
          </cell>
          <cell r="AE293" t="str">
            <v/>
          </cell>
          <cell r="AF293" t="str">
            <v/>
          </cell>
          <cell r="AG293">
            <v>43075</v>
          </cell>
          <cell r="AH293">
            <v>43103</v>
          </cell>
          <cell r="AI293" t="str">
            <v>Sous-poste</v>
          </cell>
          <cell r="AJ293" t="str">
            <v>Sous-poste</v>
          </cell>
          <cell r="AK293">
            <v>43079</v>
          </cell>
          <cell r="AL293">
            <v>43108</v>
          </cell>
          <cell r="AM293">
            <v>43108</v>
          </cell>
        </row>
        <row r="294">
          <cell r="A294" t="str">
            <v>2765451410</v>
          </cell>
          <cell r="B294">
            <v>43111</v>
          </cell>
          <cell r="C294" t="str">
            <v>HA/REVENTE</v>
          </cell>
          <cell r="D294" t="str">
            <v>SATAIR</v>
          </cell>
          <cell r="E294" t="str">
            <v>DIAPHRAGME</v>
          </cell>
          <cell r="F294">
            <v>27654514</v>
          </cell>
          <cell r="G294" t="str">
            <v>NON-SPARES</v>
          </cell>
          <cell r="H294" t="str">
            <v>10</v>
          </cell>
          <cell r="I294">
            <v>1</v>
          </cell>
          <cell r="J294" t="str">
            <v>AOG</v>
          </cell>
          <cell r="K294" t="str">
            <v>V9251111520600</v>
          </cell>
          <cell r="L294" t="str">
            <v>1STR*10733</v>
          </cell>
          <cell r="M294" t="str">
            <v>NA</v>
          </cell>
          <cell r="N294">
            <v>10771</v>
          </cell>
          <cell r="O294">
            <v>0</v>
          </cell>
          <cell r="P294" t="str">
            <v>NA</v>
          </cell>
          <cell r="Q294" t="str">
            <v>NA</v>
          </cell>
          <cell r="R294" t="str">
            <v>NA</v>
          </cell>
          <cell r="S294" t="str">
            <v>NA</v>
          </cell>
          <cell r="T294" t="str">
            <v>NA</v>
          </cell>
          <cell r="U294" t="str">
            <v>100%</v>
          </cell>
          <cell r="V294">
            <v>1</v>
          </cell>
          <cell r="W294">
            <v>43110</v>
          </cell>
          <cell r="X294" t="str">
            <v>NA</v>
          </cell>
          <cell r="Y294">
            <v>1</v>
          </cell>
          <cell r="Z294">
            <v>0</v>
          </cell>
          <cell r="AA294">
            <v>1</v>
          </cell>
          <cell r="AB294" t="str">
            <v>NA</v>
          </cell>
          <cell r="AC294" t="str">
            <v>NA</v>
          </cell>
          <cell r="AD294">
            <v>1</v>
          </cell>
          <cell r="AE294" t="str">
            <v/>
          </cell>
          <cell r="AF294" t="str">
            <v/>
          </cell>
          <cell r="AG294">
            <v>43109</v>
          </cell>
          <cell r="AH294">
            <v>43109</v>
          </cell>
          <cell r="AI294" t="str">
            <v>Sous-poste</v>
          </cell>
          <cell r="AJ294" t="str">
            <v>Sous-poste</v>
          </cell>
          <cell r="AK294">
            <v>43111</v>
          </cell>
          <cell r="AL294">
            <v>43111</v>
          </cell>
          <cell r="AM294">
            <v>43111</v>
          </cell>
        </row>
        <row r="295">
          <cell r="A295" t="str">
            <v>2765451510</v>
          </cell>
          <cell r="B295">
            <v>43111</v>
          </cell>
          <cell r="C295" t="str">
            <v>HA/REVENTE</v>
          </cell>
          <cell r="D295" t="str">
            <v>SATAIR</v>
          </cell>
          <cell r="E295" t="str">
            <v>DIAPHRAGME</v>
          </cell>
          <cell r="F295">
            <v>27654515</v>
          </cell>
          <cell r="G295" t="str">
            <v>NON-SPARES</v>
          </cell>
          <cell r="H295" t="str">
            <v>10</v>
          </cell>
          <cell r="I295">
            <v>1</v>
          </cell>
          <cell r="J295" t="str">
            <v>AOG</v>
          </cell>
          <cell r="K295" t="str">
            <v>V9251111522200</v>
          </cell>
          <cell r="L295" t="str">
            <v>1STR*10734</v>
          </cell>
          <cell r="M295" t="str">
            <v>NA</v>
          </cell>
          <cell r="N295">
            <v>10771</v>
          </cell>
          <cell r="O295">
            <v>0</v>
          </cell>
          <cell r="P295" t="str">
            <v>NA</v>
          </cell>
          <cell r="Q295" t="str">
            <v>NA</v>
          </cell>
          <cell r="R295" t="str">
            <v>NA</v>
          </cell>
          <cell r="S295" t="str">
            <v>NA</v>
          </cell>
          <cell r="T295" t="str">
            <v>NA</v>
          </cell>
          <cell r="U295" t="str">
            <v>100%</v>
          </cell>
          <cell r="V295">
            <v>1</v>
          </cell>
          <cell r="W295">
            <v>43110</v>
          </cell>
          <cell r="X295" t="str">
            <v>NA</v>
          </cell>
          <cell r="Y295">
            <v>1</v>
          </cell>
          <cell r="Z295">
            <v>0</v>
          </cell>
          <cell r="AA295">
            <v>1</v>
          </cell>
          <cell r="AB295" t="str">
            <v>NA</v>
          </cell>
          <cell r="AC295" t="str">
            <v>NA</v>
          </cell>
          <cell r="AD295">
            <v>1</v>
          </cell>
          <cell r="AE295" t="str">
            <v/>
          </cell>
          <cell r="AF295" t="str">
            <v/>
          </cell>
          <cell r="AG295">
            <v>43109</v>
          </cell>
          <cell r="AH295">
            <v>43109</v>
          </cell>
          <cell r="AI295" t="str">
            <v>Sous-poste</v>
          </cell>
          <cell r="AJ295" t="str">
            <v>Sous-poste</v>
          </cell>
          <cell r="AK295">
            <v>43111</v>
          </cell>
          <cell r="AL295">
            <v>43111</v>
          </cell>
          <cell r="AM295">
            <v>43111</v>
          </cell>
        </row>
        <row r="296">
          <cell r="A296" t="str">
            <v>490003375610</v>
          </cell>
          <cell r="B296">
            <v>41640</v>
          </cell>
          <cell r="C296" t="str">
            <v>HA/REVENTE</v>
          </cell>
          <cell r="D296" t="str">
            <v>STELIA</v>
          </cell>
          <cell r="E296" t="str">
            <v>RONDELLE</v>
          </cell>
          <cell r="F296">
            <v>4900033756</v>
          </cell>
          <cell r="G296" t="str">
            <v>NON-SPARES</v>
          </cell>
          <cell r="H296" t="str">
            <v>10</v>
          </cell>
          <cell r="I296">
            <v>3</v>
          </cell>
          <cell r="J296" t="str">
            <v>RTN</v>
          </cell>
          <cell r="K296" t="str">
            <v>S0003012600000</v>
          </cell>
          <cell r="L296" t="str">
            <v>IS0013828S</v>
          </cell>
          <cell r="M296" t="str">
            <v>NA</v>
          </cell>
          <cell r="N296" t="str">
            <v>N/A</v>
          </cell>
          <cell r="O296">
            <v>0</v>
          </cell>
          <cell r="P296" t="str">
            <v>NA</v>
          </cell>
          <cell r="Q296" t="str">
            <v>NA</v>
          </cell>
          <cell r="R296" t="str">
            <v>NA</v>
          </cell>
          <cell r="S296" t="str">
            <v>NA</v>
          </cell>
          <cell r="T296" t="str">
            <v>NA</v>
          </cell>
          <cell r="U296" t="str">
            <v>100%</v>
          </cell>
          <cell r="V296">
            <v>1</v>
          </cell>
          <cell r="W296">
            <v>43109</v>
          </cell>
          <cell r="X296" t="str">
            <v>NA</v>
          </cell>
          <cell r="Y296">
            <v>1</v>
          </cell>
          <cell r="Z296">
            <v>43102</v>
          </cell>
          <cell r="AA296">
            <v>1</v>
          </cell>
          <cell r="AB296" t="str">
            <v>NA</v>
          </cell>
          <cell r="AC296" t="str">
            <v>NA</v>
          </cell>
          <cell r="AD296">
            <v>1</v>
          </cell>
          <cell r="AE296" t="str">
            <v/>
          </cell>
          <cell r="AF296" t="str">
            <v/>
          </cell>
          <cell r="AG296">
            <v>43109</v>
          </cell>
          <cell r="AH296">
            <v>43109</v>
          </cell>
          <cell r="AI296" t="str">
            <v>Sous-poste</v>
          </cell>
          <cell r="AJ296" t="str">
            <v>Sous-poste</v>
          </cell>
          <cell r="AK296">
            <v>43112</v>
          </cell>
          <cell r="AL296">
            <v>43112</v>
          </cell>
          <cell r="AM296">
            <v>43112</v>
          </cell>
        </row>
        <row r="297">
          <cell r="A297" t="str">
            <v>2762594310</v>
          </cell>
          <cell r="B297">
            <v>41640</v>
          </cell>
          <cell r="C297" t="str">
            <v>HA/REVENTE</v>
          </cell>
          <cell r="D297" t="str">
            <v>SATAIR</v>
          </cell>
          <cell r="E297" t="str">
            <v>HOOK</v>
          </cell>
          <cell r="F297">
            <v>27625943</v>
          </cell>
          <cell r="G297" t="str">
            <v>NON-SPARES</v>
          </cell>
          <cell r="H297" t="str">
            <v>10</v>
          </cell>
          <cell r="I297">
            <v>4</v>
          </cell>
          <cell r="J297" t="str">
            <v>EXP</v>
          </cell>
          <cell r="K297" t="str">
            <v>A9252236000000</v>
          </cell>
          <cell r="L297" t="str">
            <v>1STR*01447</v>
          </cell>
          <cell r="M297" t="str">
            <v>NA</v>
          </cell>
          <cell r="N297">
            <v>10157</v>
          </cell>
          <cell r="O297">
            <v>0</v>
          </cell>
          <cell r="P297" t="str">
            <v>NA</v>
          </cell>
          <cell r="Q297" t="str">
            <v>NA</v>
          </cell>
          <cell r="R297" t="str">
            <v>NA</v>
          </cell>
          <cell r="S297" t="str">
            <v>NA</v>
          </cell>
          <cell r="T297" t="str">
            <v>NA</v>
          </cell>
          <cell r="U297" t="str">
            <v>100%</v>
          </cell>
          <cell r="V297">
            <v>1</v>
          </cell>
          <cell r="W297">
            <v>43110</v>
          </cell>
          <cell r="X297" t="str">
            <v>NA</v>
          </cell>
          <cell r="Y297">
            <v>1</v>
          </cell>
          <cell r="Z297">
            <v>43105</v>
          </cell>
          <cell r="AA297">
            <v>1</v>
          </cell>
          <cell r="AB297" t="str">
            <v>NA</v>
          </cell>
          <cell r="AC297" t="str">
            <v>NA</v>
          </cell>
          <cell r="AD297">
            <v>1</v>
          </cell>
          <cell r="AE297" t="str">
            <v/>
          </cell>
          <cell r="AF297" t="str">
            <v/>
          </cell>
          <cell r="AG297">
            <v>43102</v>
          </cell>
          <cell r="AH297">
            <v>43110</v>
          </cell>
          <cell r="AI297" t="str">
            <v>Sous-poste</v>
          </cell>
          <cell r="AJ297" t="str">
            <v>Sous-poste</v>
          </cell>
          <cell r="AK297">
            <v>43105</v>
          </cell>
          <cell r="AL297">
            <v>43115</v>
          </cell>
          <cell r="AM297">
            <v>43115</v>
          </cell>
        </row>
        <row r="298">
          <cell r="A298" t="str">
            <v>490003409710</v>
          </cell>
          <cell r="B298">
            <v>41640</v>
          </cell>
          <cell r="C298" t="str">
            <v>HA/REVENTE</v>
          </cell>
          <cell r="D298" t="str">
            <v>STELIA</v>
          </cell>
          <cell r="E298" t="str">
            <v>PLATINE ÉQUIPÉE</v>
          </cell>
          <cell r="F298">
            <v>4900034097</v>
          </cell>
          <cell r="G298" t="str">
            <v>NON-SPARES</v>
          </cell>
          <cell r="H298" t="str">
            <v>10</v>
          </cell>
          <cell r="I298">
            <v>2</v>
          </cell>
          <cell r="J298" t="str">
            <v>EXP</v>
          </cell>
          <cell r="K298" t="str">
            <v>S9252318000000</v>
          </cell>
          <cell r="L298" t="str">
            <v>1STR*02063</v>
          </cell>
          <cell r="M298" t="str">
            <v>NA</v>
          </cell>
          <cell r="N298" t="str">
            <v>N/A</v>
          </cell>
          <cell r="O298">
            <v>0</v>
          </cell>
          <cell r="P298" t="str">
            <v>NA</v>
          </cell>
          <cell r="Q298" t="str">
            <v>NA</v>
          </cell>
          <cell r="R298" t="str">
            <v>NA</v>
          </cell>
          <cell r="S298" t="str">
            <v>NA</v>
          </cell>
          <cell r="T298" t="str">
            <v>NA</v>
          </cell>
          <cell r="U298" t="str">
            <v>100%</v>
          </cell>
          <cell r="V298">
            <v>1</v>
          </cell>
          <cell r="W298">
            <v>43110</v>
          </cell>
          <cell r="X298" t="str">
            <v>NA</v>
          </cell>
          <cell r="Y298">
            <v>1</v>
          </cell>
          <cell r="Z298">
            <v>43104</v>
          </cell>
          <cell r="AA298">
            <v>1</v>
          </cell>
          <cell r="AB298" t="str">
            <v>NA</v>
          </cell>
          <cell r="AC298" t="str">
            <v>NA</v>
          </cell>
          <cell r="AD298">
            <v>1</v>
          </cell>
          <cell r="AE298" t="str">
            <v/>
          </cell>
          <cell r="AF298" t="str">
            <v/>
          </cell>
          <cell r="AG298">
            <v>43110</v>
          </cell>
          <cell r="AH298">
            <v>43110</v>
          </cell>
          <cell r="AI298" t="str">
            <v>Sous-poste</v>
          </cell>
          <cell r="AJ298" t="str">
            <v>Sous-poste</v>
          </cell>
          <cell r="AK298">
            <v>43115</v>
          </cell>
          <cell r="AL298">
            <v>43115</v>
          </cell>
          <cell r="AM298">
            <v>43115</v>
          </cell>
        </row>
        <row r="299">
          <cell r="A299" t="str">
            <v>2766120910</v>
          </cell>
          <cell r="B299">
            <v>43118</v>
          </cell>
          <cell r="C299" t="str">
            <v>FABRICATION</v>
          </cell>
          <cell r="D299" t="str">
            <v>SATAIR</v>
          </cell>
          <cell r="E299">
            <v>430</v>
          </cell>
          <cell r="F299">
            <v>27661209</v>
          </cell>
          <cell r="G299" t="str">
            <v>NON-SPARES</v>
          </cell>
          <cell r="H299" t="str">
            <v>10</v>
          </cell>
          <cell r="I299">
            <v>1</v>
          </cell>
          <cell r="J299" t="str">
            <v>AOG</v>
          </cell>
          <cell r="K299" t="str">
            <v>A9550043077195</v>
          </cell>
          <cell r="L299">
            <v>0</v>
          </cell>
          <cell r="M299" t="str">
            <v>NON PRESENT INDUS</v>
          </cell>
          <cell r="N299">
            <v>10952</v>
          </cell>
          <cell r="O299" t="str">
            <v>LTE990001</v>
          </cell>
          <cell r="P299" t="str">
            <v/>
          </cell>
          <cell r="Q299" t="str">
            <v/>
          </cell>
          <cell r="R299" t="str">
            <v/>
          </cell>
          <cell r="S299">
            <v>1</v>
          </cell>
          <cell r="T299">
            <v>0</v>
          </cell>
          <cell r="U299">
            <v>0.5</v>
          </cell>
          <cell r="V299">
            <v>1</v>
          </cell>
          <cell r="W299">
            <v>0</v>
          </cell>
          <cell r="X299" t="str">
            <v>NA</v>
          </cell>
          <cell r="Y299">
            <v>1</v>
          </cell>
          <cell r="Z299">
            <v>43117</v>
          </cell>
          <cell r="AA299">
            <v>1</v>
          </cell>
          <cell r="AB299" t="str">
            <v>NA</v>
          </cell>
          <cell r="AC299" t="str">
            <v>NA</v>
          </cell>
          <cell r="AD299">
            <v>5.5555555555555566E-2</v>
          </cell>
          <cell r="AE299" t="str">
            <v/>
          </cell>
          <cell r="AF299" t="str">
            <v/>
          </cell>
          <cell r="AG299">
            <v>43117</v>
          </cell>
          <cell r="AH299">
            <v>43115</v>
          </cell>
          <cell r="AI299" t="str">
            <v>Sous-poste</v>
          </cell>
          <cell r="AJ299" t="str">
            <v>Sous-poste</v>
          </cell>
          <cell r="AK299">
            <v>43119</v>
          </cell>
          <cell r="AL299">
            <v>43117</v>
          </cell>
        </row>
        <row r="300">
          <cell r="A300" t="str">
            <v>2752566310</v>
          </cell>
          <cell r="B300">
            <v>41640</v>
          </cell>
          <cell r="C300" t="str">
            <v>HA/REVENTE</v>
          </cell>
          <cell r="D300" t="str">
            <v>SATAIR</v>
          </cell>
          <cell r="E300" t="str">
            <v>SEAL</v>
          </cell>
          <cell r="F300">
            <v>27525663</v>
          </cell>
          <cell r="G300" t="str">
            <v>NON-SPARES</v>
          </cell>
          <cell r="H300">
            <v>10</v>
          </cell>
          <cell r="I300">
            <v>35</v>
          </cell>
          <cell r="J300" t="str">
            <v>RTN</v>
          </cell>
          <cell r="K300" t="str">
            <v>A9251080820200</v>
          </cell>
          <cell r="L300" t="str">
            <v>1QME*16560</v>
          </cell>
          <cell r="M300" t="str">
            <v>NA</v>
          </cell>
          <cell r="N300">
            <v>7700</v>
          </cell>
          <cell r="O300">
            <v>0</v>
          </cell>
          <cell r="P300" t="str">
            <v>NA</v>
          </cell>
          <cell r="Q300" t="str">
            <v>NA</v>
          </cell>
          <cell r="R300" t="str">
            <v>NA</v>
          </cell>
          <cell r="S300" t="str">
            <v>NA</v>
          </cell>
          <cell r="T300" t="str">
            <v>NA</v>
          </cell>
          <cell r="U300" t="str">
            <v>100%</v>
          </cell>
          <cell r="V300">
            <v>1</v>
          </cell>
          <cell r="W300">
            <v>43115</v>
          </cell>
          <cell r="X300" t="str">
            <v>NA</v>
          </cell>
          <cell r="Y300">
            <v>1</v>
          </cell>
          <cell r="Z300">
            <v>43102</v>
          </cell>
          <cell r="AA300">
            <v>1</v>
          </cell>
          <cell r="AB300" t="str">
            <v>NA</v>
          </cell>
          <cell r="AC300" t="str">
            <v>NA</v>
          </cell>
          <cell r="AD300">
            <v>1</v>
          </cell>
          <cell r="AE300" t="str">
            <v/>
          </cell>
          <cell r="AF300" t="str">
            <v/>
          </cell>
          <cell r="AG300">
            <v>43075</v>
          </cell>
          <cell r="AH300">
            <v>43115</v>
          </cell>
          <cell r="AI300" t="str">
            <v>Sous-poste</v>
          </cell>
          <cell r="AJ300" t="str">
            <v>Sous-poste</v>
          </cell>
          <cell r="AK300">
            <v>43079</v>
          </cell>
          <cell r="AL300">
            <v>43118</v>
          </cell>
          <cell r="AM300">
            <v>43118</v>
          </cell>
        </row>
        <row r="301">
          <cell r="A301" t="str">
            <v>2752567610</v>
          </cell>
          <cell r="B301">
            <v>41640</v>
          </cell>
          <cell r="C301" t="str">
            <v>HA/REVENTE</v>
          </cell>
          <cell r="D301" t="str">
            <v>SATAIR</v>
          </cell>
          <cell r="E301" t="str">
            <v>SEAL</v>
          </cell>
          <cell r="F301">
            <v>27525676</v>
          </cell>
          <cell r="G301" t="str">
            <v>NON-SPARES</v>
          </cell>
          <cell r="H301">
            <v>10</v>
          </cell>
          <cell r="I301">
            <v>7</v>
          </cell>
          <cell r="J301" t="str">
            <v>RTN</v>
          </cell>
          <cell r="K301" t="str">
            <v>A9251080820800</v>
          </cell>
          <cell r="L301" t="str">
            <v>1QME*16561</v>
          </cell>
          <cell r="M301" t="str">
            <v>NA</v>
          </cell>
          <cell r="N301">
            <v>7700</v>
          </cell>
          <cell r="O301">
            <v>0</v>
          </cell>
          <cell r="P301" t="str">
            <v>NA</v>
          </cell>
          <cell r="Q301" t="str">
            <v>NA</v>
          </cell>
          <cell r="R301" t="str">
            <v>NA</v>
          </cell>
          <cell r="S301" t="str">
            <v>NA</v>
          </cell>
          <cell r="T301" t="str">
            <v>NA</v>
          </cell>
          <cell r="U301" t="str">
            <v>100%</v>
          </cell>
          <cell r="V301">
            <v>1</v>
          </cell>
          <cell r="W301">
            <v>43115</v>
          </cell>
          <cell r="X301" t="str">
            <v>NA</v>
          </cell>
          <cell r="Y301">
            <v>1</v>
          </cell>
          <cell r="Z301">
            <v>43102</v>
          </cell>
          <cell r="AA301">
            <v>1</v>
          </cell>
          <cell r="AB301" t="str">
            <v>NA</v>
          </cell>
          <cell r="AC301" t="str">
            <v>NA</v>
          </cell>
          <cell r="AD301">
            <v>1</v>
          </cell>
          <cell r="AE301" t="str">
            <v/>
          </cell>
          <cell r="AF301" t="str">
            <v/>
          </cell>
          <cell r="AG301">
            <v>43075</v>
          </cell>
          <cell r="AH301">
            <v>43115</v>
          </cell>
          <cell r="AI301" t="str">
            <v>Sous-poste</v>
          </cell>
          <cell r="AJ301" t="str">
            <v>Sous-poste</v>
          </cell>
          <cell r="AK301">
            <v>43079</v>
          </cell>
          <cell r="AL301">
            <v>43118</v>
          </cell>
          <cell r="AM301">
            <v>43118</v>
          </cell>
        </row>
        <row r="302">
          <cell r="A302" t="str">
            <v>2752567910</v>
          </cell>
          <cell r="B302">
            <v>41640</v>
          </cell>
          <cell r="C302" t="str">
            <v>HA/REVENTE</v>
          </cell>
          <cell r="D302" t="str">
            <v>SATAIR</v>
          </cell>
          <cell r="E302" t="str">
            <v>SEAL</v>
          </cell>
          <cell r="F302">
            <v>27525679</v>
          </cell>
          <cell r="G302" t="str">
            <v>NON-SPARES</v>
          </cell>
          <cell r="H302">
            <v>10</v>
          </cell>
          <cell r="I302">
            <v>7</v>
          </cell>
          <cell r="J302" t="str">
            <v>RTN</v>
          </cell>
          <cell r="K302" t="str">
            <v>A9251080821200</v>
          </cell>
          <cell r="L302" t="str">
            <v>1QME*16562</v>
          </cell>
          <cell r="M302" t="str">
            <v>NA</v>
          </cell>
          <cell r="N302">
            <v>7700</v>
          </cell>
          <cell r="O302">
            <v>0</v>
          </cell>
          <cell r="P302" t="str">
            <v>NA</v>
          </cell>
          <cell r="Q302" t="str">
            <v>NA</v>
          </cell>
          <cell r="R302" t="str">
            <v>NA</v>
          </cell>
          <cell r="S302" t="str">
            <v>NA</v>
          </cell>
          <cell r="T302" t="str">
            <v>NA</v>
          </cell>
          <cell r="U302" t="str">
            <v>100%</v>
          </cell>
          <cell r="V302">
            <v>1</v>
          </cell>
          <cell r="W302">
            <v>43115</v>
          </cell>
          <cell r="X302" t="str">
            <v>NA</v>
          </cell>
          <cell r="Y302">
            <v>1</v>
          </cell>
          <cell r="Z302">
            <v>43102</v>
          </cell>
          <cell r="AA302">
            <v>1</v>
          </cell>
          <cell r="AB302" t="str">
            <v>NA</v>
          </cell>
          <cell r="AC302" t="str">
            <v>NA</v>
          </cell>
          <cell r="AD302">
            <v>1</v>
          </cell>
          <cell r="AE302" t="str">
            <v/>
          </cell>
          <cell r="AF302" t="str">
            <v/>
          </cell>
          <cell r="AG302">
            <v>43075</v>
          </cell>
          <cell r="AH302">
            <v>43115</v>
          </cell>
          <cell r="AI302" t="str">
            <v>Sous-poste</v>
          </cell>
          <cell r="AJ302" t="str">
            <v>Sous-poste</v>
          </cell>
          <cell r="AK302">
            <v>43079</v>
          </cell>
          <cell r="AL302">
            <v>43118</v>
          </cell>
          <cell r="AM302">
            <v>43118</v>
          </cell>
        </row>
        <row r="303">
          <cell r="A303" t="str">
            <v>2762013310</v>
          </cell>
          <cell r="B303">
            <v>41640</v>
          </cell>
          <cell r="C303" t="str">
            <v>HA/REVENTE</v>
          </cell>
          <cell r="D303" t="str">
            <v>SATAIR</v>
          </cell>
          <cell r="E303" t="str">
            <v>PLATE ASSY 52VU</v>
          </cell>
          <cell r="F303">
            <v>27620133</v>
          </cell>
          <cell r="G303" t="str">
            <v>NON-SPARES</v>
          </cell>
          <cell r="H303" t="str">
            <v>10</v>
          </cell>
          <cell r="I303">
            <v>1</v>
          </cell>
          <cell r="J303" t="str">
            <v>EXP</v>
          </cell>
          <cell r="K303" t="str">
            <v>D9251655400000</v>
          </cell>
          <cell r="L303" t="str">
            <v>1STR*10725</v>
          </cell>
          <cell r="M303" t="str">
            <v>NA</v>
          </cell>
          <cell r="N303">
            <v>9974</v>
          </cell>
          <cell r="O303">
            <v>0</v>
          </cell>
          <cell r="P303" t="str">
            <v>NA</v>
          </cell>
          <cell r="Q303" t="str">
            <v>NA</v>
          </cell>
          <cell r="R303" t="str">
            <v>NA</v>
          </cell>
          <cell r="S303" t="str">
            <v>NA</v>
          </cell>
          <cell r="T303" t="str">
            <v>NA</v>
          </cell>
          <cell r="U303" t="str">
            <v>100%</v>
          </cell>
          <cell r="V303">
            <v>1</v>
          </cell>
          <cell r="W303">
            <v>43116</v>
          </cell>
          <cell r="X303" t="str">
            <v>NA</v>
          </cell>
          <cell r="Y303">
            <v>1</v>
          </cell>
          <cell r="Z303">
            <v>43111</v>
          </cell>
          <cell r="AA303">
            <v>1</v>
          </cell>
          <cell r="AB303" t="str">
            <v>NA</v>
          </cell>
          <cell r="AC303" t="str">
            <v>NA</v>
          </cell>
          <cell r="AD303">
            <v>1</v>
          </cell>
          <cell r="AE303" t="str">
            <v/>
          </cell>
          <cell r="AF303" t="str">
            <v/>
          </cell>
          <cell r="AG303">
            <v>43075</v>
          </cell>
          <cell r="AH303">
            <v>43116</v>
          </cell>
          <cell r="AI303" t="str">
            <v>Sous-poste</v>
          </cell>
          <cell r="AJ303" t="str">
            <v>Sous-poste</v>
          </cell>
          <cell r="AK303">
            <v>43080</v>
          </cell>
          <cell r="AL303">
            <v>43119</v>
          </cell>
          <cell r="AM303">
            <v>43119</v>
          </cell>
        </row>
        <row r="304">
          <cell r="A304" t="str">
            <v>2763869310</v>
          </cell>
          <cell r="B304">
            <v>41640</v>
          </cell>
          <cell r="C304" t="str">
            <v>HA/REVENTE</v>
          </cell>
          <cell r="D304" t="str">
            <v>SATAIR</v>
          </cell>
          <cell r="E304" t="str">
            <v>PLATE ASSY</v>
          </cell>
          <cell r="F304">
            <v>27638693</v>
          </cell>
          <cell r="G304" t="str">
            <v>NON-SPARES</v>
          </cell>
          <cell r="H304" t="str">
            <v>10</v>
          </cell>
          <cell r="I304">
            <v>80</v>
          </cell>
          <cell r="J304" t="str">
            <v>EXP</v>
          </cell>
          <cell r="K304" t="str">
            <v>D9251101900000</v>
          </cell>
          <cell r="L304" t="str">
            <v>1STR*11007</v>
          </cell>
          <cell r="M304" t="str">
            <v>NA</v>
          </cell>
          <cell r="N304">
            <v>10466</v>
          </cell>
          <cell r="O304">
            <v>0</v>
          </cell>
          <cell r="P304" t="str">
            <v>NA</v>
          </cell>
          <cell r="Q304" t="str">
            <v>NA</v>
          </cell>
          <cell r="R304" t="str">
            <v>NA</v>
          </cell>
          <cell r="S304" t="str">
            <v>NA</v>
          </cell>
          <cell r="T304" t="str">
            <v>NA</v>
          </cell>
          <cell r="U304" t="str">
            <v>100%</v>
          </cell>
          <cell r="V304">
            <v>1</v>
          </cell>
          <cell r="W304">
            <v>43116</v>
          </cell>
          <cell r="X304" t="str">
            <v>NA</v>
          </cell>
          <cell r="Y304">
            <v>1</v>
          </cell>
          <cell r="Z304">
            <v>43109</v>
          </cell>
          <cell r="AA304">
            <v>1</v>
          </cell>
          <cell r="AB304" t="str">
            <v>NA</v>
          </cell>
          <cell r="AC304" t="str">
            <v>NA</v>
          </cell>
          <cell r="AD304">
            <v>1</v>
          </cell>
          <cell r="AE304" t="str">
            <v/>
          </cell>
          <cell r="AF304" t="str">
            <v/>
          </cell>
          <cell r="AG304">
            <v>43116</v>
          </cell>
          <cell r="AH304">
            <v>43116</v>
          </cell>
          <cell r="AI304" t="str">
            <v>Sous-poste</v>
          </cell>
          <cell r="AJ304" t="str">
            <v>Sous-poste</v>
          </cell>
          <cell r="AK304">
            <v>43119</v>
          </cell>
          <cell r="AL304">
            <v>43119</v>
          </cell>
          <cell r="AM304">
            <v>43119</v>
          </cell>
        </row>
        <row r="305">
          <cell r="A305" t="str">
            <v>490003357910</v>
          </cell>
          <cell r="B305">
            <v>41640</v>
          </cell>
          <cell r="C305" t="str">
            <v>HA/REVENTE</v>
          </cell>
          <cell r="D305" t="str">
            <v>STELIA</v>
          </cell>
          <cell r="E305" t="str">
            <v>BARRE</v>
          </cell>
          <cell r="F305">
            <v>4900033579</v>
          </cell>
          <cell r="G305" t="str">
            <v>NON-SPARES</v>
          </cell>
          <cell r="H305" t="str">
            <v>10</v>
          </cell>
          <cell r="I305">
            <v>27</v>
          </cell>
          <cell r="K305" t="str">
            <v>S9251303120000</v>
          </cell>
          <cell r="L305" t="str">
            <v>1QEL*00029</v>
          </cell>
          <cell r="M305" t="str">
            <v>NA</v>
          </cell>
          <cell r="N305">
            <v>9294</v>
          </cell>
          <cell r="O305">
            <v>0</v>
          </cell>
          <cell r="P305" t="str">
            <v>NA</v>
          </cell>
          <cell r="Q305" t="str">
            <v>NA</v>
          </cell>
          <cell r="R305" t="str">
            <v>NA</v>
          </cell>
          <cell r="S305" t="str">
            <v>NA</v>
          </cell>
          <cell r="T305" t="str">
            <v>NA</v>
          </cell>
          <cell r="U305" t="str">
            <v>100%</v>
          </cell>
          <cell r="V305">
            <v>1</v>
          </cell>
          <cell r="W305">
            <v>43122</v>
          </cell>
          <cell r="X305" t="str">
            <v>NA</v>
          </cell>
          <cell r="Y305">
            <v>1</v>
          </cell>
          <cell r="Z305">
            <v>43126</v>
          </cell>
          <cell r="AA305">
            <v>1</v>
          </cell>
          <cell r="AB305" t="str">
            <v>NA</v>
          </cell>
          <cell r="AC305" t="str">
            <v>NA</v>
          </cell>
          <cell r="AD305">
            <v>1</v>
          </cell>
          <cell r="AE305" t="str">
            <v/>
          </cell>
          <cell r="AF305" t="str">
            <v/>
          </cell>
          <cell r="AG305">
            <v>43103</v>
          </cell>
          <cell r="AH305">
            <v>43122</v>
          </cell>
          <cell r="AI305" t="str">
            <v>Sous-poste</v>
          </cell>
          <cell r="AJ305" t="str">
            <v>Sous-poste</v>
          </cell>
          <cell r="AK305">
            <v>43108</v>
          </cell>
          <cell r="AL305">
            <v>43125</v>
          </cell>
          <cell r="AM305">
            <v>43125</v>
          </cell>
        </row>
        <row r="306">
          <cell r="A306" t="str">
            <v>2762727810</v>
          </cell>
          <cell r="B306">
            <v>41640</v>
          </cell>
          <cell r="C306" t="str">
            <v>HA/REVENTE</v>
          </cell>
          <cell r="D306" t="str">
            <v>SATAIR</v>
          </cell>
          <cell r="E306" t="str">
            <v>SUPPLATE ASSY 429VU</v>
          </cell>
          <cell r="F306">
            <v>27627278</v>
          </cell>
          <cell r="G306" t="str">
            <v>NON-SPARES</v>
          </cell>
          <cell r="H306" t="str">
            <v>10</v>
          </cell>
          <cell r="I306">
            <v>1</v>
          </cell>
          <cell r="J306" t="str">
            <v>AOG</v>
          </cell>
          <cell r="K306" t="str">
            <v>A9251050600000</v>
          </cell>
          <cell r="L306" t="str">
            <v>1STR*10727</v>
          </cell>
          <cell r="M306" t="str">
            <v>NA</v>
          </cell>
          <cell r="N306">
            <v>10150</v>
          </cell>
          <cell r="O306">
            <v>0</v>
          </cell>
          <cell r="P306" t="str">
            <v>NA</v>
          </cell>
          <cell r="Q306" t="str">
            <v>NA</v>
          </cell>
          <cell r="R306" t="str">
            <v>NA</v>
          </cell>
          <cell r="S306" t="str">
            <v>NA</v>
          </cell>
          <cell r="T306" t="str">
            <v>NA</v>
          </cell>
          <cell r="U306" t="str">
            <v>100%</v>
          </cell>
          <cell r="V306">
            <v>1</v>
          </cell>
          <cell r="W306">
            <v>43124</v>
          </cell>
          <cell r="X306" t="str">
            <v>NA</v>
          </cell>
          <cell r="Y306">
            <v>1</v>
          </cell>
          <cell r="Z306">
            <v>43116</v>
          </cell>
          <cell r="AA306">
            <v>1</v>
          </cell>
          <cell r="AB306" t="str">
            <v>NA</v>
          </cell>
          <cell r="AC306" t="str">
            <v>NA</v>
          </cell>
          <cell r="AD306">
            <v>1</v>
          </cell>
          <cell r="AE306" t="str">
            <v/>
          </cell>
          <cell r="AF306" t="str">
            <v/>
          </cell>
          <cell r="AG306">
            <v>43074</v>
          </cell>
          <cell r="AH306">
            <v>43123</v>
          </cell>
          <cell r="AI306" t="str">
            <v>Sous-poste</v>
          </cell>
          <cell r="AJ306" t="str">
            <v>Sous-poste</v>
          </cell>
          <cell r="AK306">
            <v>43076</v>
          </cell>
          <cell r="AL306">
            <v>43125</v>
          </cell>
          <cell r="AM306">
            <v>43125</v>
          </cell>
        </row>
        <row r="307">
          <cell r="A307" t="str">
            <v>2752650010</v>
          </cell>
          <cell r="B307">
            <v>0</v>
          </cell>
          <cell r="C307" t="str">
            <v>FABRICATION</v>
          </cell>
          <cell r="D307" t="str">
            <v>SATAIR</v>
          </cell>
          <cell r="E307">
            <v>116</v>
          </cell>
          <cell r="F307">
            <v>27526500</v>
          </cell>
          <cell r="G307" t="str">
            <v>NON-SPARES</v>
          </cell>
          <cell r="H307">
            <v>10</v>
          </cell>
          <cell r="I307">
            <v>3</v>
          </cell>
          <cell r="J307" t="str">
            <v>RTN</v>
          </cell>
          <cell r="K307" t="str">
            <v>D9551011600195</v>
          </cell>
          <cell r="L307">
            <v>0</v>
          </cell>
          <cell r="M307" t="str">
            <v>NON PRESENT INDUS</v>
          </cell>
          <cell r="N307">
            <v>7987</v>
          </cell>
          <cell r="O307" t="str">
            <v>LTE990001 =&gt; LTE990003</v>
          </cell>
          <cell r="P307" t="str">
            <v/>
          </cell>
          <cell r="Q307" t="str">
            <v/>
          </cell>
          <cell r="R307" t="str">
            <v/>
          </cell>
          <cell r="S307">
            <v>1</v>
          </cell>
          <cell r="T307">
            <v>0</v>
          </cell>
          <cell r="U307">
            <v>0.5</v>
          </cell>
          <cell r="V307">
            <v>1</v>
          </cell>
          <cell r="W307">
            <v>0</v>
          </cell>
          <cell r="X307" t="str">
            <v>NA</v>
          </cell>
          <cell r="Y307">
            <v>1</v>
          </cell>
          <cell r="Z307">
            <v>43122</v>
          </cell>
          <cell r="AA307">
            <v>1</v>
          </cell>
          <cell r="AB307" t="str">
            <v>NA</v>
          </cell>
          <cell r="AC307" t="str">
            <v>NA</v>
          </cell>
          <cell r="AD307">
            <v>5.5555555555555566E-2</v>
          </cell>
          <cell r="AE307" t="str">
            <v/>
          </cell>
          <cell r="AF307" t="str">
            <v/>
          </cell>
          <cell r="AG307">
            <v>42985</v>
          </cell>
          <cell r="AH307">
            <v>43123</v>
          </cell>
          <cell r="AI307" t="str">
            <v>Sous-poste</v>
          </cell>
          <cell r="AJ307" t="str">
            <v>Sous-poste</v>
          </cell>
          <cell r="AK307">
            <v>42990</v>
          </cell>
          <cell r="AL307">
            <v>43126</v>
          </cell>
        </row>
        <row r="308">
          <cell r="A308" t="str">
            <v>2765332610</v>
          </cell>
          <cell r="B308">
            <v>43110</v>
          </cell>
          <cell r="C308" t="str">
            <v>HA/REVENTE</v>
          </cell>
          <cell r="D308" t="str">
            <v>SATAIR</v>
          </cell>
          <cell r="E308" t="str">
            <v>PLACARD SET</v>
          </cell>
          <cell r="F308">
            <v>27653326</v>
          </cell>
          <cell r="G308" t="str">
            <v>NON-SPARES</v>
          </cell>
          <cell r="H308" t="str">
            <v>10</v>
          </cell>
          <cell r="I308">
            <v>2</v>
          </cell>
          <cell r="J308" t="str">
            <v>EXP</v>
          </cell>
          <cell r="K308" t="str">
            <v>D9100095010195</v>
          </cell>
          <cell r="L308" t="str">
            <v>1STR*10715</v>
          </cell>
          <cell r="M308" t="str">
            <v>NA</v>
          </cell>
          <cell r="N308">
            <v>10991</v>
          </cell>
          <cell r="O308">
            <v>0</v>
          </cell>
          <cell r="P308" t="str">
            <v>NA</v>
          </cell>
          <cell r="Q308" t="str">
            <v>NA</v>
          </cell>
          <cell r="R308" t="str">
            <v>NA</v>
          </cell>
          <cell r="S308" t="str">
            <v>NA</v>
          </cell>
          <cell r="T308" t="str">
            <v>NA</v>
          </cell>
          <cell r="U308" t="str">
            <v>100%</v>
          </cell>
          <cell r="V308">
            <v>1</v>
          </cell>
          <cell r="W308">
            <v>43123</v>
          </cell>
          <cell r="X308" t="str">
            <v>NA</v>
          </cell>
          <cell r="Y308">
            <v>1</v>
          </cell>
          <cell r="Z308">
            <v>0</v>
          </cell>
          <cell r="AA308">
            <v>1</v>
          </cell>
          <cell r="AB308" t="str">
            <v>NA</v>
          </cell>
          <cell r="AC308" t="str">
            <v>NA</v>
          </cell>
          <cell r="AD308">
            <v>1</v>
          </cell>
          <cell r="AE308" t="str">
            <v/>
          </cell>
          <cell r="AF308" t="str">
            <v/>
          </cell>
          <cell r="AG308">
            <v>43123</v>
          </cell>
          <cell r="AH308">
            <v>43123</v>
          </cell>
          <cell r="AI308" t="str">
            <v>Sous-poste</v>
          </cell>
          <cell r="AJ308" t="str">
            <v>Sous-poste</v>
          </cell>
          <cell r="AK308">
            <v>43126</v>
          </cell>
          <cell r="AL308">
            <v>43126</v>
          </cell>
          <cell r="AM308">
            <v>43126</v>
          </cell>
        </row>
        <row r="309">
          <cell r="A309" t="str">
            <v>2756474910</v>
          </cell>
          <cell r="B309">
            <v>41640</v>
          </cell>
          <cell r="C309" t="str">
            <v>HA/REVENTE</v>
          </cell>
          <cell r="D309" t="str">
            <v>SATAIR</v>
          </cell>
          <cell r="E309" t="str">
            <v>PLACARD SET 301VU</v>
          </cell>
          <cell r="F309">
            <v>27564749</v>
          </cell>
          <cell r="G309" t="str">
            <v>NON-SPARES</v>
          </cell>
          <cell r="H309">
            <v>10</v>
          </cell>
          <cell r="I309">
            <v>1</v>
          </cell>
          <cell r="J309" t="str">
            <v>EXP</v>
          </cell>
          <cell r="K309" t="str">
            <v>D9251095400000</v>
          </cell>
          <cell r="L309" t="str">
            <v>IS0053354S</v>
          </cell>
          <cell r="M309" t="str">
            <v>NA</v>
          </cell>
          <cell r="N309">
            <v>8813</v>
          </cell>
          <cell r="O309">
            <v>0</v>
          </cell>
          <cell r="P309" t="str">
            <v>NA</v>
          </cell>
          <cell r="Q309" t="str">
            <v>NA</v>
          </cell>
          <cell r="R309" t="str">
            <v>NA</v>
          </cell>
          <cell r="S309" t="str">
            <v>NA</v>
          </cell>
          <cell r="T309" t="str">
            <v>NA</v>
          </cell>
          <cell r="U309" t="str">
            <v>100%</v>
          </cell>
          <cell r="V309">
            <v>1</v>
          </cell>
          <cell r="W309">
            <v>43123</v>
          </cell>
          <cell r="X309" t="str">
            <v>NA</v>
          </cell>
          <cell r="Y309">
            <v>1</v>
          </cell>
          <cell r="Z309">
            <v>43123</v>
          </cell>
          <cell r="AA309">
            <v>1</v>
          </cell>
          <cell r="AB309" t="str">
            <v>NA</v>
          </cell>
          <cell r="AC309" t="str">
            <v>NA</v>
          </cell>
          <cell r="AD309">
            <v>1</v>
          </cell>
          <cell r="AE309" t="str">
            <v/>
          </cell>
          <cell r="AF309" t="str">
            <v/>
          </cell>
          <cell r="AG309">
            <v>43089</v>
          </cell>
          <cell r="AH309">
            <v>43123</v>
          </cell>
          <cell r="AI309" t="str">
            <v>Sous-poste</v>
          </cell>
          <cell r="AJ309" t="str">
            <v>Sous-poste</v>
          </cell>
          <cell r="AK309">
            <v>43094</v>
          </cell>
          <cell r="AL309">
            <v>43126</v>
          </cell>
          <cell r="AM309">
            <v>43126</v>
          </cell>
        </row>
        <row r="310">
          <cell r="A310" t="str">
            <v>2756475010</v>
          </cell>
          <cell r="B310">
            <v>41640</v>
          </cell>
          <cell r="C310" t="str">
            <v>HA/REVENTE</v>
          </cell>
          <cell r="D310" t="str">
            <v>SATAIR</v>
          </cell>
          <cell r="E310" t="str">
            <v>PLACARD SET 500VU</v>
          </cell>
          <cell r="F310">
            <v>27564750</v>
          </cell>
          <cell r="G310" t="str">
            <v>NON-SPARES</v>
          </cell>
          <cell r="H310">
            <v>10</v>
          </cell>
          <cell r="I310">
            <v>1</v>
          </cell>
          <cell r="J310" t="str">
            <v>EXP</v>
          </cell>
          <cell r="K310" t="str">
            <v>D9251095600000</v>
          </cell>
          <cell r="L310" t="str">
            <v>IS0053509S</v>
          </cell>
          <cell r="M310" t="str">
            <v>NA</v>
          </cell>
          <cell r="N310">
            <v>8813</v>
          </cell>
          <cell r="O310">
            <v>0</v>
          </cell>
          <cell r="P310" t="str">
            <v>NA</v>
          </cell>
          <cell r="Q310" t="str">
            <v>NA</v>
          </cell>
          <cell r="R310" t="str">
            <v>NA</v>
          </cell>
          <cell r="S310" t="str">
            <v>NA</v>
          </cell>
          <cell r="T310" t="str">
            <v>NA</v>
          </cell>
          <cell r="U310" t="str">
            <v>100%</v>
          </cell>
          <cell r="V310">
            <v>1</v>
          </cell>
          <cell r="W310">
            <v>43123</v>
          </cell>
          <cell r="X310" t="str">
            <v>NA</v>
          </cell>
          <cell r="Y310">
            <v>1</v>
          </cell>
          <cell r="Z310">
            <v>43123</v>
          </cell>
          <cell r="AA310">
            <v>1</v>
          </cell>
          <cell r="AB310" t="str">
            <v>NA</v>
          </cell>
          <cell r="AC310" t="str">
            <v>NA</v>
          </cell>
          <cell r="AD310">
            <v>1</v>
          </cell>
          <cell r="AE310" t="str">
            <v/>
          </cell>
          <cell r="AF310" t="str">
            <v/>
          </cell>
          <cell r="AG310">
            <v>43089</v>
          </cell>
          <cell r="AH310">
            <v>43123</v>
          </cell>
          <cell r="AI310" t="str">
            <v>Sous-poste</v>
          </cell>
          <cell r="AJ310" t="str">
            <v>Sous-poste</v>
          </cell>
          <cell r="AK310">
            <v>43094</v>
          </cell>
          <cell r="AL310">
            <v>43126</v>
          </cell>
          <cell r="AM310">
            <v>43126</v>
          </cell>
        </row>
        <row r="311">
          <cell r="A311" t="str">
            <v>2759483810</v>
          </cell>
          <cell r="B311">
            <v>41640</v>
          </cell>
          <cell r="C311" t="str">
            <v>HA/REVENTE</v>
          </cell>
          <cell r="D311" t="str">
            <v>SATAIR</v>
          </cell>
          <cell r="E311" t="str">
            <v>PLACARD SET</v>
          </cell>
          <cell r="F311">
            <v>27594838</v>
          </cell>
          <cell r="G311" t="str">
            <v>NON-SPARES</v>
          </cell>
          <cell r="H311" t="str">
            <v>10</v>
          </cell>
          <cell r="I311">
            <v>1</v>
          </cell>
          <cell r="J311" t="str">
            <v>EXP</v>
          </cell>
          <cell r="K311" t="str">
            <v>D9100095010195</v>
          </cell>
          <cell r="L311" t="str">
            <v>1STR*10715</v>
          </cell>
          <cell r="M311" t="str">
            <v>NA</v>
          </cell>
          <cell r="N311">
            <v>8813</v>
          </cell>
          <cell r="O311">
            <v>0</v>
          </cell>
          <cell r="P311" t="str">
            <v>NA</v>
          </cell>
          <cell r="Q311" t="str">
            <v>NA</v>
          </cell>
          <cell r="R311" t="str">
            <v>NA</v>
          </cell>
          <cell r="S311" t="str">
            <v>NA</v>
          </cell>
          <cell r="T311" t="str">
            <v>NA</v>
          </cell>
          <cell r="U311" t="str">
            <v>100%</v>
          </cell>
          <cell r="V311">
            <v>1</v>
          </cell>
          <cell r="W311">
            <v>43123</v>
          </cell>
          <cell r="X311" t="str">
            <v>NA</v>
          </cell>
          <cell r="Y311">
            <v>1</v>
          </cell>
          <cell r="Z311">
            <v>43123</v>
          </cell>
          <cell r="AA311">
            <v>1</v>
          </cell>
          <cell r="AB311" t="str">
            <v>NA</v>
          </cell>
          <cell r="AC311" t="str">
            <v>NA</v>
          </cell>
          <cell r="AD311">
            <v>1</v>
          </cell>
          <cell r="AE311" t="str">
            <v/>
          </cell>
          <cell r="AF311" t="str">
            <v/>
          </cell>
          <cell r="AG311">
            <v>43089</v>
          </cell>
          <cell r="AH311">
            <v>43123</v>
          </cell>
          <cell r="AI311" t="str">
            <v>Sous-poste</v>
          </cell>
          <cell r="AJ311" t="str">
            <v>Sous-poste</v>
          </cell>
          <cell r="AK311">
            <v>43094</v>
          </cell>
          <cell r="AL311">
            <v>43126</v>
          </cell>
          <cell r="AM311">
            <v>43126</v>
          </cell>
        </row>
        <row r="312">
          <cell r="A312" t="str">
            <v>2761617210</v>
          </cell>
          <cell r="B312">
            <v>41640</v>
          </cell>
          <cell r="C312" t="str">
            <v>HA/REVENTE</v>
          </cell>
          <cell r="D312" t="str">
            <v>SATAIR</v>
          </cell>
          <cell r="E312" t="str">
            <v>PLACARD SET 301VU</v>
          </cell>
          <cell r="F312">
            <v>27616172</v>
          </cell>
          <cell r="G312" t="str">
            <v>NON-SPARES</v>
          </cell>
          <cell r="H312" t="str">
            <v>10</v>
          </cell>
          <cell r="I312">
            <v>10</v>
          </cell>
          <cell r="J312" t="str">
            <v>EXP</v>
          </cell>
          <cell r="K312" t="str">
            <v>D9251095400000</v>
          </cell>
          <cell r="L312" t="str">
            <v>IS0053354S</v>
          </cell>
          <cell r="M312" t="str">
            <v>NA</v>
          </cell>
          <cell r="N312">
            <v>8813</v>
          </cell>
          <cell r="O312">
            <v>0</v>
          </cell>
          <cell r="P312" t="str">
            <v>NA</v>
          </cell>
          <cell r="Q312" t="str">
            <v>NA</v>
          </cell>
          <cell r="R312" t="str">
            <v>NA</v>
          </cell>
          <cell r="S312" t="str">
            <v>NA</v>
          </cell>
          <cell r="T312" t="str">
            <v>NA</v>
          </cell>
          <cell r="U312" t="str">
            <v>100%</v>
          </cell>
          <cell r="V312">
            <v>1</v>
          </cell>
          <cell r="W312">
            <v>43123</v>
          </cell>
          <cell r="X312" t="str">
            <v>NA</v>
          </cell>
          <cell r="Y312">
            <v>1</v>
          </cell>
          <cell r="Z312">
            <v>43123</v>
          </cell>
          <cell r="AA312">
            <v>1</v>
          </cell>
          <cell r="AB312" t="str">
            <v>NA</v>
          </cell>
          <cell r="AC312" t="str">
            <v>NA</v>
          </cell>
          <cell r="AD312">
            <v>1</v>
          </cell>
          <cell r="AE312" t="str">
            <v/>
          </cell>
          <cell r="AF312" t="str">
            <v/>
          </cell>
          <cell r="AG312">
            <v>43094</v>
          </cell>
          <cell r="AH312">
            <v>43123</v>
          </cell>
          <cell r="AI312" t="str">
            <v>Sous-poste</v>
          </cell>
          <cell r="AJ312" t="str">
            <v>Sous-poste</v>
          </cell>
          <cell r="AK312">
            <v>43097</v>
          </cell>
          <cell r="AL312">
            <v>43126</v>
          </cell>
          <cell r="AM312">
            <v>43126</v>
          </cell>
        </row>
        <row r="313">
          <cell r="A313" t="str">
            <v>2761617310</v>
          </cell>
          <cell r="B313">
            <v>41640</v>
          </cell>
          <cell r="C313" t="str">
            <v>HA/REVENTE</v>
          </cell>
          <cell r="D313" t="str">
            <v>SATAIR</v>
          </cell>
          <cell r="E313" t="str">
            <v>PLACARD SET 500VU</v>
          </cell>
          <cell r="F313">
            <v>27616173</v>
          </cell>
          <cell r="G313" t="str">
            <v>NON-SPARES</v>
          </cell>
          <cell r="H313" t="str">
            <v>10</v>
          </cell>
          <cell r="I313">
            <v>10</v>
          </cell>
          <cell r="J313" t="str">
            <v>EXP</v>
          </cell>
          <cell r="K313" t="str">
            <v>D9251095600000</v>
          </cell>
          <cell r="L313" t="str">
            <v>IS0053509S</v>
          </cell>
          <cell r="M313" t="str">
            <v>NA</v>
          </cell>
          <cell r="N313">
            <v>8813</v>
          </cell>
          <cell r="O313">
            <v>0</v>
          </cell>
          <cell r="P313" t="str">
            <v>NA</v>
          </cell>
          <cell r="Q313" t="str">
            <v>NA</v>
          </cell>
          <cell r="R313" t="str">
            <v>NA</v>
          </cell>
          <cell r="S313" t="str">
            <v>NA</v>
          </cell>
          <cell r="T313" t="str">
            <v>NA</v>
          </cell>
          <cell r="U313" t="str">
            <v>100%</v>
          </cell>
          <cell r="V313">
            <v>1</v>
          </cell>
          <cell r="W313">
            <v>43123</v>
          </cell>
          <cell r="X313" t="str">
            <v>NA</v>
          </cell>
          <cell r="Y313">
            <v>1</v>
          </cell>
          <cell r="Z313">
            <v>43123</v>
          </cell>
          <cell r="AA313">
            <v>1</v>
          </cell>
          <cell r="AB313" t="str">
            <v>NA</v>
          </cell>
          <cell r="AC313" t="str">
            <v>NA</v>
          </cell>
          <cell r="AD313">
            <v>1</v>
          </cell>
          <cell r="AE313" t="str">
            <v/>
          </cell>
          <cell r="AF313" t="str">
            <v/>
          </cell>
          <cell r="AG313">
            <v>43094</v>
          </cell>
          <cell r="AH313">
            <v>43123</v>
          </cell>
          <cell r="AI313" t="str">
            <v>Sous-poste</v>
          </cell>
          <cell r="AJ313" t="str">
            <v>Sous-poste</v>
          </cell>
          <cell r="AK313">
            <v>43097</v>
          </cell>
          <cell r="AL313">
            <v>43126</v>
          </cell>
          <cell r="AM313">
            <v>43126</v>
          </cell>
        </row>
        <row r="314">
          <cell r="A314" t="str">
            <v>2761720010</v>
          </cell>
          <cell r="B314">
            <v>41640</v>
          </cell>
          <cell r="C314" t="str">
            <v>HA/REVENTE</v>
          </cell>
          <cell r="D314" t="str">
            <v>SATAIR</v>
          </cell>
          <cell r="E314" t="str">
            <v>PLACARD SET</v>
          </cell>
          <cell r="F314">
            <v>27617200</v>
          </cell>
          <cell r="G314" t="str">
            <v>NON-SPARES</v>
          </cell>
          <cell r="H314" t="str">
            <v>10</v>
          </cell>
          <cell r="I314">
            <v>10</v>
          </cell>
          <cell r="J314" t="str">
            <v>EXP</v>
          </cell>
          <cell r="K314" t="str">
            <v>D9100095010195</v>
          </cell>
          <cell r="L314" t="str">
            <v>1STR*10715</v>
          </cell>
          <cell r="M314" t="str">
            <v>NA</v>
          </cell>
          <cell r="N314">
            <v>8813</v>
          </cell>
          <cell r="O314">
            <v>0</v>
          </cell>
          <cell r="P314" t="str">
            <v>NA</v>
          </cell>
          <cell r="Q314" t="str">
            <v>NA</v>
          </cell>
          <cell r="R314" t="str">
            <v>NA</v>
          </cell>
          <cell r="S314" t="str">
            <v>NA</v>
          </cell>
          <cell r="T314" t="str">
            <v>NA</v>
          </cell>
          <cell r="U314" t="str">
            <v>100%</v>
          </cell>
          <cell r="V314">
            <v>1</v>
          </cell>
          <cell r="W314">
            <v>43123</v>
          </cell>
          <cell r="X314" t="str">
            <v>NA</v>
          </cell>
          <cell r="Y314">
            <v>1</v>
          </cell>
          <cell r="Z314">
            <v>43123</v>
          </cell>
          <cell r="AA314">
            <v>1</v>
          </cell>
          <cell r="AB314" t="str">
            <v>NA</v>
          </cell>
          <cell r="AC314" t="str">
            <v>NA</v>
          </cell>
          <cell r="AD314">
            <v>1</v>
          </cell>
          <cell r="AE314" t="str">
            <v/>
          </cell>
          <cell r="AF314" t="str">
            <v/>
          </cell>
          <cell r="AG314">
            <v>43094</v>
          </cell>
          <cell r="AH314">
            <v>43123</v>
          </cell>
          <cell r="AI314" t="str">
            <v>Sous-poste</v>
          </cell>
          <cell r="AJ314" t="str">
            <v>Sous-poste</v>
          </cell>
          <cell r="AK314">
            <v>43097</v>
          </cell>
          <cell r="AL314">
            <v>43126</v>
          </cell>
          <cell r="AM314">
            <v>43126</v>
          </cell>
        </row>
        <row r="315">
          <cell r="A315" t="str">
            <v>2709509610</v>
          </cell>
          <cell r="B315">
            <v>0</v>
          </cell>
          <cell r="C315" t="str">
            <v>FABRICATION</v>
          </cell>
          <cell r="D315" t="str">
            <v>SATAIR</v>
          </cell>
          <cell r="E315">
            <v>117</v>
          </cell>
          <cell r="F315">
            <v>27095096</v>
          </cell>
          <cell r="G315" t="str">
            <v>NON-SPARES</v>
          </cell>
          <cell r="H315" t="str">
            <v>10</v>
          </cell>
          <cell r="I315">
            <v>8</v>
          </cell>
          <cell r="J315" t="str">
            <v>RTN</v>
          </cell>
          <cell r="K315" t="str">
            <v>D9550011700295</v>
          </cell>
          <cell r="L315" t="str">
            <v>IS0032071M</v>
          </cell>
          <cell r="M315" t="str">
            <v>NON PRESENT INDUS</v>
          </cell>
          <cell r="N315">
            <v>437</v>
          </cell>
          <cell r="O315" t="str">
            <v>LTE990001 =&gt; LTE990008</v>
          </cell>
          <cell r="P315" t="str">
            <v/>
          </cell>
          <cell r="Q315" t="str">
            <v/>
          </cell>
          <cell r="R315" t="str">
            <v/>
          </cell>
          <cell r="S315">
            <v>1</v>
          </cell>
          <cell r="T315">
            <v>0</v>
          </cell>
          <cell r="U315">
            <v>0.5</v>
          </cell>
          <cell r="V315">
            <v>1</v>
          </cell>
          <cell r="W315">
            <v>0</v>
          </cell>
          <cell r="X315" t="str">
            <v>NA</v>
          </cell>
          <cell r="Y315">
            <v>1</v>
          </cell>
          <cell r="Z315">
            <v>43125</v>
          </cell>
          <cell r="AA315">
            <v>1</v>
          </cell>
          <cell r="AB315" t="str">
            <v>NA</v>
          </cell>
          <cell r="AC315" t="str">
            <v>NA</v>
          </cell>
          <cell r="AD315">
            <v>5.5555555555555566E-2</v>
          </cell>
          <cell r="AE315" t="str">
            <v/>
          </cell>
          <cell r="AF315" t="str">
            <v/>
          </cell>
          <cell r="AG315">
            <v>42597</v>
          </cell>
          <cell r="AH315">
            <v>43126</v>
          </cell>
          <cell r="AI315" t="str">
            <v>Sous-poste</v>
          </cell>
          <cell r="AJ315" t="str">
            <v>Sous-poste</v>
          </cell>
          <cell r="AK315">
            <v>42600</v>
          </cell>
          <cell r="AL315">
            <v>43131</v>
          </cell>
        </row>
        <row r="316">
          <cell r="A316" t="str">
            <v>2740515910</v>
          </cell>
          <cell r="B316">
            <v>0</v>
          </cell>
          <cell r="C316" t="str">
            <v>FABRICATION</v>
          </cell>
          <cell r="D316" t="str">
            <v>SATAIR</v>
          </cell>
          <cell r="E316">
            <v>117</v>
          </cell>
          <cell r="F316">
            <v>27405159</v>
          </cell>
          <cell r="G316" t="str">
            <v>NON-SPARES</v>
          </cell>
          <cell r="H316" t="str">
            <v>10</v>
          </cell>
          <cell r="I316">
            <v>1</v>
          </cell>
          <cell r="J316" t="str">
            <v>EXP</v>
          </cell>
          <cell r="K316" t="str">
            <v>D9550011700295</v>
          </cell>
          <cell r="L316" t="str">
            <v>IS0032071M</v>
          </cell>
          <cell r="M316" t="str">
            <v>NON PRESENT INDUS</v>
          </cell>
          <cell r="N316">
            <v>5394</v>
          </cell>
          <cell r="O316" t="str">
            <v>LTE990009</v>
          </cell>
          <cell r="P316" t="str">
            <v/>
          </cell>
          <cell r="Q316" t="str">
            <v/>
          </cell>
          <cell r="R316" t="str">
            <v/>
          </cell>
          <cell r="S316">
            <v>1</v>
          </cell>
          <cell r="T316">
            <v>0</v>
          </cell>
          <cell r="U316">
            <v>0.5</v>
          </cell>
          <cell r="V316">
            <v>1</v>
          </cell>
          <cell r="W316">
            <v>0</v>
          </cell>
          <cell r="X316">
            <v>1</v>
          </cell>
          <cell r="Y316">
            <v>1</v>
          </cell>
          <cell r="Z316">
            <v>43125</v>
          </cell>
          <cell r="AA316">
            <v>1</v>
          </cell>
          <cell r="AB316" t="str">
            <v>NA</v>
          </cell>
          <cell r="AC316" t="str">
            <v>NA</v>
          </cell>
          <cell r="AD316">
            <v>5.5555555555555566E-2</v>
          </cell>
          <cell r="AE316" t="str">
            <v/>
          </cell>
          <cell r="AF316" t="str">
            <v/>
          </cell>
          <cell r="AG316">
            <v>42851</v>
          </cell>
          <cell r="AH316">
            <v>43126</v>
          </cell>
          <cell r="AI316" t="str">
            <v>Sous-poste</v>
          </cell>
          <cell r="AJ316" t="str">
            <v>Sous-poste</v>
          </cell>
          <cell r="AK316">
            <v>42856</v>
          </cell>
          <cell r="AL316">
            <v>43131</v>
          </cell>
        </row>
        <row r="317">
          <cell r="A317" t="str">
            <v>2740525210</v>
          </cell>
          <cell r="B317">
            <v>0</v>
          </cell>
          <cell r="C317" t="str">
            <v>FABRICATION</v>
          </cell>
          <cell r="D317" t="str">
            <v>SATAIR</v>
          </cell>
          <cell r="E317">
            <v>117</v>
          </cell>
          <cell r="F317">
            <v>27405252</v>
          </cell>
          <cell r="G317" t="str">
            <v>NON-SPARES</v>
          </cell>
          <cell r="H317" t="str">
            <v>10</v>
          </cell>
          <cell r="I317">
            <v>1</v>
          </cell>
          <cell r="J317" t="str">
            <v>EXP</v>
          </cell>
          <cell r="K317" t="str">
            <v>D9550011700295</v>
          </cell>
          <cell r="L317" t="str">
            <v>IS0032071M</v>
          </cell>
          <cell r="M317" t="str">
            <v>NON PRESENT INDUS</v>
          </cell>
          <cell r="N317">
            <v>5394</v>
          </cell>
          <cell r="O317" t="str">
            <v>LTE990010</v>
          </cell>
          <cell r="P317" t="str">
            <v/>
          </cell>
          <cell r="Q317" t="str">
            <v/>
          </cell>
          <cell r="R317" t="str">
            <v/>
          </cell>
          <cell r="S317">
            <v>1</v>
          </cell>
          <cell r="T317">
            <v>0</v>
          </cell>
          <cell r="U317">
            <v>0.5</v>
          </cell>
          <cell r="V317">
            <v>1</v>
          </cell>
          <cell r="W317">
            <v>0</v>
          </cell>
          <cell r="X317">
            <v>1</v>
          </cell>
          <cell r="Y317">
            <v>1</v>
          </cell>
          <cell r="Z317">
            <v>43125</v>
          </cell>
          <cell r="AA317">
            <v>1</v>
          </cell>
          <cell r="AB317" t="str">
            <v>NA</v>
          </cell>
          <cell r="AC317" t="str">
            <v>NA</v>
          </cell>
          <cell r="AD317">
            <v>5.5555555555555566E-2</v>
          </cell>
          <cell r="AE317" t="str">
            <v/>
          </cell>
          <cell r="AF317" t="str">
            <v/>
          </cell>
          <cell r="AG317">
            <v>42851</v>
          </cell>
          <cell r="AH317">
            <v>43126</v>
          </cell>
          <cell r="AI317" t="str">
            <v>Sous-poste</v>
          </cell>
          <cell r="AJ317" t="str">
            <v>Sous-poste</v>
          </cell>
          <cell r="AK317">
            <v>42856</v>
          </cell>
          <cell r="AL317">
            <v>43131</v>
          </cell>
        </row>
        <row r="318">
          <cell r="A318" t="str">
            <v>2740527810</v>
          </cell>
          <cell r="B318">
            <v>0</v>
          </cell>
          <cell r="C318" t="str">
            <v>FABRICATION</v>
          </cell>
          <cell r="D318" t="str">
            <v>SATAIR</v>
          </cell>
          <cell r="E318">
            <v>117</v>
          </cell>
          <cell r="F318">
            <v>27405278</v>
          </cell>
          <cell r="G318" t="str">
            <v>NON-SPARES</v>
          </cell>
          <cell r="H318" t="str">
            <v>10</v>
          </cell>
          <cell r="I318">
            <v>1</v>
          </cell>
          <cell r="J318" t="str">
            <v>EXP</v>
          </cell>
          <cell r="K318" t="str">
            <v>D9550011700295</v>
          </cell>
          <cell r="L318" t="str">
            <v>IS0032071M</v>
          </cell>
          <cell r="M318" t="str">
            <v>NON PRESENT INDUS</v>
          </cell>
          <cell r="N318">
            <v>5394</v>
          </cell>
          <cell r="O318" t="str">
            <v>LTE990011</v>
          </cell>
          <cell r="P318" t="str">
            <v/>
          </cell>
          <cell r="Q318" t="str">
            <v/>
          </cell>
          <cell r="R318" t="str">
            <v/>
          </cell>
          <cell r="S318">
            <v>1</v>
          </cell>
          <cell r="T318">
            <v>0</v>
          </cell>
          <cell r="U318">
            <v>0.5</v>
          </cell>
          <cell r="V318">
            <v>1</v>
          </cell>
          <cell r="W318">
            <v>0</v>
          </cell>
          <cell r="X318">
            <v>1</v>
          </cell>
          <cell r="Y318">
            <v>1</v>
          </cell>
          <cell r="Z318">
            <v>43125</v>
          </cell>
          <cell r="AA318">
            <v>1</v>
          </cell>
          <cell r="AB318" t="str">
            <v>NA</v>
          </cell>
          <cell r="AC318" t="str">
            <v>NA</v>
          </cell>
          <cell r="AD318">
            <v>5.5555555555555566E-2</v>
          </cell>
          <cell r="AE318" t="str">
            <v/>
          </cell>
          <cell r="AF318" t="str">
            <v/>
          </cell>
          <cell r="AG318">
            <v>42851</v>
          </cell>
          <cell r="AH318">
            <v>43126</v>
          </cell>
          <cell r="AI318" t="str">
            <v>Sous-poste</v>
          </cell>
          <cell r="AJ318" t="str">
            <v>Sous-poste</v>
          </cell>
          <cell r="AK318">
            <v>42856</v>
          </cell>
          <cell r="AL318">
            <v>43131</v>
          </cell>
        </row>
        <row r="319">
          <cell r="A319" t="str">
            <v>630035585610</v>
          </cell>
          <cell r="B319">
            <v>43076</v>
          </cell>
          <cell r="C319" t="str">
            <v>FABRICATION</v>
          </cell>
          <cell r="D319" t="str">
            <v>STELIA</v>
          </cell>
          <cell r="E319" t="str">
            <v>CABLE COAXIAL</v>
          </cell>
          <cell r="F319">
            <v>6300355856</v>
          </cell>
          <cell r="G319" t="str">
            <v>NON-SPARES</v>
          </cell>
          <cell r="H319" t="str">
            <v>10</v>
          </cell>
          <cell r="I319">
            <v>6</v>
          </cell>
          <cell r="J319" t="str">
            <v>EXP</v>
          </cell>
          <cell r="K319" t="str">
            <v>S9110104500295</v>
          </cell>
          <cell r="L319">
            <v>0</v>
          </cell>
          <cell r="M319" t="str">
            <v>NON PRESENT INDUS</v>
          </cell>
          <cell r="N319" t="e">
            <v>#N/A</v>
          </cell>
          <cell r="O319" t="e">
            <v>#N/A</v>
          </cell>
          <cell r="P319" t="str">
            <v/>
          </cell>
          <cell r="Q319" t="str">
            <v/>
          </cell>
          <cell r="R319" t="str">
            <v/>
          </cell>
          <cell r="S319">
            <v>0</v>
          </cell>
          <cell r="T319">
            <v>0</v>
          </cell>
          <cell r="U319">
            <v>0</v>
          </cell>
          <cell r="V319" t="e">
            <v>#N/A</v>
          </cell>
          <cell r="W319" t="e">
            <v>#N/A</v>
          </cell>
          <cell r="X319" t="str">
            <v>NA</v>
          </cell>
          <cell r="Y319">
            <v>0</v>
          </cell>
          <cell r="Z319" t="e">
            <v>#N/A</v>
          </cell>
          <cell r="AA319" t="e">
            <v>#N/A</v>
          </cell>
          <cell r="AB319" t="str">
            <v>NA</v>
          </cell>
          <cell r="AC319" t="str">
            <v>NA</v>
          </cell>
          <cell r="AD319" t="str">
            <v>NA</v>
          </cell>
          <cell r="AE319" t="str">
            <v/>
          </cell>
          <cell r="AF319" t="str">
            <v/>
          </cell>
          <cell r="AG319">
            <v>43103</v>
          </cell>
          <cell r="AH319">
            <v>43126</v>
          </cell>
          <cell r="AI319" t="str">
            <v>Sous-poste</v>
          </cell>
          <cell r="AJ319" t="str">
            <v>Sous-poste</v>
          </cell>
          <cell r="AK319">
            <v>43108</v>
          </cell>
          <cell r="AL319">
            <v>43131</v>
          </cell>
        </row>
        <row r="320">
          <cell r="A320" t="str">
            <v>2763331220</v>
          </cell>
          <cell r="B320">
            <v>43083</v>
          </cell>
          <cell r="C320" t="str">
            <v>HA/REVENTE</v>
          </cell>
          <cell r="D320" t="str">
            <v>SATAIR</v>
          </cell>
          <cell r="E320" t="str">
            <v xml:space="preserve">SUPPORT ASSY </v>
          </cell>
          <cell r="F320">
            <v>27633312</v>
          </cell>
          <cell r="G320" t="str">
            <v>NON-SPARES</v>
          </cell>
          <cell r="H320" t="str">
            <v>20</v>
          </cell>
          <cell r="I320">
            <v>3</v>
          </cell>
          <cell r="J320" t="str">
            <v>AOG</v>
          </cell>
          <cell r="K320" t="str">
            <v>F9251259500100</v>
          </cell>
          <cell r="L320" t="str">
            <v>1STR*01489</v>
          </cell>
          <cell r="M320" t="str">
            <v>NA</v>
          </cell>
          <cell r="N320">
            <v>10282</v>
          </cell>
          <cell r="O320">
            <v>0</v>
          </cell>
          <cell r="P320" t="str">
            <v>NA</v>
          </cell>
          <cell r="Q320" t="str">
            <v>NA</v>
          </cell>
          <cell r="R320" t="str">
            <v>NA</v>
          </cell>
          <cell r="S320" t="str">
            <v>NA</v>
          </cell>
          <cell r="T320" t="str">
            <v>NA</v>
          </cell>
          <cell r="U320" t="str">
            <v>100%</v>
          </cell>
          <cell r="V320">
            <v>1</v>
          </cell>
          <cell r="W320">
            <v>43130</v>
          </cell>
          <cell r="X320" t="str">
            <v>NA</v>
          </cell>
          <cell r="Y320">
            <v>1</v>
          </cell>
          <cell r="Z320">
            <v>43126</v>
          </cell>
          <cell r="AA320">
            <v>1</v>
          </cell>
          <cell r="AB320" t="str">
            <v>NA</v>
          </cell>
          <cell r="AC320" t="str">
            <v>NA</v>
          </cell>
          <cell r="AD320">
            <v>1</v>
          </cell>
          <cell r="AE320" t="str">
            <v/>
          </cell>
          <cell r="AF320" t="str">
            <v/>
          </cell>
          <cell r="AG320">
            <v>43080</v>
          </cell>
          <cell r="AH320">
            <v>43129</v>
          </cell>
          <cell r="AI320" t="str">
            <v>Sous-poste</v>
          </cell>
          <cell r="AJ320" t="str">
            <v>Sous-poste</v>
          </cell>
          <cell r="AK320">
            <v>43082</v>
          </cell>
          <cell r="AL320">
            <v>43131</v>
          </cell>
          <cell r="AM320">
            <v>43131</v>
          </cell>
        </row>
        <row r="321">
          <cell r="A321" t="str">
            <v>2765796810</v>
          </cell>
          <cell r="B321">
            <v>41640</v>
          </cell>
          <cell r="C321" t="str">
            <v>HA/REVENTE</v>
          </cell>
          <cell r="D321" t="str">
            <v>SATAIR</v>
          </cell>
          <cell r="E321" t="str">
            <v xml:space="preserve">SUPPORT ASSY </v>
          </cell>
          <cell r="F321">
            <v>27657968</v>
          </cell>
          <cell r="G321" t="str">
            <v>NON-SPARES</v>
          </cell>
          <cell r="H321" t="str">
            <v>10</v>
          </cell>
          <cell r="I321">
            <v>4</v>
          </cell>
          <cell r="J321" t="str">
            <v>AOG</v>
          </cell>
          <cell r="K321" t="str">
            <v>F9251259500100</v>
          </cell>
          <cell r="L321" t="str">
            <v>1STR*01489</v>
          </cell>
          <cell r="M321" t="str">
            <v>NA</v>
          </cell>
          <cell r="N321">
            <v>10282</v>
          </cell>
          <cell r="O321">
            <v>0</v>
          </cell>
          <cell r="P321" t="str">
            <v>NA</v>
          </cell>
          <cell r="Q321" t="str">
            <v>NA</v>
          </cell>
          <cell r="R321" t="str">
            <v>NA</v>
          </cell>
          <cell r="S321" t="str">
            <v>NA</v>
          </cell>
          <cell r="T321" t="str">
            <v>NA</v>
          </cell>
          <cell r="U321" t="str">
            <v>100%</v>
          </cell>
          <cell r="V321">
            <v>1</v>
          </cell>
          <cell r="W321">
            <v>43130</v>
          </cell>
          <cell r="X321" t="str">
            <v>NA</v>
          </cell>
          <cell r="Y321">
            <v>1</v>
          </cell>
          <cell r="Z321">
            <v>43126</v>
          </cell>
          <cell r="AA321">
            <v>1</v>
          </cell>
          <cell r="AB321" t="str">
            <v>NA</v>
          </cell>
          <cell r="AC321" t="str">
            <v>NA</v>
          </cell>
          <cell r="AD321">
            <v>1</v>
          </cell>
          <cell r="AE321" t="str">
            <v/>
          </cell>
          <cell r="AF321" t="str">
            <v/>
          </cell>
          <cell r="AG321">
            <v>43112</v>
          </cell>
          <cell r="AH321">
            <v>43129</v>
          </cell>
          <cell r="AI321" t="str">
            <v>Sous-poste</v>
          </cell>
          <cell r="AJ321" t="str">
            <v>Sous-poste</v>
          </cell>
          <cell r="AK321">
            <v>43116</v>
          </cell>
          <cell r="AL321">
            <v>43131</v>
          </cell>
          <cell r="AM321">
            <v>43131</v>
          </cell>
        </row>
        <row r="322">
          <cell r="A322" t="str">
            <v>2763528110</v>
          </cell>
          <cell r="B322">
            <v>41640</v>
          </cell>
          <cell r="C322" t="str">
            <v>HA/REVENTE</v>
          </cell>
          <cell r="D322" t="str">
            <v>SATAIR</v>
          </cell>
          <cell r="E322" t="str">
            <v>WASHER</v>
          </cell>
          <cell r="F322">
            <v>27635281</v>
          </cell>
          <cell r="G322" t="str">
            <v>NON-SPARES</v>
          </cell>
          <cell r="H322" t="str">
            <v>10</v>
          </cell>
          <cell r="I322">
            <v>6</v>
          </cell>
          <cell r="J322" t="str">
            <v>AOG</v>
          </cell>
          <cell r="K322" t="str">
            <v>L9251298020000</v>
          </cell>
          <cell r="L322" t="str">
            <v>1QME*00812</v>
          </cell>
          <cell r="M322" t="str">
            <v>NA</v>
          </cell>
          <cell r="N322">
            <v>10363</v>
          </cell>
          <cell r="O322">
            <v>0</v>
          </cell>
          <cell r="P322" t="str">
            <v>NA</v>
          </cell>
          <cell r="Q322" t="str">
            <v>NA</v>
          </cell>
          <cell r="R322" t="str">
            <v>NA</v>
          </cell>
          <cell r="S322" t="str">
            <v>NA</v>
          </cell>
          <cell r="T322" t="str">
            <v>NA</v>
          </cell>
          <cell r="U322" t="str">
            <v>100%</v>
          </cell>
          <cell r="V322">
            <v>1</v>
          </cell>
          <cell r="W322">
            <v>43130</v>
          </cell>
          <cell r="X322" t="str">
            <v>NA</v>
          </cell>
          <cell r="Y322">
            <v>1</v>
          </cell>
          <cell r="Z322">
            <v>43119</v>
          </cell>
          <cell r="AA322">
            <v>1</v>
          </cell>
          <cell r="AB322" t="str">
            <v>NA</v>
          </cell>
          <cell r="AC322" t="str">
            <v>NA</v>
          </cell>
          <cell r="AD322">
            <v>1</v>
          </cell>
          <cell r="AE322" t="str">
            <v/>
          </cell>
          <cell r="AF322" t="str">
            <v/>
          </cell>
          <cell r="AG322">
            <v>43083</v>
          </cell>
          <cell r="AH322">
            <v>43129</v>
          </cell>
          <cell r="AI322" t="str">
            <v>Sous-poste</v>
          </cell>
          <cell r="AJ322" t="str">
            <v>Sous-poste</v>
          </cell>
          <cell r="AK322">
            <v>43085</v>
          </cell>
          <cell r="AL322">
            <v>43131</v>
          </cell>
          <cell r="AM322">
            <v>43131</v>
          </cell>
        </row>
        <row r="323">
          <cell r="A323" t="str">
            <v>2767370610</v>
          </cell>
          <cell r="B323">
            <v>43132</v>
          </cell>
          <cell r="C323" t="str">
            <v>HA/REVENTE</v>
          </cell>
          <cell r="D323" t="str">
            <v>SATAIR</v>
          </cell>
          <cell r="E323" t="str">
            <v>TOLE FERMET. 1MCU EQ</v>
          </cell>
          <cell r="F323">
            <v>27673706</v>
          </cell>
          <cell r="G323" t="str">
            <v>NON-SPARES</v>
          </cell>
          <cell r="H323" t="str">
            <v>10</v>
          </cell>
          <cell r="I323">
            <v>1</v>
          </cell>
          <cell r="J323" t="str">
            <v>AOG</v>
          </cell>
          <cell r="K323" t="str">
            <v>D9251863200000</v>
          </cell>
          <cell r="L323" t="str">
            <v>1STR*10676</v>
          </cell>
          <cell r="M323" t="str">
            <v>NA</v>
          </cell>
          <cell r="N323">
            <v>11245</v>
          </cell>
          <cell r="O323">
            <v>0</v>
          </cell>
          <cell r="P323" t="str">
            <v>NA</v>
          </cell>
          <cell r="Q323" t="str">
            <v>NA</v>
          </cell>
          <cell r="R323" t="str">
            <v>NA</v>
          </cell>
          <cell r="S323" t="str">
            <v>NA</v>
          </cell>
          <cell r="T323" t="str">
            <v>NA</v>
          </cell>
          <cell r="U323" t="str">
            <v>100%</v>
          </cell>
          <cell r="V323">
            <v>1</v>
          </cell>
          <cell r="W323">
            <v>43132</v>
          </cell>
          <cell r="X323" t="str">
            <v>NA</v>
          </cell>
          <cell r="Y323">
            <v>1</v>
          </cell>
          <cell r="Z323">
            <v>0</v>
          </cell>
          <cell r="AA323">
            <v>1</v>
          </cell>
          <cell r="AB323" t="str">
            <v>NA</v>
          </cell>
          <cell r="AC323" t="str">
            <v>NA</v>
          </cell>
          <cell r="AD323">
            <v>1</v>
          </cell>
          <cell r="AE323" t="str">
            <v/>
          </cell>
          <cell r="AF323" t="str">
            <v/>
          </cell>
          <cell r="AG323">
            <v>43131</v>
          </cell>
          <cell r="AH323">
            <v>43131</v>
          </cell>
          <cell r="AI323" t="str">
            <v>Sous-poste</v>
          </cell>
          <cell r="AJ323" t="str">
            <v>Sous-poste</v>
          </cell>
          <cell r="AK323">
            <v>43133</v>
          </cell>
          <cell r="AL323">
            <v>43133</v>
          </cell>
          <cell r="AM323">
            <v>43133</v>
          </cell>
        </row>
        <row r="324">
          <cell r="A324" t="str">
            <v>2754716110</v>
          </cell>
          <cell r="B324">
            <v>41640</v>
          </cell>
          <cell r="C324" t="str">
            <v>HA/REVENTE</v>
          </cell>
          <cell r="D324" t="str">
            <v>SATAIR</v>
          </cell>
          <cell r="E324" t="str">
            <v>SUPPLATE FRONT 500VU</v>
          </cell>
          <cell r="F324">
            <v>27547161</v>
          </cell>
          <cell r="G324" t="str">
            <v>NON-SPARES</v>
          </cell>
          <cell r="H324">
            <v>10</v>
          </cell>
          <cell r="I324">
            <v>1</v>
          </cell>
          <cell r="J324" t="str">
            <v>RTN</v>
          </cell>
          <cell r="K324" t="str">
            <v>D9251794600000</v>
          </cell>
          <cell r="L324" t="str">
            <v>1STR*10671</v>
          </cell>
          <cell r="M324" t="str">
            <v>NA</v>
          </cell>
          <cell r="N324">
            <v>8188</v>
          </cell>
          <cell r="O324">
            <v>0</v>
          </cell>
          <cell r="P324" t="str">
            <v>NA</v>
          </cell>
          <cell r="Q324" t="str">
            <v>NA</v>
          </cell>
          <cell r="R324" t="str">
            <v>NA</v>
          </cell>
          <cell r="S324" t="str">
            <v>NA</v>
          </cell>
          <cell r="T324" t="str">
            <v>NA</v>
          </cell>
          <cell r="U324" t="str">
            <v>100%</v>
          </cell>
          <cell r="V324">
            <v>1</v>
          </cell>
          <cell r="W324">
            <v>43131</v>
          </cell>
          <cell r="X324" t="str">
            <v>NA</v>
          </cell>
          <cell r="Y324">
            <v>1</v>
          </cell>
          <cell r="Z324">
            <v>43089</v>
          </cell>
          <cell r="AA324">
            <v>1</v>
          </cell>
          <cell r="AB324" t="str">
            <v>NA</v>
          </cell>
          <cell r="AC324" t="str">
            <v>NA</v>
          </cell>
          <cell r="AD324">
            <v>1</v>
          </cell>
          <cell r="AE324" t="str">
            <v/>
          </cell>
          <cell r="AF324" t="str">
            <v/>
          </cell>
          <cell r="AG324">
            <v>43070</v>
          </cell>
          <cell r="AH324">
            <v>43131</v>
          </cell>
          <cell r="AI324" t="str">
            <v>Sous-poste</v>
          </cell>
          <cell r="AJ324" t="str">
            <v>Sous-poste</v>
          </cell>
          <cell r="AK324">
            <v>43075</v>
          </cell>
          <cell r="AL324">
            <v>43136</v>
          </cell>
          <cell r="AM324">
            <v>43136</v>
          </cell>
        </row>
        <row r="325">
          <cell r="A325" t="str">
            <v>2754715710</v>
          </cell>
          <cell r="B325">
            <v>41640</v>
          </cell>
          <cell r="C325" t="str">
            <v>HA/REVENTE</v>
          </cell>
          <cell r="D325" t="str">
            <v>SATAIR</v>
          </cell>
          <cell r="E325" t="str">
            <v>SUPPLATE FRONT 301VU</v>
          </cell>
          <cell r="F325">
            <v>27547157</v>
          </cell>
          <cell r="G325" t="str">
            <v>NON-SPARES</v>
          </cell>
          <cell r="H325">
            <v>10</v>
          </cell>
          <cell r="I325">
            <v>1</v>
          </cell>
          <cell r="J325" t="str">
            <v>RTN</v>
          </cell>
          <cell r="K325" t="str">
            <v>D9251794200000</v>
          </cell>
          <cell r="L325" t="str">
            <v>1STR*10670</v>
          </cell>
          <cell r="M325" t="str">
            <v>NA</v>
          </cell>
          <cell r="N325">
            <v>8188</v>
          </cell>
          <cell r="O325">
            <v>0</v>
          </cell>
          <cell r="P325" t="str">
            <v>NA</v>
          </cell>
          <cell r="Q325" t="str">
            <v>NA</v>
          </cell>
          <cell r="R325" t="str">
            <v>NA</v>
          </cell>
          <cell r="S325" t="str">
            <v>NA</v>
          </cell>
          <cell r="T325" t="str">
            <v>NA</v>
          </cell>
          <cell r="U325" t="str">
            <v>100%</v>
          </cell>
          <cell r="V325">
            <v>1</v>
          </cell>
          <cell r="W325">
            <v>43131</v>
          </cell>
          <cell r="X325" t="str">
            <v>NA</v>
          </cell>
          <cell r="Y325">
            <v>1</v>
          </cell>
          <cell r="Z325">
            <v>43129</v>
          </cell>
          <cell r="AA325">
            <v>1</v>
          </cell>
          <cell r="AB325" t="str">
            <v>NA</v>
          </cell>
          <cell r="AC325" t="str">
            <v>NA</v>
          </cell>
          <cell r="AD325">
            <v>1</v>
          </cell>
          <cell r="AE325" t="str">
            <v/>
          </cell>
          <cell r="AF325" t="str">
            <v/>
          </cell>
          <cell r="AG325">
            <v>43070</v>
          </cell>
          <cell r="AH325">
            <v>43131</v>
          </cell>
          <cell r="AI325" t="str">
            <v>Sous-poste</v>
          </cell>
          <cell r="AJ325" t="str">
            <v>Sous-poste</v>
          </cell>
          <cell r="AK325">
            <v>43075</v>
          </cell>
          <cell r="AL325">
            <v>43136</v>
          </cell>
          <cell r="AM325">
            <v>43136</v>
          </cell>
        </row>
        <row r="326">
          <cell r="A326" t="str">
            <v>2765293510</v>
          </cell>
          <cell r="B326">
            <v>41640</v>
          </cell>
          <cell r="C326" t="str">
            <v>HA/REVENTE</v>
          </cell>
          <cell r="D326" t="str">
            <v>SATAIR</v>
          </cell>
          <cell r="E326" t="str">
            <v>PLACARD SET 301VU</v>
          </cell>
          <cell r="F326">
            <v>27652935</v>
          </cell>
          <cell r="G326" t="str">
            <v>NON-SPARES</v>
          </cell>
          <cell r="H326" t="str">
            <v>10</v>
          </cell>
          <cell r="I326">
            <v>2</v>
          </cell>
          <cell r="J326" t="str">
            <v>CRIT</v>
          </cell>
          <cell r="K326" t="str">
            <v>D9251095400000</v>
          </cell>
          <cell r="L326" t="str">
            <v>IS0053354S</v>
          </cell>
          <cell r="M326" t="str">
            <v>NA</v>
          </cell>
          <cell r="N326">
            <v>10902</v>
          </cell>
          <cell r="O326">
            <v>0</v>
          </cell>
          <cell r="P326" t="str">
            <v>NA</v>
          </cell>
          <cell r="Q326" t="str">
            <v>NA</v>
          </cell>
          <cell r="R326" t="str">
            <v>NA</v>
          </cell>
          <cell r="S326" t="str">
            <v>NA</v>
          </cell>
          <cell r="T326" t="str">
            <v>NA</v>
          </cell>
          <cell r="U326" t="str">
            <v>100%</v>
          </cell>
          <cell r="V326">
            <v>1</v>
          </cell>
          <cell r="W326">
            <v>43133</v>
          </cell>
          <cell r="X326" t="str">
            <v>NA</v>
          </cell>
          <cell r="Y326">
            <v>1</v>
          </cell>
          <cell r="Z326">
            <v>43129</v>
          </cell>
          <cell r="AA326">
            <v>1</v>
          </cell>
          <cell r="AB326" t="str">
            <v>NA</v>
          </cell>
          <cell r="AC326" t="str">
            <v>NA</v>
          </cell>
          <cell r="AD326">
            <v>1</v>
          </cell>
          <cell r="AE326" t="str">
            <v/>
          </cell>
          <cell r="AF326" t="str">
            <v/>
          </cell>
          <cell r="AG326">
            <v>43109</v>
          </cell>
          <cell r="AH326">
            <v>43132</v>
          </cell>
          <cell r="AI326" t="str">
            <v>Sous-poste</v>
          </cell>
          <cell r="AJ326" t="str">
            <v>Sous-poste</v>
          </cell>
          <cell r="AK326">
            <v>43111</v>
          </cell>
          <cell r="AL326">
            <v>43136</v>
          </cell>
          <cell r="AM326">
            <v>43136</v>
          </cell>
        </row>
        <row r="327">
          <cell r="A327" t="str">
            <v>2765293710</v>
          </cell>
          <cell r="B327">
            <v>41640</v>
          </cell>
          <cell r="C327" t="str">
            <v>HA/REVENTE</v>
          </cell>
          <cell r="D327" t="str">
            <v>SATAIR</v>
          </cell>
          <cell r="E327" t="str">
            <v>PLACARD SET 500VU</v>
          </cell>
          <cell r="F327">
            <v>27652937</v>
          </cell>
          <cell r="G327" t="str">
            <v>NON-SPARES</v>
          </cell>
          <cell r="H327" t="str">
            <v>10</v>
          </cell>
          <cell r="I327">
            <v>2</v>
          </cell>
          <cell r="J327" t="str">
            <v>CRIT</v>
          </cell>
          <cell r="K327" t="str">
            <v>D9251095600000</v>
          </cell>
          <cell r="L327" t="str">
            <v>IS0053509S</v>
          </cell>
          <cell r="M327" t="str">
            <v>NA</v>
          </cell>
          <cell r="N327">
            <v>10902</v>
          </cell>
          <cell r="O327">
            <v>0</v>
          </cell>
          <cell r="P327" t="str">
            <v>NA</v>
          </cell>
          <cell r="Q327" t="str">
            <v>NA</v>
          </cell>
          <cell r="R327" t="str">
            <v>NA</v>
          </cell>
          <cell r="S327" t="str">
            <v>NA</v>
          </cell>
          <cell r="T327" t="str">
            <v>NA</v>
          </cell>
          <cell r="U327" t="str">
            <v>100%</v>
          </cell>
          <cell r="V327">
            <v>1</v>
          </cell>
          <cell r="W327">
            <v>43133</v>
          </cell>
          <cell r="X327" t="str">
            <v>NA</v>
          </cell>
          <cell r="Y327">
            <v>1</v>
          </cell>
          <cell r="Z327">
            <v>43129</v>
          </cell>
          <cell r="AA327">
            <v>1</v>
          </cell>
          <cell r="AB327" t="str">
            <v>NA</v>
          </cell>
          <cell r="AC327" t="str">
            <v>NA</v>
          </cell>
          <cell r="AD327">
            <v>1</v>
          </cell>
          <cell r="AE327" t="str">
            <v/>
          </cell>
          <cell r="AF327" t="str">
            <v/>
          </cell>
          <cell r="AG327">
            <v>43109</v>
          </cell>
          <cell r="AH327">
            <v>43132</v>
          </cell>
          <cell r="AI327" t="str">
            <v>Sous-poste</v>
          </cell>
          <cell r="AJ327" t="str">
            <v>Sous-poste</v>
          </cell>
          <cell r="AK327">
            <v>43111</v>
          </cell>
          <cell r="AL327">
            <v>43136</v>
          </cell>
          <cell r="AM327">
            <v>43136</v>
          </cell>
        </row>
        <row r="328">
          <cell r="A328" t="str">
            <v>2765295110</v>
          </cell>
          <cell r="B328">
            <v>41640</v>
          </cell>
          <cell r="C328" t="str">
            <v>HA/REVENTE</v>
          </cell>
          <cell r="D328" t="str">
            <v>SATAIR</v>
          </cell>
          <cell r="E328" t="str">
            <v>PLACARD SET 301VU</v>
          </cell>
          <cell r="F328">
            <v>27652951</v>
          </cell>
          <cell r="G328" t="str">
            <v>NON-SPARES</v>
          </cell>
          <cell r="H328" t="str">
            <v>10</v>
          </cell>
          <cell r="I328">
            <v>1</v>
          </cell>
          <cell r="J328" t="str">
            <v>EXP</v>
          </cell>
          <cell r="K328" t="str">
            <v>D9251095400000</v>
          </cell>
          <cell r="L328" t="str">
            <v>IS0053354S</v>
          </cell>
          <cell r="M328" t="str">
            <v>NA</v>
          </cell>
          <cell r="N328">
            <v>10902</v>
          </cell>
          <cell r="O328">
            <v>0</v>
          </cell>
          <cell r="P328" t="str">
            <v>NA</v>
          </cell>
          <cell r="Q328" t="str">
            <v>NA</v>
          </cell>
          <cell r="R328" t="str">
            <v>NA</v>
          </cell>
          <cell r="S328" t="str">
            <v>NA</v>
          </cell>
          <cell r="T328" t="str">
            <v>NA</v>
          </cell>
          <cell r="U328" t="str">
            <v>100%</v>
          </cell>
          <cell r="V328">
            <v>1</v>
          </cell>
          <cell r="W328">
            <v>43137</v>
          </cell>
          <cell r="X328" t="str">
            <v>NA</v>
          </cell>
          <cell r="Y328">
            <v>1</v>
          </cell>
          <cell r="Z328">
            <v>43130</v>
          </cell>
          <cell r="AA328">
            <v>1</v>
          </cell>
          <cell r="AB328" t="str">
            <v>NA</v>
          </cell>
          <cell r="AC328" t="str">
            <v>NA</v>
          </cell>
          <cell r="AD328">
            <v>1</v>
          </cell>
          <cell r="AE328" t="str">
            <v/>
          </cell>
          <cell r="AF328" t="str">
            <v/>
          </cell>
          <cell r="AG328">
            <v>43137</v>
          </cell>
          <cell r="AH328">
            <v>43137</v>
          </cell>
          <cell r="AI328" t="str">
            <v>Sous-poste</v>
          </cell>
          <cell r="AJ328" t="str">
            <v>Sous-poste</v>
          </cell>
          <cell r="AK328">
            <v>43140</v>
          </cell>
          <cell r="AL328">
            <v>43140</v>
          </cell>
          <cell r="AM328">
            <v>43140</v>
          </cell>
        </row>
        <row r="329">
          <cell r="A329" t="str">
            <v>2765295410</v>
          </cell>
          <cell r="B329">
            <v>41640</v>
          </cell>
          <cell r="C329" t="str">
            <v>HA/REVENTE</v>
          </cell>
          <cell r="D329" t="str">
            <v>SATAIR</v>
          </cell>
          <cell r="E329" t="str">
            <v>PLACARD SET 301VU</v>
          </cell>
          <cell r="F329">
            <v>27652954</v>
          </cell>
          <cell r="G329" t="str">
            <v>NON-SPARES</v>
          </cell>
          <cell r="H329" t="str">
            <v>10</v>
          </cell>
          <cell r="I329">
            <v>1</v>
          </cell>
          <cell r="J329" t="str">
            <v>EXP</v>
          </cell>
          <cell r="K329" t="str">
            <v>D9251095400000</v>
          </cell>
          <cell r="L329" t="str">
            <v>IS0053354S</v>
          </cell>
          <cell r="M329" t="str">
            <v>NA</v>
          </cell>
          <cell r="N329">
            <v>10902</v>
          </cell>
          <cell r="O329">
            <v>0</v>
          </cell>
          <cell r="P329" t="str">
            <v>NA</v>
          </cell>
          <cell r="Q329" t="str">
            <v>NA</v>
          </cell>
          <cell r="R329" t="str">
            <v>NA</v>
          </cell>
          <cell r="S329" t="str">
            <v>NA</v>
          </cell>
          <cell r="T329" t="str">
            <v>NA</v>
          </cell>
          <cell r="U329" t="str">
            <v>100%</v>
          </cell>
          <cell r="V329">
            <v>1</v>
          </cell>
          <cell r="W329">
            <v>43137</v>
          </cell>
          <cell r="X329" t="str">
            <v>NA</v>
          </cell>
          <cell r="Y329">
            <v>1</v>
          </cell>
          <cell r="Z329">
            <v>43130</v>
          </cell>
          <cell r="AA329">
            <v>1</v>
          </cell>
          <cell r="AB329" t="str">
            <v>NA</v>
          </cell>
          <cell r="AC329" t="str">
            <v>NA</v>
          </cell>
          <cell r="AD329">
            <v>1</v>
          </cell>
          <cell r="AE329" t="str">
            <v/>
          </cell>
          <cell r="AF329" t="str">
            <v/>
          </cell>
          <cell r="AG329">
            <v>43137</v>
          </cell>
          <cell r="AH329">
            <v>43137</v>
          </cell>
          <cell r="AI329" t="str">
            <v>Sous-poste</v>
          </cell>
          <cell r="AJ329" t="str">
            <v>Sous-poste</v>
          </cell>
          <cell r="AK329">
            <v>43140</v>
          </cell>
          <cell r="AL329">
            <v>43140</v>
          </cell>
          <cell r="AM329">
            <v>43140</v>
          </cell>
        </row>
        <row r="330">
          <cell r="A330" t="str">
            <v>2766568110</v>
          </cell>
          <cell r="B330">
            <v>0</v>
          </cell>
          <cell r="C330" t="str">
            <v>FABRICATION</v>
          </cell>
          <cell r="D330" t="str">
            <v>SATAIR</v>
          </cell>
          <cell r="E330">
            <v>313</v>
          </cell>
          <cell r="F330">
            <v>27665681</v>
          </cell>
          <cell r="G330" t="str">
            <v>NON-SPARES</v>
          </cell>
          <cell r="H330" t="str">
            <v>10</v>
          </cell>
          <cell r="I330">
            <v>1</v>
          </cell>
          <cell r="J330" t="str">
            <v>CRIT</v>
          </cell>
          <cell r="K330" t="str">
            <v>WF406ABAAAAB</v>
          </cell>
          <cell r="L330" t="str">
            <v>IS0032176M</v>
          </cell>
          <cell r="M330" t="str">
            <v>NON PRESENT INDUS</v>
          </cell>
          <cell r="N330">
            <v>11086</v>
          </cell>
          <cell r="O330" t="str">
            <v>LTE990001</v>
          </cell>
          <cell r="P330" t="str">
            <v/>
          </cell>
          <cell r="Q330" t="str">
            <v/>
          </cell>
          <cell r="R330" t="str">
            <v/>
          </cell>
          <cell r="S330">
            <v>1</v>
          </cell>
          <cell r="T330">
            <v>0</v>
          </cell>
          <cell r="U330">
            <v>0.5</v>
          </cell>
          <cell r="V330">
            <v>1</v>
          </cell>
          <cell r="W330">
            <v>0</v>
          </cell>
          <cell r="X330">
            <v>1</v>
          </cell>
          <cell r="Y330">
            <v>1</v>
          </cell>
          <cell r="Z330">
            <v>43138</v>
          </cell>
          <cell r="AA330">
            <v>1</v>
          </cell>
          <cell r="AB330" t="str">
            <v>NA</v>
          </cell>
          <cell r="AC330" t="str">
            <v>NA</v>
          </cell>
          <cell r="AD330">
            <v>5.5555555555555566E-2</v>
          </cell>
          <cell r="AE330" t="str">
            <v/>
          </cell>
          <cell r="AF330" t="str">
            <v/>
          </cell>
          <cell r="AG330">
            <v>43124</v>
          </cell>
          <cell r="AH330">
            <v>43138</v>
          </cell>
          <cell r="AI330" t="str">
            <v>Sous-poste</v>
          </cell>
          <cell r="AJ330" t="str">
            <v>Sous-poste</v>
          </cell>
          <cell r="AK330">
            <v>43126</v>
          </cell>
          <cell r="AL330">
            <v>43140</v>
          </cell>
        </row>
        <row r="331">
          <cell r="A331" t="str">
            <v>2765719410</v>
          </cell>
          <cell r="B331">
            <v>41640</v>
          </cell>
          <cell r="C331" t="str">
            <v>HA/REVENTE</v>
          </cell>
          <cell r="D331" t="str">
            <v>SATAIR</v>
          </cell>
          <cell r="E331" t="str">
            <v>PLATE ASSY</v>
          </cell>
          <cell r="F331">
            <v>27657194</v>
          </cell>
          <cell r="G331" t="str">
            <v>NON-SPARES</v>
          </cell>
          <cell r="H331" t="str">
            <v>10</v>
          </cell>
          <cell r="I331">
            <v>2</v>
          </cell>
          <cell r="J331" t="str">
            <v>EXP</v>
          </cell>
          <cell r="K331" t="str">
            <v>L9251321500000</v>
          </cell>
          <cell r="L331" t="str">
            <v>1STR*01089</v>
          </cell>
          <cell r="M331" t="str">
            <v>NA</v>
          </cell>
          <cell r="N331">
            <v>10800</v>
          </cell>
          <cell r="O331">
            <v>0</v>
          </cell>
          <cell r="P331" t="str">
            <v>NA</v>
          </cell>
          <cell r="Q331" t="str">
            <v>NA</v>
          </cell>
          <cell r="R331" t="str">
            <v>NA</v>
          </cell>
          <cell r="S331" t="str">
            <v>NA</v>
          </cell>
          <cell r="T331" t="str">
            <v>NA</v>
          </cell>
          <cell r="U331" t="str">
            <v>100%</v>
          </cell>
          <cell r="V331">
            <v>1</v>
          </cell>
          <cell r="W331">
            <v>43138</v>
          </cell>
          <cell r="X331" t="str">
            <v>NA</v>
          </cell>
          <cell r="Y331">
            <v>1</v>
          </cell>
          <cell r="Z331">
            <v>43130</v>
          </cell>
          <cell r="AA331">
            <v>1</v>
          </cell>
          <cell r="AB331" t="str">
            <v>NA</v>
          </cell>
          <cell r="AC331" t="str">
            <v>NA</v>
          </cell>
          <cell r="AD331">
            <v>1</v>
          </cell>
          <cell r="AE331" t="str">
            <v/>
          </cell>
          <cell r="AF331" t="str">
            <v/>
          </cell>
          <cell r="AG331">
            <v>43138</v>
          </cell>
          <cell r="AH331">
            <v>43138</v>
          </cell>
          <cell r="AI331" t="str">
            <v>Sous-poste</v>
          </cell>
          <cell r="AJ331" t="str">
            <v>Sous-poste</v>
          </cell>
          <cell r="AK331">
            <v>43142</v>
          </cell>
          <cell r="AL331">
            <v>43142</v>
          </cell>
          <cell r="AM331">
            <v>43142</v>
          </cell>
        </row>
        <row r="332">
          <cell r="A332" t="str">
            <v>2765625910</v>
          </cell>
          <cell r="B332">
            <v>41640</v>
          </cell>
          <cell r="C332" t="str">
            <v>HA/REVENTE</v>
          </cell>
          <cell r="D332" t="str">
            <v>SATAIR</v>
          </cell>
          <cell r="E332" t="str">
            <v>PLACARD SET 500VU</v>
          </cell>
          <cell r="F332">
            <v>27656259</v>
          </cell>
          <cell r="G332" t="str">
            <v>NON-SPARES</v>
          </cell>
          <cell r="H332" t="str">
            <v>10</v>
          </cell>
          <cell r="I332">
            <v>6</v>
          </cell>
          <cell r="J332" t="str">
            <v>EXP</v>
          </cell>
          <cell r="K332" t="str">
            <v>D9251095600000</v>
          </cell>
          <cell r="L332" t="str">
            <v>IS0053509S</v>
          </cell>
          <cell r="M332" t="str">
            <v>NA</v>
          </cell>
          <cell r="N332">
            <v>10902</v>
          </cell>
          <cell r="O332">
            <v>0</v>
          </cell>
          <cell r="P332" t="str">
            <v>NA</v>
          </cell>
          <cell r="Q332" t="str">
            <v>NA</v>
          </cell>
          <cell r="R332" t="str">
            <v>NA</v>
          </cell>
          <cell r="S332" t="str">
            <v>NA</v>
          </cell>
          <cell r="T332" t="str">
            <v>NA</v>
          </cell>
          <cell r="U332" t="str">
            <v>100%</v>
          </cell>
          <cell r="V332">
            <v>1</v>
          </cell>
          <cell r="W332">
            <v>43138</v>
          </cell>
          <cell r="X332" t="str">
            <v>NA</v>
          </cell>
          <cell r="Y332">
            <v>1</v>
          </cell>
          <cell r="Z332">
            <v>43131</v>
          </cell>
          <cell r="AA332">
            <v>1</v>
          </cell>
          <cell r="AB332" t="str">
            <v>NA</v>
          </cell>
          <cell r="AC332" t="str">
            <v>NA</v>
          </cell>
          <cell r="AD332">
            <v>1</v>
          </cell>
          <cell r="AE332" t="str">
            <v/>
          </cell>
          <cell r="AF332" t="str">
            <v/>
          </cell>
          <cell r="AG332">
            <v>43138</v>
          </cell>
          <cell r="AH332">
            <v>43138</v>
          </cell>
          <cell r="AI332" t="str">
            <v>Sous-poste</v>
          </cell>
          <cell r="AJ332" t="str">
            <v>Sous-poste</v>
          </cell>
          <cell r="AK332">
            <v>43142</v>
          </cell>
          <cell r="AL332">
            <v>43142</v>
          </cell>
          <cell r="AM332">
            <v>43142</v>
          </cell>
        </row>
        <row r="333">
          <cell r="A333" t="str">
            <v>E8789829L10</v>
          </cell>
          <cell r="B333">
            <v>43110</v>
          </cell>
          <cell r="C333" t="str">
            <v>FABRICATION</v>
          </cell>
          <cell r="D333" t="str">
            <v>AD&amp;S</v>
          </cell>
          <cell r="E333">
            <v>12</v>
          </cell>
          <cell r="F333" t="str">
            <v>E8789829L</v>
          </cell>
          <cell r="G333" t="str">
            <v>NON-SPARES</v>
          </cell>
          <cell r="H333" t="str">
            <v>10</v>
          </cell>
          <cell r="I333">
            <v>1</v>
          </cell>
          <cell r="J333" t="str">
            <v>CRIT</v>
          </cell>
          <cell r="K333" t="str">
            <v>MB170ACAAAAA</v>
          </cell>
          <cell r="L333" t="str">
            <v>IS0032211M</v>
          </cell>
          <cell r="M333" t="str">
            <v>NON PRESENT INDUS</v>
          </cell>
          <cell r="N333">
            <v>11494</v>
          </cell>
          <cell r="O333" t="str">
            <v>LTE990001</v>
          </cell>
          <cell r="P333" t="str">
            <v/>
          </cell>
          <cell r="Q333" t="str">
            <v/>
          </cell>
          <cell r="R333" t="str">
            <v/>
          </cell>
          <cell r="S333">
            <v>1</v>
          </cell>
          <cell r="T333">
            <v>0</v>
          </cell>
          <cell r="U333">
            <v>0.5</v>
          </cell>
          <cell r="V333">
            <v>1</v>
          </cell>
          <cell r="W333">
            <v>0</v>
          </cell>
          <cell r="X333">
            <v>1</v>
          </cell>
          <cell r="Y333">
            <v>1</v>
          </cell>
          <cell r="Z333">
            <v>43143</v>
          </cell>
          <cell r="AA333">
            <v>1</v>
          </cell>
          <cell r="AB333" t="str">
            <v>NA</v>
          </cell>
          <cell r="AC333" t="str">
            <v>NA</v>
          </cell>
          <cell r="AD333">
            <v>5.5555555555555566E-2</v>
          </cell>
          <cell r="AE333" t="str">
            <v/>
          </cell>
          <cell r="AF333" t="str">
            <v/>
          </cell>
          <cell r="AG333">
            <v>43143</v>
          </cell>
          <cell r="AH333">
            <v>43139</v>
          </cell>
          <cell r="AI333" t="str">
            <v>Sous-poste</v>
          </cell>
          <cell r="AJ333" t="str">
            <v>Sous-poste</v>
          </cell>
          <cell r="AK333">
            <v>43145</v>
          </cell>
          <cell r="AL333">
            <v>43143</v>
          </cell>
        </row>
        <row r="334">
          <cell r="A334" t="str">
            <v>2765295310</v>
          </cell>
          <cell r="B334">
            <v>41640</v>
          </cell>
          <cell r="C334" t="str">
            <v>HA/REVENTE</v>
          </cell>
          <cell r="D334" t="str">
            <v>SATAIR</v>
          </cell>
          <cell r="E334" t="str">
            <v>PLACARD SET 500VU</v>
          </cell>
          <cell r="F334">
            <v>27652953</v>
          </cell>
          <cell r="G334" t="str">
            <v>NON-SPARES</v>
          </cell>
          <cell r="H334" t="str">
            <v>10</v>
          </cell>
          <cell r="I334">
            <v>1</v>
          </cell>
          <cell r="J334" t="str">
            <v>EXP</v>
          </cell>
          <cell r="K334" t="str">
            <v>D9251095600000</v>
          </cell>
          <cell r="L334" t="str">
            <v>IS0053509S</v>
          </cell>
          <cell r="M334" t="str">
            <v>NA</v>
          </cell>
          <cell r="N334">
            <v>10902</v>
          </cell>
          <cell r="O334">
            <v>0</v>
          </cell>
          <cell r="P334" t="str">
            <v>NA</v>
          </cell>
          <cell r="Q334" t="str">
            <v>NA</v>
          </cell>
          <cell r="R334" t="str">
            <v>NA</v>
          </cell>
          <cell r="S334" t="str">
            <v>NA</v>
          </cell>
          <cell r="T334" t="str">
            <v>NA</v>
          </cell>
          <cell r="U334" t="str">
            <v>100%</v>
          </cell>
          <cell r="V334">
            <v>1</v>
          </cell>
          <cell r="W334">
            <v>43140</v>
          </cell>
          <cell r="X334" t="str">
            <v>NA</v>
          </cell>
          <cell r="Y334">
            <v>1</v>
          </cell>
          <cell r="Z334">
            <v>43130</v>
          </cell>
          <cell r="AA334">
            <v>1</v>
          </cell>
          <cell r="AB334" t="str">
            <v>NA</v>
          </cell>
          <cell r="AC334" t="str">
            <v>NA</v>
          </cell>
          <cell r="AD334">
            <v>1</v>
          </cell>
          <cell r="AE334" t="str">
            <v/>
          </cell>
          <cell r="AF334" t="str">
            <v/>
          </cell>
          <cell r="AG334">
            <v>43137</v>
          </cell>
          <cell r="AH334">
            <v>43140</v>
          </cell>
          <cell r="AI334" t="str">
            <v>Sous-poste</v>
          </cell>
          <cell r="AJ334" t="str">
            <v>Sous-poste</v>
          </cell>
          <cell r="AK334">
            <v>43140</v>
          </cell>
          <cell r="AL334">
            <v>43145</v>
          </cell>
          <cell r="AM334">
            <v>43145</v>
          </cell>
        </row>
        <row r="335">
          <cell r="A335" t="str">
            <v>2765295210</v>
          </cell>
          <cell r="B335">
            <v>41640</v>
          </cell>
          <cell r="C335" t="str">
            <v>HA/REVENTE</v>
          </cell>
          <cell r="D335" t="str">
            <v>SATAIR</v>
          </cell>
          <cell r="E335" t="str">
            <v>PLACARD SET 500VU</v>
          </cell>
          <cell r="F335">
            <v>27652952</v>
          </cell>
          <cell r="G335" t="str">
            <v>NON-SPARES</v>
          </cell>
          <cell r="H335" t="str">
            <v>10</v>
          </cell>
          <cell r="I335">
            <v>1</v>
          </cell>
          <cell r="J335" t="str">
            <v>EXP</v>
          </cell>
          <cell r="K335" t="str">
            <v>D9251095600000</v>
          </cell>
          <cell r="L335" t="str">
            <v>IS0053509S</v>
          </cell>
          <cell r="M335" t="str">
            <v>NA</v>
          </cell>
          <cell r="N335">
            <v>10902</v>
          </cell>
          <cell r="O335">
            <v>0</v>
          </cell>
          <cell r="P335" t="str">
            <v>NA</v>
          </cell>
          <cell r="Q335" t="str">
            <v>NA</v>
          </cell>
          <cell r="R335" t="str">
            <v>NA</v>
          </cell>
          <cell r="S335" t="str">
            <v>NA</v>
          </cell>
          <cell r="T335" t="str">
            <v>NA</v>
          </cell>
          <cell r="U335" t="str">
            <v>100%</v>
          </cell>
          <cell r="V335">
            <v>1</v>
          </cell>
          <cell r="W335">
            <v>43140</v>
          </cell>
          <cell r="X335" t="str">
            <v>NA</v>
          </cell>
          <cell r="Y335">
            <v>1</v>
          </cell>
          <cell r="Z335">
            <v>43130</v>
          </cell>
          <cell r="AA335">
            <v>1</v>
          </cell>
          <cell r="AB335" t="str">
            <v>NA</v>
          </cell>
          <cell r="AC335" t="str">
            <v>NA</v>
          </cell>
          <cell r="AD335">
            <v>1</v>
          </cell>
          <cell r="AE335" t="str">
            <v/>
          </cell>
          <cell r="AF335" t="str">
            <v/>
          </cell>
          <cell r="AG335">
            <v>43137</v>
          </cell>
          <cell r="AH335">
            <v>43140</v>
          </cell>
          <cell r="AI335" t="str">
            <v>Sous-poste</v>
          </cell>
          <cell r="AJ335" t="str">
            <v>Sous-poste</v>
          </cell>
          <cell r="AK335">
            <v>43140</v>
          </cell>
          <cell r="AL335">
            <v>43145</v>
          </cell>
          <cell r="AM335">
            <v>43145</v>
          </cell>
        </row>
        <row r="336">
          <cell r="A336" t="str">
            <v>2765742910</v>
          </cell>
          <cell r="B336">
            <v>41640</v>
          </cell>
          <cell r="C336" t="str">
            <v>HA/REVENTE</v>
          </cell>
          <cell r="D336" t="str">
            <v>SATAIR</v>
          </cell>
          <cell r="E336" t="str">
            <v>PLACARD SET 301VU</v>
          </cell>
          <cell r="F336">
            <v>27657429</v>
          </cell>
          <cell r="G336" t="str">
            <v>NON-SPARES</v>
          </cell>
          <cell r="H336" t="str">
            <v>10</v>
          </cell>
          <cell r="I336">
            <v>6</v>
          </cell>
          <cell r="J336" t="str">
            <v>EXP</v>
          </cell>
          <cell r="K336" t="str">
            <v>D9251095400000</v>
          </cell>
          <cell r="L336" t="str">
            <v>IS0053354S</v>
          </cell>
          <cell r="M336" t="str">
            <v>NA</v>
          </cell>
          <cell r="N336">
            <v>10902</v>
          </cell>
          <cell r="O336">
            <v>0</v>
          </cell>
          <cell r="P336" t="str">
            <v>NA</v>
          </cell>
          <cell r="Q336" t="str">
            <v>NA</v>
          </cell>
          <cell r="R336" t="str">
            <v>NA</v>
          </cell>
          <cell r="S336" t="str">
            <v>NA</v>
          </cell>
          <cell r="T336" t="str">
            <v>NA</v>
          </cell>
          <cell r="U336" t="str">
            <v>100%</v>
          </cell>
          <cell r="V336">
            <v>1</v>
          </cell>
          <cell r="W336">
            <v>43140</v>
          </cell>
          <cell r="X336" t="str">
            <v>NA</v>
          </cell>
          <cell r="Y336">
            <v>1</v>
          </cell>
          <cell r="Z336">
            <v>43133</v>
          </cell>
          <cell r="AA336">
            <v>1</v>
          </cell>
          <cell r="AB336" t="str">
            <v>NA</v>
          </cell>
          <cell r="AC336" t="str">
            <v>NA</v>
          </cell>
          <cell r="AD336">
            <v>1</v>
          </cell>
          <cell r="AE336" t="str">
            <v/>
          </cell>
          <cell r="AF336" t="str">
            <v/>
          </cell>
          <cell r="AG336">
            <v>43140</v>
          </cell>
          <cell r="AH336">
            <v>43140</v>
          </cell>
          <cell r="AI336" t="str">
            <v>Sous-poste</v>
          </cell>
          <cell r="AJ336" t="str">
            <v>Sous-poste</v>
          </cell>
          <cell r="AK336">
            <v>43145</v>
          </cell>
          <cell r="AL336">
            <v>43145</v>
          </cell>
          <cell r="AM336">
            <v>43145</v>
          </cell>
        </row>
        <row r="337">
          <cell r="A337" t="str">
            <v>2753545310</v>
          </cell>
          <cell r="B337">
            <v>0</v>
          </cell>
          <cell r="C337" t="str">
            <v>FABRICATION</v>
          </cell>
          <cell r="D337" t="str">
            <v>SATAIR</v>
          </cell>
          <cell r="E337" t="str">
            <v>JACK ASSY</v>
          </cell>
          <cell r="F337">
            <v>27535453</v>
          </cell>
          <cell r="G337" t="str">
            <v>NON-SPARES</v>
          </cell>
          <cell r="H337" t="str">
            <v>10</v>
          </cell>
          <cell r="I337">
            <v>6</v>
          </cell>
          <cell r="J337" t="str">
            <v>CRIT</v>
          </cell>
          <cell r="K337" t="str">
            <v>F7161001100001</v>
          </cell>
          <cell r="L337">
            <v>0</v>
          </cell>
          <cell r="M337" t="str">
            <v>NON PRESENT INDUS</v>
          </cell>
          <cell r="N337" t="e">
            <v>#N/A</v>
          </cell>
          <cell r="O337" t="e">
            <v>#N/A</v>
          </cell>
          <cell r="P337" t="str">
            <v/>
          </cell>
          <cell r="Q337" t="str">
            <v/>
          </cell>
          <cell r="R337" t="str">
            <v/>
          </cell>
          <cell r="S337">
            <v>0</v>
          </cell>
          <cell r="T337">
            <v>0</v>
          </cell>
          <cell r="U337">
            <v>0</v>
          </cell>
          <cell r="V337" t="e">
            <v>#N/A</v>
          </cell>
          <cell r="W337" t="e">
            <v>#N/A</v>
          </cell>
          <cell r="X337" t="str">
            <v>NA</v>
          </cell>
          <cell r="Y337">
            <v>0</v>
          </cell>
          <cell r="Z337" t="e">
            <v>#N/A</v>
          </cell>
          <cell r="AA337" t="e">
            <v>#N/A</v>
          </cell>
          <cell r="AB337" t="str">
            <v>NA</v>
          </cell>
          <cell r="AC337" t="str">
            <v>NA</v>
          </cell>
          <cell r="AD337" t="str">
            <v>NA</v>
          </cell>
          <cell r="AE337" t="str">
            <v/>
          </cell>
          <cell r="AF337" t="str">
            <v/>
          </cell>
          <cell r="AG337">
            <v>43082</v>
          </cell>
          <cell r="AH337">
            <v>43143</v>
          </cell>
          <cell r="AI337" t="str">
            <v>Sous-poste</v>
          </cell>
          <cell r="AJ337" t="str">
            <v>Sous-poste</v>
          </cell>
          <cell r="AK337">
            <v>43084</v>
          </cell>
          <cell r="AL337">
            <v>43145</v>
          </cell>
        </row>
        <row r="338">
          <cell r="A338" t="str">
            <v>2756919110</v>
          </cell>
          <cell r="B338">
            <v>41640</v>
          </cell>
          <cell r="C338" t="str">
            <v>HA/REVENTE</v>
          </cell>
          <cell r="D338" t="str">
            <v>SATAIR</v>
          </cell>
          <cell r="E338" t="str">
            <v>SUPPLATE FRONT 301VU</v>
          </cell>
          <cell r="F338">
            <v>27569191</v>
          </cell>
          <cell r="G338" t="str">
            <v>NON-SPARES</v>
          </cell>
          <cell r="H338">
            <v>10</v>
          </cell>
          <cell r="I338">
            <v>1</v>
          </cell>
          <cell r="J338" t="str">
            <v>RTN</v>
          </cell>
          <cell r="K338" t="str">
            <v>D9251794200000</v>
          </cell>
          <cell r="L338" t="str">
            <v>1STR*10670</v>
          </cell>
          <cell r="M338" t="str">
            <v>NA</v>
          </cell>
          <cell r="N338">
            <v>8188</v>
          </cell>
          <cell r="O338">
            <v>0</v>
          </cell>
          <cell r="P338" t="str">
            <v>NA</v>
          </cell>
          <cell r="Q338" t="str">
            <v>NA</v>
          </cell>
          <cell r="R338" t="str">
            <v>NA</v>
          </cell>
          <cell r="S338" t="str">
            <v>NA</v>
          </cell>
          <cell r="T338" t="str">
            <v>NA</v>
          </cell>
          <cell r="U338" t="str">
            <v>100%</v>
          </cell>
          <cell r="V338">
            <v>1</v>
          </cell>
          <cell r="W338">
            <v>43143</v>
          </cell>
          <cell r="X338" t="str">
            <v>NA</v>
          </cell>
          <cell r="Y338">
            <v>1</v>
          </cell>
          <cell r="Z338">
            <v>43136</v>
          </cell>
          <cell r="AA338">
            <v>1</v>
          </cell>
          <cell r="AB338" t="str">
            <v>NA</v>
          </cell>
          <cell r="AC338" t="str">
            <v>NA</v>
          </cell>
          <cell r="AD338">
            <v>1</v>
          </cell>
          <cell r="AE338" t="str">
            <v/>
          </cell>
          <cell r="AF338" t="str">
            <v/>
          </cell>
          <cell r="AG338">
            <v>43143</v>
          </cell>
          <cell r="AH338">
            <v>43143</v>
          </cell>
          <cell r="AI338" t="str">
            <v>Sous-poste</v>
          </cell>
          <cell r="AJ338" t="str">
            <v>Sous-poste</v>
          </cell>
          <cell r="AK338">
            <v>43146</v>
          </cell>
          <cell r="AL338">
            <v>43146</v>
          </cell>
          <cell r="AM338">
            <v>43146</v>
          </cell>
        </row>
        <row r="339">
          <cell r="A339" t="str">
            <v>2756919410</v>
          </cell>
          <cell r="B339">
            <v>41640</v>
          </cell>
          <cell r="C339" t="str">
            <v>HA/REVENTE</v>
          </cell>
          <cell r="D339" t="str">
            <v>SATAIR</v>
          </cell>
          <cell r="E339" t="str">
            <v>SUPPLATE FRONT 500VU</v>
          </cell>
          <cell r="F339">
            <v>27569194</v>
          </cell>
          <cell r="G339" t="str">
            <v>NON-SPARES</v>
          </cell>
          <cell r="H339">
            <v>10</v>
          </cell>
          <cell r="I339">
            <v>1</v>
          </cell>
          <cell r="J339" t="str">
            <v>RTN</v>
          </cell>
          <cell r="K339" t="str">
            <v>D9251794600000</v>
          </cell>
          <cell r="L339" t="str">
            <v>1STR*10671</v>
          </cell>
          <cell r="M339" t="str">
            <v>NA</v>
          </cell>
          <cell r="N339">
            <v>8188</v>
          </cell>
          <cell r="O339">
            <v>0</v>
          </cell>
          <cell r="P339" t="str">
            <v>NA</v>
          </cell>
          <cell r="Q339" t="str">
            <v>NA</v>
          </cell>
          <cell r="R339" t="str">
            <v>NA</v>
          </cell>
          <cell r="S339" t="str">
            <v>NA</v>
          </cell>
          <cell r="T339" t="str">
            <v>NA</v>
          </cell>
          <cell r="U339" t="str">
            <v>100%</v>
          </cell>
          <cell r="V339">
            <v>1</v>
          </cell>
          <cell r="W339">
            <v>43143</v>
          </cell>
          <cell r="X339" t="str">
            <v>NA</v>
          </cell>
          <cell r="Y339">
            <v>1</v>
          </cell>
          <cell r="Z339">
            <v>43136</v>
          </cell>
          <cell r="AA339">
            <v>1</v>
          </cell>
          <cell r="AB339" t="str">
            <v>NA</v>
          </cell>
          <cell r="AC339" t="str">
            <v>NA</v>
          </cell>
          <cell r="AD339">
            <v>1</v>
          </cell>
          <cell r="AE339" t="str">
            <v/>
          </cell>
          <cell r="AF339" t="str">
            <v/>
          </cell>
          <cell r="AG339">
            <v>43143</v>
          </cell>
          <cell r="AH339">
            <v>43143</v>
          </cell>
          <cell r="AI339" t="str">
            <v>Sous-poste</v>
          </cell>
          <cell r="AJ339" t="str">
            <v>Sous-poste</v>
          </cell>
          <cell r="AK339">
            <v>43146</v>
          </cell>
          <cell r="AL339">
            <v>43146</v>
          </cell>
          <cell r="AM339">
            <v>43146</v>
          </cell>
        </row>
        <row r="340">
          <cell r="A340" t="str">
            <v>27687280</v>
          </cell>
          <cell r="B340">
            <v>0</v>
          </cell>
          <cell r="C340" t="str">
            <v>FABRICATION</v>
          </cell>
          <cell r="D340" t="str">
            <v>SATAIR</v>
          </cell>
          <cell r="E340" t="str">
            <v>PROTECTION CAP</v>
          </cell>
          <cell r="F340">
            <v>27687280</v>
          </cell>
          <cell r="G340" t="str">
            <v>NON-SPARES</v>
          </cell>
          <cell r="I340">
            <v>5</v>
          </cell>
          <cell r="J340" t="str">
            <v>AOG</v>
          </cell>
          <cell r="K340" t="str">
            <v>F0003003000000</v>
          </cell>
          <cell r="L340" t="str">
            <v>IS0032144M</v>
          </cell>
          <cell r="M340" t="str">
            <v>NON PRESENT INDUS</v>
          </cell>
          <cell r="N340">
            <v>11581</v>
          </cell>
          <cell r="O340" t="str">
            <v>Z55870-1 =&gt; Z55870-5</v>
          </cell>
          <cell r="P340" t="str">
            <v/>
          </cell>
          <cell r="Q340" t="str">
            <v/>
          </cell>
          <cell r="R340" t="str">
            <v/>
          </cell>
          <cell r="S340">
            <v>1</v>
          </cell>
          <cell r="T340">
            <v>0</v>
          </cell>
          <cell r="U340">
            <v>0.5</v>
          </cell>
          <cell r="V340">
            <v>1</v>
          </cell>
          <cell r="W340">
            <v>0</v>
          </cell>
          <cell r="X340" t="str">
            <v>NA</v>
          </cell>
          <cell r="Y340">
            <v>1</v>
          </cell>
          <cell r="Z340">
            <v>43147</v>
          </cell>
          <cell r="AA340">
            <v>1</v>
          </cell>
          <cell r="AB340" t="str">
            <v>NA</v>
          </cell>
          <cell r="AC340" t="str">
            <v>NA</v>
          </cell>
          <cell r="AD340">
            <v>5.5555555555555566E-2</v>
          </cell>
          <cell r="AE340" t="str">
            <v/>
          </cell>
          <cell r="AF340" t="str">
            <v/>
          </cell>
          <cell r="AG340">
            <v>43151</v>
          </cell>
          <cell r="AH340">
            <v>43147</v>
          </cell>
          <cell r="AI340" t="str">
            <v>Sous-poste</v>
          </cell>
          <cell r="AJ340" t="str">
            <v>Sous-poste</v>
          </cell>
          <cell r="AK340">
            <v>43153</v>
          </cell>
          <cell r="AL340">
            <v>43151</v>
          </cell>
        </row>
        <row r="341">
          <cell r="A341" t="str">
            <v>2768048910</v>
          </cell>
          <cell r="B341">
            <v>0</v>
          </cell>
          <cell r="C341" t="str">
            <v>FABRICATION</v>
          </cell>
          <cell r="D341" t="str">
            <v>SATAIR</v>
          </cell>
          <cell r="E341">
            <v>27</v>
          </cell>
          <cell r="F341">
            <v>27680489</v>
          </cell>
          <cell r="G341" t="str">
            <v>NON-SPARES</v>
          </cell>
          <cell r="H341" t="str">
            <v>10</v>
          </cell>
          <cell r="I341">
            <v>5</v>
          </cell>
          <cell r="J341" t="str">
            <v>CRIT</v>
          </cell>
          <cell r="K341" t="str">
            <v>D9551002700595</v>
          </cell>
          <cell r="L341" t="str">
            <v>IS0032094M</v>
          </cell>
          <cell r="M341" t="str">
            <v>NON PRESENT INDUS</v>
          </cell>
          <cell r="N341">
            <v>10453</v>
          </cell>
          <cell r="O341" t="str">
            <v>LTE990001 =&gt; LTE990005</v>
          </cell>
          <cell r="P341" t="str">
            <v/>
          </cell>
          <cell r="Q341" t="str">
            <v/>
          </cell>
          <cell r="R341" t="str">
            <v/>
          </cell>
          <cell r="S341">
            <v>1</v>
          </cell>
          <cell r="T341">
            <v>0</v>
          </cell>
          <cell r="U341">
            <v>0.5</v>
          </cell>
          <cell r="V341">
            <v>1</v>
          </cell>
          <cell r="W341">
            <v>0</v>
          </cell>
          <cell r="X341" t="str">
            <v>NA</v>
          </cell>
          <cell r="Y341">
            <v>1</v>
          </cell>
          <cell r="Z341">
            <v>43150</v>
          </cell>
          <cell r="AA341">
            <v>1</v>
          </cell>
          <cell r="AB341" t="str">
            <v>NA</v>
          </cell>
          <cell r="AC341" t="str">
            <v>NA</v>
          </cell>
          <cell r="AD341">
            <v>5.5555555555555566E-2</v>
          </cell>
          <cell r="AE341" t="str">
            <v/>
          </cell>
          <cell r="AF341" t="str">
            <v/>
          </cell>
          <cell r="AG341">
            <v>43146</v>
          </cell>
          <cell r="AH341">
            <v>43150</v>
          </cell>
          <cell r="AI341" t="str">
            <v>Sous-poste</v>
          </cell>
          <cell r="AJ341" t="str">
            <v>Sous-poste</v>
          </cell>
          <cell r="AK341">
            <v>43150</v>
          </cell>
          <cell r="AL341">
            <v>43152</v>
          </cell>
        </row>
        <row r="342">
          <cell r="A342" t="str">
            <v>2761382110</v>
          </cell>
          <cell r="B342">
            <v>41640</v>
          </cell>
          <cell r="C342" t="str">
            <v>HA/REVENTE</v>
          </cell>
          <cell r="D342" t="str">
            <v>SATAIR</v>
          </cell>
          <cell r="E342" t="str">
            <v>SUPPLATE FRONT 500VU</v>
          </cell>
          <cell r="F342">
            <v>27613821</v>
          </cell>
          <cell r="G342" t="str">
            <v>NON-SPARES</v>
          </cell>
          <cell r="H342" t="str">
            <v>10</v>
          </cell>
          <cell r="I342">
            <v>10</v>
          </cell>
          <cell r="J342" t="str">
            <v>RTN</v>
          </cell>
          <cell r="K342" t="str">
            <v>D9251794600000</v>
          </cell>
          <cell r="L342" t="str">
            <v>1STR*10671</v>
          </cell>
          <cell r="M342" t="str">
            <v>NA</v>
          </cell>
          <cell r="N342">
            <v>8188</v>
          </cell>
          <cell r="O342">
            <v>0</v>
          </cell>
          <cell r="P342" t="str">
            <v>NA</v>
          </cell>
          <cell r="Q342" t="str">
            <v>NA</v>
          </cell>
          <cell r="R342" t="str">
            <v>NA</v>
          </cell>
          <cell r="S342" t="str">
            <v>NA</v>
          </cell>
          <cell r="T342" t="str">
            <v>NA</v>
          </cell>
          <cell r="U342" t="str">
            <v>100%</v>
          </cell>
          <cell r="V342">
            <v>1</v>
          </cell>
          <cell r="W342">
            <v>43150</v>
          </cell>
          <cell r="X342" t="str">
            <v>NA</v>
          </cell>
          <cell r="Y342">
            <v>1</v>
          </cell>
          <cell r="Z342">
            <v>43143</v>
          </cell>
          <cell r="AA342">
            <v>1</v>
          </cell>
          <cell r="AB342" t="str">
            <v>NA</v>
          </cell>
          <cell r="AC342" t="str">
            <v>NA</v>
          </cell>
          <cell r="AD342">
            <v>1</v>
          </cell>
          <cell r="AE342" t="str">
            <v/>
          </cell>
          <cell r="AF342" t="str">
            <v/>
          </cell>
          <cell r="AG342">
            <v>43150</v>
          </cell>
          <cell r="AH342">
            <v>43150</v>
          </cell>
          <cell r="AI342" t="str">
            <v>Sous-poste</v>
          </cell>
          <cell r="AJ342" t="str">
            <v>Sous-poste</v>
          </cell>
          <cell r="AK342">
            <v>43153</v>
          </cell>
          <cell r="AL342">
            <v>43153</v>
          </cell>
          <cell r="AM342">
            <v>43153</v>
          </cell>
        </row>
        <row r="343">
          <cell r="A343" t="str">
            <v>2766427810</v>
          </cell>
          <cell r="B343">
            <v>41640</v>
          </cell>
          <cell r="C343" t="str">
            <v>HA/REVENTE</v>
          </cell>
          <cell r="D343" t="str">
            <v>SATAIR</v>
          </cell>
          <cell r="E343" t="str">
            <v>PLATE ASSY</v>
          </cell>
          <cell r="F343">
            <v>27664278</v>
          </cell>
          <cell r="G343" t="str">
            <v>NON-SPARES</v>
          </cell>
          <cell r="H343" t="str">
            <v>10</v>
          </cell>
          <cell r="I343">
            <v>19</v>
          </cell>
          <cell r="J343" t="str">
            <v>EXP</v>
          </cell>
          <cell r="K343" t="str">
            <v>D9251101900000</v>
          </cell>
          <cell r="L343" t="str">
            <v>1STR*11007</v>
          </cell>
          <cell r="M343" t="str">
            <v>NA</v>
          </cell>
          <cell r="N343" t="str">
            <v>N/A</v>
          </cell>
          <cell r="O343">
            <v>0</v>
          </cell>
          <cell r="P343" t="str">
            <v>NA</v>
          </cell>
          <cell r="Q343" t="str">
            <v>NA</v>
          </cell>
          <cell r="R343" t="str">
            <v>NA</v>
          </cell>
          <cell r="S343" t="str">
            <v>NA</v>
          </cell>
          <cell r="T343" t="str">
            <v>NA</v>
          </cell>
          <cell r="U343" t="str">
            <v>100%</v>
          </cell>
          <cell r="V343">
            <v>1</v>
          </cell>
          <cell r="W343">
            <v>43150</v>
          </cell>
          <cell r="X343" t="str">
            <v>NA</v>
          </cell>
          <cell r="Y343">
            <v>1</v>
          </cell>
          <cell r="Z343">
            <v>43143</v>
          </cell>
          <cell r="AA343">
            <v>1</v>
          </cell>
          <cell r="AB343" t="str">
            <v>NA</v>
          </cell>
          <cell r="AC343" t="str">
            <v>NA</v>
          </cell>
          <cell r="AD343">
            <v>1</v>
          </cell>
          <cell r="AE343" t="str">
            <v/>
          </cell>
          <cell r="AF343" t="str">
            <v/>
          </cell>
          <cell r="AG343">
            <v>43150</v>
          </cell>
          <cell r="AH343">
            <v>43150</v>
          </cell>
          <cell r="AI343" t="str">
            <v>Sous-poste</v>
          </cell>
          <cell r="AJ343" t="str">
            <v>Sous-poste</v>
          </cell>
          <cell r="AK343">
            <v>43153</v>
          </cell>
          <cell r="AL343">
            <v>43153</v>
          </cell>
          <cell r="AM343">
            <v>43153</v>
          </cell>
        </row>
        <row r="344">
          <cell r="A344" t="str">
            <v>27684576</v>
          </cell>
          <cell r="B344">
            <v>0</v>
          </cell>
          <cell r="C344" t="str">
            <v>FABRICATION</v>
          </cell>
          <cell r="D344" t="str">
            <v>SATAIR</v>
          </cell>
          <cell r="E344" t="str">
            <v>JACK</v>
          </cell>
          <cell r="F344">
            <v>27684576</v>
          </cell>
          <cell r="G344" t="str">
            <v>NON-SPARES</v>
          </cell>
          <cell r="I344">
            <v>1</v>
          </cell>
          <cell r="J344" t="str">
            <v>AOG</v>
          </cell>
          <cell r="K344" t="str">
            <v>A0041114100095</v>
          </cell>
          <cell r="L344" t="str">
            <v>IS0032651M</v>
          </cell>
          <cell r="M344" t="str">
            <v>NON PRESENT INDUS</v>
          </cell>
          <cell r="N344" t="e">
            <v>#N/A</v>
          </cell>
          <cell r="O344" t="e">
            <v>#N/A</v>
          </cell>
          <cell r="P344" t="str">
            <v/>
          </cell>
          <cell r="Q344" t="str">
            <v/>
          </cell>
          <cell r="R344" t="str">
            <v/>
          </cell>
          <cell r="S344">
            <v>0</v>
          </cell>
          <cell r="T344">
            <v>0</v>
          </cell>
          <cell r="U344">
            <v>0</v>
          </cell>
          <cell r="V344" t="e">
            <v>#N/A</v>
          </cell>
          <cell r="W344" t="e">
            <v>#N/A</v>
          </cell>
          <cell r="X344" t="str">
            <v>NA</v>
          </cell>
          <cell r="Y344">
            <v>0</v>
          </cell>
          <cell r="Z344" t="e">
            <v>#N/A</v>
          </cell>
          <cell r="AA344" t="e">
            <v>#N/A</v>
          </cell>
          <cell r="AB344" t="str">
            <v>NA</v>
          </cell>
          <cell r="AC344" t="str">
            <v>NA</v>
          </cell>
          <cell r="AD344" t="str">
            <v>NA</v>
          </cell>
          <cell r="AE344" t="str">
            <v/>
          </cell>
          <cell r="AF344" t="str">
            <v/>
          </cell>
          <cell r="AG344">
            <v>43139</v>
          </cell>
          <cell r="AH344">
            <v>43152</v>
          </cell>
          <cell r="AI344" t="str">
            <v>Sous-poste</v>
          </cell>
          <cell r="AJ344" t="str">
            <v>Sous-poste</v>
          </cell>
          <cell r="AK344">
            <v>43143</v>
          </cell>
          <cell r="AL344">
            <v>43154</v>
          </cell>
        </row>
        <row r="345">
          <cell r="A345" t="str">
            <v>2753604710</v>
          </cell>
          <cell r="B345">
            <v>41640</v>
          </cell>
          <cell r="C345" t="str">
            <v>HA/REVENTE</v>
          </cell>
          <cell r="D345" t="str">
            <v>SATAIR</v>
          </cell>
          <cell r="E345" t="str">
            <v>DIAPHRAGME</v>
          </cell>
          <cell r="F345">
            <v>27536047</v>
          </cell>
          <cell r="G345" t="str">
            <v>NON-SPARES</v>
          </cell>
          <cell r="H345">
            <v>10</v>
          </cell>
          <cell r="I345">
            <v>3</v>
          </cell>
          <cell r="J345" t="str">
            <v>RTN</v>
          </cell>
          <cell r="K345" t="str">
            <v>V9251111522400</v>
          </cell>
          <cell r="L345" t="str">
            <v>1STR*10662</v>
          </cell>
          <cell r="M345" t="str">
            <v>NA</v>
          </cell>
          <cell r="N345">
            <v>9589</v>
          </cell>
          <cell r="O345">
            <v>0</v>
          </cell>
          <cell r="P345" t="str">
            <v>NA</v>
          </cell>
          <cell r="Q345" t="str">
            <v>NA</v>
          </cell>
          <cell r="R345" t="str">
            <v>NA</v>
          </cell>
          <cell r="S345" t="str">
            <v>NA</v>
          </cell>
          <cell r="T345" t="str">
            <v>NA</v>
          </cell>
          <cell r="U345" t="str">
            <v>100%</v>
          </cell>
          <cell r="V345">
            <v>1</v>
          </cell>
          <cell r="W345">
            <v>43152</v>
          </cell>
          <cell r="X345" t="str">
            <v>NA</v>
          </cell>
          <cell r="Y345">
            <v>1</v>
          </cell>
          <cell r="Z345">
            <v>43140</v>
          </cell>
          <cell r="AA345">
            <v>1</v>
          </cell>
          <cell r="AB345" t="str">
            <v>NA</v>
          </cell>
          <cell r="AC345" t="str">
            <v>NA</v>
          </cell>
          <cell r="AD345">
            <v>1</v>
          </cell>
          <cell r="AE345" t="str">
            <v/>
          </cell>
          <cell r="AF345" t="str">
            <v/>
          </cell>
          <cell r="AG345">
            <v>43066</v>
          </cell>
          <cell r="AH345">
            <v>43152</v>
          </cell>
          <cell r="AI345" t="str">
            <v>Sous-poste</v>
          </cell>
          <cell r="AJ345" t="str">
            <v>Sous-poste</v>
          </cell>
          <cell r="AK345">
            <v>43069</v>
          </cell>
          <cell r="AL345">
            <v>43157</v>
          </cell>
          <cell r="AM345">
            <v>43157</v>
          </cell>
        </row>
        <row r="346">
          <cell r="A346" t="str">
            <v>2765743610</v>
          </cell>
          <cell r="B346">
            <v>43115</v>
          </cell>
          <cell r="C346" t="str">
            <v>FABRICATION</v>
          </cell>
          <cell r="D346" t="str">
            <v>SATAIR</v>
          </cell>
          <cell r="E346">
            <v>301</v>
          </cell>
          <cell r="F346">
            <v>27657436</v>
          </cell>
          <cell r="G346" t="str">
            <v>NON-SPARES</v>
          </cell>
          <cell r="H346" t="str">
            <v>10</v>
          </cell>
          <cell r="I346">
            <v>1</v>
          </cell>
          <cell r="J346" t="str">
            <v>RTN</v>
          </cell>
          <cell r="K346" t="str">
            <v>D9551030100295</v>
          </cell>
          <cell r="L346">
            <v>0</v>
          </cell>
          <cell r="M346" t="str">
            <v>NON PRESENT INDUS</v>
          </cell>
          <cell r="N346" t="e">
            <v>#N/A</v>
          </cell>
          <cell r="O346" t="e">
            <v>#N/A</v>
          </cell>
          <cell r="P346" t="str">
            <v/>
          </cell>
          <cell r="Q346" t="str">
            <v/>
          </cell>
          <cell r="R346" t="str">
            <v/>
          </cell>
          <cell r="S346">
            <v>0</v>
          </cell>
          <cell r="T346">
            <v>0</v>
          </cell>
          <cell r="U346">
            <v>0</v>
          </cell>
          <cell r="V346" t="e">
            <v>#N/A</v>
          </cell>
          <cell r="W346" t="e">
            <v>#N/A</v>
          </cell>
          <cell r="X346" t="str">
            <v>NA</v>
          </cell>
          <cell r="Y346">
            <v>0</v>
          </cell>
          <cell r="Z346" t="e">
            <v>#N/A</v>
          </cell>
          <cell r="AA346" t="e">
            <v>#N/A</v>
          </cell>
          <cell r="AB346" t="str">
            <v>NA</v>
          </cell>
          <cell r="AC346" t="str">
            <v>NA</v>
          </cell>
          <cell r="AD346" t="str">
            <v>NA</v>
          </cell>
          <cell r="AE346" t="str">
            <v/>
          </cell>
          <cell r="AF346" t="str">
            <v/>
          </cell>
          <cell r="AG346">
            <v>43159</v>
          </cell>
          <cell r="AH346">
            <v>43153</v>
          </cell>
          <cell r="AI346" t="str">
            <v>Sous-poste</v>
          </cell>
          <cell r="AJ346" t="str">
            <v>Sous-poste</v>
          </cell>
          <cell r="AK346">
            <v>43164</v>
          </cell>
          <cell r="AL346">
            <v>43158</v>
          </cell>
        </row>
        <row r="347">
          <cell r="A347" t="str">
            <v>2765743710</v>
          </cell>
          <cell r="B347">
            <v>43115</v>
          </cell>
          <cell r="C347" t="str">
            <v>FABRICATION</v>
          </cell>
          <cell r="D347" t="str">
            <v>SATAIR</v>
          </cell>
          <cell r="E347">
            <v>500</v>
          </cell>
          <cell r="F347">
            <v>27657437</v>
          </cell>
          <cell r="G347" t="str">
            <v>NON-SPARES</v>
          </cell>
          <cell r="H347" t="str">
            <v>10</v>
          </cell>
          <cell r="I347">
            <v>1</v>
          </cell>
          <cell r="J347" t="str">
            <v>RTN</v>
          </cell>
          <cell r="K347" t="str">
            <v>D9551050000295</v>
          </cell>
          <cell r="L347">
            <v>0</v>
          </cell>
          <cell r="M347" t="str">
            <v>NON PRESENT INDUS</v>
          </cell>
          <cell r="N347" t="e">
            <v>#N/A</v>
          </cell>
          <cell r="O347" t="e">
            <v>#N/A</v>
          </cell>
          <cell r="P347" t="str">
            <v/>
          </cell>
          <cell r="Q347" t="str">
            <v/>
          </cell>
          <cell r="R347" t="str">
            <v/>
          </cell>
          <cell r="S347">
            <v>0</v>
          </cell>
          <cell r="T347">
            <v>0</v>
          </cell>
          <cell r="U347">
            <v>0</v>
          </cell>
          <cell r="V347" t="e">
            <v>#N/A</v>
          </cell>
          <cell r="W347" t="e">
            <v>#N/A</v>
          </cell>
          <cell r="X347" t="str">
            <v>NA</v>
          </cell>
          <cell r="Y347">
            <v>0</v>
          </cell>
          <cell r="Z347" t="e">
            <v>#N/A</v>
          </cell>
          <cell r="AA347" t="e">
            <v>#N/A</v>
          </cell>
          <cell r="AB347" t="str">
            <v>NA</v>
          </cell>
          <cell r="AC347" t="str">
            <v>NA</v>
          </cell>
          <cell r="AD347" t="str">
            <v>NA</v>
          </cell>
          <cell r="AE347" t="str">
            <v/>
          </cell>
          <cell r="AF347" t="str">
            <v/>
          </cell>
          <cell r="AG347">
            <v>43159</v>
          </cell>
          <cell r="AH347">
            <v>43153</v>
          </cell>
          <cell r="AI347" t="str">
            <v>Sous-poste</v>
          </cell>
          <cell r="AJ347" t="str">
            <v>Sous-poste</v>
          </cell>
          <cell r="AK347">
            <v>43164</v>
          </cell>
          <cell r="AL347">
            <v>43158</v>
          </cell>
        </row>
        <row r="348">
          <cell r="A348" t="str">
            <v>2753545110</v>
          </cell>
          <cell r="B348">
            <v>0</v>
          </cell>
          <cell r="C348" t="str">
            <v>FABRICATION</v>
          </cell>
          <cell r="D348" t="str">
            <v>SATAIR</v>
          </cell>
          <cell r="E348" t="str">
            <v>JACK ASSY</v>
          </cell>
          <cell r="F348">
            <v>27535451</v>
          </cell>
          <cell r="G348" t="str">
            <v>NON-SPARES</v>
          </cell>
          <cell r="H348">
            <v>10</v>
          </cell>
          <cell r="I348">
            <v>6</v>
          </cell>
          <cell r="J348" t="str">
            <v>RTN</v>
          </cell>
          <cell r="K348" t="str">
            <v>F7161001100001</v>
          </cell>
          <cell r="L348">
            <v>0</v>
          </cell>
          <cell r="M348" t="str">
            <v>NON PRESENT INDUS</v>
          </cell>
          <cell r="N348" t="e">
            <v>#N/A</v>
          </cell>
          <cell r="O348" t="e">
            <v>#N/A</v>
          </cell>
          <cell r="P348" t="str">
            <v/>
          </cell>
          <cell r="Q348" t="str">
            <v/>
          </cell>
          <cell r="R348" t="str">
            <v/>
          </cell>
          <cell r="S348">
            <v>0</v>
          </cell>
          <cell r="T348">
            <v>0</v>
          </cell>
          <cell r="U348">
            <v>0</v>
          </cell>
          <cell r="V348" t="e">
            <v>#N/A</v>
          </cell>
          <cell r="W348" t="e">
            <v>#N/A</v>
          </cell>
          <cell r="X348" t="str">
            <v>NA</v>
          </cell>
          <cell r="Y348">
            <v>0</v>
          </cell>
          <cell r="Z348" t="e">
            <v>#N/A</v>
          </cell>
          <cell r="AA348" t="e">
            <v>#N/A</v>
          </cell>
          <cell r="AB348" t="str">
            <v>NA</v>
          </cell>
          <cell r="AC348" t="str">
            <v>NA</v>
          </cell>
          <cell r="AD348" t="str">
            <v>NA</v>
          </cell>
          <cell r="AE348" t="str">
            <v/>
          </cell>
          <cell r="AF348" t="str">
            <v/>
          </cell>
          <cell r="AG348">
            <v>43049</v>
          </cell>
          <cell r="AH348">
            <v>43153</v>
          </cell>
          <cell r="AI348" t="str">
            <v>Sous-poste</v>
          </cell>
          <cell r="AJ348" t="str">
            <v>Sous-poste</v>
          </cell>
          <cell r="AK348">
            <v>43054</v>
          </cell>
          <cell r="AL348">
            <v>43158</v>
          </cell>
        </row>
        <row r="349">
          <cell r="A349" t="str">
            <v>490003435510</v>
          </cell>
          <cell r="B349">
            <v>41640</v>
          </cell>
          <cell r="C349" t="str">
            <v>HA/REVENTE</v>
          </cell>
          <cell r="D349" t="str">
            <v>STELIA</v>
          </cell>
          <cell r="E349" t="str">
            <v>RAMPE 23VU</v>
          </cell>
          <cell r="F349">
            <v>4900034355</v>
          </cell>
          <cell r="G349" t="str">
            <v>NON-SPARES</v>
          </cell>
          <cell r="H349" t="str">
            <v>10</v>
          </cell>
          <cell r="I349">
            <v>3</v>
          </cell>
          <cell r="J349" t="str">
            <v>EXP</v>
          </cell>
          <cell r="K349" t="str">
            <v>S9251059600000</v>
          </cell>
          <cell r="L349" t="str">
            <v>3STR*00944</v>
          </cell>
          <cell r="M349" t="str">
            <v>NA</v>
          </cell>
          <cell r="N349">
            <v>11160</v>
          </cell>
          <cell r="O349">
            <v>0</v>
          </cell>
          <cell r="P349" t="str">
            <v>NA</v>
          </cell>
          <cell r="Q349" t="str">
            <v>NA</v>
          </cell>
          <cell r="R349" t="str">
            <v>NA</v>
          </cell>
          <cell r="S349" t="str">
            <v>NA</v>
          </cell>
          <cell r="T349" t="str">
            <v>NA</v>
          </cell>
          <cell r="U349" t="str">
            <v>100%</v>
          </cell>
          <cell r="V349">
            <v>1</v>
          </cell>
          <cell r="W349">
            <v>43153</v>
          </cell>
          <cell r="X349" t="str">
            <v>NA</v>
          </cell>
          <cell r="Y349">
            <v>1</v>
          </cell>
          <cell r="Z349">
            <v>43151</v>
          </cell>
          <cell r="AA349">
            <v>1</v>
          </cell>
          <cell r="AB349" t="str">
            <v>NA</v>
          </cell>
          <cell r="AC349" t="str">
            <v>NA</v>
          </cell>
          <cell r="AD349">
            <v>1</v>
          </cell>
          <cell r="AE349" t="str">
            <v/>
          </cell>
          <cell r="AF349" t="str">
            <v/>
          </cell>
          <cell r="AG349">
            <v>43138</v>
          </cell>
          <cell r="AH349">
            <v>43153</v>
          </cell>
          <cell r="AI349" t="str">
            <v>Sous-poste</v>
          </cell>
          <cell r="AJ349" t="str">
            <v>Sous-poste</v>
          </cell>
          <cell r="AK349">
            <v>43143</v>
          </cell>
          <cell r="AL349">
            <v>43158</v>
          </cell>
          <cell r="AM349">
            <v>43158</v>
          </cell>
        </row>
        <row r="350">
          <cell r="A350" t="str">
            <v>490003435520</v>
          </cell>
          <cell r="B350">
            <v>41640</v>
          </cell>
          <cell r="C350" t="str">
            <v>HA/REVENTE</v>
          </cell>
          <cell r="D350" t="str">
            <v>STELIA</v>
          </cell>
          <cell r="E350" t="str">
            <v>PLATINE AVANT 23VU</v>
          </cell>
          <cell r="F350">
            <v>4900034355</v>
          </cell>
          <cell r="G350" t="str">
            <v>NON-SPARES</v>
          </cell>
          <cell r="H350" t="str">
            <v>20</v>
          </cell>
          <cell r="I350">
            <v>3</v>
          </cell>
          <cell r="J350" t="str">
            <v>EXP</v>
          </cell>
          <cell r="K350" t="str">
            <v>S9251165200200</v>
          </cell>
          <cell r="L350" t="str">
            <v>1STR*10664</v>
          </cell>
          <cell r="M350" t="str">
            <v>NA</v>
          </cell>
          <cell r="N350">
            <v>11160</v>
          </cell>
          <cell r="O350">
            <v>0</v>
          </cell>
          <cell r="P350" t="str">
            <v>NA</v>
          </cell>
          <cell r="Q350" t="str">
            <v>NA</v>
          </cell>
          <cell r="R350" t="str">
            <v>NA</v>
          </cell>
          <cell r="S350" t="str">
            <v>NA</v>
          </cell>
          <cell r="T350" t="str">
            <v>NA</v>
          </cell>
          <cell r="U350" t="str">
            <v>100%</v>
          </cell>
          <cell r="V350">
            <v>1</v>
          </cell>
          <cell r="W350">
            <v>43153</v>
          </cell>
          <cell r="X350" t="str">
            <v>NA</v>
          </cell>
          <cell r="Y350">
            <v>1</v>
          </cell>
          <cell r="Z350">
            <v>43151</v>
          </cell>
          <cell r="AA350">
            <v>1</v>
          </cell>
          <cell r="AB350" t="str">
            <v>NA</v>
          </cell>
          <cell r="AC350" t="str">
            <v>NA</v>
          </cell>
          <cell r="AD350">
            <v>1</v>
          </cell>
          <cell r="AE350" t="str">
            <v/>
          </cell>
          <cell r="AF350" t="str">
            <v/>
          </cell>
          <cell r="AG350">
            <v>43138</v>
          </cell>
          <cell r="AH350">
            <v>43153</v>
          </cell>
          <cell r="AI350" t="str">
            <v>Sous-poste</v>
          </cell>
          <cell r="AJ350" t="str">
            <v>Sous-poste</v>
          </cell>
          <cell r="AK350">
            <v>43143</v>
          </cell>
          <cell r="AL350">
            <v>43158</v>
          </cell>
          <cell r="AM350">
            <v>43158</v>
          </cell>
        </row>
        <row r="351">
          <cell r="A351" t="str">
            <v>490003435530</v>
          </cell>
          <cell r="B351">
            <v>41640</v>
          </cell>
          <cell r="C351" t="str">
            <v>HA/REVENTE</v>
          </cell>
          <cell r="D351" t="str">
            <v>STELIA</v>
          </cell>
          <cell r="E351" t="str">
            <v>RAMPE 23VU</v>
          </cell>
          <cell r="F351">
            <v>4900034355</v>
          </cell>
          <cell r="G351" t="str">
            <v>NON-SPARES</v>
          </cell>
          <cell r="H351" t="str">
            <v>30</v>
          </cell>
          <cell r="I351">
            <v>3</v>
          </cell>
          <cell r="J351" t="str">
            <v>EXP</v>
          </cell>
          <cell r="K351" t="str">
            <v>S9251059700000</v>
          </cell>
          <cell r="L351" t="str">
            <v>3STR*00945</v>
          </cell>
          <cell r="M351" t="str">
            <v>NA</v>
          </cell>
          <cell r="N351">
            <v>11160</v>
          </cell>
          <cell r="O351">
            <v>0</v>
          </cell>
          <cell r="P351" t="str">
            <v>NA</v>
          </cell>
          <cell r="Q351" t="str">
            <v>NA</v>
          </cell>
          <cell r="R351" t="str">
            <v>NA</v>
          </cell>
          <cell r="S351" t="str">
            <v>NA</v>
          </cell>
          <cell r="T351" t="str">
            <v>NA</v>
          </cell>
          <cell r="U351" t="str">
            <v>100%</v>
          </cell>
          <cell r="V351">
            <v>1</v>
          </cell>
          <cell r="W351">
            <v>43153</v>
          </cell>
          <cell r="X351" t="str">
            <v>NA</v>
          </cell>
          <cell r="Y351">
            <v>1</v>
          </cell>
          <cell r="Z351">
            <v>43151</v>
          </cell>
          <cell r="AA351">
            <v>1</v>
          </cell>
          <cell r="AB351" t="str">
            <v>NA</v>
          </cell>
          <cell r="AC351" t="str">
            <v>NA</v>
          </cell>
          <cell r="AD351">
            <v>1</v>
          </cell>
          <cell r="AE351" t="str">
            <v/>
          </cell>
          <cell r="AF351" t="str">
            <v/>
          </cell>
          <cell r="AG351">
            <v>43138</v>
          </cell>
          <cell r="AH351">
            <v>43153</v>
          </cell>
          <cell r="AI351" t="str">
            <v>Sous-poste</v>
          </cell>
          <cell r="AJ351" t="str">
            <v>Sous-poste</v>
          </cell>
          <cell r="AK351">
            <v>43143</v>
          </cell>
          <cell r="AL351">
            <v>43158</v>
          </cell>
          <cell r="AM351">
            <v>43158</v>
          </cell>
        </row>
        <row r="352">
          <cell r="A352" t="str">
            <v>27571271</v>
          </cell>
          <cell r="B352">
            <v>0</v>
          </cell>
          <cell r="C352" t="str">
            <v>FABRICATION</v>
          </cell>
          <cell r="D352" t="str">
            <v>SATAIR</v>
          </cell>
          <cell r="E352" t="str">
            <v>JACK</v>
          </cell>
          <cell r="F352">
            <v>27571271</v>
          </cell>
          <cell r="G352" t="str">
            <v>NON-SPARES</v>
          </cell>
          <cell r="I352">
            <v>1</v>
          </cell>
          <cell r="J352" t="str">
            <v>EXP</v>
          </cell>
          <cell r="K352" t="str">
            <v>A0041114100095</v>
          </cell>
          <cell r="L352" t="str">
            <v>IS0032651M</v>
          </cell>
          <cell r="M352" t="str">
            <v>NON PRESENT INDUS</v>
          </cell>
          <cell r="N352" t="e">
            <v>#N/A</v>
          </cell>
          <cell r="O352" t="e">
            <v>#N/A</v>
          </cell>
          <cell r="P352" t="str">
            <v/>
          </cell>
          <cell r="Q352" t="str">
            <v/>
          </cell>
          <cell r="R352" t="str">
            <v/>
          </cell>
          <cell r="S352">
            <v>0</v>
          </cell>
          <cell r="T352">
            <v>0</v>
          </cell>
          <cell r="U352">
            <v>0</v>
          </cell>
          <cell r="V352" t="e">
            <v>#N/A</v>
          </cell>
          <cell r="W352" t="e">
            <v>#N/A</v>
          </cell>
          <cell r="X352" t="str">
            <v>NA</v>
          </cell>
          <cell r="Y352">
            <v>0</v>
          </cell>
          <cell r="Z352" t="e">
            <v>#N/A</v>
          </cell>
          <cell r="AA352" t="e">
            <v>#N/A</v>
          </cell>
          <cell r="AB352" t="str">
            <v>NA</v>
          </cell>
          <cell r="AC352" t="str">
            <v>NA</v>
          </cell>
          <cell r="AD352" t="str">
            <v>NA</v>
          </cell>
          <cell r="AE352" t="str">
            <v/>
          </cell>
          <cell r="AF352" t="str">
            <v/>
          </cell>
          <cell r="AG352">
            <v>43049</v>
          </cell>
          <cell r="AH352">
            <v>43154</v>
          </cell>
          <cell r="AI352" t="str">
            <v>Sous-poste</v>
          </cell>
          <cell r="AJ352" t="str">
            <v>Sous-poste</v>
          </cell>
          <cell r="AK352">
            <v>43054</v>
          </cell>
          <cell r="AL352">
            <v>43159</v>
          </cell>
        </row>
        <row r="353">
          <cell r="A353" t="str">
            <v>2757129610</v>
          </cell>
          <cell r="B353">
            <v>0</v>
          </cell>
          <cell r="C353" t="str">
            <v>FABRICATION</v>
          </cell>
          <cell r="D353" t="str">
            <v>SATAIR</v>
          </cell>
          <cell r="E353" t="str">
            <v>JACK</v>
          </cell>
          <cell r="F353">
            <v>27571296</v>
          </cell>
          <cell r="G353" t="str">
            <v>NON-SPARES</v>
          </cell>
          <cell r="H353" t="str">
            <v>10</v>
          </cell>
          <cell r="I353">
            <v>1</v>
          </cell>
          <cell r="J353" t="str">
            <v>EXP</v>
          </cell>
          <cell r="K353" t="str">
            <v>A0041114100095</v>
          </cell>
          <cell r="L353" t="str">
            <v>IS0032651M</v>
          </cell>
          <cell r="M353" t="str">
            <v>NON PRESENT INDUS</v>
          </cell>
          <cell r="N353">
            <v>9296</v>
          </cell>
          <cell r="O353">
            <v>0</v>
          </cell>
          <cell r="P353" t="str">
            <v/>
          </cell>
          <cell r="Q353" t="str">
            <v/>
          </cell>
          <cell r="R353" t="str">
            <v/>
          </cell>
          <cell r="S353">
            <v>1</v>
          </cell>
          <cell r="T353">
            <v>0</v>
          </cell>
          <cell r="U353">
            <v>0.5</v>
          </cell>
          <cell r="V353">
            <v>1</v>
          </cell>
          <cell r="W353">
            <v>0</v>
          </cell>
          <cell r="X353" t="str">
            <v>NA</v>
          </cell>
          <cell r="Y353">
            <v>1</v>
          </cell>
          <cell r="Z353">
            <v>43153</v>
          </cell>
          <cell r="AA353">
            <v>1</v>
          </cell>
          <cell r="AB353" t="str">
            <v>NA</v>
          </cell>
          <cell r="AC353" t="str">
            <v>NA</v>
          </cell>
          <cell r="AD353">
            <v>5.5555555555555566E-2</v>
          </cell>
          <cell r="AE353" t="str">
            <v/>
          </cell>
          <cell r="AF353" t="str">
            <v/>
          </cell>
          <cell r="AG353">
            <v>43049</v>
          </cell>
          <cell r="AH353">
            <v>43154</v>
          </cell>
          <cell r="AI353" t="str">
            <v>Sous-poste</v>
          </cell>
          <cell r="AJ353" t="str">
            <v>Sous-poste</v>
          </cell>
          <cell r="AK353">
            <v>43054</v>
          </cell>
          <cell r="AL353">
            <v>43159</v>
          </cell>
        </row>
        <row r="354">
          <cell r="A354" t="str">
            <v>2759524110</v>
          </cell>
          <cell r="B354">
            <v>0</v>
          </cell>
          <cell r="C354" t="str">
            <v>FABRICATION</v>
          </cell>
          <cell r="D354" t="str">
            <v>SATAIR</v>
          </cell>
          <cell r="E354" t="str">
            <v>JACK</v>
          </cell>
          <cell r="F354">
            <v>27595241</v>
          </cell>
          <cell r="G354" t="str">
            <v>NON-SPARES</v>
          </cell>
          <cell r="H354" t="str">
            <v>10</v>
          </cell>
          <cell r="I354">
            <v>1</v>
          </cell>
          <cell r="J354" t="str">
            <v>EXP</v>
          </cell>
          <cell r="K354" t="str">
            <v>A0041114100095</v>
          </cell>
          <cell r="L354" t="str">
            <v>IS0032651M</v>
          </cell>
          <cell r="M354" t="str">
            <v>NON PRESENT INDUS</v>
          </cell>
          <cell r="N354">
            <v>9296</v>
          </cell>
          <cell r="O354" t="str">
            <v>LTE990003</v>
          </cell>
          <cell r="P354" t="str">
            <v/>
          </cell>
          <cell r="Q354" t="str">
            <v/>
          </cell>
          <cell r="R354" t="str">
            <v/>
          </cell>
          <cell r="S354">
            <v>1</v>
          </cell>
          <cell r="T354">
            <v>0</v>
          </cell>
          <cell r="U354">
            <v>0.5</v>
          </cell>
          <cell r="V354">
            <v>1</v>
          </cell>
          <cell r="W354">
            <v>0</v>
          </cell>
          <cell r="X354" t="str">
            <v>NA</v>
          </cell>
          <cell r="Y354">
            <v>1</v>
          </cell>
          <cell r="Z354">
            <v>43153</v>
          </cell>
          <cell r="AA354">
            <v>1</v>
          </cell>
          <cell r="AB354" t="str">
            <v>NA</v>
          </cell>
          <cell r="AC354" t="str">
            <v>NA</v>
          </cell>
          <cell r="AD354">
            <v>5.5555555555555566E-2</v>
          </cell>
          <cell r="AE354" t="str">
            <v/>
          </cell>
          <cell r="AF354" t="str">
            <v/>
          </cell>
          <cell r="AG354">
            <v>43070</v>
          </cell>
          <cell r="AH354">
            <v>43154</v>
          </cell>
          <cell r="AI354" t="str">
            <v>Sous-poste</v>
          </cell>
          <cell r="AJ354" t="str">
            <v>Sous-poste</v>
          </cell>
          <cell r="AK354">
            <v>43075</v>
          </cell>
          <cell r="AL354">
            <v>43159</v>
          </cell>
        </row>
        <row r="355">
          <cell r="A355" t="str">
            <v>27503253</v>
          </cell>
          <cell r="B355">
            <v>43045</v>
          </cell>
          <cell r="C355" t="str">
            <v>FABRICATION</v>
          </cell>
          <cell r="D355" t="str">
            <v>SATAIR</v>
          </cell>
          <cell r="E355" t="str">
            <v>JACK</v>
          </cell>
          <cell r="F355">
            <v>27503253</v>
          </cell>
          <cell r="G355" t="str">
            <v>NON-SPARES</v>
          </cell>
          <cell r="I355">
            <v>2</v>
          </cell>
          <cell r="J355" t="str">
            <v>RTN</v>
          </cell>
          <cell r="K355" t="str">
            <v>A0041114100095</v>
          </cell>
          <cell r="L355" t="str">
            <v>IS0032651M</v>
          </cell>
          <cell r="M355" t="str">
            <v>NON PRESENT INDUS</v>
          </cell>
          <cell r="N355" t="e">
            <v>#N/A</v>
          </cell>
          <cell r="O355" t="e">
            <v>#N/A</v>
          </cell>
          <cell r="P355" t="str">
            <v/>
          </cell>
          <cell r="Q355" t="str">
            <v/>
          </cell>
          <cell r="R355" t="str">
            <v/>
          </cell>
          <cell r="S355">
            <v>0</v>
          </cell>
          <cell r="T355">
            <v>0</v>
          </cell>
          <cell r="U355">
            <v>0</v>
          </cell>
          <cell r="V355" t="e">
            <v>#N/A</v>
          </cell>
          <cell r="W355" t="e">
            <v>#N/A</v>
          </cell>
          <cell r="X355" t="str">
            <v>NA</v>
          </cell>
          <cell r="Y355">
            <v>0</v>
          </cell>
          <cell r="Z355" t="e">
            <v>#N/A</v>
          </cell>
          <cell r="AA355" t="e">
            <v>#N/A</v>
          </cell>
          <cell r="AB355" t="str">
            <v>NA</v>
          </cell>
          <cell r="AC355" t="str">
            <v>NA</v>
          </cell>
          <cell r="AD355" t="str">
            <v>NA</v>
          </cell>
          <cell r="AE355" t="str">
            <v/>
          </cell>
          <cell r="AF355" t="str">
            <v/>
          </cell>
          <cell r="AG355">
            <v>43131</v>
          </cell>
          <cell r="AH355">
            <v>43154</v>
          </cell>
          <cell r="AI355" t="str">
            <v>Sous-poste</v>
          </cell>
          <cell r="AJ355" t="str">
            <v>Sous-poste</v>
          </cell>
          <cell r="AK355">
            <v>43136</v>
          </cell>
          <cell r="AL355">
            <v>43159</v>
          </cell>
        </row>
        <row r="356">
          <cell r="A356" t="str">
            <v>2766227710</v>
          </cell>
          <cell r="B356">
            <v>0</v>
          </cell>
          <cell r="C356" t="str">
            <v>FABRICATION</v>
          </cell>
          <cell r="D356" t="str">
            <v>SATAIR</v>
          </cell>
          <cell r="E356" t="str">
            <v>JACK</v>
          </cell>
          <cell r="F356">
            <v>27662277</v>
          </cell>
          <cell r="G356" t="str">
            <v>NON-SPARES</v>
          </cell>
          <cell r="H356" t="str">
            <v>10</v>
          </cell>
          <cell r="I356">
            <v>1</v>
          </cell>
          <cell r="J356" t="str">
            <v>EXP</v>
          </cell>
          <cell r="K356" t="str">
            <v>A0041114100095</v>
          </cell>
          <cell r="L356" t="str">
            <v>IS0032651M</v>
          </cell>
          <cell r="M356" t="str">
            <v>NON PRESENT INDUS</v>
          </cell>
          <cell r="N356">
            <v>11000</v>
          </cell>
          <cell r="O356" t="str">
            <v>LTE990008</v>
          </cell>
          <cell r="P356" t="str">
            <v/>
          </cell>
          <cell r="Q356" t="str">
            <v/>
          </cell>
          <cell r="R356" t="str">
            <v/>
          </cell>
          <cell r="S356">
            <v>1</v>
          </cell>
          <cell r="T356">
            <v>0</v>
          </cell>
          <cell r="U356">
            <v>0.5</v>
          </cell>
          <cell r="V356">
            <v>1</v>
          </cell>
          <cell r="W356">
            <v>0</v>
          </cell>
          <cell r="X356" t="str">
            <v>NA</v>
          </cell>
          <cell r="Y356">
            <v>1</v>
          </cell>
          <cell r="Z356">
            <v>43153</v>
          </cell>
          <cell r="AA356">
            <v>1</v>
          </cell>
          <cell r="AB356" t="str">
            <v>NA</v>
          </cell>
          <cell r="AC356" t="str">
            <v>NA</v>
          </cell>
          <cell r="AD356">
            <v>5.5555555555555566E-2</v>
          </cell>
          <cell r="AE356" t="str">
            <v/>
          </cell>
          <cell r="AF356" t="str">
            <v/>
          </cell>
          <cell r="AG356">
            <v>43145</v>
          </cell>
          <cell r="AH356">
            <v>43154</v>
          </cell>
          <cell r="AI356" t="str">
            <v>Sous-poste</v>
          </cell>
          <cell r="AJ356" t="str">
            <v>Sous-poste</v>
          </cell>
          <cell r="AK356">
            <v>43149</v>
          </cell>
          <cell r="AL356">
            <v>43159</v>
          </cell>
        </row>
        <row r="357">
          <cell r="A357" t="str">
            <v>2763987410</v>
          </cell>
          <cell r="B357">
            <v>41640</v>
          </cell>
          <cell r="C357" t="str">
            <v>HA/REVENTE</v>
          </cell>
          <cell r="D357" t="str">
            <v>SATAIR</v>
          </cell>
          <cell r="E357" t="str">
            <v>DIAPHRAGME</v>
          </cell>
          <cell r="F357">
            <v>27639874</v>
          </cell>
          <cell r="G357" t="str">
            <v>NON-SPARES</v>
          </cell>
          <cell r="H357" t="str">
            <v>10</v>
          </cell>
          <cell r="I357">
            <v>3</v>
          </cell>
          <cell r="J357" t="str">
            <v>EXP</v>
          </cell>
          <cell r="K357" t="str">
            <v>V9251111522400</v>
          </cell>
          <cell r="L357" t="str">
            <v>1STR*10662</v>
          </cell>
          <cell r="M357" t="str">
            <v>NA</v>
          </cell>
          <cell r="N357">
            <v>10490</v>
          </cell>
          <cell r="O357">
            <v>0</v>
          </cell>
          <cell r="P357" t="str">
            <v>NA</v>
          </cell>
          <cell r="Q357" t="str">
            <v>NA</v>
          </cell>
          <cell r="R357" t="str">
            <v>NA</v>
          </cell>
          <cell r="S357" t="str">
            <v>NA</v>
          </cell>
          <cell r="T357" t="str">
            <v>NA</v>
          </cell>
          <cell r="U357" t="str">
            <v>100%</v>
          </cell>
          <cell r="V357">
            <v>1</v>
          </cell>
          <cell r="W357">
            <v>43154</v>
          </cell>
          <cell r="X357" t="str">
            <v>NA</v>
          </cell>
          <cell r="Y357">
            <v>1</v>
          </cell>
          <cell r="Z357">
            <v>43147</v>
          </cell>
          <cell r="AA357">
            <v>1</v>
          </cell>
          <cell r="AB357" t="str">
            <v>NA</v>
          </cell>
          <cell r="AC357" t="str">
            <v>NA</v>
          </cell>
          <cell r="AD357">
            <v>1</v>
          </cell>
          <cell r="AE357" t="str">
            <v/>
          </cell>
          <cell r="AF357" t="str">
            <v/>
          </cell>
          <cell r="AG357">
            <v>43116</v>
          </cell>
          <cell r="AH357">
            <v>43154</v>
          </cell>
          <cell r="AI357" t="str">
            <v>Sous-poste</v>
          </cell>
          <cell r="AJ357" t="str">
            <v>Sous-poste</v>
          </cell>
          <cell r="AK357">
            <v>43119</v>
          </cell>
          <cell r="AL357">
            <v>43159</v>
          </cell>
          <cell r="AM357">
            <v>43159</v>
          </cell>
        </row>
        <row r="358">
          <cell r="A358" t="str">
            <v>2761346210</v>
          </cell>
          <cell r="B358">
            <v>41640</v>
          </cell>
          <cell r="C358" t="str">
            <v>HA/REVENTE</v>
          </cell>
          <cell r="D358" t="str">
            <v>SATAIR</v>
          </cell>
          <cell r="E358" t="str">
            <v>SUPPLATE FRONT 301VU</v>
          </cell>
          <cell r="F358">
            <v>27613462</v>
          </cell>
          <cell r="G358" t="str">
            <v>NON-SPARES</v>
          </cell>
          <cell r="H358" t="str">
            <v>10</v>
          </cell>
          <cell r="I358">
            <v>10</v>
          </cell>
          <cell r="J358" t="str">
            <v>RTN</v>
          </cell>
          <cell r="K358" t="str">
            <v>D9251794200000</v>
          </cell>
          <cell r="L358" t="str">
            <v>1STR*10670</v>
          </cell>
          <cell r="M358" t="str">
            <v>NA</v>
          </cell>
          <cell r="N358">
            <v>8188</v>
          </cell>
          <cell r="O358">
            <v>0</v>
          </cell>
          <cell r="P358" t="str">
            <v>NA</v>
          </cell>
          <cell r="Q358" t="str">
            <v>NA</v>
          </cell>
          <cell r="R358" t="str">
            <v>NA</v>
          </cell>
          <cell r="S358" t="str">
            <v>NA</v>
          </cell>
          <cell r="T358" t="str">
            <v>NA</v>
          </cell>
          <cell r="U358" t="str">
            <v>100%</v>
          </cell>
          <cell r="V358">
            <v>1</v>
          </cell>
          <cell r="W358">
            <v>43154</v>
          </cell>
          <cell r="X358" t="str">
            <v>NA</v>
          </cell>
          <cell r="Y358">
            <v>1</v>
          </cell>
          <cell r="Z358">
            <v>43136</v>
          </cell>
          <cell r="AA358">
            <v>1</v>
          </cell>
          <cell r="AB358" t="str">
            <v>NA</v>
          </cell>
          <cell r="AC358" t="str">
            <v>NA</v>
          </cell>
          <cell r="AD358">
            <v>1</v>
          </cell>
          <cell r="AE358" t="str">
            <v/>
          </cell>
          <cell r="AF358" t="str">
            <v/>
          </cell>
          <cell r="AG358">
            <v>43143</v>
          </cell>
          <cell r="AH358">
            <v>43154</v>
          </cell>
          <cell r="AI358" t="str">
            <v>Sous-poste</v>
          </cell>
          <cell r="AJ358" t="str">
            <v>Sous-poste</v>
          </cell>
          <cell r="AK358">
            <v>43146</v>
          </cell>
          <cell r="AL358">
            <v>43159</v>
          </cell>
          <cell r="AM358">
            <v>43159</v>
          </cell>
        </row>
        <row r="359">
          <cell r="A359" t="str">
            <v>2767243910</v>
          </cell>
          <cell r="B359">
            <v>41640</v>
          </cell>
          <cell r="C359" t="str">
            <v>HA/REVENTE</v>
          </cell>
          <cell r="D359" t="str">
            <v>SATAIR</v>
          </cell>
          <cell r="E359" t="str">
            <v>PLATE ASSY</v>
          </cell>
          <cell r="F359">
            <v>27672439</v>
          </cell>
          <cell r="G359" t="str">
            <v>NON-SPARES</v>
          </cell>
          <cell r="H359" t="str">
            <v>10</v>
          </cell>
          <cell r="I359">
            <v>1</v>
          </cell>
          <cell r="J359" t="str">
            <v>EXP</v>
          </cell>
          <cell r="K359" t="str">
            <v>L9251321500000</v>
          </cell>
          <cell r="L359" t="str">
            <v>1STR*01089</v>
          </cell>
          <cell r="M359" t="str">
            <v>NA</v>
          </cell>
          <cell r="N359">
            <v>11217</v>
          </cell>
          <cell r="O359">
            <v>0</v>
          </cell>
          <cell r="P359" t="str">
            <v>NA</v>
          </cell>
          <cell r="Q359" t="str">
            <v>NA</v>
          </cell>
          <cell r="R359" t="str">
            <v>NA</v>
          </cell>
          <cell r="S359" t="str">
            <v>NA</v>
          </cell>
          <cell r="T359" t="str">
            <v>NA</v>
          </cell>
          <cell r="U359" t="str">
            <v>100%</v>
          </cell>
          <cell r="V359">
            <v>1</v>
          </cell>
          <cell r="W359">
            <v>43157</v>
          </cell>
          <cell r="X359" t="str">
            <v>NA</v>
          </cell>
          <cell r="Y359">
            <v>1</v>
          </cell>
          <cell r="Z359">
            <v>43150</v>
          </cell>
          <cell r="AA359">
            <v>1</v>
          </cell>
          <cell r="AB359" t="str">
            <v>NA</v>
          </cell>
          <cell r="AC359" t="str">
            <v>NA</v>
          </cell>
          <cell r="AD359">
            <v>1</v>
          </cell>
          <cell r="AE359" t="str">
            <v/>
          </cell>
          <cell r="AF359" t="str">
            <v/>
          </cell>
          <cell r="AG359">
            <v>43157</v>
          </cell>
          <cell r="AH359">
            <v>43157</v>
          </cell>
          <cell r="AI359" t="str">
            <v>Sous-poste</v>
          </cell>
          <cell r="AJ359" t="str">
            <v>Sous-poste</v>
          </cell>
          <cell r="AK359">
            <v>43160</v>
          </cell>
          <cell r="AL359">
            <v>43160</v>
          </cell>
          <cell r="AM359">
            <v>43160</v>
          </cell>
        </row>
        <row r="360">
          <cell r="A360" t="str">
            <v>2767244010</v>
          </cell>
          <cell r="B360">
            <v>41640</v>
          </cell>
          <cell r="C360" t="str">
            <v>HA/REVENTE</v>
          </cell>
          <cell r="D360" t="str">
            <v>SATAIR</v>
          </cell>
          <cell r="E360" t="str">
            <v>PLATE ASSY</v>
          </cell>
          <cell r="F360">
            <v>27672440</v>
          </cell>
          <cell r="G360" t="str">
            <v>NON-SPARES</v>
          </cell>
          <cell r="H360" t="str">
            <v>10</v>
          </cell>
          <cell r="I360">
            <v>1</v>
          </cell>
          <cell r="J360" t="str">
            <v>EXP</v>
          </cell>
          <cell r="K360" t="str">
            <v>L9251321500000</v>
          </cell>
          <cell r="L360" t="str">
            <v>1STR*01089</v>
          </cell>
          <cell r="M360" t="str">
            <v>NA</v>
          </cell>
          <cell r="N360">
            <v>11217</v>
          </cell>
          <cell r="O360">
            <v>0</v>
          </cell>
          <cell r="P360" t="str">
            <v>NA</v>
          </cell>
          <cell r="Q360" t="str">
            <v>NA</v>
          </cell>
          <cell r="R360" t="str">
            <v>NA</v>
          </cell>
          <cell r="S360" t="str">
            <v>NA</v>
          </cell>
          <cell r="T360" t="str">
            <v>NA</v>
          </cell>
          <cell r="U360" t="str">
            <v>100%</v>
          </cell>
          <cell r="V360">
            <v>1</v>
          </cell>
          <cell r="W360">
            <v>43157</v>
          </cell>
          <cell r="X360" t="str">
            <v>NA</v>
          </cell>
          <cell r="Y360">
            <v>1</v>
          </cell>
          <cell r="Z360">
            <v>43150</v>
          </cell>
          <cell r="AA360">
            <v>1</v>
          </cell>
          <cell r="AB360" t="str">
            <v>NA</v>
          </cell>
          <cell r="AC360" t="str">
            <v>NA</v>
          </cell>
          <cell r="AD360">
            <v>1</v>
          </cell>
          <cell r="AE360" t="str">
            <v/>
          </cell>
          <cell r="AF360" t="str">
            <v/>
          </cell>
          <cell r="AG360">
            <v>43157</v>
          </cell>
          <cell r="AH360">
            <v>43157</v>
          </cell>
          <cell r="AI360" t="str">
            <v>Sous-poste</v>
          </cell>
          <cell r="AJ360" t="str">
            <v>Sous-poste</v>
          </cell>
          <cell r="AK360">
            <v>43160</v>
          </cell>
          <cell r="AL360">
            <v>43160</v>
          </cell>
          <cell r="AM360">
            <v>43160</v>
          </cell>
        </row>
        <row r="361">
          <cell r="A361" t="str">
            <v>2763722210</v>
          </cell>
          <cell r="B361">
            <v>41640</v>
          </cell>
          <cell r="C361" t="str">
            <v>HA/REVENTE</v>
          </cell>
          <cell r="D361" t="str">
            <v>SATAIR</v>
          </cell>
          <cell r="E361" t="str">
            <v>SUPPLATE FRONT 500VU</v>
          </cell>
          <cell r="F361">
            <v>27637222</v>
          </cell>
          <cell r="G361" t="str">
            <v>NON-SPARES</v>
          </cell>
          <cell r="H361" t="str">
            <v>10</v>
          </cell>
          <cell r="I361">
            <v>2</v>
          </cell>
          <cell r="J361" t="str">
            <v>RTN</v>
          </cell>
          <cell r="K361" t="str">
            <v>D9251794600000</v>
          </cell>
          <cell r="L361" t="str">
            <v>1STR*10671</v>
          </cell>
          <cell r="M361" t="str">
            <v>NA</v>
          </cell>
          <cell r="N361">
            <v>10413</v>
          </cell>
          <cell r="O361">
            <v>0</v>
          </cell>
          <cell r="P361" t="str">
            <v>NA</v>
          </cell>
          <cell r="Q361" t="str">
            <v>NA</v>
          </cell>
          <cell r="R361" t="str">
            <v>NA</v>
          </cell>
          <cell r="S361" t="str">
            <v>NA</v>
          </cell>
          <cell r="T361" t="str">
            <v>NA</v>
          </cell>
          <cell r="U361" t="str">
            <v>100%</v>
          </cell>
          <cell r="V361">
            <v>1</v>
          </cell>
          <cell r="W361">
            <v>43158</v>
          </cell>
          <cell r="X361" t="str">
            <v>NA</v>
          </cell>
          <cell r="Y361">
            <v>1</v>
          </cell>
          <cell r="Z361">
            <v>43150</v>
          </cell>
          <cell r="AA361">
            <v>1</v>
          </cell>
          <cell r="AB361" t="str">
            <v>NA</v>
          </cell>
          <cell r="AC361" t="str">
            <v>NA</v>
          </cell>
          <cell r="AD361">
            <v>1</v>
          </cell>
          <cell r="AE361" t="str">
            <v/>
          </cell>
          <cell r="AF361" t="str">
            <v/>
          </cell>
          <cell r="AG361">
            <v>43173</v>
          </cell>
          <cell r="AH361">
            <v>43158</v>
          </cell>
          <cell r="AI361" t="str">
            <v>Sous-poste</v>
          </cell>
          <cell r="AJ361" t="str">
            <v>Sous-poste</v>
          </cell>
          <cell r="AK361">
            <v>43178</v>
          </cell>
          <cell r="AL361">
            <v>43161</v>
          </cell>
          <cell r="AM361">
            <v>43161</v>
          </cell>
        </row>
        <row r="362">
          <cell r="A362" t="str">
            <v>2763722410</v>
          </cell>
          <cell r="B362">
            <v>41640</v>
          </cell>
          <cell r="C362" t="str">
            <v>HA/REVENTE</v>
          </cell>
          <cell r="D362" t="str">
            <v>SATAIR</v>
          </cell>
          <cell r="E362" t="str">
            <v>SUPPLATE FRONT 301VU</v>
          </cell>
          <cell r="F362">
            <v>27637224</v>
          </cell>
          <cell r="G362" t="str">
            <v>NON-SPARES</v>
          </cell>
          <cell r="H362" t="str">
            <v>10</v>
          </cell>
          <cell r="I362">
            <v>2</v>
          </cell>
          <cell r="J362" t="str">
            <v>RTN</v>
          </cell>
          <cell r="K362" t="str">
            <v>D9251794200000</v>
          </cell>
          <cell r="L362" t="str">
            <v>1STR*10670</v>
          </cell>
          <cell r="M362" t="str">
            <v>NA</v>
          </cell>
          <cell r="N362">
            <v>10413</v>
          </cell>
          <cell r="O362">
            <v>0</v>
          </cell>
          <cell r="P362" t="str">
            <v>NA</v>
          </cell>
          <cell r="Q362" t="str">
            <v>NA</v>
          </cell>
          <cell r="R362" t="str">
            <v>NA</v>
          </cell>
          <cell r="S362" t="str">
            <v>NA</v>
          </cell>
          <cell r="T362" t="str">
            <v>NA</v>
          </cell>
          <cell r="U362" t="str">
            <v>100%</v>
          </cell>
          <cell r="V362">
            <v>1</v>
          </cell>
          <cell r="W362">
            <v>43158</v>
          </cell>
          <cell r="X362" t="str">
            <v>NA</v>
          </cell>
          <cell r="Y362">
            <v>1</v>
          </cell>
          <cell r="Z362">
            <v>43150</v>
          </cell>
          <cell r="AA362">
            <v>1</v>
          </cell>
          <cell r="AB362" t="str">
            <v>NA</v>
          </cell>
          <cell r="AC362" t="str">
            <v>NA</v>
          </cell>
          <cell r="AD362">
            <v>1</v>
          </cell>
          <cell r="AE362" t="str">
            <v/>
          </cell>
          <cell r="AF362" t="str">
            <v/>
          </cell>
          <cell r="AG362">
            <v>43173</v>
          </cell>
          <cell r="AH362">
            <v>43158</v>
          </cell>
          <cell r="AI362" t="str">
            <v>Sous-poste</v>
          </cell>
          <cell r="AJ362" t="str">
            <v>Sous-poste</v>
          </cell>
          <cell r="AK362">
            <v>43178</v>
          </cell>
          <cell r="AL362">
            <v>43161</v>
          </cell>
          <cell r="AM362">
            <v>43161</v>
          </cell>
        </row>
        <row r="363">
          <cell r="A363" t="str">
            <v>2763850810</v>
          </cell>
          <cell r="B363">
            <v>41640</v>
          </cell>
          <cell r="C363" t="str">
            <v>HA/REVENTE</v>
          </cell>
          <cell r="D363" t="str">
            <v>SATAIR</v>
          </cell>
          <cell r="E363" t="str">
            <v>SUPPLATE FRONT 301VU</v>
          </cell>
          <cell r="F363">
            <v>27638508</v>
          </cell>
          <cell r="G363" t="str">
            <v>NON-SPARES</v>
          </cell>
          <cell r="H363" t="str">
            <v>10</v>
          </cell>
          <cell r="I363">
            <v>2</v>
          </cell>
          <cell r="J363" t="str">
            <v>RTN</v>
          </cell>
          <cell r="K363" t="str">
            <v>D9251794200000</v>
          </cell>
          <cell r="L363" t="str">
            <v>1STR*10670</v>
          </cell>
          <cell r="M363" t="str">
            <v>NA</v>
          </cell>
          <cell r="N363">
            <v>10413</v>
          </cell>
          <cell r="O363">
            <v>0</v>
          </cell>
          <cell r="P363" t="str">
            <v>NA</v>
          </cell>
          <cell r="Q363" t="str">
            <v>NA</v>
          </cell>
          <cell r="R363" t="str">
            <v>NA</v>
          </cell>
          <cell r="S363" t="str">
            <v>NA</v>
          </cell>
          <cell r="T363" t="str">
            <v>NA</v>
          </cell>
          <cell r="U363" t="str">
            <v>100%</v>
          </cell>
          <cell r="V363">
            <v>1</v>
          </cell>
          <cell r="W363">
            <v>43158</v>
          </cell>
          <cell r="X363" t="str">
            <v>NA</v>
          </cell>
          <cell r="Y363">
            <v>1</v>
          </cell>
          <cell r="Z363">
            <v>43150</v>
          </cell>
          <cell r="AA363">
            <v>1</v>
          </cell>
          <cell r="AB363" t="str">
            <v>NA</v>
          </cell>
          <cell r="AC363" t="str">
            <v>NA</v>
          </cell>
          <cell r="AD363">
            <v>1</v>
          </cell>
          <cell r="AE363" t="str">
            <v/>
          </cell>
          <cell r="AF363" t="str">
            <v/>
          </cell>
          <cell r="AG363">
            <v>43173</v>
          </cell>
          <cell r="AH363">
            <v>43158</v>
          </cell>
          <cell r="AI363" t="str">
            <v>Sous-poste</v>
          </cell>
          <cell r="AJ363" t="str">
            <v>Sous-poste</v>
          </cell>
          <cell r="AK363">
            <v>43178</v>
          </cell>
          <cell r="AL363">
            <v>43161</v>
          </cell>
          <cell r="AM363">
            <v>43161</v>
          </cell>
        </row>
        <row r="364">
          <cell r="A364" t="str">
            <v>2763548510</v>
          </cell>
          <cell r="B364">
            <v>41640</v>
          </cell>
          <cell r="C364" t="str">
            <v/>
          </cell>
          <cell r="D364" t="str">
            <v>TBD</v>
          </cell>
          <cell r="E364" t="str">
            <v/>
          </cell>
          <cell r="F364">
            <v>27635485</v>
          </cell>
          <cell r="G364" t="str">
            <v>NON-SPARES</v>
          </cell>
          <cell r="H364" t="str">
            <v>10</v>
          </cell>
          <cell r="I364">
            <v>123</v>
          </cell>
          <cell r="J364" t="str">
            <v>RTN</v>
          </cell>
          <cell r="K364" t="str">
            <v xml:space="preserve"> EN2997SE61212BN</v>
          </cell>
          <cell r="L364" t="str">
            <v/>
          </cell>
          <cell r="M364" t="str">
            <v>NON PRESENT INDUS</v>
          </cell>
          <cell r="N364" t="e">
            <v>#N/A</v>
          </cell>
          <cell r="O364" t="e">
            <v>#N/A</v>
          </cell>
          <cell r="P364" t="str">
            <v/>
          </cell>
          <cell r="Q364" t="str">
            <v/>
          </cell>
          <cell r="R364" t="str">
            <v/>
          </cell>
          <cell r="S364">
            <v>0</v>
          </cell>
          <cell r="T364">
            <v>0</v>
          </cell>
          <cell r="U364">
            <v>0</v>
          </cell>
          <cell r="V364" t="e">
            <v>#N/A</v>
          </cell>
          <cell r="W364" t="e">
            <v>#N/A</v>
          </cell>
          <cell r="X364" t="str">
            <v>NA</v>
          </cell>
          <cell r="Y364">
            <v>0</v>
          </cell>
          <cell r="Z364" t="e">
            <v>#N/A</v>
          </cell>
          <cell r="AA364" t="e">
            <v>#N/A</v>
          </cell>
          <cell r="AB364" t="str">
            <v>NA</v>
          </cell>
          <cell r="AC364" t="str">
            <v>NA</v>
          </cell>
          <cell r="AD364" t="str">
            <v>NA</v>
          </cell>
          <cell r="AE364" t="str">
            <v/>
          </cell>
          <cell r="AF364" t="str">
            <v/>
          </cell>
          <cell r="AG364">
            <v>43117</v>
          </cell>
          <cell r="AH364">
            <v>43158</v>
          </cell>
          <cell r="AI364" t="str">
            <v>Sous-poste</v>
          </cell>
          <cell r="AJ364" t="str">
            <v>Sous-poste</v>
          </cell>
          <cell r="AK364">
            <v>43122</v>
          </cell>
          <cell r="AL364">
            <v>43161</v>
          </cell>
          <cell r="AM364">
            <v>43161</v>
          </cell>
        </row>
        <row r="365">
          <cell r="A365" t="str">
            <v>2762685310</v>
          </cell>
          <cell r="B365">
            <v>41640</v>
          </cell>
          <cell r="C365" t="str">
            <v>HA/REVENTE</v>
          </cell>
          <cell r="D365" t="str">
            <v>SATAIR</v>
          </cell>
          <cell r="E365" t="str">
            <v>HOOK</v>
          </cell>
          <cell r="F365">
            <v>27626853</v>
          </cell>
          <cell r="G365" t="str">
            <v>NON-SPARES</v>
          </cell>
          <cell r="H365" t="str">
            <v>10</v>
          </cell>
          <cell r="I365">
            <v>2</v>
          </cell>
          <cell r="J365" t="str">
            <v>RTN</v>
          </cell>
          <cell r="K365" t="str">
            <v>A9252236000000</v>
          </cell>
          <cell r="L365" t="str">
            <v>1STR*01447</v>
          </cell>
          <cell r="M365" t="str">
            <v>NA</v>
          </cell>
          <cell r="N365">
            <v>10157</v>
          </cell>
          <cell r="O365">
            <v>0</v>
          </cell>
          <cell r="P365" t="str">
            <v>NA</v>
          </cell>
          <cell r="Q365" t="str">
            <v>NA</v>
          </cell>
          <cell r="R365" t="str">
            <v>NA</v>
          </cell>
          <cell r="S365" t="str">
            <v>NA</v>
          </cell>
          <cell r="T365" t="str">
            <v>NA</v>
          </cell>
          <cell r="U365" t="str">
            <v>100%</v>
          </cell>
          <cell r="V365">
            <v>1</v>
          </cell>
          <cell r="W365">
            <v>43159</v>
          </cell>
          <cell r="X365" t="str">
            <v>NA</v>
          </cell>
          <cell r="Y365">
            <v>1</v>
          </cell>
          <cell r="Z365">
            <v>43119</v>
          </cell>
          <cell r="AA365">
            <v>1</v>
          </cell>
          <cell r="AB365" t="str">
            <v>NA</v>
          </cell>
          <cell r="AC365" t="str">
            <v>NA</v>
          </cell>
          <cell r="AD365">
            <v>1</v>
          </cell>
          <cell r="AE365" t="str">
            <v/>
          </cell>
          <cell r="AF365" t="str">
            <v/>
          </cell>
          <cell r="AG365">
            <v>43159</v>
          </cell>
          <cell r="AH365">
            <v>43159</v>
          </cell>
          <cell r="AI365" t="str">
            <v>Sous-poste</v>
          </cell>
          <cell r="AJ365" t="str">
            <v>Sous-poste</v>
          </cell>
          <cell r="AK365">
            <v>43163</v>
          </cell>
          <cell r="AL365">
            <v>43163</v>
          </cell>
          <cell r="AM365">
            <v>43163</v>
          </cell>
        </row>
        <row r="366">
          <cell r="A366" t="str">
            <v>490003410910</v>
          </cell>
          <cell r="B366">
            <v>41640</v>
          </cell>
          <cell r="C366" t="str">
            <v>HA/REVENTE</v>
          </cell>
          <cell r="D366" t="str">
            <v>STELIA</v>
          </cell>
          <cell r="E366" t="str">
            <v>RONDELLE</v>
          </cell>
          <cell r="F366">
            <v>4900034109</v>
          </cell>
          <cell r="G366" t="str">
            <v>NON-SPARES</v>
          </cell>
          <cell r="H366" t="str">
            <v>10</v>
          </cell>
          <cell r="I366">
            <v>15</v>
          </cell>
          <cell r="J366" t="str">
            <v>RTN</v>
          </cell>
          <cell r="K366" t="str">
            <v>S0003012600000</v>
          </cell>
          <cell r="L366" t="str">
            <v>IS0013828S</v>
          </cell>
          <cell r="M366" t="str">
            <v>NA</v>
          </cell>
          <cell r="N366" t="str">
            <v>N/A</v>
          </cell>
          <cell r="O366">
            <v>0</v>
          </cell>
          <cell r="P366" t="str">
            <v>NA</v>
          </cell>
          <cell r="Q366" t="str">
            <v>NA</v>
          </cell>
          <cell r="R366" t="str">
            <v>NA</v>
          </cell>
          <cell r="S366" t="str">
            <v>NA</v>
          </cell>
          <cell r="T366" t="str">
            <v>NA</v>
          </cell>
          <cell r="U366" t="str">
            <v>100%</v>
          </cell>
          <cell r="V366">
            <v>1</v>
          </cell>
          <cell r="W366">
            <v>43159</v>
          </cell>
          <cell r="X366" t="str">
            <v>NA</v>
          </cell>
          <cell r="Y366">
            <v>1</v>
          </cell>
          <cell r="Z366">
            <v>43150</v>
          </cell>
          <cell r="AA366">
            <v>1</v>
          </cell>
          <cell r="AB366" t="str">
            <v>NA</v>
          </cell>
          <cell r="AC366" t="str">
            <v>NA</v>
          </cell>
          <cell r="AD366">
            <v>1</v>
          </cell>
          <cell r="AE366" t="str">
            <v/>
          </cell>
          <cell r="AF366" t="str">
            <v/>
          </cell>
          <cell r="AG366">
            <v>43159</v>
          </cell>
          <cell r="AH366">
            <v>43159</v>
          </cell>
          <cell r="AI366" t="str">
            <v>Sous-poste</v>
          </cell>
          <cell r="AJ366" t="str">
            <v>Sous-poste</v>
          </cell>
          <cell r="AK366">
            <v>43164</v>
          </cell>
          <cell r="AL366">
            <v>43164</v>
          </cell>
          <cell r="AM366">
            <v>43164</v>
          </cell>
        </row>
        <row r="367">
          <cell r="A367" t="str">
            <v>2763437310</v>
          </cell>
          <cell r="B367">
            <v>43084</v>
          </cell>
          <cell r="C367" t="str">
            <v>FABRICATION</v>
          </cell>
          <cell r="D367" t="str">
            <v>SATAIR</v>
          </cell>
          <cell r="E367">
            <v>108</v>
          </cell>
          <cell r="F367">
            <v>27634373</v>
          </cell>
          <cell r="G367" t="str">
            <v>NON-SPARES</v>
          </cell>
          <cell r="H367" t="str">
            <v>10</v>
          </cell>
          <cell r="I367">
            <v>1</v>
          </cell>
          <cell r="J367" t="str">
            <v>AOG</v>
          </cell>
          <cell r="K367" t="str">
            <v>D9550010802895</v>
          </cell>
          <cell r="L367">
            <v>0</v>
          </cell>
          <cell r="M367" t="str">
            <v>NON PRESENT INDUS</v>
          </cell>
          <cell r="N367" t="str">
            <v>N/A</v>
          </cell>
          <cell r="O367" t="str">
            <v>EFD990001</v>
          </cell>
          <cell r="P367" t="str">
            <v/>
          </cell>
          <cell r="Q367" t="str">
            <v/>
          </cell>
          <cell r="R367" t="str">
            <v/>
          </cell>
          <cell r="S367">
            <v>0</v>
          </cell>
          <cell r="T367">
            <v>0</v>
          </cell>
          <cell r="U367">
            <v>0</v>
          </cell>
          <cell r="V367">
            <v>1</v>
          </cell>
          <cell r="W367">
            <v>0</v>
          </cell>
          <cell r="X367">
            <v>1</v>
          </cell>
          <cell r="Y367">
            <v>1</v>
          </cell>
          <cell r="Z367">
            <v>43160</v>
          </cell>
          <cell r="AA367">
            <v>1</v>
          </cell>
          <cell r="AB367" t="str">
            <v>NA</v>
          </cell>
          <cell r="AC367" t="str">
            <v>NA</v>
          </cell>
          <cell r="AD367">
            <v>5.5555555555555566E-2</v>
          </cell>
          <cell r="AE367" t="str">
            <v/>
          </cell>
          <cell r="AF367" t="str">
            <v/>
          </cell>
          <cell r="AG367">
            <v>43104</v>
          </cell>
          <cell r="AH367">
            <v>43160</v>
          </cell>
          <cell r="AI367" t="str">
            <v>Sous-poste</v>
          </cell>
          <cell r="AJ367" t="str">
            <v>Sous-poste</v>
          </cell>
          <cell r="AK367">
            <v>43108</v>
          </cell>
          <cell r="AL367">
            <v>43164</v>
          </cell>
        </row>
        <row r="368">
          <cell r="A368" t="str">
            <v>E8791708L10</v>
          </cell>
          <cell r="B368">
            <v>43136</v>
          </cell>
          <cell r="C368" t="str">
            <v>FABRICATION</v>
          </cell>
          <cell r="D368" t="str">
            <v>AD&amp;S</v>
          </cell>
          <cell r="E368">
            <v>34</v>
          </cell>
          <cell r="F368" t="str">
            <v>E8791708L</v>
          </cell>
          <cell r="G368" t="str">
            <v>NON-SPARES</v>
          </cell>
          <cell r="H368" t="str">
            <v>10</v>
          </cell>
          <cell r="I368">
            <v>1</v>
          </cell>
          <cell r="J368" t="str">
            <v>AOG</v>
          </cell>
          <cell r="K368" t="str">
            <v>MB136ABAAAAC</v>
          </cell>
          <cell r="L368" t="str">
            <v>IS0032208M</v>
          </cell>
          <cell r="M368" t="str">
            <v>NON PRESENT INDUS</v>
          </cell>
          <cell r="N368" t="str">
            <v>N/A</v>
          </cell>
          <cell r="O368" t="str">
            <v>LTE990001</v>
          </cell>
          <cell r="P368" t="str">
            <v/>
          </cell>
          <cell r="Q368" t="str">
            <v/>
          </cell>
          <cell r="R368" t="str">
            <v/>
          </cell>
          <cell r="S368">
            <v>0</v>
          </cell>
          <cell r="T368">
            <v>0</v>
          </cell>
          <cell r="U368">
            <v>0</v>
          </cell>
          <cell r="V368">
            <v>1</v>
          </cell>
          <cell r="W368">
            <v>0</v>
          </cell>
          <cell r="X368">
            <v>1</v>
          </cell>
          <cell r="Y368">
            <v>1</v>
          </cell>
          <cell r="Z368">
            <v>43160</v>
          </cell>
          <cell r="AA368">
            <v>1</v>
          </cell>
          <cell r="AB368" t="str">
            <v>NA</v>
          </cell>
          <cell r="AC368" t="str">
            <v>NA</v>
          </cell>
          <cell r="AD368">
            <v>5.5555555555555566E-2</v>
          </cell>
          <cell r="AE368" t="str">
            <v/>
          </cell>
          <cell r="AF368" t="str">
            <v/>
          </cell>
          <cell r="AG368">
            <v>43139</v>
          </cell>
          <cell r="AH368">
            <v>43160</v>
          </cell>
          <cell r="AI368" t="str">
            <v>Sous-poste</v>
          </cell>
          <cell r="AJ368" t="str">
            <v>Sous-poste</v>
          </cell>
          <cell r="AK368">
            <v>43141</v>
          </cell>
          <cell r="AL368">
            <v>43164</v>
          </cell>
        </row>
        <row r="369">
          <cell r="A369" t="str">
            <v>E9375445L10</v>
          </cell>
          <cell r="B369">
            <v>0</v>
          </cell>
          <cell r="C369" t="str">
            <v>FABRICATION</v>
          </cell>
          <cell r="D369" t="str">
            <v>AD&amp;S</v>
          </cell>
          <cell r="E369">
            <v>51</v>
          </cell>
          <cell r="F369" t="str">
            <v>E9375445L</v>
          </cell>
          <cell r="G369" t="str">
            <v>NON-SPARES</v>
          </cell>
          <cell r="H369" t="str">
            <v>10</v>
          </cell>
          <cell r="I369">
            <v>1</v>
          </cell>
          <cell r="J369" t="str">
            <v>AOG</v>
          </cell>
          <cell r="K369" t="str">
            <v>MB043ABAAAAB</v>
          </cell>
          <cell r="L369" t="str">
            <v>IS0032575M</v>
          </cell>
          <cell r="M369" t="str">
            <v>NON PRESENT INDUS</v>
          </cell>
          <cell r="N369">
            <v>10740</v>
          </cell>
          <cell r="O369" t="str">
            <v>LTE990001</v>
          </cell>
          <cell r="P369" t="str">
            <v/>
          </cell>
          <cell r="Q369" t="str">
            <v/>
          </cell>
          <cell r="R369" t="str">
            <v/>
          </cell>
          <cell r="S369">
            <v>1</v>
          </cell>
          <cell r="T369">
            <v>0</v>
          </cell>
          <cell r="U369">
            <v>0.5</v>
          </cell>
          <cell r="V369">
            <v>1</v>
          </cell>
          <cell r="W369">
            <v>0</v>
          </cell>
          <cell r="X369" t="str">
            <v>NA</v>
          </cell>
          <cell r="Y369">
            <v>1</v>
          </cell>
          <cell r="Z369">
            <v>43160</v>
          </cell>
          <cell r="AA369">
            <v>1</v>
          </cell>
          <cell r="AB369" t="str">
            <v>NA</v>
          </cell>
          <cell r="AC369" t="str">
            <v>NA</v>
          </cell>
          <cell r="AD369">
            <v>5.5555555555555566E-2</v>
          </cell>
          <cell r="AE369" t="str">
            <v/>
          </cell>
          <cell r="AF369" t="str">
            <v/>
          </cell>
          <cell r="AG369">
            <v>43144</v>
          </cell>
          <cell r="AH369">
            <v>43160</v>
          </cell>
          <cell r="AI369" t="str">
            <v>Sous-poste</v>
          </cell>
          <cell r="AJ369" t="str">
            <v>Sous-poste</v>
          </cell>
          <cell r="AK369">
            <v>43146</v>
          </cell>
          <cell r="AL369">
            <v>43164</v>
          </cell>
        </row>
        <row r="370">
          <cell r="A370" t="str">
            <v>490003341910</v>
          </cell>
          <cell r="B370">
            <v>0</v>
          </cell>
          <cell r="C370" t="str">
            <v>FABRICATION</v>
          </cell>
          <cell r="D370" t="str">
            <v>STELIA</v>
          </cell>
          <cell r="E370" t="str">
            <v>ENS. EQUIPEMENT 61VU</v>
          </cell>
          <cell r="F370">
            <v>4900033419</v>
          </cell>
          <cell r="G370" t="str">
            <v>NON-SPARES</v>
          </cell>
          <cell r="H370" t="str">
            <v>10</v>
          </cell>
          <cell r="I370">
            <v>6</v>
          </cell>
          <cell r="J370" t="str">
            <v>AOG</v>
          </cell>
          <cell r="K370" t="str">
            <v>S9251585900000</v>
          </cell>
          <cell r="L370">
            <v>0</v>
          </cell>
          <cell r="M370" t="str">
            <v>NON PRESENT INDUS</v>
          </cell>
          <cell r="N370" t="e">
            <v>#N/A</v>
          </cell>
          <cell r="O370" t="e">
            <v>#N/A</v>
          </cell>
          <cell r="P370" t="str">
            <v/>
          </cell>
          <cell r="Q370" t="str">
            <v/>
          </cell>
          <cell r="R370" t="str">
            <v/>
          </cell>
          <cell r="S370">
            <v>0</v>
          </cell>
          <cell r="T370">
            <v>0</v>
          </cell>
          <cell r="U370">
            <v>0</v>
          </cell>
          <cell r="V370" t="e">
            <v>#N/A</v>
          </cell>
          <cell r="W370" t="e">
            <v>#N/A</v>
          </cell>
          <cell r="X370" t="str">
            <v>NA</v>
          </cell>
          <cell r="Y370">
            <v>0</v>
          </cell>
          <cell r="Z370" t="e">
            <v>#N/A</v>
          </cell>
          <cell r="AA370" t="e">
            <v>#N/A</v>
          </cell>
          <cell r="AB370" t="str">
            <v>NA</v>
          </cell>
          <cell r="AC370" t="str">
            <v>NA</v>
          </cell>
          <cell r="AD370" t="str">
            <v>NA</v>
          </cell>
          <cell r="AE370" t="str">
            <v/>
          </cell>
          <cell r="AF370" t="str">
            <v/>
          </cell>
          <cell r="AG370">
            <v>43084</v>
          </cell>
          <cell r="AH370">
            <v>43164</v>
          </cell>
          <cell r="AI370" t="str">
            <v>Sous-poste</v>
          </cell>
          <cell r="AJ370" t="str">
            <v>Sous-poste</v>
          </cell>
          <cell r="AK370">
            <v>43088</v>
          </cell>
          <cell r="AL370">
            <v>43166</v>
          </cell>
        </row>
        <row r="371">
          <cell r="A371" t="str">
            <v>2769452510</v>
          </cell>
          <cell r="B371">
            <v>0</v>
          </cell>
          <cell r="C371" t="str">
            <v>FABRICATION</v>
          </cell>
          <cell r="D371" t="str">
            <v>SATAIR</v>
          </cell>
          <cell r="E371">
            <v>27</v>
          </cell>
          <cell r="F371">
            <v>27694525</v>
          </cell>
          <cell r="G371" t="str">
            <v>NON-SPARES</v>
          </cell>
          <cell r="H371" t="str">
            <v>10</v>
          </cell>
          <cell r="I371">
            <v>5</v>
          </cell>
          <cell r="J371" t="str">
            <v>AOG</v>
          </cell>
          <cell r="K371" t="str">
            <v>D9551002700495</v>
          </cell>
          <cell r="L371">
            <v>0</v>
          </cell>
          <cell r="M371" t="str">
            <v>NON PRESENT INDUS</v>
          </cell>
          <cell r="N371">
            <v>11859</v>
          </cell>
          <cell r="O371" t="str">
            <v>LTE990001 =&gt; LTE990005</v>
          </cell>
          <cell r="P371" t="str">
            <v/>
          </cell>
          <cell r="Q371" t="str">
            <v/>
          </cell>
          <cell r="R371" t="str">
            <v/>
          </cell>
          <cell r="S371">
            <v>1</v>
          </cell>
          <cell r="T371">
            <v>0</v>
          </cell>
          <cell r="U371">
            <v>0.5</v>
          </cell>
          <cell r="V371">
            <v>1</v>
          </cell>
          <cell r="W371">
            <v>0</v>
          </cell>
          <cell r="X371" t="str">
            <v>NA</v>
          </cell>
          <cell r="Y371">
            <v>1</v>
          </cell>
          <cell r="Z371">
            <v>43166</v>
          </cell>
          <cell r="AA371">
            <v>1</v>
          </cell>
          <cell r="AB371" t="str">
            <v>NA</v>
          </cell>
          <cell r="AC371" t="str">
            <v>NA</v>
          </cell>
          <cell r="AD371">
            <v>5.5555555555555566E-2</v>
          </cell>
          <cell r="AE371" t="str">
            <v/>
          </cell>
          <cell r="AF371" t="str">
            <v/>
          </cell>
          <cell r="AG371">
            <v>43153</v>
          </cell>
          <cell r="AH371">
            <v>43166</v>
          </cell>
          <cell r="AI371" t="str">
            <v>Sous-poste</v>
          </cell>
          <cell r="AJ371" t="str">
            <v>Sous-poste</v>
          </cell>
          <cell r="AK371">
            <v>43157</v>
          </cell>
          <cell r="AL371">
            <v>43168</v>
          </cell>
        </row>
        <row r="372">
          <cell r="A372" t="str">
            <v>630051692510</v>
          </cell>
          <cell r="B372">
            <v>43159</v>
          </cell>
          <cell r="C372" t="str">
            <v>FABRICATION</v>
          </cell>
          <cell r="D372" t="str">
            <v>STELIA</v>
          </cell>
          <cell r="E372" t="str">
            <v>FAISCEAU GENERATION (ATR42)</v>
          </cell>
          <cell r="F372">
            <v>6300516925</v>
          </cell>
          <cell r="G372" t="str">
            <v>NON-SPARES</v>
          </cell>
          <cell r="H372" t="str">
            <v>10</v>
          </cell>
          <cell r="I372">
            <v>1</v>
          </cell>
          <cell r="J372" t="str">
            <v>AOG</v>
          </cell>
          <cell r="K372" t="str">
            <v>S9110125900195</v>
          </cell>
          <cell r="L372">
            <v>0</v>
          </cell>
          <cell r="M372" t="str">
            <v>NON PRESENT INDUS</v>
          </cell>
          <cell r="N372">
            <v>11939</v>
          </cell>
          <cell r="O372" t="str">
            <v>Z70052-1</v>
          </cell>
          <cell r="P372" t="str">
            <v/>
          </cell>
          <cell r="Q372" t="str">
            <v/>
          </cell>
          <cell r="R372" t="str">
            <v/>
          </cell>
          <cell r="S372">
            <v>1</v>
          </cell>
          <cell r="T372">
            <v>0</v>
          </cell>
          <cell r="U372">
            <v>0.5</v>
          </cell>
          <cell r="V372">
            <v>1</v>
          </cell>
          <cell r="W372">
            <v>0</v>
          </cell>
          <cell r="X372" t="str">
            <v>NA</v>
          </cell>
          <cell r="Y372">
            <v>1</v>
          </cell>
          <cell r="Z372">
            <v>43166</v>
          </cell>
          <cell r="AA372">
            <v>1</v>
          </cell>
          <cell r="AB372" t="str">
            <v>NA</v>
          </cell>
          <cell r="AC372" t="str">
            <v>NA</v>
          </cell>
          <cell r="AD372">
            <v>5.5555555555555566E-2</v>
          </cell>
          <cell r="AE372" t="str">
            <v/>
          </cell>
          <cell r="AF372" t="str">
            <v/>
          </cell>
          <cell r="AG372">
            <v>43159</v>
          </cell>
          <cell r="AH372">
            <v>43166</v>
          </cell>
          <cell r="AI372" t="str">
            <v>Sous-poste</v>
          </cell>
          <cell r="AJ372" t="str">
            <v>Sous-poste</v>
          </cell>
          <cell r="AK372">
            <v>43161</v>
          </cell>
          <cell r="AL372">
            <v>43168</v>
          </cell>
        </row>
        <row r="373">
          <cell r="A373" t="str">
            <v>2763851010</v>
          </cell>
          <cell r="B373">
            <v>41640</v>
          </cell>
          <cell r="C373" t="str">
            <v>HA/REVENTE</v>
          </cell>
          <cell r="D373" t="str">
            <v>SATAIR</v>
          </cell>
          <cell r="E373" t="str">
            <v>SUPPLATE FRONT 500VU</v>
          </cell>
          <cell r="F373">
            <v>27638510</v>
          </cell>
          <cell r="G373" t="str">
            <v>NON-SPARES</v>
          </cell>
          <cell r="H373" t="str">
            <v>10</v>
          </cell>
          <cell r="I373">
            <v>2</v>
          </cell>
          <cell r="J373" t="str">
            <v>RTN</v>
          </cell>
          <cell r="K373" t="str">
            <v>D9251794600000</v>
          </cell>
          <cell r="L373" t="str">
            <v>1STR*10671</v>
          </cell>
          <cell r="M373" t="str">
            <v>NA</v>
          </cell>
          <cell r="N373">
            <v>10413</v>
          </cell>
          <cell r="O373">
            <v>0</v>
          </cell>
          <cell r="P373" t="str">
            <v>NA</v>
          </cell>
          <cell r="Q373" t="str">
            <v>NA</v>
          </cell>
          <cell r="R373" t="str">
            <v>NA</v>
          </cell>
          <cell r="S373" t="str">
            <v>NA</v>
          </cell>
          <cell r="T373" t="str">
            <v>NA</v>
          </cell>
          <cell r="U373" t="str">
            <v>100%</v>
          </cell>
          <cell r="V373">
            <v>1</v>
          </cell>
          <cell r="W373">
            <v>43167</v>
          </cell>
          <cell r="X373" t="str">
            <v>NA</v>
          </cell>
          <cell r="Y373">
            <v>1</v>
          </cell>
          <cell r="Z373">
            <v>43150</v>
          </cell>
          <cell r="AA373">
            <v>1</v>
          </cell>
          <cell r="AB373" t="str">
            <v>NA</v>
          </cell>
          <cell r="AC373" t="str">
            <v>NA</v>
          </cell>
          <cell r="AD373">
            <v>1</v>
          </cell>
          <cell r="AE373" t="str">
            <v/>
          </cell>
          <cell r="AF373" t="str">
            <v/>
          </cell>
          <cell r="AG373">
            <v>43173</v>
          </cell>
          <cell r="AH373">
            <v>43167</v>
          </cell>
          <cell r="AI373" t="str">
            <v>Sous-poste</v>
          </cell>
          <cell r="AJ373" t="str">
            <v>Sous-poste</v>
          </cell>
          <cell r="AK373">
            <v>43178</v>
          </cell>
          <cell r="AL373">
            <v>43172</v>
          </cell>
          <cell r="AM373">
            <v>43172</v>
          </cell>
        </row>
        <row r="374">
          <cell r="A374" t="str">
            <v>PRE_APPRO_FFK</v>
          </cell>
          <cell r="B374">
            <v>0</v>
          </cell>
          <cell r="C374" t="str">
            <v>FABRICATION</v>
          </cell>
          <cell r="D374" t="str">
            <v>STELIA</v>
          </cell>
          <cell r="E374" t="str">
            <v>CÂBLE</v>
          </cell>
          <cell r="F374" t="str">
            <v>PRE_APPRO_FFK</v>
          </cell>
          <cell r="G374" t="str">
            <v>NON-SPARES</v>
          </cell>
          <cell r="I374">
            <v>1</v>
          </cell>
          <cell r="J374" t="str">
            <v>AOG</v>
          </cell>
          <cell r="K374" t="str">
            <v>S9291306500000</v>
          </cell>
          <cell r="L374" t="str">
            <v>IS0032228M</v>
          </cell>
          <cell r="M374" t="str">
            <v>NON PRESENT INDUS</v>
          </cell>
          <cell r="N374" t="e">
            <v>#N/A</v>
          </cell>
          <cell r="O374" t="e">
            <v>#N/A</v>
          </cell>
          <cell r="P374" t="str">
            <v/>
          </cell>
          <cell r="Q374" t="str">
            <v/>
          </cell>
          <cell r="R374" t="str">
            <v/>
          </cell>
          <cell r="S374">
            <v>0</v>
          </cell>
          <cell r="T374">
            <v>0</v>
          </cell>
          <cell r="U374">
            <v>0</v>
          </cell>
          <cell r="V374" t="e">
            <v>#N/A</v>
          </cell>
          <cell r="W374" t="e">
            <v>#N/A</v>
          </cell>
          <cell r="X374" t="str">
            <v>NA</v>
          </cell>
          <cell r="Y374">
            <v>0</v>
          </cell>
          <cell r="Z374" t="e">
            <v>#N/A</v>
          </cell>
          <cell r="AA374" t="e">
            <v>#N/A</v>
          </cell>
          <cell r="AB374" t="str">
            <v>NA</v>
          </cell>
          <cell r="AC374" t="str">
            <v>NA</v>
          </cell>
          <cell r="AD374" t="str">
            <v>NA</v>
          </cell>
          <cell r="AE374" t="str">
            <v/>
          </cell>
          <cell r="AF374" t="str">
            <v/>
          </cell>
          <cell r="AG374">
            <v>43172</v>
          </cell>
          <cell r="AH374">
            <v>43168</v>
          </cell>
          <cell r="AI374" t="str">
            <v>Sous-poste</v>
          </cell>
          <cell r="AJ374" t="str">
            <v>Sous-poste</v>
          </cell>
          <cell r="AK374">
            <v>43174</v>
          </cell>
          <cell r="AL374">
            <v>43172</v>
          </cell>
        </row>
        <row r="375">
          <cell r="A375" t="str">
            <v>490003471420</v>
          </cell>
          <cell r="B375">
            <v>43081</v>
          </cell>
          <cell r="C375" t="str">
            <v>HA/REVENTE</v>
          </cell>
          <cell r="D375" t="str">
            <v>STELIA</v>
          </cell>
          <cell r="E375" t="str">
            <v>SUPPORT</v>
          </cell>
          <cell r="F375">
            <v>4900034714</v>
          </cell>
          <cell r="G375" t="str">
            <v>NON-SPARES</v>
          </cell>
          <cell r="H375" t="str">
            <v>20</v>
          </cell>
          <cell r="I375">
            <v>5</v>
          </cell>
          <cell r="J375" t="str">
            <v>CRIT</v>
          </cell>
          <cell r="K375" t="str">
            <v>S9251594420000</v>
          </cell>
          <cell r="L375" t="str">
            <v>1STR*10668</v>
          </cell>
          <cell r="M375" t="str">
            <v>NA</v>
          </cell>
          <cell r="N375">
            <v>12035</v>
          </cell>
          <cell r="O375">
            <v>0</v>
          </cell>
          <cell r="P375" t="str">
            <v>NA</v>
          </cell>
          <cell r="Q375" t="str">
            <v>NA</v>
          </cell>
          <cell r="R375" t="str">
            <v>NA</v>
          </cell>
          <cell r="S375" t="str">
            <v>NA</v>
          </cell>
          <cell r="T375" t="str">
            <v>NA</v>
          </cell>
          <cell r="U375" t="str">
            <v>100%</v>
          </cell>
          <cell r="V375">
            <v>1</v>
          </cell>
          <cell r="W375">
            <v>0</v>
          </cell>
          <cell r="X375" t="str">
            <v>NA</v>
          </cell>
          <cell r="Y375">
            <v>1</v>
          </cell>
          <cell r="Z375">
            <v>0</v>
          </cell>
          <cell r="AA375">
            <v>1</v>
          </cell>
          <cell r="AB375" t="str">
            <v>NA</v>
          </cell>
          <cell r="AC375" t="str">
            <v>NA</v>
          </cell>
          <cell r="AD375">
            <v>1</v>
          </cell>
          <cell r="AE375" t="str">
            <v/>
          </cell>
          <cell r="AF375" t="str">
            <v/>
          </cell>
          <cell r="AG375">
            <v>43168</v>
          </cell>
          <cell r="AH375">
            <v>43168</v>
          </cell>
          <cell r="AI375" t="str">
            <v>Sous-poste</v>
          </cell>
          <cell r="AJ375" t="str">
            <v>Sous-poste</v>
          </cell>
          <cell r="AK375">
            <v>43172</v>
          </cell>
          <cell r="AL375">
            <v>43172</v>
          </cell>
          <cell r="AM375">
            <v>43172</v>
          </cell>
        </row>
        <row r="376">
          <cell r="A376" t="str">
            <v>490003471450</v>
          </cell>
          <cell r="B376">
            <v>43081</v>
          </cell>
          <cell r="C376" t="str">
            <v>HA/REVENTE</v>
          </cell>
          <cell r="D376" t="str">
            <v>STELIA</v>
          </cell>
          <cell r="E376" t="str">
            <v>SUPPORT</v>
          </cell>
          <cell r="F376">
            <v>4900034714</v>
          </cell>
          <cell r="G376" t="str">
            <v>NON-SPARES</v>
          </cell>
          <cell r="H376" t="str">
            <v>50</v>
          </cell>
          <cell r="I376">
            <v>4</v>
          </cell>
          <cell r="J376" t="str">
            <v>CRIT</v>
          </cell>
          <cell r="K376" t="str">
            <v>S9251597520000</v>
          </cell>
          <cell r="L376" t="str">
            <v>1STR*10667</v>
          </cell>
          <cell r="M376" t="str">
            <v>NA</v>
          </cell>
          <cell r="N376">
            <v>12035</v>
          </cell>
          <cell r="O376">
            <v>0</v>
          </cell>
          <cell r="P376" t="str">
            <v>NA</v>
          </cell>
          <cell r="Q376" t="str">
            <v>NA</v>
          </cell>
          <cell r="R376" t="str">
            <v>NA</v>
          </cell>
          <cell r="S376" t="str">
            <v>NA</v>
          </cell>
          <cell r="T376" t="str">
            <v>NA</v>
          </cell>
          <cell r="U376" t="str">
            <v>100%</v>
          </cell>
          <cell r="V376">
            <v>1</v>
          </cell>
          <cell r="W376">
            <v>0</v>
          </cell>
          <cell r="X376" t="str">
            <v>NA</v>
          </cell>
          <cell r="Y376">
            <v>1</v>
          </cell>
          <cell r="Z376">
            <v>0</v>
          </cell>
          <cell r="AA376">
            <v>1</v>
          </cell>
          <cell r="AB376" t="str">
            <v>NA</v>
          </cell>
          <cell r="AC376" t="str">
            <v>NA</v>
          </cell>
          <cell r="AD376">
            <v>1</v>
          </cell>
          <cell r="AE376" t="str">
            <v/>
          </cell>
          <cell r="AF376" t="str">
            <v/>
          </cell>
          <cell r="AG376">
            <v>43168</v>
          </cell>
          <cell r="AH376">
            <v>43168</v>
          </cell>
          <cell r="AI376" t="str">
            <v>Sous-poste</v>
          </cell>
          <cell r="AJ376" t="str">
            <v>Sous-poste</v>
          </cell>
          <cell r="AK376">
            <v>43172</v>
          </cell>
          <cell r="AL376">
            <v>43172</v>
          </cell>
          <cell r="AM376">
            <v>43172</v>
          </cell>
        </row>
        <row r="377">
          <cell r="A377" t="str">
            <v>2769105510</v>
          </cell>
          <cell r="B377">
            <v>43150</v>
          </cell>
          <cell r="C377" t="str">
            <v>FABRICATION</v>
          </cell>
          <cell r="D377" t="str">
            <v>SATAIR</v>
          </cell>
          <cell r="E377" t="str">
            <v>HARNESS ASSY CABLE</v>
          </cell>
          <cell r="F377">
            <v>27691055</v>
          </cell>
          <cell r="G377" t="str">
            <v>NON-SPARES</v>
          </cell>
          <cell r="H377" t="str">
            <v>10</v>
          </cell>
          <cell r="I377">
            <v>1</v>
          </cell>
          <cell r="J377" t="str">
            <v>AOG</v>
          </cell>
          <cell r="K377" t="str">
            <v>L9297725700000</v>
          </cell>
          <cell r="L377">
            <v>0</v>
          </cell>
          <cell r="M377" t="str">
            <v>NON PRESENT INDUS</v>
          </cell>
          <cell r="N377" t="e">
            <v>#N/A</v>
          </cell>
          <cell r="O377" t="e">
            <v>#N/A</v>
          </cell>
          <cell r="P377" t="str">
            <v/>
          </cell>
          <cell r="Q377" t="str">
            <v/>
          </cell>
          <cell r="R377" t="str">
            <v/>
          </cell>
          <cell r="S377">
            <v>0</v>
          </cell>
          <cell r="T377">
            <v>0</v>
          </cell>
          <cell r="U377">
            <v>0</v>
          </cell>
          <cell r="V377" t="e">
            <v>#N/A</v>
          </cell>
          <cell r="W377" t="e">
            <v>#N/A</v>
          </cell>
          <cell r="X377" t="str">
            <v>NA</v>
          </cell>
          <cell r="Y377">
            <v>0</v>
          </cell>
          <cell r="Z377" t="e">
            <v>#N/A</v>
          </cell>
          <cell r="AA377" t="e">
            <v>#N/A</v>
          </cell>
          <cell r="AB377" t="str">
            <v>NA</v>
          </cell>
          <cell r="AC377" t="str">
            <v>NA</v>
          </cell>
          <cell r="AD377" t="str">
            <v>NA</v>
          </cell>
          <cell r="AE377" t="str">
            <v/>
          </cell>
          <cell r="AF377" t="str">
            <v/>
          </cell>
          <cell r="AG377">
            <v>43173</v>
          </cell>
          <cell r="AH377">
            <v>43171</v>
          </cell>
          <cell r="AI377" t="str">
            <v>Sous-poste</v>
          </cell>
          <cell r="AJ377" t="str">
            <v>Sous-poste</v>
          </cell>
          <cell r="AK377">
            <v>43175</v>
          </cell>
          <cell r="AL377">
            <v>43173</v>
          </cell>
        </row>
        <row r="378">
          <cell r="A378" t="str">
            <v>2770605310</v>
          </cell>
          <cell r="B378">
            <v>0</v>
          </cell>
          <cell r="C378" t="str">
            <v>FABRICATION</v>
          </cell>
          <cell r="D378" t="str">
            <v>SATAIR</v>
          </cell>
          <cell r="E378" t="str">
            <v>PROTECTION CAP</v>
          </cell>
          <cell r="F378">
            <v>27706053</v>
          </cell>
          <cell r="G378" t="str">
            <v>NON-SPARES</v>
          </cell>
          <cell r="H378" t="str">
            <v>10</v>
          </cell>
          <cell r="I378">
            <v>25</v>
          </cell>
          <cell r="J378" t="str">
            <v>AOG</v>
          </cell>
          <cell r="K378" t="str">
            <v>F0003003000000</v>
          </cell>
          <cell r="L378" t="str">
            <v>IS0032144M</v>
          </cell>
          <cell r="M378" t="str">
            <v>NON PRESENT INDUS</v>
          </cell>
          <cell r="N378" t="e">
            <v>#N/A</v>
          </cell>
          <cell r="O378" t="e">
            <v>#N/A</v>
          </cell>
          <cell r="P378" t="str">
            <v/>
          </cell>
          <cell r="Q378" t="str">
            <v/>
          </cell>
          <cell r="R378" t="str">
            <v/>
          </cell>
          <cell r="S378">
            <v>0</v>
          </cell>
          <cell r="T378">
            <v>0</v>
          </cell>
          <cell r="U378">
            <v>0</v>
          </cell>
          <cell r="V378" t="e">
            <v>#N/A</v>
          </cell>
          <cell r="W378" t="e">
            <v>#N/A</v>
          </cell>
          <cell r="X378" t="str">
            <v>NA</v>
          </cell>
          <cell r="Y378">
            <v>0</v>
          </cell>
          <cell r="Z378" t="e">
            <v>#N/A</v>
          </cell>
          <cell r="AA378" t="e">
            <v>#N/A</v>
          </cell>
          <cell r="AB378" t="str">
            <v>NA</v>
          </cell>
          <cell r="AC378" t="str">
            <v>NA</v>
          </cell>
          <cell r="AD378" t="str">
            <v>NA</v>
          </cell>
          <cell r="AE378" t="str">
            <v/>
          </cell>
          <cell r="AF378" t="str">
            <v/>
          </cell>
          <cell r="AG378">
            <v>43167</v>
          </cell>
          <cell r="AH378">
            <v>43172</v>
          </cell>
          <cell r="AI378" t="str">
            <v>Sous-poste</v>
          </cell>
          <cell r="AJ378" t="str">
            <v>Sous-poste</v>
          </cell>
          <cell r="AK378">
            <v>43171</v>
          </cell>
          <cell r="AL378">
            <v>43174</v>
          </cell>
        </row>
        <row r="379">
          <cell r="A379" t="str">
            <v>2762579610</v>
          </cell>
          <cell r="B379">
            <v>0</v>
          </cell>
          <cell r="C379" t="str">
            <v>FABRICATION</v>
          </cell>
          <cell r="D379" t="str">
            <v>SATAIR</v>
          </cell>
          <cell r="E379">
            <v>463</v>
          </cell>
          <cell r="F379">
            <v>27625796</v>
          </cell>
          <cell r="G379" t="str">
            <v>NON-SPARES</v>
          </cell>
          <cell r="H379" t="str">
            <v>10</v>
          </cell>
          <cell r="I379">
            <v>1</v>
          </cell>
          <cell r="J379" t="str">
            <v>AOG</v>
          </cell>
          <cell r="K379" t="str">
            <v>A9551046300196</v>
          </cell>
          <cell r="L379">
            <v>0</v>
          </cell>
          <cell r="M379" t="str">
            <v>NON PRESENT INDUS</v>
          </cell>
          <cell r="N379">
            <v>10145</v>
          </cell>
          <cell r="O379" t="str">
            <v>LTE990001</v>
          </cell>
          <cell r="P379" t="str">
            <v/>
          </cell>
          <cell r="Q379" t="str">
            <v/>
          </cell>
          <cell r="R379" t="str">
            <v/>
          </cell>
          <cell r="S379">
            <v>1</v>
          </cell>
          <cell r="T379">
            <v>0</v>
          </cell>
          <cell r="U379">
            <v>0.5</v>
          </cell>
          <cell r="V379">
            <v>1</v>
          </cell>
          <cell r="W379">
            <v>0</v>
          </cell>
          <cell r="X379" t="str">
            <v>NA</v>
          </cell>
          <cell r="Y379">
            <v>1</v>
          </cell>
          <cell r="Z379">
            <v>43173</v>
          </cell>
          <cell r="AA379">
            <v>1</v>
          </cell>
          <cell r="AB379" t="str">
            <v>NA</v>
          </cell>
          <cell r="AC379" t="str">
            <v>NA</v>
          </cell>
          <cell r="AD379">
            <v>5.5555555555555566E-2</v>
          </cell>
          <cell r="AE379" t="str">
            <v/>
          </cell>
          <cell r="AF379" t="str">
            <v/>
          </cell>
          <cell r="AG379">
            <v>43074</v>
          </cell>
          <cell r="AH379">
            <v>43173</v>
          </cell>
          <cell r="AI379" t="str">
            <v>Sous-poste</v>
          </cell>
          <cell r="AJ379" t="str">
            <v>Sous-poste</v>
          </cell>
          <cell r="AK379">
            <v>43076</v>
          </cell>
          <cell r="AL379">
            <v>43175</v>
          </cell>
        </row>
        <row r="380">
          <cell r="A380" t="str">
            <v>2766222410</v>
          </cell>
          <cell r="B380">
            <v>0</v>
          </cell>
          <cell r="C380" t="str">
            <v>FABRICATION</v>
          </cell>
          <cell r="D380" t="str">
            <v>SATAIR</v>
          </cell>
          <cell r="E380">
            <v>56</v>
          </cell>
          <cell r="F380">
            <v>27662224</v>
          </cell>
          <cell r="G380" t="str">
            <v>NON-SPARES</v>
          </cell>
          <cell r="H380" t="str">
            <v>10</v>
          </cell>
          <cell r="I380">
            <v>1</v>
          </cell>
          <cell r="J380" t="str">
            <v>RTN</v>
          </cell>
          <cell r="K380" t="str">
            <v>D9550005600295</v>
          </cell>
          <cell r="L380">
            <v>0</v>
          </cell>
          <cell r="M380" t="str">
            <v>NON PRESENT INDUS</v>
          </cell>
          <cell r="N380">
            <v>10985</v>
          </cell>
          <cell r="O380" t="str">
            <v>LTE990001</v>
          </cell>
          <cell r="P380" t="str">
            <v/>
          </cell>
          <cell r="Q380" t="str">
            <v/>
          </cell>
          <cell r="R380" t="str">
            <v/>
          </cell>
          <cell r="S380">
            <v>1</v>
          </cell>
          <cell r="T380">
            <v>0</v>
          </cell>
          <cell r="U380">
            <v>0.5</v>
          </cell>
          <cell r="V380">
            <v>1</v>
          </cell>
          <cell r="W380">
            <v>0</v>
          </cell>
          <cell r="X380" t="str">
            <v>NA</v>
          </cell>
          <cell r="Y380">
            <v>1</v>
          </cell>
          <cell r="Z380">
            <v>43172</v>
          </cell>
          <cell r="AA380">
            <v>1</v>
          </cell>
          <cell r="AB380" t="str">
            <v>NA</v>
          </cell>
          <cell r="AC380" t="str">
            <v>NA</v>
          </cell>
          <cell r="AD380">
            <v>5.5555555555555566E-2</v>
          </cell>
          <cell r="AE380" t="str">
            <v/>
          </cell>
          <cell r="AF380" t="str">
            <v/>
          </cell>
          <cell r="AG380">
            <v>43138</v>
          </cell>
          <cell r="AH380">
            <v>43173</v>
          </cell>
          <cell r="AI380" t="str">
            <v>Sous-poste</v>
          </cell>
          <cell r="AJ380" t="str">
            <v>Sous-poste</v>
          </cell>
          <cell r="AK380">
            <v>43142</v>
          </cell>
          <cell r="AL380">
            <v>43178</v>
          </cell>
        </row>
        <row r="381">
          <cell r="A381" t="str">
            <v>4900033419</v>
          </cell>
          <cell r="B381">
            <v>0</v>
          </cell>
          <cell r="C381" t="str">
            <v>FABRICATION</v>
          </cell>
          <cell r="D381" t="str">
            <v>STELIA</v>
          </cell>
          <cell r="E381" t="str">
            <v>ENS. EQUIPEMENT 61VU</v>
          </cell>
          <cell r="F381">
            <v>4900033419</v>
          </cell>
          <cell r="G381" t="str">
            <v>NON-SPARES</v>
          </cell>
          <cell r="I381">
            <v>2</v>
          </cell>
          <cell r="J381" t="str">
            <v>AOG</v>
          </cell>
          <cell r="K381" t="str">
            <v>S9251585900000</v>
          </cell>
          <cell r="L381">
            <v>0</v>
          </cell>
          <cell r="M381" t="str">
            <v>NON PRESENT INDUS</v>
          </cell>
          <cell r="N381">
            <v>7662</v>
          </cell>
          <cell r="O381" t="str">
            <v>EFD990004 = &gt; EFD990009</v>
          </cell>
          <cell r="P381" t="str">
            <v/>
          </cell>
          <cell r="Q381" t="str">
            <v/>
          </cell>
          <cell r="R381" t="str">
            <v/>
          </cell>
          <cell r="S381">
            <v>1</v>
          </cell>
          <cell r="T381">
            <v>0</v>
          </cell>
          <cell r="U381">
            <v>0.5</v>
          </cell>
          <cell r="V381">
            <v>1</v>
          </cell>
          <cell r="W381">
            <v>0</v>
          </cell>
          <cell r="X381" t="str">
            <v>NA</v>
          </cell>
          <cell r="Y381">
            <v>1</v>
          </cell>
          <cell r="Z381">
            <v>43174</v>
          </cell>
          <cell r="AA381">
            <v>1</v>
          </cell>
          <cell r="AB381" t="str">
            <v>NA</v>
          </cell>
          <cell r="AC381" t="str">
            <v>NA</v>
          </cell>
          <cell r="AD381">
            <v>5.5555555555555566E-2</v>
          </cell>
          <cell r="AE381" t="str">
            <v/>
          </cell>
          <cell r="AF381" t="str">
            <v/>
          </cell>
          <cell r="AG381">
            <v>43084</v>
          </cell>
          <cell r="AH381">
            <v>43174</v>
          </cell>
          <cell r="AI381" t="str">
            <v>Sous-poste</v>
          </cell>
          <cell r="AJ381" t="str">
            <v>Sous-poste</v>
          </cell>
          <cell r="AK381">
            <v>43088</v>
          </cell>
          <cell r="AL381">
            <v>43178</v>
          </cell>
        </row>
        <row r="382">
          <cell r="A382" t="str">
            <v>630046499810</v>
          </cell>
          <cell r="B382">
            <v>43136</v>
          </cell>
          <cell r="C382" t="str">
            <v>FABRICATION</v>
          </cell>
          <cell r="D382" t="str">
            <v>STELIA</v>
          </cell>
          <cell r="E382" t="str">
            <v>CABLE COAXIAL</v>
          </cell>
          <cell r="F382">
            <v>6300464998</v>
          </cell>
          <cell r="G382" t="str">
            <v>NON-SPARES</v>
          </cell>
          <cell r="H382" t="str">
            <v>10</v>
          </cell>
          <cell r="I382">
            <v>6</v>
          </cell>
          <cell r="J382" t="str">
            <v>EXP</v>
          </cell>
          <cell r="K382" t="str">
            <v>S9110104500195</v>
          </cell>
          <cell r="L382" t="str">
            <v>IS0032220M</v>
          </cell>
          <cell r="M382" t="str">
            <v>NON PRESENT INDUS</v>
          </cell>
          <cell r="N382" t="e">
            <v>#N/A</v>
          </cell>
          <cell r="O382" t="e">
            <v>#N/A</v>
          </cell>
          <cell r="P382" t="str">
            <v/>
          </cell>
          <cell r="Q382" t="str">
            <v/>
          </cell>
          <cell r="R382" t="str">
            <v/>
          </cell>
          <cell r="S382">
            <v>0</v>
          </cell>
          <cell r="T382">
            <v>0</v>
          </cell>
          <cell r="U382">
            <v>0</v>
          </cell>
          <cell r="V382" t="e">
            <v>#N/A</v>
          </cell>
          <cell r="W382" t="e">
            <v>#N/A</v>
          </cell>
          <cell r="X382" t="str">
            <v>NA</v>
          </cell>
          <cell r="Y382">
            <v>0</v>
          </cell>
          <cell r="Z382" t="e">
            <v>#N/A</v>
          </cell>
          <cell r="AA382" t="e">
            <v>#N/A</v>
          </cell>
          <cell r="AB382" t="str">
            <v>NA</v>
          </cell>
          <cell r="AC382" t="str">
            <v>NA</v>
          </cell>
          <cell r="AD382" t="str">
            <v>NA</v>
          </cell>
          <cell r="AE382" t="str">
            <v/>
          </cell>
          <cell r="AF382" t="str">
            <v/>
          </cell>
          <cell r="AG382">
            <v>43159</v>
          </cell>
          <cell r="AH382">
            <v>43174</v>
          </cell>
          <cell r="AI382" t="str">
            <v>Sous-poste</v>
          </cell>
          <cell r="AJ382" t="str">
            <v>Sous-poste</v>
          </cell>
          <cell r="AK382">
            <v>43164</v>
          </cell>
          <cell r="AL382">
            <v>43179</v>
          </cell>
        </row>
        <row r="383">
          <cell r="A383" t="str">
            <v>2764035310</v>
          </cell>
          <cell r="B383">
            <v>41640</v>
          </cell>
          <cell r="C383" t="str">
            <v>HA/REVENTE</v>
          </cell>
          <cell r="D383" t="str">
            <v>SATAIR</v>
          </cell>
          <cell r="E383" t="str">
            <v>COVER ASSY</v>
          </cell>
          <cell r="F383">
            <v>27640353</v>
          </cell>
          <cell r="G383" t="str">
            <v>NON-SPARES</v>
          </cell>
          <cell r="H383" t="str">
            <v>10</v>
          </cell>
          <cell r="I383">
            <v>1</v>
          </cell>
          <cell r="J383" t="str">
            <v>RTN</v>
          </cell>
          <cell r="K383" t="str">
            <v>A9252597000900</v>
          </cell>
          <cell r="L383" t="str">
            <v>1STR*01482</v>
          </cell>
          <cell r="M383" t="str">
            <v>NA</v>
          </cell>
          <cell r="N383" t="str">
            <v>N/A</v>
          </cell>
          <cell r="O383">
            <v>0</v>
          </cell>
          <cell r="P383" t="str">
            <v>NA</v>
          </cell>
          <cell r="Q383" t="str">
            <v>NA</v>
          </cell>
          <cell r="R383" t="str">
            <v>NA</v>
          </cell>
          <cell r="S383" t="str">
            <v>NA</v>
          </cell>
          <cell r="T383" t="str">
            <v>NA</v>
          </cell>
          <cell r="U383" t="str">
            <v>100%</v>
          </cell>
          <cell r="V383">
            <v>1</v>
          </cell>
          <cell r="W383">
            <v>43174</v>
          </cell>
          <cell r="X383" t="str">
            <v>NA</v>
          </cell>
          <cell r="Y383">
            <v>1</v>
          </cell>
          <cell r="Z383">
            <v>0</v>
          </cell>
          <cell r="AA383">
            <v>1</v>
          </cell>
          <cell r="AB383" t="str">
            <v>NA</v>
          </cell>
          <cell r="AC383" t="str">
            <v>NA</v>
          </cell>
          <cell r="AD383">
            <v>1</v>
          </cell>
          <cell r="AE383" t="str">
            <v/>
          </cell>
          <cell r="AF383" t="str">
            <v/>
          </cell>
          <cell r="AG383">
            <v>43174</v>
          </cell>
          <cell r="AH383">
            <v>43174</v>
          </cell>
          <cell r="AI383" t="str">
            <v>Sous-poste</v>
          </cell>
          <cell r="AJ383" t="str">
            <v>Sous-poste</v>
          </cell>
          <cell r="AK383">
            <v>43179</v>
          </cell>
          <cell r="AL383">
            <v>43179</v>
          </cell>
          <cell r="AM383">
            <v>43179</v>
          </cell>
        </row>
        <row r="384">
          <cell r="A384" t="str">
            <v>2754157410</v>
          </cell>
          <cell r="B384">
            <v>0</v>
          </cell>
          <cell r="C384" t="str">
            <v>FABRICATION</v>
          </cell>
          <cell r="D384" t="str">
            <v>SATAIR</v>
          </cell>
          <cell r="E384">
            <v>403</v>
          </cell>
          <cell r="F384">
            <v>27541574</v>
          </cell>
          <cell r="G384" t="str">
            <v>NON-SPARES</v>
          </cell>
          <cell r="H384" t="str">
            <v>10</v>
          </cell>
          <cell r="I384">
            <v>1</v>
          </cell>
          <cell r="J384" t="str">
            <v>RTN</v>
          </cell>
          <cell r="K384" t="str">
            <v>D9550040300395</v>
          </cell>
          <cell r="L384">
            <v>0</v>
          </cell>
          <cell r="M384" t="str">
            <v>NON PRESENT INDUS</v>
          </cell>
          <cell r="N384">
            <v>8066</v>
          </cell>
          <cell r="O384" t="str">
            <v>LTE990003</v>
          </cell>
          <cell r="P384" t="str">
            <v/>
          </cell>
          <cell r="Q384" t="str">
            <v/>
          </cell>
          <cell r="R384" t="str">
            <v/>
          </cell>
          <cell r="S384">
            <v>1</v>
          </cell>
          <cell r="T384">
            <v>0</v>
          </cell>
          <cell r="U384">
            <v>0.5</v>
          </cell>
          <cell r="V384">
            <v>1</v>
          </cell>
          <cell r="W384">
            <v>0</v>
          </cell>
          <cell r="X384" t="str">
            <v>NA</v>
          </cell>
          <cell r="Y384">
            <v>1</v>
          </cell>
          <cell r="Z384">
            <v>43178</v>
          </cell>
          <cell r="AA384">
            <v>1</v>
          </cell>
          <cell r="AB384" t="str">
            <v>NA</v>
          </cell>
          <cell r="AC384" t="str">
            <v>NA</v>
          </cell>
          <cell r="AD384">
            <v>5.5555555555555566E-2</v>
          </cell>
          <cell r="AE384" t="str">
            <v/>
          </cell>
          <cell r="AF384" t="str">
            <v/>
          </cell>
          <cell r="AG384">
            <v>43053</v>
          </cell>
          <cell r="AH384">
            <v>43179</v>
          </cell>
          <cell r="AI384" t="str">
            <v>Sous-poste</v>
          </cell>
          <cell r="AJ384" t="str">
            <v>Sous-poste</v>
          </cell>
          <cell r="AK384">
            <v>43056</v>
          </cell>
          <cell r="AL384">
            <v>43182</v>
          </cell>
        </row>
        <row r="385">
          <cell r="A385" t="str">
            <v>2757401710</v>
          </cell>
          <cell r="B385">
            <v>0</v>
          </cell>
          <cell r="C385" t="str">
            <v>FABRICATION</v>
          </cell>
          <cell r="D385" t="str">
            <v>SATAIR</v>
          </cell>
          <cell r="E385">
            <v>403</v>
          </cell>
          <cell r="F385">
            <v>27574017</v>
          </cell>
          <cell r="G385" t="str">
            <v>NON-SPARES</v>
          </cell>
          <cell r="H385" t="str">
            <v>10</v>
          </cell>
          <cell r="I385">
            <v>1</v>
          </cell>
          <cell r="J385" t="str">
            <v>RTN</v>
          </cell>
          <cell r="K385" t="str">
            <v>D9550040300395</v>
          </cell>
          <cell r="L385">
            <v>0</v>
          </cell>
          <cell r="M385" t="str">
            <v>NON PRESENT INDUS</v>
          </cell>
          <cell r="N385">
            <v>8066</v>
          </cell>
          <cell r="O385" t="str">
            <v>LTE990004</v>
          </cell>
          <cell r="P385" t="str">
            <v/>
          </cell>
          <cell r="Q385" t="str">
            <v/>
          </cell>
          <cell r="R385" t="str">
            <v/>
          </cell>
          <cell r="S385">
            <v>1</v>
          </cell>
          <cell r="T385">
            <v>0</v>
          </cell>
          <cell r="U385">
            <v>0.5</v>
          </cell>
          <cell r="V385">
            <v>1</v>
          </cell>
          <cell r="W385">
            <v>0</v>
          </cell>
          <cell r="X385" t="str">
            <v>NA</v>
          </cell>
          <cell r="Y385">
            <v>1</v>
          </cell>
          <cell r="Z385">
            <v>43178</v>
          </cell>
          <cell r="AA385">
            <v>1</v>
          </cell>
          <cell r="AB385" t="str">
            <v>NA</v>
          </cell>
          <cell r="AC385" t="str">
            <v>NA</v>
          </cell>
          <cell r="AD385">
            <v>5.5555555555555566E-2</v>
          </cell>
          <cell r="AE385" t="str">
            <v/>
          </cell>
          <cell r="AF385" t="str">
            <v/>
          </cell>
          <cell r="AG385">
            <v>43067</v>
          </cell>
          <cell r="AH385">
            <v>43179</v>
          </cell>
          <cell r="AI385" t="str">
            <v>Sous-poste</v>
          </cell>
          <cell r="AJ385" t="str">
            <v>Sous-poste</v>
          </cell>
          <cell r="AK385">
            <v>43070</v>
          </cell>
          <cell r="AL385">
            <v>43182</v>
          </cell>
        </row>
        <row r="386">
          <cell r="A386" t="str">
            <v>27621833</v>
          </cell>
          <cell r="B386">
            <v>0</v>
          </cell>
          <cell r="C386" t="str">
            <v>FABRICATION</v>
          </cell>
          <cell r="D386" t="str">
            <v>SATAIR</v>
          </cell>
          <cell r="E386">
            <v>41</v>
          </cell>
          <cell r="F386">
            <v>27621833</v>
          </cell>
          <cell r="G386" t="str">
            <v>NON-SPARES</v>
          </cell>
          <cell r="I386">
            <v>1</v>
          </cell>
          <cell r="J386" t="str">
            <v>AOG</v>
          </cell>
          <cell r="K386" t="str">
            <v>D9551004100195</v>
          </cell>
          <cell r="L386">
            <v>0</v>
          </cell>
          <cell r="M386" t="str">
            <v>NON PRESENT INDUS</v>
          </cell>
          <cell r="N386" t="e">
            <v>#N/A</v>
          </cell>
          <cell r="O386" t="e">
            <v>#N/A</v>
          </cell>
          <cell r="P386" t="str">
            <v/>
          </cell>
          <cell r="Q386" t="str">
            <v/>
          </cell>
          <cell r="R386" t="str">
            <v/>
          </cell>
          <cell r="S386">
            <v>0</v>
          </cell>
          <cell r="T386">
            <v>0</v>
          </cell>
          <cell r="U386">
            <v>0</v>
          </cell>
          <cell r="V386" t="e">
            <v>#N/A</v>
          </cell>
          <cell r="W386" t="e">
            <v>#N/A</v>
          </cell>
          <cell r="X386" t="str">
            <v>NA</v>
          </cell>
          <cell r="Y386">
            <v>0</v>
          </cell>
          <cell r="Z386" t="e">
            <v>#N/A</v>
          </cell>
          <cell r="AA386" t="e">
            <v>#N/A</v>
          </cell>
          <cell r="AB386" t="str">
            <v>NA</v>
          </cell>
          <cell r="AC386" t="str">
            <v>NA</v>
          </cell>
          <cell r="AD386" t="str">
            <v>NA</v>
          </cell>
          <cell r="AE386" t="str">
            <v/>
          </cell>
          <cell r="AF386" t="str">
            <v/>
          </cell>
          <cell r="AG386">
            <v>43076</v>
          </cell>
          <cell r="AH386">
            <v>43180</v>
          </cell>
          <cell r="AI386" t="str">
            <v>Sous-poste</v>
          </cell>
          <cell r="AJ386" t="str">
            <v>Sous-poste</v>
          </cell>
          <cell r="AK386">
            <v>43080</v>
          </cell>
          <cell r="AL386">
            <v>43182</v>
          </cell>
        </row>
        <row r="387">
          <cell r="A387" t="str">
            <v>PRE_APPRO_FFK10</v>
          </cell>
          <cell r="B387">
            <v>0</v>
          </cell>
          <cell r="C387" t="str">
            <v>FABRICATION</v>
          </cell>
          <cell r="D387" t="str">
            <v>STELIA</v>
          </cell>
          <cell r="E387" t="str">
            <v>CÂBLE</v>
          </cell>
          <cell r="F387" t="str">
            <v>PRE_APPRO_FFK</v>
          </cell>
          <cell r="G387" t="str">
            <v>NON-SPARES</v>
          </cell>
          <cell r="H387" t="str">
            <v>10</v>
          </cell>
          <cell r="I387">
            <v>5</v>
          </cell>
          <cell r="J387" t="str">
            <v>RTN</v>
          </cell>
          <cell r="K387" t="str">
            <v>S9291306500000</v>
          </cell>
          <cell r="L387" t="str">
            <v>IS0032228M</v>
          </cell>
          <cell r="M387" t="str">
            <v>NON PRESENT INDUS</v>
          </cell>
          <cell r="N387" t="str">
            <v>N/A</v>
          </cell>
          <cell r="O387" t="str">
            <v>N/A</v>
          </cell>
          <cell r="P387" t="str">
            <v/>
          </cell>
          <cell r="Q387" t="str">
            <v/>
          </cell>
          <cell r="R387" t="str">
            <v/>
          </cell>
          <cell r="S387">
            <v>0</v>
          </cell>
          <cell r="T387">
            <v>0</v>
          </cell>
          <cell r="U387">
            <v>0</v>
          </cell>
          <cell r="V387">
            <v>1</v>
          </cell>
          <cell r="W387">
            <v>0</v>
          </cell>
          <cell r="X387" t="str">
            <v>NA</v>
          </cell>
          <cell r="Y387">
            <v>1</v>
          </cell>
          <cell r="Z387">
            <v>43185</v>
          </cell>
          <cell r="AA387">
            <v>1</v>
          </cell>
          <cell r="AB387" t="str">
            <v>NA</v>
          </cell>
          <cell r="AC387" t="str">
            <v>NA</v>
          </cell>
          <cell r="AD387">
            <v>5.5555555555555566E-2</v>
          </cell>
          <cell r="AE387" t="str">
            <v/>
          </cell>
          <cell r="AF387" t="str">
            <v/>
          </cell>
          <cell r="AG387">
            <v>43186</v>
          </cell>
          <cell r="AH387">
            <v>43180</v>
          </cell>
          <cell r="AI387" t="str">
            <v>Sous-poste</v>
          </cell>
          <cell r="AJ387" t="str">
            <v>Sous-poste</v>
          </cell>
          <cell r="AK387">
            <v>43189</v>
          </cell>
          <cell r="AL387">
            <v>43185</v>
          </cell>
        </row>
        <row r="388">
          <cell r="A388" t="str">
            <v>490003483310</v>
          </cell>
          <cell r="B388">
            <v>43081</v>
          </cell>
          <cell r="C388" t="str">
            <v>HA/REVENTE</v>
          </cell>
          <cell r="D388" t="str">
            <v>STELIA</v>
          </cell>
          <cell r="E388" t="str">
            <v>SUPPLATE FRONT 27VU</v>
          </cell>
          <cell r="F388">
            <v>4900034833</v>
          </cell>
          <cell r="G388" t="str">
            <v>NON-SPARES</v>
          </cell>
          <cell r="H388" t="str">
            <v>10</v>
          </cell>
          <cell r="I388">
            <v>4</v>
          </cell>
          <cell r="J388" t="str">
            <v>CRIT</v>
          </cell>
          <cell r="K388" t="str">
            <v>S9251428800100</v>
          </cell>
          <cell r="L388" t="str">
            <v>3STR*01418</v>
          </cell>
          <cell r="M388" t="str">
            <v>NA</v>
          </cell>
          <cell r="N388">
            <v>12300</v>
          </cell>
          <cell r="O388">
            <v>0</v>
          </cell>
          <cell r="P388" t="str">
            <v>NA</v>
          </cell>
          <cell r="Q388" t="str">
            <v>NA</v>
          </cell>
          <cell r="R388" t="str">
            <v>NA</v>
          </cell>
          <cell r="S388" t="str">
            <v>NA</v>
          </cell>
          <cell r="T388" t="str">
            <v>NA</v>
          </cell>
          <cell r="U388" t="str">
            <v>100%</v>
          </cell>
          <cell r="V388">
            <v>1</v>
          </cell>
          <cell r="W388">
            <v>0</v>
          </cell>
          <cell r="X388" t="str">
            <v>NA</v>
          </cell>
          <cell r="Y388">
            <v>1</v>
          </cell>
          <cell r="Z388">
            <v>0</v>
          </cell>
          <cell r="AA388">
            <v>1</v>
          </cell>
          <cell r="AB388" t="str">
            <v>NA</v>
          </cell>
          <cell r="AC388" t="str">
            <v>NA</v>
          </cell>
          <cell r="AD388">
            <v>1</v>
          </cell>
          <cell r="AE388" t="str">
            <v/>
          </cell>
          <cell r="AF388" t="str">
            <v/>
          </cell>
          <cell r="AG388">
            <v>43181</v>
          </cell>
          <cell r="AH388">
            <v>43181</v>
          </cell>
          <cell r="AI388" t="str">
            <v>Sous-poste</v>
          </cell>
          <cell r="AJ388" t="str">
            <v>Sous-poste</v>
          </cell>
          <cell r="AK388">
            <v>43185</v>
          </cell>
          <cell r="AL388">
            <v>43185</v>
          </cell>
          <cell r="AM388">
            <v>43185</v>
          </cell>
        </row>
        <row r="389">
          <cell r="A389" t="str">
            <v>27715466</v>
          </cell>
          <cell r="B389">
            <v>0</v>
          </cell>
          <cell r="C389" t="str">
            <v>FABRICATION</v>
          </cell>
          <cell r="D389" t="str">
            <v>SATAIR</v>
          </cell>
          <cell r="E389">
            <v>613</v>
          </cell>
          <cell r="F389">
            <v>27715466</v>
          </cell>
          <cell r="G389" t="str">
            <v>NON-SPARES</v>
          </cell>
          <cell r="I389">
            <v>1</v>
          </cell>
          <cell r="J389" t="str">
            <v>AOG</v>
          </cell>
          <cell r="K389" t="str">
            <v>WF435ADAAAAC</v>
          </cell>
          <cell r="L389">
            <v>0</v>
          </cell>
          <cell r="M389" t="str">
            <v>NON PRESENT INDUS</v>
          </cell>
          <cell r="N389" t="e">
            <v>#N/A</v>
          </cell>
          <cell r="O389" t="e">
            <v>#N/A</v>
          </cell>
          <cell r="P389" t="str">
            <v/>
          </cell>
          <cell r="Q389" t="str">
            <v/>
          </cell>
          <cell r="R389" t="str">
            <v/>
          </cell>
          <cell r="S389">
            <v>0</v>
          </cell>
          <cell r="T389">
            <v>0</v>
          </cell>
          <cell r="U389">
            <v>0</v>
          </cell>
          <cell r="V389" t="e">
            <v>#N/A</v>
          </cell>
          <cell r="W389" t="e">
            <v>#N/A</v>
          </cell>
          <cell r="X389" t="str">
            <v>NA</v>
          </cell>
          <cell r="Y389">
            <v>0</v>
          </cell>
          <cell r="Z389" t="e">
            <v>#N/A</v>
          </cell>
          <cell r="AA389" t="e">
            <v>#N/A</v>
          </cell>
          <cell r="AB389" t="str">
            <v>NA</v>
          </cell>
          <cell r="AC389" t="str">
            <v>NA</v>
          </cell>
          <cell r="AD389" t="str">
            <v>NA</v>
          </cell>
          <cell r="AE389" t="str">
            <v/>
          </cell>
          <cell r="AF389" t="str">
            <v/>
          </cell>
          <cell r="AG389">
            <v>43174</v>
          </cell>
          <cell r="AH389">
            <v>43185</v>
          </cell>
          <cell r="AI389" t="str">
            <v>Sous-poste</v>
          </cell>
          <cell r="AJ389" t="str">
            <v>Sous-poste</v>
          </cell>
          <cell r="AK389">
            <v>43178</v>
          </cell>
          <cell r="AL389">
            <v>43187</v>
          </cell>
        </row>
        <row r="390">
          <cell r="A390" t="str">
            <v>2772157710</v>
          </cell>
          <cell r="B390">
            <v>41640</v>
          </cell>
          <cell r="C390" t="str">
            <v>HA/REVENTE</v>
          </cell>
          <cell r="D390" t="str">
            <v>SATAIR</v>
          </cell>
          <cell r="E390" t="str">
            <v>POTENTIOMETRE</v>
          </cell>
          <cell r="F390">
            <v>27721577</v>
          </cell>
          <cell r="G390" t="str">
            <v>NON-SPARES</v>
          </cell>
          <cell r="H390" t="str">
            <v>10</v>
          </cell>
          <cell r="I390">
            <v>1</v>
          </cell>
          <cell r="J390" t="str">
            <v>AOG</v>
          </cell>
          <cell r="K390" t="str">
            <v>ABS2208AP08S</v>
          </cell>
          <cell r="L390" t="str">
            <v>4CMP*00026</v>
          </cell>
          <cell r="M390" t="str">
            <v>NA</v>
          </cell>
          <cell r="N390" t="str">
            <v>N/A</v>
          </cell>
          <cell r="O390">
            <v>0</v>
          </cell>
          <cell r="P390" t="str">
            <v>NA</v>
          </cell>
          <cell r="Q390" t="str">
            <v>NA</v>
          </cell>
          <cell r="R390" t="str">
            <v>NA</v>
          </cell>
          <cell r="S390" t="str">
            <v>NA</v>
          </cell>
          <cell r="T390" t="str">
            <v>NA</v>
          </cell>
          <cell r="U390" t="str">
            <v>100%</v>
          </cell>
          <cell r="V390">
            <v>1</v>
          </cell>
          <cell r="W390">
            <v>43187</v>
          </cell>
          <cell r="X390" t="str">
            <v>NA</v>
          </cell>
          <cell r="Y390">
            <v>1</v>
          </cell>
          <cell r="Z390">
            <v>43186</v>
          </cell>
          <cell r="AA390">
            <v>1</v>
          </cell>
          <cell r="AB390" t="str">
            <v>NA</v>
          </cell>
          <cell r="AC390" t="str">
            <v>NA</v>
          </cell>
          <cell r="AD390">
            <v>1</v>
          </cell>
          <cell r="AE390" t="str">
            <v/>
          </cell>
          <cell r="AF390" t="str">
            <v/>
          </cell>
          <cell r="AG390">
            <v>43186</v>
          </cell>
          <cell r="AH390">
            <v>43186</v>
          </cell>
          <cell r="AI390" t="str">
            <v>Sous-poste</v>
          </cell>
          <cell r="AJ390" t="str">
            <v>Sous-poste</v>
          </cell>
          <cell r="AK390">
            <v>43188</v>
          </cell>
          <cell r="AL390">
            <v>43188</v>
          </cell>
          <cell r="AM390">
            <v>43188</v>
          </cell>
        </row>
        <row r="391">
          <cell r="A391" t="str">
            <v>2761893910</v>
          </cell>
          <cell r="B391">
            <v>0</v>
          </cell>
          <cell r="C391" t="str">
            <v>FABRICATION</v>
          </cell>
          <cell r="D391" t="str">
            <v>SATAIR</v>
          </cell>
          <cell r="E391">
            <v>41</v>
          </cell>
          <cell r="F391">
            <v>27618939</v>
          </cell>
          <cell r="G391" t="str">
            <v>NON-SPARES</v>
          </cell>
          <cell r="H391" t="str">
            <v>10</v>
          </cell>
          <cell r="I391">
            <v>1</v>
          </cell>
          <cell r="J391" t="str">
            <v>RTN</v>
          </cell>
          <cell r="K391" t="str">
            <v>D9551004100195</v>
          </cell>
          <cell r="L391">
            <v>0</v>
          </cell>
          <cell r="M391" t="str">
            <v>NON PRESENT INDUS</v>
          </cell>
          <cell r="N391">
            <v>10052</v>
          </cell>
          <cell r="O391" t="str">
            <v>LTE990002</v>
          </cell>
          <cell r="P391" t="str">
            <v/>
          </cell>
          <cell r="Q391" t="str">
            <v/>
          </cell>
          <cell r="R391" t="str">
            <v/>
          </cell>
          <cell r="S391">
            <v>1</v>
          </cell>
          <cell r="T391">
            <v>0</v>
          </cell>
          <cell r="U391">
            <v>0.5</v>
          </cell>
          <cell r="V391">
            <v>1</v>
          </cell>
          <cell r="W391">
            <v>0</v>
          </cell>
          <cell r="X391">
            <v>1</v>
          </cell>
          <cell r="Y391">
            <v>1</v>
          </cell>
          <cell r="Z391">
            <v>43185</v>
          </cell>
          <cell r="AA391">
            <v>1</v>
          </cell>
          <cell r="AB391" t="str">
            <v>NA</v>
          </cell>
          <cell r="AC391" t="str">
            <v>NA</v>
          </cell>
          <cell r="AD391">
            <v>5.5555555555555566E-2</v>
          </cell>
          <cell r="AE391" t="str">
            <v/>
          </cell>
          <cell r="AF391" t="str">
            <v/>
          </cell>
          <cell r="AG391">
            <v>43075</v>
          </cell>
          <cell r="AH391">
            <v>43186</v>
          </cell>
          <cell r="AI391" t="str">
            <v>Sous-poste</v>
          </cell>
          <cell r="AJ391" t="str">
            <v>Sous-poste</v>
          </cell>
          <cell r="AK391">
            <v>43080</v>
          </cell>
          <cell r="AL391">
            <v>43189</v>
          </cell>
        </row>
        <row r="392">
          <cell r="A392" t="str">
            <v>2759972310</v>
          </cell>
          <cell r="B392">
            <v>0</v>
          </cell>
          <cell r="C392" t="str">
            <v>FABRICATION</v>
          </cell>
          <cell r="D392" t="str">
            <v>SATAIR</v>
          </cell>
          <cell r="E392">
            <v>423</v>
          </cell>
          <cell r="F392">
            <v>27599723</v>
          </cell>
          <cell r="G392" t="str">
            <v>NON-SPARES</v>
          </cell>
          <cell r="H392" t="str">
            <v>10</v>
          </cell>
          <cell r="I392">
            <v>1</v>
          </cell>
          <cell r="J392" t="str">
            <v>RTN</v>
          </cell>
          <cell r="K392" t="str">
            <v>A95500423000AA</v>
          </cell>
          <cell r="L392">
            <v>0</v>
          </cell>
          <cell r="M392" t="str">
            <v>NON PRESENT INDUS</v>
          </cell>
          <cell r="N392" t="str">
            <v>5215
11483</v>
          </cell>
          <cell r="O392" t="str">
            <v>LTE990001</v>
          </cell>
          <cell r="P392" t="str">
            <v/>
          </cell>
          <cell r="Q392" t="str">
            <v/>
          </cell>
          <cell r="R392" t="str">
            <v/>
          </cell>
          <cell r="S392">
            <v>0</v>
          </cell>
          <cell r="T392">
            <v>0</v>
          </cell>
          <cell r="U392">
            <v>0</v>
          </cell>
          <cell r="V392">
            <v>1</v>
          </cell>
          <cell r="W392">
            <v>0</v>
          </cell>
          <cell r="X392">
            <v>1</v>
          </cell>
          <cell r="Y392">
            <v>1</v>
          </cell>
          <cell r="Z392">
            <v>43185</v>
          </cell>
          <cell r="AA392">
            <v>1</v>
          </cell>
          <cell r="AB392" t="str">
            <v>NA</v>
          </cell>
          <cell r="AC392" t="str">
            <v>NA</v>
          </cell>
          <cell r="AD392">
            <v>5.5555555555555566E-2</v>
          </cell>
          <cell r="AE392" t="str">
            <v/>
          </cell>
          <cell r="AF392" t="str">
            <v/>
          </cell>
          <cell r="AG392">
            <v>43133</v>
          </cell>
          <cell r="AH392">
            <v>43186</v>
          </cell>
          <cell r="AI392" t="str">
            <v>Sous-poste</v>
          </cell>
          <cell r="AJ392" t="str">
            <v>Sous-poste</v>
          </cell>
          <cell r="AK392">
            <v>43138</v>
          </cell>
          <cell r="AL392">
            <v>43189</v>
          </cell>
        </row>
        <row r="393">
          <cell r="A393" t="str">
            <v>2766824210</v>
          </cell>
          <cell r="B393">
            <v>41640</v>
          </cell>
          <cell r="C393" t="str">
            <v>HA/REVENTE</v>
          </cell>
          <cell r="D393" t="str">
            <v>SATAIR</v>
          </cell>
          <cell r="E393" t="str">
            <v>BRACKET</v>
          </cell>
          <cell r="F393">
            <v>27668242</v>
          </cell>
          <cell r="G393" t="str">
            <v>NON-SPARES</v>
          </cell>
          <cell r="H393" t="str">
            <v>10</v>
          </cell>
          <cell r="I393">
            <v>1</v>
          </cell>
          <cell r="J393" t="str">
            <v>EXP</v>
          </cell>
          <cell r="K393" t="str">
            <v>A9253116020000</v>
          </cell>
          <cell r="L393" t="str">
            <v>IS0031653S</v>
          </cell>
          <cell r="M393" t="str">
            <v>NA</v>
          </cell>
          <cell r="N393">
            <v>11123</v>
          </cell>
          <cell r="O393">
            <v>0</v>
          </cell>
          <cell r="P393" t="str">
            <v>NA</v>
          </cell>
          <cell r="Q393" t="str">
            <v>NA</v>
          </cell>
          <cell r="R393" t="str">
            <v>NA</v>
          </cell>
          <cell r="S393" t="str">
            <v>NA</v>
          </cell>
          <cell r="T393" t="str">
            <v>NA</v>
          </cell>
          <cell r="U393" t="str">
            <v>100%</v>
          </cell>
          <cell r="V393">
            <v>1</v>
          </cell>
          <cell r="W393">
            <v>43186</v>
          </cell>
          <cell r="X393" t="str">
            <v>NA</v>
          </cell>
          <cell r="Y393">
            <v>1</v>
          </cell>
          <cell r="Z393">
            <v>43179</v>
          </cell>
          <cell r="AA393">
            <v>1</v>
          </cell>
          <cell r="AB393" t="str">
            <v>NA</v>
          </cell>
          <cell r="AC393" t="str">
            <v>NA</v>
          </cell>
          <cell r="AD393">
            <v>1</v>
          </cell>
          <cell r="AE393" t="str">
            <v/>
          </cell>
          <cell r="AF393" t="str">
            <v/>
          </cell>
          <cell r="AG393">
            <v>43151</v>
          </cell>
          <cell r="AH393">
            <v>43186</v>
          </cell>
          <cell r="AI393" t="str">
            <v>Sous-poste</v>
          </cell>
          <cell r="AJ393" t="str">
            <v>Sous-poste</v>
          </cell>
          <cell r="AK393">
            <v>43154</v>
          </cell>
          <cell r="AL393">
            <v>43189</v>
          </cell>
          <cell r="AM393">
            <v>43189</v>
          </cell>
        </row>
        <row r="394">
          <cell r="A394" t="str">
            <v>2770997710</v>
          </cell>
          <cell r="B394">
            <v>0</v>
          </cell>
          <cell r="C394" t="str">
            <v>FABRICATION</v>
          </cell>
          <cell r="D394" t="str">
            <v>SATAIR</v>
          </cell>
          <cell r="E394">
            <v>27</v>
          </cell>
          <cell r="F394">
            <v>27709977</v>
          </cell>
          <cell r="G394" t="str">
            <v>NON-SPARES</v>
          </cell>
          <cell r="H394" t="str">
            <v>10</v>
          </cell>
          <cell r="I394">
            <v>11</v>
          </cell>
          <cell r="J394" t="str">
            <v>CRIT</v>
          </cell>
          <cell r="K394" t="str">
            <v>D9551002700695</v>
          </cell>
          <cell r="L394" t="str">
            <v>IS0032097M</v>
          </cell>
          <cell r="M394" t="str">
            <v>NON PRESENT INDUS</v>
          </cell>
          <cell r="N394">
            <v>11859</v>
          </cell>
          <cell r="O394" t="str">
            <v>LTE990001 =&gt; LTE990011</v>
          </cell>
          <cell r="P394" t="str">
            <v/>
          </cell>
          <cell r="Q394" t="str">
            <v/>
          </cell>
          <cell r="R394" t="str">
            <v/>
          </cell>
          <cell r="S394">
            <v>1</v>
          </cell>
          <cell r="T394">
            <v>0</v>
          </cell>
          <cell r="U394">
            <v>0.5</v>
          </cell>
          <cell r="V394">
            <v>1</v>
          </cell>
          <cell r="W394">
            <v>0</v>
          </cell>
          <cell r="X394" t="str">
            <v>NA</v>
          </cell>
          <cell r="Y394">
            <v>1</v>
          </cell>
          <cell r="Z394">
            <v>43187</v>
          </cell>
          <cell r="AA394">
            <v>1</v>
          </cell>
          <cell r="AB394" t="str">
            <v>NA</v>
          </cell>
          <cell r="AC394" t="str">
            <v>NA</v>
          </cell>
          <cell r="AD394">
            <v>5.5555555555555566E-2</v>
          </cell>
          <cell r="AE394" t="str">
            <v/>
          </cell>
          <cell r="AF394" t="str">
            <v/>
          </cell>
          <cell r="AG394">
            <v>43173</v>
          </cell>
          <cell r="AH394">
            <v>43187</v>
          </cell>
          <cell r="AI394" t="str">
            <v>Sous-poste</v>
          </cell>
          <cell r="AJ394" t="str">
            <v>Sous-poste</v>
          </cell>
          <cell r="AK394">
            <v>43175</v>
          </cell>
          <cell r="AL394">
            <v>43189</v>
          </cell>
        </row>
        <row r="395">
          <cell r="A395" t="str">
            <v>490003478310</v>
          </cell>
          <cell r="B395">
            <v>43174</v>
          </cell>
          <cell r="C395" t="str">
            <v>FABRICATION</v>
          </cell>
          <cell r="D395" t="str">
            <v>STELIA</v>
          </cell>
          <cell r="E395">
            <v>27</v>
          </cell>
          <cell r="F395">
            <v>4900034783</v>
          </cell>
          <cell r="G395" t="str">
            <v>NON-SPARES</v>
          </cell>
          <cell r="H395" t="str">
            <v>10</v>
          </cell>
          <cell r="I395">
            <v>1</v>
          </cell>
          <cell r="J395" t="str">
            <v>EXP</v>
          </cell>
          <cell r="K395" t="str">
            <v>S9251279900057</v>
          </cell>
          <cell r="L395">
            <v>0</v>
          </cell>
          <cell r="M395" t="str">
            <v>NON PRESENT INDUS</v>
          </cell>
          <cell r="N395" t="e">
            <v>#N/A</v>
          </cell>
          <cell r="O395" t="e">
            <v>#N/A</v>
          </cell>
          <cell r="P395" t="str">
            <v/>
          </cell>
          <cell r="Q395" t="str">
            <v/>
          </cell>
          <cell r="R395" t="str">
            <v/>
          </cell>
          <cell r="S395">
            <v>0</v>
          </cell>
          <cell r="T395">
            <v>0</v>
          </cell>
          <cell r="U395">
            <v>0</v>
          </cell>
          <cell r="V395" t="e">
            <v>#N/A</v>
          </cell>
          <cell r="W395" t="e">
            <v>#N/A</v>
          </cell>
          <cell r="X395">
            <v>1</v>
          </cell>
          <cell r="Y395">
            <v>0</v>
          </cell>
          <cell r="Z395" t="e">
            <v>#N/A</v>
          </cell>
          <cell r="AA395" t="e">
            <v>#N/A</v>
          </cell>
          <cell r="AB395" t="str">
            <v>NA</v>
          </cell>
          <cell r="AC395" t="str">
            <v>NA</v>
          </cell>
          <cell r="AD395" t="str">
            <v>NA</v>
          </cell>
          <cell r="AE395" t="str">
            <v/>
          </cell>
          <cell r="AF395" t="str">
            <v/>
          </cell>
          <cell r="AG395">
            <v>43194</v>
          </cell>
          <cell r="AH395">
            <v>43188</v>
          </cell>
          <cell r="AI395" t="str">
            <v>Sous-poste</v>
          </cell>
          <cell r="AJ395" t="str">
            <v>Sous-poste</v>
          </cell>
          <cell r="AK395">
            <v>43199</v>
          </cell>
          <cell r="AL395">
            <v>43193</v>
          </cell>
        </row>
        <row r="396">
          <cell r="A396" t="str">
            <v>490003476110</v>
          </cell>
          <cell r="B396">
            <v>41640</v>
          </cell>
          <cell r="C396" t="str">
            <v>HA/REVENTE</v>
          </cell>
          <cell r="D396" t="str">
            <v>STELIA</v>
          </cell>
          <cell r="E396" t="str">
            <v>PLATINE ÉQUIPÉE</v>
          </cell>
          <cell r="F396">
            <v>4900034761</v>
          </cell>
          <cell r="G396" t="str">
            <v>NON-SPARES</v>
          </cell>
          <cell r="H396" t="str">
            <v>10</v>
          </cell>
          <cell r="I396">
            <v>3</v>
          </cell>
          <cell r="J396" t="str">
            <v>EXP</v>
          </cell>
          <cell r="K396" t="str">
            <v>S9252318000000</v>
          </cell>
          <cell r="L396" t="str">
            <v>1STR*02063</v>
          </cell>
          <cell r="M396" t="str">
            <v>NA</v>
          </cell>
          <cell r="N396">
            <v>12111</v>
          </cell>
          <cell r="O396">
            <v>0</v>
          </cell>
          <cell r="P396" t="str">
            <v>NA</v>
          </cell>
          <cell r="Q396" t="str">
            <v>NA</v>
          </cell>
          <cell r="R396" t="str">
            <v>NA</v>
          </cell>
          <cell r="S396" t="str">
            <v>NA</v>
          </cell>
          <cell r="T396" t="str">
            <v>NA</v>
          </cell>
          <cell r="U396" t="str">
            <v>100%</v>
          </cell>
          <cell r="V396">
            <v>1</v>
          </cell>
          <cell r="W396">
            <v>43188</v>
          </cell>
          <cell r="X396" t="str">
            <v>NA</v>
          </cell>
          <cell r="Y396">
            <v>1</v>
          </cell>
          <cell r="Z396">
            <v>43181</v>
          </cell>
          <cell r="AA396">
            <v>1</v>
          </cell>
          <cell r="AB396" t="str">
            <v>NA</v>
          </cell>
          <cell r="AC396" t="str">
            <v>NA</v>
          </cell>
          <cell r="AD396">
            <v>1</v>
          </cell>
          <cell r="AE396" t="str">
            <v/>
          </cell>
          <cell r="AF396" t="str">
            <v/>
          </cell>
          <cell r="AG396">
            <v>43188</v>
          </cell>
          <cell r="AH396">
            <v>43188</v>
          </cell>
          <cell r="AI396" t="str">
            <v>Sous-poste</v>
          </cell>
          <cell r="AJ396" t="str">
            <v>Sous-poste</v>
          </cell>
          <cell r="AK396">
            <v>43193</v>
          </cell>
          <cell r="AL396">
            <v>43193</v>
          </cell>
          <cell r="AM396">
            <v>43193</v>
          </cell>
        </row>
        <row r="397">
          <cell r="A397" t="str">
            <v>630040890910</v>
          </cell>
          <cell r="B397">
            <v>43110</v>
          </cell>
          <cell r="C397" t="str">
            <v>FABRICATION</v>
          </cell>
          <cell r="D397" t="str">
            <v>STELIA</v>
          </cell>
          <cell r="E397" t="str">
            <v>CABLE COAXIAL</v>
          </cell>
          <cell r="F397">
            <v>6300408909</v>
          </cell>
          <cell r="G397" t="str">
            <v>NON-SPARES</v>
          </cell>
          <cell r="H397" t="str">
            <v>10</v>
          </cell>
          <cell r="I397">
            <v>5</v>
          </cell>
          <cell r="J397" t="str">
            <v>EXP</v>
          </cell>
          <cell r="K397" t="str">
            <v>S9110104500195</v>
          </cell>
          <cell r="L397" t="str">
            <v>IS0032220M</v>
          </cell>
          <cell r="M397" t="str">
            <v>NON PRESENT INDUS</v>
          </cell>
          <cell r="N397" t="e">
            <v>#N/A</v>
          </cell>
          <cell r="O397" t="e">
            <v>#N/A</v>
          </cell>
          <cell r="P397" t="str">
            <v/>
          </cell>
          <cell r="Q397" t="str">
            <v/>
          </cell>
          <cell r="R397" t="str">
            <v/>
          </cell>
          <cell r="S397">
            <v>0</v>
          </cell>
          <cell r="T397">
            <v>0</v>
          </cell>
          <cell r="U397">
            <v>0</v>
          </cell>
          <cell r="V397" t="e">
            <v>#N/A</v>
          </cell>
          <cell r="W397" t="e">
            <v>#N/A</v>
          </cell>
          <cell r="X397" t="str">
            <v>NA</v>
          </cell>
          <cell r="Y397">
            <v>0</v>
          </cell>
          <cell r="Z397" t="e">
            <v>#N/A</v>
          </cell>
          <cell r="AA397" t="e">
            <v>#N/A</v>
          </cell>
          <cell r="AB397" t="str">
            <v>NA</v>
          </cell>
          <cell r="AC397" t="str">
            <v>NA</v>
          </cell>
          <cell r="AD397" t="str">
            <v>NA</v>
          </cell>
          <cell r="AE397" t="str">
            <v/>
          </cell>
          <cell r="AF397" t="str">
            <v/>
          </cell>
          <cell r="AG397">
            <v>43195</v>
          </cell>
          <cell r="AH397">
            <v>43189</v>
          </cell>
          <cell r="AI397" t="str">
            <v>Sous-poste</v>
          </cell>
          <cell r="AJ397" t="str">
            <v>Sous-poste</v>
          </cell>
          <cell r="AK397">
            <v>43200</v>
          </cell>
          <cell r="AL397">
            <v>43194</v>
          </cell>
        </row>
        <row r="398">
          <cell r="A398" t="str">
            <v>2770223610</v>
          </cell>
          <cell r="B398">
            <v>41640</v>
          </cell>
          <cell r="C398" t="str">
            <v>HA/REVENTE</v>
          </cell>
          <cell r="D398" t="str">
            <v>SATAIR</v>
          </cell>
          <cell r="E398" t="str">
            <v>COVER ASSY</v>
          </cell>
          <cell r="F398">
            <v>27702236</v>
          </cell>
          <cell r="G398" t="str">
            <v>NON-SPARES</v>
          </cell>
          <cell r="H398" t="str">
            <v>10</v>
          </cell>
          <cell r="I398">
            <v>1</v>
          </cell>
          <cell r="J398" t="str">
            <v>EXP</v>
          </cell>
          <cell r="K398" t="str">
            <v>A9252597000800</v>
          </cell>
          <cell r="L398" t="str">
            <v>1STR*01148</v>
          </cell>
          <cell r="M398" t="str">
            <v>NA</v>
          </cell>
          <cell r="N398" t="str">
            <v>N/A</v>
          </cell>
          <cell r="O398">
            <v>0</v>
          </cell>
          <cell r="P398" t="str">
            <v>NA</v>
          </cell>
          <cell r="Q398" t="str">
            <v>NA</v>
          </cell>
          <cell r="R398" t="str">
            <v>NA</v>
          </cell>
          <cell r="S398" t="str">
            <v>NA</v>
          </cell>
          <cell r="T398" t="str">
            <v>NA</v>
          </cell>
          <cell r="U398" t="str">
            <v>100%</v>
          </cell>
          <cell r="V398">
            <v>1</v>
          </cell>
          <cell r="W398">
            <v>43189</v>
          </cell>
          <cell r="X398" t="str">
            <v>NA</v>
          </cell>
          <cell r="Y398">
            <v>1</v>
          </cell>
          <cell r="Z398">
            <v>43165</v>
          </cell>
          <cell r="AA398">
            <v>1</v>
          </cell>
          <cell r="AB398" t="str">
            <v>NA</v>
          </cell>
          <cell r="AC398" t="str">
            <v>NA</v>
          </cell>
          <cell r="AD398">
            <v>1</v>
          </cell>
          <cell r="AE398" t="str">
            <v/>
          </cell>
          <cell r="AF398" t="str">
            <v/>
          </cell>
          <cell r="AG398">
            <v>43189</v>
          </cell>
          <cell r="AH398">
            <v>43189</v>
          </cell>
          <cell r="AI398" t="str">
            <v>Sous-poste</v>
          </cell>
          <cell r="AJ398" t="str">
            <v>Sous-poste</v>
          </cell>
          <cell r="AK398">
            <v>43194</v>
          </cell>
          <cell r="AL398">
            <v>43194</v>
          </cell>
          <cell r="AM398">
            <v>43194</v>
          </cell>
        </row>
        <row r="399">
          <cell r="A399" t="str">
            <v>2752903910</v>
          </cell>
          <cell r="B399">
            <v>0</v>
          </cell>
          <cell r="C399" t="str">
            <v>FABRICATION</v>
          </cell>
          <cell r="D399" t="str">
            <v>SATAIR</v>
          </cell>
          <cell r="E399">
            <v>22</v>
          </cell>
          <cell r="F399">
            <v>27529039</v>
          </cell>
          <cell r="G399" t="str">
            <v>NON-SPARES</v>
          </cell>
          <cell r="H399" t="str">
            <v>10</v>
          </cell>
          <cell r="I399">
            <v>1</v>
          </cell>
          <cell r="J399" t="str">
            <v>RTN</v>
          </cell>
          <cell r="K399" t="str">
            <v>D9551002200895</v>
          </cell>
          <cell r="L399">
            <v>0</v>
          </cell>
          <cell r="M399" t="str">
            <v>NON PRESENT INDUS</v>
          </cell>
          <cell r="N399">
            <v>7940</v>
          </cell>
          <cell r="O399" t="str">
            <v>LTE990001</v>
          </cell>
          <cell r="P399" t="str">
            <v/>
          </cell>
          <cell r="Q399" t="str">
            <v/>
          </cell>
          <cell r="R399" t="str">
            <v/>
          </cell>
          <cell r="S399">
            <v>1</v>
          </cell>
          <cell r="T399">
            <v>0</v>
          </cell>
          <cell r="U399">
            <v>0.5</v>
          </cell>
          <cell r="V399">
            <v>1</v>
          </cell>
          <cell r="W399">
            <v>0</v>
          </cell>
          <cell r="X399">
            <v>1</v>
          </cell>
          <cell r="Y399">
            <v>1</v>
          </cell>
          <cell r="Z399">
            <v>43189</v>
          </cell>
          <cell r="AA399">
            <v>1</v>
          </cell>
          <cell r="AB399" t="str">
            <v>NA</v>
          </cell>
          <cell r="AC399" t="str">
            <v>NA</v>
          </cell>
          <cell r="AD399">
            <v>5.5555555555555566E-2</v>
          </cell>
          <cell r="AE399" t="str">
            <v/>
          </cell>
          <cell r="AF399" t="str">
            <v/>
          </cell>
          <cell r="AG399">
            <v>42997</v>
          </cell>
          <cell r="AH399">
            <v>43192</v>
          </cell>
          <cell r="AI399" t="str">
            <v>Sous-poste</v>
          </cell>
          <cell r="AJ399" t="str">
            <v>Sous-poste</v>
          </cell>
          <cell r="AK399">
            <v>43000</v>
          </cell>
          <cell r="AL399">
            <v>43195</v>
          </cell>
        </row>
        <row r="400">
          <cell r="A400" t="str">
            <v>2763535910</v>
          </cell>
          <cell r="B400">
            <v>43084</v>
          </cell>
          <cell r="C400" t="str">
            <v/>
          </cell>
          <cell r="D400" t="str">
            <v>TBD</v>
          </cell>
          <cell r="E400" t="str">
            <v/>
          </cell>
          <cell r="F400">
            <v>27635359</v>
          </cell>
          <cell r="G400" t="str">
            <v>NON-SPARES</v>
          </cell>
          <cell r="H400" t="str">
            <v>10</v>
          </cell>
          <cell r="I400">
            <v>119</v>
          </cell>
          <cell r="J400" t="str">
            <v>RTN</v>
          </cell>
          <cell r="K400" t="str">
            <v xml:space="preserve"> EN2997SE01212AN</v>
          </cell>
          <cell r="L400" t="str">
            <v/>
          </cell>
          <cell r="M400" t="str">
            <v>NON PRESENT INDUS</v>
          </cell>
          <cell r="N400" t="e">
            <v>#N/A</v>
          </cell>
          <cell r="O400" t="e">
            <v>#N/A</v>
          </cell>
          <cell r="P400" t="str">
            <v/>
          </cell>
          <cell r="Q400" t="str">
            <v/>
          </cell>
          <cell r="R400" t="str">
            <v/>
          </cell>
          <cell r="S400">
            <v>0</v>
          </cell>
          <cell r="T400">
            <v>0</v>
          </cell>
          <cell r="U400">
            <v>0</v>
          </cell>
          <cell r="V400" t="e">
            <v>#N/A</v>
          </cell>
          <cell r="W400" t="e">
            <v>#N/A</v>
          </cell>
          <cell r="X400" t="str">
            <v>NA</v>
          </cell>
          <cell r="Y400">
            <v>0</v>
          </cell>
          <cell r="Z400" t="e">
            <v>#N/A</v>
          </cell>
          <cell r="AA400" t="e">
            <v>#N/A</v>
          </cell>
          <cell r="AB400" t="str">
            <v>NA</v>
          </cell>
          <cell r="AC400" t="str">
            <v>NA</v>
          </cell>
          <cell r="AD400" t="str">
            <v>NA</v>
          </cell>
          <cell r="AE400" t="str">
            <v/>
          </cell>
          <cell r="AF400" t="str">
            <v/>
          </cell>
          <cell r="AG400">
            <v>43117</v>
          </cell>
          <cell r="AH400">
            <v>43193</v>
          </cell>
          <cell r="AI400" t="str">
            <v>Sous-poste</v>
          </cell>
          <cell r="AJ400" t="str">
            <v>Sous-poste</v>
          </cell>
          <cell r="AK400">
            <v>43122</v>
          </cell>
          <cell r="AL400">
            <v>43196</v>
          </cell>
          <cell r="AM400">
            <v>43196</v>
          </cell>
        </row>
        <row r="401">
          <cell r="A401" t="str">
            <v>2765668810</v>
          </cell>
          <cell r="B401">
            <v>41640</v>
          </cell>
          <cell r="C401" t="str">
            <v>HA/REVENTE</v>
          </cell>
          <cell r="D401" t="str">
            <v>SATAIR</v>
          </cell>
          <cell r="E401" t="str">
            <v>TUBE</v>
          </cell>
          <cell r="F401">
            <v>27656688</v>
          </cell>
          <cell r="G401" t="str">
            <v>NON-SPARES</v>
          </cell>
          <cell r="H401" t="str">
            <v>10</v>
          </cell>
          <cell r="I401">
            <v>2</v>
          </cell>
          <cell r="J401" t="str">
            <v>EXP</v>
          </cell>
          <cell r="K401" t="str">
            <v>F9251110800100</v>
          </cell>
          <cell r="L401" t="str">
            <v>1STR*10656</v>
          </cell>
          <cell r="M401" t="str">
            <v>NA</v>
          </cell>
          <cell r="N401">
            <v>10800</v>
          </cell>
          <cell r="O401">
            <v>0</v>
          </cell>
          <cell r="P401" t="str">
            <v>NA</v>
          </cell>
          <cell r="Q401" t="str">
            <v>NA</v>
          </cell>
          <cell r="R401" t="str">
            <v>NA</v>
          </cell>
          <cell r="S401" t="str">
            <v>NA</v>
          </cell>
          <cell r="T401" t="str">
            <v>NA</v>
          </cell>
          <cell r="U401" t="str">
            <v>100%</v>
          </cell>
          <cell r="V401">
            <v>1</v>
          </cell>
          <cell r="W401">
            <v>43193</v>
          </cell>
          <cell r="X401" t="str">
            <v>NA</v>
          </cell>
          <cell r="Y401">
            <v>1</v>
          </cell>
          <cell r="Z401">
            <v>43169</v>
          </cell>
          <cell r="AA401">
            <v>1</v>
          </cell>
          <cell r="AB401" t="str">
            <v>NA</v>
          </cell>
          <cell r="AC401" t="str">
            <v>NA</v>
          </cell>
          <cell r="AD401">
            <v>1</v>
          </cell>
          <cell r="AE401" t="str">
            <v/>
          </cell>
          <cell r="AF401" t="str">
            <v/>
          </cell>
          <cell r="AG401">
            <v>43138</v>
          </cell>
          <cell r="AH401">
            <v>43193</v>
          </cell>
          <cell r="AI401" t="str">
            <v>Sous-poste</v>
          </cell>
          <cell r="AJ401" t="str">
            <v>Sous-poste</v>
          </cell>
          <cell r="AK401">
            <v>43142</v>
          </cell>
          <cell r="AL401">
            <v>43196</v>
          </cell>
          <cell r="AM401">
            <v>43196</v>
          </cell>
        </row>
        <row r="402">
          <cell r="A402" t="str">
            <v>2765669110</v>
          </cell>
          <cell r="B402">
            <v>41640</v>
          </cell>
          <cell r="C402" t="str">
            <v>HA/REVENTE</v>
          </cell>
          <cell r="D402" t="str">
            <v>SATAIR</v>
          </cell>
          <cell r="E402" t="str">
            <v>TUBE</v>
          </cell>
          <cell r="F402">
            <v>27656691</v>
          </cell>
          <cell r="G402" t="str">
            <v>NON-SPARES</v>
          </cell>
          <cell r="H402" t="str">
            <v>10</v>
          </cell>
          <cell r="I402">
            <v>1</v>
          </cell>
          <cell r="J402" t="str">
            <v>EXP</v>
          </cell>
          <cell r="K402" t="str">
            <v>F9251110801200</v>
          </cell>
          <cell r="L402" t="str">
            <v>1STR*00294</v>
          </cell>
          <cell r="M402" t="str">
            <v>NA</v>
          </cell>
          <cell r="N402">
            <v>10800</v>
          </cell>
          <cell r="O402">
            <v>0</v>
          </cell>
          <cell r="P402" t="str">
            <v>NA</v>
          </cell>
          <cell r="Q402" t="str">
            <v>NA</v>
          </cell>
          <cell r="R402" t="str">
            <v>NA</v>
          </cell>
          <cell r="S402" t="str">
            <v>NA</v>
          </cell>
          <cell r="T402" t="str">
            <v>NA</v>
          </cell>
          <cell r="U402" t="str">
            <v>100%</v>
          </cell>
          <cell r="V402">
            <v>1</v>
          </cell>
          <cell r="W402">
            <v>43193</v>
          </cell>
          <cell r="X402" t="str">
            <v>NA</v>
          </cell>
          <cell r="Y402">
            <v>1</v>
          </cell>
          <cell r="Z402">
            <v>43150</v>
          </cell>
          <cell r="AA402">
            <v>1</v>
          </cell>
          <cell r="AB402" t="str">
            <v>NA</v>
          </cell>
          <cell r="AC402" t="str">
            <v>NA</v>
          </cell>
          <cell r="AD402">
            <v>1</v>
          </cell>
          <cell r="AE402" t="str">
            <v/>
          </cell>
          <cell r="AF402" t="str">
            <v/>
          </cell>
          <cell r="AG402">
            <v>43138</v>
          </cell>
          <cell r="AH402">
            <v>43193</v>
          </cell>
          <cell r="AI402" t="str">
            <v>Sous-poste</v>
          </cell>
          <cell r="AJ402" t="str">
            <v>Sous-poste</v>
          </cell>
          <cell r="AK402">
            <v>43142</v>
          </cell>
          <cell r="AL402">
            <v>43196</v>
          </cell>
          <cell r="AM402">
            <v>43196</v>
          </cell>
        </row>
        <row r="403">
          <cell r="A403" t="str">
            <v>2765669010</v>
          </cell>
          <cell r="B403">
            <v>41640</v>
          </cell>
          <cell r="C403" t="str">
            <v>HA/REVENTE</v>
          </cell>
          <cell r="D403" t="str">
            <v>SATAIR</v>
          </cell>
          <cell r="E403" t="str">
            <v>TUBE</v>
          </cell>
          <cell r="F403">
            <v>27656690</v>
          </cell>
          <cell r="G403" t="str">
            <v>NON-SPARES</v>
          </cell>
          <cell r="H403" t="str">
            <v>10</v>
          </cell>
          <cell r="I403">
            <v>1</v>
          </cell>
          <cell r="J403" t="str">
            <v>EXP</v>
          </cell>
          <cell r="K403" t="str">
            <v>F9251110800900</v>
          </cell>
          <cell r="L403" t="str">
            <v>1STR*10658</v>
          </cell>
          <cell r="M403" t="str">
            <v>NA</v>
          </cell>
          <cell r="N403">
            <v>10800</v>
          </cell>
          <cell r="O403">
            <v>0</v>
          </cell>
          <cell r="P403" t="str">
            <v>NA</v>
          </cell>
          <cell r="Q403" t="str">
            <v>NA</v>
          </cell>
          <cell r="R403" t="str">
            <v>NA</v>
          </cell>
          <cell r="S403" t="str">
            <v>NA</v>
          </cell>
          <cell r="T403" t="str">
            <v>NA</v>
          </cell>
          <cell r="U403" t="str">
            <v>100%</v>
          </cell>
          <cell r="V403">
            <v>1</v>
          </cell>
          <cell r="W403">
            <v>43193</v>
          </cell>
          <cell r="X403" t="str">
            <v>NA</v>
          </cell>
          <cell r="Y403">
            <v>1</v>
          </cell>
          <cell r="Z403">
            <v>43150</v>
          </cell>
          <cell r="AA403">
            <v>1</v>
          </cell>
          <cell r="AB403" t="str">
            <v>NA</v>
          </cell>
          <cell r="AC403" t="str">
            <v>NA</v>
          </cell>
          <cell r="AD403">
            <v>1</v>
          </cell>
          <cell r="AE403" t="str">
            <v/>
          </cell>
          <cell r="AF403" t="str">
            <v/>
          </cell>
          <cell r="AG403">
            <v>43138</v>
          </cell>
          <cell r="AH403">
            <v>43193</v>
          </cell>
          <cell r="AI403" t="str">
            <v>Sous-poste</v>
          </cell>
          <cell r="AJ403" t="str">
            <v>Sous-poste</v>
          </cell>
          <cell r="AK403">
            <v>43142</v>
          </cell>
          <cell r="AL403">
            <v>43196</v>
          </cell>
          <cell r="AM403">
            <v>43196</v>
          </cell>
        </row>
        <row r="404">
          <cell r="A404" t="str">
            <v>2765386210</v>
          </cell>
          <cell r="B404">
            <v>41640</v>
          </cell>
          <cell r="C404" t="str">
            <v>HA/REVENTE</v>
          </cell>
          <cell r="D404" t="str">
            <v>SATAIR</v>
          </cell>
          <cell r="E404" t="str">
            <v>SUPPLATE FRONT 301VU</v>
          </cell>
          <cell r="F404">
            <v>27653862</v>
          </cell>
          <cell r="G404" t="str">
            <v>NON-SPARES</v>
          </cell>
          <cell r="H404" t="str">
            <v>10</v>
          </cell>
          <cell r="I404">
            <v>6</v>
          </cell>
          <cell r="J404" t="str">
            <v>RTN</v>
          </cell>
          <cell r="K404" t="str">
            <v>D9251794200000</v>
          </cell>
          <cell r="L404" t="str">
            <v>1STR*10670</v>
          </cell>
          <cell r="M404" t="str">
            <v>NA</v>
          </cell>
          <cell r="N404">
            <v>10413</v>
          </cell>
          <cell r="O404">
            <v>0</v>
          </cell>
          <cell r="P404" t="str">
            <v>NA</v>
          </cell>
          <cell r="Q404" t="str">
            <v>NA</v>
          </cell>
          <cell r="R404" t="str">
            <v>NA</v>
          </cell>
          <cell r="S404" t="str">
            <v>NA</v>
          </cell>
          <cell r="T404" t="str">
            <v>NA</v>
          </cell>
          <cell r="U404" t="str">
            <v>100%</v>
          </cell>
          <cell r="V404">
            <v>1</v>
          </cell>
          <cell r="W404">
            <v>43194</v>
          </cell>
          <cell r="X404" t="str">
            <v>NA</v>
          </cell>
          <cell r="Y404">
            <v>1</v>
          </cell>
          <cell r="Z404">
            <v>43187</v>
          </cell>
          <cell r="AA404">
            <v>1</v>
          </cell>
          <cell r="AB404" t="str">
            <v>NA</v>
          </cell>
          <cell r="AC404" t="str">
            <v>NA</v>
          </cell>
          <cell r="AD404">
            <v>1</v>
          </cell>
          <cell r="AE404" t="str">
            <v/>
          </cell>
          <cell r="AF404" t="str">
            <v/>
          </cell>
          <cell r="AG404">
            <v>43194</v>
          </cell>
          <cell r="AH404">
            <v>43194</v>
          </cell>
          <cell r="AI404" t="str">
            <v>Sous-poste</v>
          </cell>
          <cell r="AJ404" t="str">
            <v>Sous-poste</v>
          </cell>
          <cell r="AK404">
            <v>43199</v>
          </cell>
          <cell r="AL404">
            <v>43199</v>
          </cell>
          <cell r="AM404">
            <v>43199</v>
          </cell>
        </row>
        <row r="405">
          <cell r="A405" t="str">
            <v>2770261810</v>
          </cell>
          <cell r="B405">
            <v>41640</v>
          </cell>
          <cell r="C405" t="str">
            <v>HA/REVENTE</v>
          </cell>
          <cell r="D405" t="str">
            <v>SATAIR</v>
          </cell>
          <cell r="E405" t="str">
            <v>TUBE</v>
          </cell>
          <cell r="F405">
            <v>27702618</v>
          </cell>
          <cell r="G405" t="str">
            <v>NON-SPARES</v>
          </cell>
          <cell r="H405" t="str">
            <v>10</v>
          </cell>
          <cell r="I405">
            <v>2</v>
          </cell>
          <cell r="J405" t="str">
            <v>AOG</v>
          </cell>
          <cell r="K405" t="str">
            <v>F9251110800500</v>
          </cell>
          <cell r="L405" t="str">
            <v>1STR*00297</v>
          </cell>
          <cell r="M405" t="str">
            <v>NA</v>
          </cell>
          <cell r="N405">
            <v>11840</v>
          </cell>
          <cell r="O405">
            <v>0</v>
          </cell>
          <cell r="P405" t="str">
            <v>NA</v>
          </cell>
          <cell r="Q405" t="str">
            <v>NA</v>
          </cell>
          <cell r="R405" t="str">
            <v>NA</v>
          </cell>
          <cell r="S405" t="str">
            <v>NA</v>
          </cell>
          <cell r="T405" t="str">
            <v>NA</v>
          </cell>
          <cell r="U405" t="str">
            <v>100%</v>
          </cell>
          <cell r="V405">
            <v>1</v>
          </cell>
          <cell r="W405">
            <v>43199</v>
          </cell>
          <cell r="X405" t="str">
            <v>NA</v>
          </cell>
          <cell r="Y405">
            <v>1</v>
          </cell>
          <cell r="Z405">
            <v>43195</v>
          </cell>
          <cell r="AA405">
            <v>1</v>
          </cell>
          <cell r="AB405" t="str">
            <v>NA</v>
          </cell>
          <cell r="AC405" t="str">
            <v>NA</v>
          </cell>
          <cell r="AD405">
            <v>1</v>
          </cell>
          <cell r="AE405" t="str">
            <v/>
          </cell>
          <cell r="AF405" t="str">
            <v/>
          </cell>
          <cell r="AG405">
            <v>43168</v>
          </cell>
          <cell r="AH405">
            <v>43196</v>
          </cell>
          <cell r="AI405" t="str">
            <v>Sous-poste</v>
          </cell>
          <cell r="AJ405" t="str">
            <v>Sous-poste</v>
          </cell>
          <cell r="AK405">
            <v>43172</v>
          </cell>
          <cell r="AL405">
            <v>43200</v>
          </cell>
          <cell r="AM405">
            <v>43200</v>
          </cell>
        </row>
        <row r="406">
          <cell r="A406" t="str">
            <v>490003341910</v>
          </cell>
          <cell r="B406">
            <v>0</v>
          </cell>
          <cell r="C406" t="str">
            <v>FABRICATION</v>
          </cell>
          <cell r="D406" t="str">
            <v>STELIA</v>
          </cell>
          <cell r="E406" t="str">
            <v>ENS. EQUIPEMENT 61VU</v>
          </cell>
          <cell r="F406">
            <v>4900033419</v>
          </cell>
          <cell r="G406" t="str">
            <v>NON-SPARES</v>
          </cell>
          <cell r="H406" t="str">
            <v>10</v>
          </cell>
          <cell r="I406">
            <v>4</v>
          </cell>
          <cell r="J406" t="str">
            <v>AOG</v>
          </cell>
          <cell r="K406" t="str">
            <v>S9251585900000</v>
          </cell>
          <cell r="L406">
            <v>0</v>
          </cell>
          <cell r="M406" t="str">
            <v>NON PRESENT INDUS</v>
          </cell>
          <cell r="N406" t="e">
            <v>#N/A</v>
          </cell>
          <cell r="O406" t="e">
            <v>#N/A</v>
          </cell>
          <cell r="P406" t="str">
            <v/>
          </cell>
          <cell r="Q406" t="str">
            <v/>
          </cell>
          <cell r="R406" t="str">
            <v/>
          </cell>
          <cell r="S406">
            <v>0</v>
          </cell>
          <cell r="T406">
            <v>0</v>
          </cell>
          <cell r="U406">
            <v>0</v>
          </cell>
          <cell r="V406" t="e">
            <v>#N/A</v>
          </cell>
          <cell r="W406" t="e">
            <v>#N/A</v>
          </cell>
          <cell r="X406" t="str">
            <v>NA</v>
          </cell>
          <cell r="Y406">
            <v>0</v>
          </cell>
          <cell r="Z406" t="e">
            <v>#N/A</v>
          </cell>
          <cell r="AA406" t="e">
            <v>#N/A</v>
          </cell>
          <cell r="AB406" t="str">
            <v>NA</v>
          </cell>
          <cell r="AC406" t="str">
            <v>NA</v>
          </cell>
          <cell r="AD406" t="str">
            <v>NA</v>
          </cell>
          <cell r="AE406" t="str">
            <v/>
          </cell>
          <cell r="AF406" t="str">
            <v/>
          </cell>
          <cell r="AG406">
            <v>43084</v>
          </cell>
          <cell r="AH406">
            <v>43199</v>
          </cell>
          <cell r="AI406" t="str">
            <v>Sous-poste</v>
          </cell>
          <cell r="AJ406" t="str">
            <v>Sous-poste</v>
          </cell>
          <cell r="AK406">
            <v>43088</v>
          </cell>
          <cell r="AL406">
            <v>43201</v>
          </cell>
        </row>
        <row r="407">
          <cell r="A407" t="str">
            <v>27647806</v>
          </cell>
          <cell r="B407">
            <v>43103</v>
          </cell>
          <cell r="C407" t="str">
            <v>FABRICATION</v>
          </cell>
          <cell r="D407" t="str">
            <v>SATAIR</v>
          </cell>
          <cell r="E407">
            <v>22</v>
          </cell>
          <cell r="F407">
            <v>27647806</v>
          </cell>
          <cell r="G407" t="str">
            <v>NON-SPARES</v>
          </cell>
          <cell r="I407">
            <v>1</v>
          </cell>
          <cell r="J407" t="str">
            <v>RTN</v>
          </cell>
          <cell r="K407" t="str">
            <v>D9551002200895</v>
          </cell>
          <cell r="L407">
            <v>0</v>
          </cell>
          <cell r="M407" t="str">
            <v>NON PRESENT INDUS</v>
          </cell>
          <cell r="N407" t="e">
            <v>#N/A</v>
          </cell>
          <cell r="O407" t="e">
            <v>#N/A</v>
          </cell>
          <cell r="P407" t="str">
            <v/>
          </cell>
          <cell r="Q407" t="str">
            <v/>
          </cell>
          <cell r="R407" t="str">
            <v/>
          </cell>
          <cell r="S407">
            <v>0</v>
          </cell>
          <cell r="T407">
            <v>0</v>
          </cell>
          <cell r="U407">
            <v>0</v>
          </cell>
          <cell r="V407" t="e">
            <v>#N/A</v>
          </cell>
          <cell r="W407" t="e">
            <v>#N/A</v>
          </cell>
          <cell r="X407" t="str">
            <v>NA</v>
          </cell>
          <cell r="Y407">
            <v>0</v>
          </cell>
          <cell r="Z407" t="e">
            <v>#N/A</v>
          </cell>
          <cell r="AA407" t="e">
            <v>#N/A</v>
          </cell>
          <cell r="AB407" t="str">
            <v>NA</v>
          </cell>
          <cell r="AC407" t="str">
            <v>NA</v>
          </cell>
          <cell r="AD407" t="str">
            <v>NA</v>
          </cell>
          <cell r="AE407" t="str">
            <v/>
          </cell>
          <cell r="AF407" t="str">
            <v/>
          </cell>
          <cell r="AG407">
            <v>43123</v>
          </cell>
          <cell r="AH407">
            <v>43200</v>
          </cell>
          <cell r="AI407" t="str">
            <v>Sous-poste</v>
          </cell>
          <cell r="AJ407" t="str">
            <v>Sous-poste</v>
          </cell>
          <cell r="AK407">
            <v>43126</v>
          </cell>
          <cell r="AL407">
            <v>43203</v>
          </cell>
        </row>
        <row r="408">
          <cell r="A408" t="str">
            <v>630035720130</v>
          </cell>
          <cell r="B408">
            <v>43077</v>
          </cell>
          <cell r="C408" t="str">
            <v>FABRICATION</v>
          </cell>
          <cell r="D408" t="str">
            <v>STELIA</v>
          </cell>
          <cell r="E408" t="str">
            <v>CABLE COAXIAL</v>
          </cell>
          <cell r="F408">
            <v>6300357201</v>
          </cell>
          <cell r="G408" t="str">
            <v>NON-SPARES</v>
          </cell>
          <cell r="H408" t="str">
            <v>30</v>
          </cell>
          <cell r="I408">
            <v>6</v>
          </cell>
          <cell r="J408" t="str">
            <v>EXP</v>
          </cell>
          <cell r="K408" t="str">
            <v>S9110104500295</v>
          </cell>
          <cell r="L408">
            <v>0</v>
          </cell>
          <cell r="M408" t="str">
            <v>NON PRESENT INDUS</v>
          </cell>
          <cell r="N408" t="e">
            <v>#N/A</v>
          </cell>
          <cell r="O408" t="e">
            <v>#N/A</v>
          </cell>
          <cell r="P408" t="str">
            <v/>
          </cell>
          <cell r="Q408" t="str">
            <v/>
          </cell>
          <cell r="R408" t="str">
            <v/>
          </cell>
          <cell r="S408">
            <v>0</v>
          </cell>
          <cell r="T408">
            <v>0</v>
          </cell>
          <cell r="U408">
            <v>0</v>
          </cell>
          <cell r="V408" t="e">
            <v>#N/A</v>
          </cell>
          <cell r="W408" t="e">
            <v>#N/A</v>
          </cell>
          <cell r="X408" t="str">
            <v>NA</v>
          </cell>
          <cell r="Y408">
            <v>0</v>
          </cell>
          <cell r="Z408" t="e">
            <v>#N/A</v>
          </cell>
          <cell r="AA408" t="e">
            <v>#N/A</v>
          </cell>
          <cell r="AB408" t="str">
            <v>NA</v>
          </cell>
          <cell r="AC408" t="str">
            <v>NA</v>
          </cell>
          <cell r="AD408" t="str">
            <v>NA</v>
          </cell>
          <cell r="AE408" t="str">
            <v/>
          </cell>
          <cell r="AF408" t="str">
            <v/>
          </cell>
          <cell r="AG408">
            <v>43103</v>
          </cell>
          <cell r="AH408">
            <v>43200</v>
          </cell>
          <cell r="AI408" t="str">
            <v>Sous-poste</v>
          </cell>
          <cell r="AJ408" t="str">
            <v>Sous-poste</v>
          </cell>
          <cell r="AK408">
            <v>43108</v>
          </cell>
          <cell r="AL408">
            <v>43203</v>
          </cell>
        </row>
        <row r="409">
          <cell r="A409" t="str">
            <v>6300406059</v>
          </cell>
          <cell r="B409">
            <v>43109</v>
          </cell>
          <cell r="C409" t="str">
            <v>FABRICATION</v>
          </cell>
          <cell r="D409" t="str">
            <v>STELIA</v>
          </cell>
          <cell r="E409" t="str">
            <v>CABLE COAXIAL</v>
          </cell>
          <cell r="F409">
            <v>6300406059</v>
          </cell>
          <cell r="G409" t="str">
            <v>NON-SPARES</v>
          </cell>
          <cell r="I409">
            <v>7</v>
          </cell>
          <cell r="J409" t="str">
            <v>EXP</v>
          </cell>
          <cell r="K409" t="str">
            <v>S9110104500295</v>
          </cell>
          <cell r="L409">
            <v>0</v>
          </cell>
          <cell r="M409" t="str">
            <v>NON PRESENT INDUS</v>
          </cell>
          <cell r="N409">
            <v>10711</v>
          </cell>
          <cell r="O409" t="str">
            <v>Z35551-1 =&gt; Z35551-7</v>
          </cell>
          <cell r="P409" t="str">
            <v/>
          </cell>
          <cell r="Q409" t="str">
            <v/>
          </cell>
          <cell r="R409" t="str">
            <v/>
          </cell>
          <cell r="S409">
            <v>1</v>
          </cell>
          <cell r="T409">
            <v>0</v>
          </cell>
          <cell r="U409">
            <v>0.5</v>
          </cell>
          <cell r="V409">
            <v>1</v>
          </cell>
          <cell r="W409">
            <v>0</v>
          </cell>
          <cell r="X409" t="str">
            <v>NA</v>
          </cell>
          <cell r="Y409">
            <v>1</v>
          </cell>
          <cell r="Z409">
            <v>43199</v>
          </cell>
          <cell r="AA409">
            <v>1</v>
          </cell>
          <cell r="AB409" t="str">
            <v>NA</v>
          </cell>
          <cell r="AC409" t="str">
            <v>NA</v>
          </cell>
          <cell r="AD409">
            <v>5.5555555555555566E-2</v>
          </cell>
          <cell r="AE409" t="str">
            <v/>
          </cell>
          <cell r="AF409" t="str">
            <v/>
          </cell>
          <cell r="AG409">
            <v>43194</v>
          </cell>
          <cell r="AH409">
            <v>43200</v>
          </cell>
          <cell r="AI409" t="str">
            <v>Sous-poste</v>
          </cell>
          <cell r="AJ409" t="str">
            <v>Sous-poste</v>
          </cell>
          <cell r="AK409">
            <v>43199</v>
          </cell>
          <cell r="AL409">
            <v>43203</v>
          </cell>
        </row>
        <row r="410">
          <cell r="A410" t="str">
            <v>630056116110</v>
          </cell>
          <cell r="B410">
            <v>43180</v>
          </cell>
          <cell r="C410" t="str">
            <v>FABRICATION</v>
          </cell>
          <cell r="D410" t="str">
            <v>STELIA</v>
          </cell>
          <cell r="E410">
            <v>61</v>
          </cell>
          <cell r="F410">
            <v>6300561161</v>
          </cell>
          <cell r="G410" t="str">
            <v>NON-SPARES</v>
          </cell>
          <cell r="H410" t="str">
            <v>10</v>
          </cell>
          <cell r="I410">
            <v>2</v>
          </cell>
          <cell r="J410" t="str">
            <v>CRIT</v>
          </cell>
          <cell r="K410" t="str">
            <v>S9550061144495</v>
          </cell>
          <cell r="L410">
            <v>0</v>
          </cell>
          <cell r="M410" t="str">
            <v>NON PRESENT INDUS</v>
          </cell>
          <cell r="N410" t="e">
            <v>#N/A</v>
          </cell>
          <cell r="O410" t="e">
            <v>#N/A</v>
          </cell>
          <cell r="P410" t="str">
            <v/>
          </cell>
          <cell r="Q410" t="str">
            <v/>
          </cell>
          <cell r="R410" t="str">
            <v/>
          </cell>
          <cell r="S410">
            <v>0</v>
          </cell>
          <cell r="T410">
            <v>0</v>
          </cell>
          <cell r="U410">
            <v>0</v>
          </cell>
          <cell r="V410" t="e">
            <v>#N/A</v>
          </cell>
          <cell r="W410" t="e">
            <v>#N/A</v>
          </cell>
          <cell r="X410" t="str">
            <v>NA</v>
          </cell>
          <cell r="Y410">
            <v>0</v>
          </cell>
          <cell r="Z410" t="e">
            <v>#N/A</v>
          </cell>
          <cell r="AA410" t="e">
            <v>#N/A</v>
          </cell>
          <cell r="AB410" t="str">
            <v>NA</v>
          </cell>
          <cell r="AC410" t="str">
            <v>NA</v>
          </cell>
          <cell r="AD410" t="str">
            <v>NA</v>
          </cell>
          <cell r="AE410" t="str">
            <v/>
          </cell>
          <cell r="AF410" t="str">
            <v/>
          </cell>
          <cell r="AG410">
            <v>43185</v>
          </cell>
          <cell r="AH410">
            <v>43201</v>
          </cell>
          <cell r="AI410" t="str">
            <v>Sous-poste</v>
          </cell>
          <cell r="AJ410" t="str">
            <v>Sous-poste</v>
          </cell>
          <cell r="AK410">
            <v>43187</v>
          </cell>
          <cell r="AL410">
            <v>43203</v>
          </cell>
        </row>
        <row r="411">
          <cell r="A411" t="str">
            <v>27709977</v>
          </cell>
          <cell r="B411">
            <v>0</v>
          </cell>
          <cell r="C411" t="str">
            <v>FABRICATION</v>
          </cell>
          <cell r="D411" t="str">
            <v>SATAIR</v>
          </cell>
          <cell r="E411">
            <v>27</v>
          </cell>
          <cell r="F411">
            <v>27709977</v>
          </cell>
          <cell r="G411" t="str">
            <v>NON-SPARES</v>
          </cell>
          <cell r="I411">
            <v>11</v>
          </cell>
          <cell r="J411" t="str">
            <v>CRIT</v>
          </cell>
          <cell r="K411" t="str">
            <v>D9551002700695</v>
          </cell>
          <cell r="L411" t="str">
            <v>IS0032097M</v>
          </cell>
          <cell r="M411" t="str">
            <v>NON PRESENT INDUS</v>
          </cell>
          <cell r="N411" t="e">
            <v>#N/A</v>
          </cell>
          <cell r="O411" t="e">
            <v>#N/A</v>
          </cell>
          <cell r="P411" t="str">
            <v/>
          </cell>
          <cell r="Q411" t="str">
            <v/>
          </cell>
          <cell r="R411" t="str">
            <v/>
          </cell>
          <cell r="S411">
            <v>0</v>
          </cell>
          <cell r="T411">
            <v>0</v>
          </cell>
          <cell r="U411">
            <v>0</v>
          </cell>
          <cell r="V411" t="e">
            <v>#N/A</v>
          </cell>
          <cell r="W411" t="e">
            <v>#N/A</v>
          </cell>
          <cell r="X411" t="str">
            <v>NA</v>
          </cell>
          <cell r="Y411">
            <v>0</v>
          </cell>
          <cell r="Z411" t="e">
            <v>#N/A</v>
          </cell>
          <cell r="AA411" t="e">
            <v>#N/A</v>
          </cell>
          <cell r="AB411" t="str">
            <v>NA</v>
          </cell>
          <cell r="AC411" t="str">
            <v>NA</v>
          </cell>
          <cell r="AD411" t="str">
            <v>NA</v>
          </cell>
          <cell r="AE411" t="str">
            <v/>
          </cell>
          <cell r="AF411" t="str">
            <v/>
          </cell>
          <cell r="AG411">
            <v>43173</v>
          </cell>
          <cell r="AH411">
            <v>43203</v>
          </cell>
          <cell r="AI411" t="str">
            <v>Sous-poste</v>
          </cell>
          <cell r="AJ411" t="str">
            <v>Sous-poste</v>
          </cell>
          <cell r="AK411">
            <v>43175</v>
          </cell>
          <cell r="AL411">
            <v>43207</v>
          </cell>
        </row>
        <row r="412">
          <cell r="A412" t="str">
            <v>2770262110</v>
          </cell>
          <cell r="B412">
            <v>41640</v>
          </cell>
          <cell r="C412" t="str">
            <v>HA/REVENTE</v>
          </cell>
          <cell r="D412" t="str">
            <v>SATAIR/AIS</v>
          </cell>
          <cell r="E412" t="str">
            <v>ANGLE</v>
          </cell>
          <cell r="F412">
            <v>27702621</v>
          </cell>
          <cell r="G412" t="str">
            <v>NON-SPARES</v>
          </cell>
          <cell r="H412" t="str">
            <v>10</v>
          </cell>
          <cell r="I412">
            <v>4</v>
          </cell>
          <cell r="J412" t="str">
            <v>AOG</v>
          </cell>
          <cell r="K412" t="str">
            <v>F9251445920000</v>
          </cell>
          <cell r="L412" t="str">
            <v>1STR*01520</v>
          </cell>
          <cell r="M412" t="str">
            <v>NA</v>
          </cell>
          <cell r="N412">
            <v>11840</v>
          </cell>
          <cell r="O412">
            <v>0</v>
          </cell>
          <cell r="P412" t="str">
            <v>NA</v>
          </cell>
          <cell r="Q412" t="str">
            <v>NA</v>
          </cell>
          <cell r="R412" t="str">
            <v>NA</v>
          </cell>
          <cell r="S412" t="str">
            <v>NA</v>
          </cell>
          <cell r="T412" t="str">
            <v>NA</v>
          </cell>
          <cell r="U412" t="str">
            <v>100%</v>
          </cell>
          <cell r="V412">
            <v>1</v>
          </cell>
          <cell r="W412">
            <v>43206</v>
          </cell>
          <cell r="X412" t="str">
            <v>NA</v>
          </cell>
          <cell r="Y412">
            <v>1</v>
          </cell>
          <cell r="Z412">
            <v>43202</v>
          </cell>
          <cell r="AA412">
            <v>1</v>
          </cell>
          <cell r="AB412" t="str">
            <v>NA</v>
          </cell>
          <cell r="AC412" t="str">
            <v>NA</v>
          </cell>
          <cell r="AD412">
            <v>1</v>
          </cell>
          <cell r="AE412" t="str">
            <v/>
          </cell>
          <cell r="AF412" t="str">
            <v/>
          </cell>
          <cell r="AG412">
            <v>43168</v>
          </cell>
          <cell r="AH412">
            <v>43203</v>
          </cell>
          <cell r="AI412" t="str">
            <v>Sous-poste</v>
          </cell>
          <cell r="AJ412" t="str">
            <v>Sous-poste</v>
          </cell>
          <cell r="AK412">
            <v>43172</v>
          </cell>
          <cell r="AL412">
            <v>43207</v>
          </cell>
          <cell r="AM412">
            <v>43207</v>
          </cell>
        </row>
        <row r="413">
          <cell r="A413" t="str">
            <v>490003472110</v>
          </cell>
          <cell r="B413">
            <v>41640</v>
          </cell>
          <cell r="C413" t="str">
            <v>HA/REVENTE</v>
          </cell>
          <cell r="D413" t="str">
            <v>STELIA</v>
          </cell>
          <cell r="E413" t="str">
            <v>PRISE SUP 82 VU</v>
          </cell>
          <cell r="F413">
            <v>4900034721</v>
          </cell>
          <cell r="G413" t="str">
            <v>NON-SPARES</v>
          </cell>
          <cell r="H413" t="str">
            <v>10</v>
          </cell>
          <cell r="I413">
            <v>5</v>
          </cell>
          <cell r="J413" t="str">
            <v>AOG</v>
          </cell>
          <cell r="K413" t="str">
            <v>S9251596820000</v>
          </cell>
          <cell r="L413" t="str">
            <v>1STR*10666</v>
          </cell>
          <cell r="M413" t="str">
            <v>NA</v>
          </cell>
          <cell r="N413">
            <v>12107</v>
          </cell>
          <cell r="O413">
            <v>0</v>
          </cell>
          <cell r="P413" t="str">
            <v>NA</v>
          </cell>
          <cell r="Q413" t="str">
            <v>NA</v>
          </cell>
          <cell r="R413" t="str">
            <v>NA</v>
          </cell>
          <cell r="S413" t="str">
            <v>NA</v>
          </cell>
          <cell r="T413" t="str">
            <v>NA</v>
          </cell>
          <cell r="U413" t="str">
            <v>100%</v>
          </cell>
          <cell r="V413">
            <v>1</v>
          </cell>
          <cell r="W413">
            <v>43206</v>
          </cell>
          <cell r="X413" t="str">
            <v>NA</v>
          </cell>
          <cell r="Y413">
            <v>1</v>
          </cell>
          <cell r="Z413">
            <v>43203</v>
          </cell>
          <cell r="AA413">
            <v>1</v>
          </cell>
          <cell r="AB413" t="str">
            <v>NA</v>
          </cell>
          <cell r="AC413" t="str">
            <v>NA</v>
          </cell>
          <cell r="AD413">
            <v>1</v>
          </cell>
          <cell r="AE413" t="str">
            <v/>
          </cell>
          <cell r="AF413" t="str">
            <v/>
          </cell>
          <cell r="AG413">
            <v>43168</v>
          </cell>
          <cell r="AH413">
            <v>43203</v>
          </cell>
          <cell r="AI413" t="str">
            <v>Sous-poste</v>
          </cell>
          <cell r="AJ413" t="str">
            <v>Sous-poste</v>
          </cell>
          <cell r="AK413">
            <v>43172</v>
          </cell>
          <cell r="AL413">
            <v>43207</v>
          </cell>
          <cell r="AM413">
            <v>43207</v>
          </cell>
        </row>
        <row r="414">
          <cell r="A414" t="str">
            <v>27693188006</v>
          </cell>
          <cell r="B414">
            <v>0</v>
          </cell>
          <cell r="C414" t="str">
            <v>FABRICATION</v>
          </cell>
          <cell r="D414" t="str">
            <v>SATAIR</v>
          </cell>
          <cell r="E414">
            <v>301</v>
          </cell>
          <cell r="F414">
            <v>27693188</v>
          </cell>
          <cell r="G414" t="str">
            <v>NON-SPARES</v>
          </cell>
          <cell r="H414" t="str">
            <v>006</v>
          </cell>
          <cell r="I414">
            <v>3</v>
          </cell>
          <cell r="J414" t="str">
            <v>RTN</v>
          </cell>
          <cell r="K414" t="str">
            <v>D9551030100296</v>
          </cell>
          <cell r="L414">
            <v>0</v>
          </cell>
          <cell r="M414" t="str">
            <v>NON PRESENT INDUS</v>
          </cell>
          <cell r="N414" t="e">
            <v>#N/A</v>
          </cell>
          <cell r="O414" t="e">
            <v>#N/A</v>
          </cell>
          <cell r="P414" t="str">
            <v/>
          </cell>
          <cell r="Q414" t="str">
            <v/>
          </cell>
          <cell r="R414" t="str">
            <v/>
          </cell>
          <cell r="S414">
            <v>0</v>
          </cell>
          <cell r="T414">
            <v>0</v>
          </cell>
          <cell r="U414">
            <v>0</v>
          </cell>
          <cell r="V414" t="e">
            <v>#N/A</v>
          </cell>
          <cell r="W414" t="e">
            <v>#N/A</v>
          </cell>
          <cell r="X414" t="str">
            <v>NA</v>
          </cell>
          <cell r="Y414">
            <v>0</v>
          </cell>
          <cell r="Z414" t="e">
            <v>#N/A</v>
          </cell>
          <cell r="AA414" t="e">
            <v>#N/A</v>
          </cell>
          <cell r="AB414" t="str">
            <v>NA</v>
          </cell>
          <cell r="AC414" t="str">
            <v>NA</v>
          </cell>
          <cell r="AD414" t="str">
            <v>NA</v>
          </cell>
          <cell r="AE414" t="str">
            <v/>
          </cell>
          <cell r="AF414" t="str">
            <v/>
          </cell>
          <cell r="AG414">
            <v>43173</v>
          </cell>
          <cell r="AH414">
            <v>43203</v>
          </cell>
          <cell r="AI414" t="str">
            <v>Sous-poste</v>
          </cell>
          <cell r="AJ414" t="str">
            <v>Sous-poste</v>
          </cell>
          <cell r="AK414">
            <v>43178</v>
          </cell>
          <cell r="AL414">
            <v>43208</v>
          </cell>
        </row>
        <row r="415">
          <cell r="A415" t="str">
            <v>27693195</v>
          </cell>
          <cell r="B415">
            <v>0</v>
          </cell>
          <cell r="C415" t="str">
            <v>FABRICATION</v>
          </cell>
          <cell r="D415" t="str">
            <v>SATAIR</v>
          </cell>
          <cell r="E415">
            <v>500</v>
          </cell>
          <cell r="F415">
            <v>27693195</v>
          </cell>
          <cell r="G415" t="str">
            <v>NON-SPARES</v>
          </cell>
          <cell r="I415">
            <v>3</v>
          </cell>
          <cell r="J415" t="str">
            <v>RTN</v>
          </cell>
          <cell r="K415" t="str">
            <v>D9551050000296</v>
          </cell>
          <cell r="L415">
            <v>0</v>
          </cell>
          <cell r="M415" t="str">
            <v>NON PRESENT INDUS</v>
          </cell>
          <cell r="N415" t="e">
            <v>#N/A</v>
          </cell>
          <cell r="O415" t="e">
            <v>#N/A</v>
          </cell>
          <cell r="P415" t="str">
            <v/>
          </cell>
          <cell r="Q415" t="str">
            <v/>
          </cell>
          <cell r="R415" t="str">
            <v/>
          </cell>
          <cell r="S415">
            <v>0</v>
          </cell>
          <cell r="T415">
            <v>0</v>
          </cell>
          <cell r="U415">
            <v>0</v>
          </cell>
          <cell r="V415" t="e">
            <v>#N/A</v>
          </cell>
          <cell r="W415" t="e">
            <v>#N/A</v>
          </cell>
          <cell r="X415" t="str">
            <v>NA</v>
          </cell>
          <cell r="Y415">
            <v>0</v>
          </cell>
          <cell r="Z415" t="e">
            <v>#N/A</v>
          </cell>
          <cell r="AA415" t="e">
            <v>#N/A</v>
          </cell>
          <cell r="AB415" t="str">
            <v>NA</v>
          </cell>
          <cell r="AC415" t="str">
            <v>NA</v>
          </cell>
          <cell r="AD415" t="str">
            <v>NA</v>
          </cell>
          <cell r="AE415" t="str">
            <v/>
          </cell>
          <cell r="AF415" t="str">
            <v/>
          </cell>
          <cell r="AG415">
            <v>43173</v>
          </cell>
          <cell r="AH415">
            <v>43203</v>
          </cell>
          <cell r="AI415" t="str">
            <v>Sous-poste</v>
          </cell>
          <cell r="AJ415" t="str">
            <v>Sous-poste</v>
          </cell>
          <cell r="AK415">
            <v>43178</v>
          </cell>
          <cell r="AL415">
            <v>43208</v>
          </cell>
        </row>
        <row r="416">
          <cell r="A416" t="str">
            <v>2768732320</v>
          </cell>
          <cell r="B416">
            <v>0</v>
          </cell>
          <cell r="C416" t="str">
            <v>FABRICATION</v>
          </cell>
          <cell r="D416" t="str">
            <v>SATAIR</v>
          </cell>
          <cell r="E416" t="str">
            <v>JACK</v>
          </cell>
          <cell r="F416">
            <v>27687323</v>
          </cell>
          <cell r="G416" t="str">
            <v>NON-SPARES</v>
          </cell>
          <cell r="H416" t="str">
            <v>20</v>
          </cell>
          <cell r="I416">
            <v>3</v>
          </cell>
          <cell r="J416" t="str">
            <v>RTN</v>
          </cell>
          <cell r="K416" t="str">
            <v>A0041114100095</v>
          </cell>
          <cell r="L416" t="str">
            <v>IS0032651M</v>
          </cell>
          <cell r="M416" t="str">
            <v>NON PRESENT INDUS</v>
          </cell>
          <cell r="N416" t="e">
            <v>#N/A</v>
          </cell>
          <cell r="O416" t="e">
            <v>#N/A</v>
          </cell>
          <cell r="P416" t="str">
            <v/>
          </cell>
          <cell r="Q416" t="str">
            <v/>
          </cell>
          <cell r="R416" t="str">
            <v/>
          </cell>
          <cell r="S416">
            <v>0</v>
          </cell>
          <cell r="T416">
            <v>0</v>
          </cell>
          <cell r="U416">
            <v>0</v>
          </cell>
          <cell r="V416" t="e">
            <v>#N/A</v>
          </cell>
          <cell r="W416" t="e">
            <v>#N/A</v>
          </cell>
          <cell r="X416" t="str">
            <v>NA</v>
          </cell>
          <cell r="Y416">
            <v>0</v>
          </cell>
          <cell r="Z416" t="e">
            <v>#N/A</v>
          </cell>
          <cell r="AA416" t="e">
            <v>#N/A</v>
          </cell>
          <cell r="AB416" t="str">
            <v>NA</v>
          </cell>
          <cell r="AC416" t="str">
            <v>NA</v>
          </cell>
          <cell r="AD416" t="str">
            <v>NA</v>
          </cell>
          <cell r="AE416" t="str">
            <v/>
          </cell>
          <cell r="AF416" t="str">
            <v/>
          </cell>
          <cell r="AG416">
            <v>43166</v>
          </cell>
          <cell r="AH416">
            <v>43207</v>
          </cell>
          <cell r="AI416" t="str">
            <v>Sous-poste</v>
          </cell>
          <cell r="AJ416" t="str">
            <v>Sous-poste</v>
          </cell>
          <cell r="AK416">
            <v>43171</v>
          </cell>
          <cell r="AL416">
            <v>43210</v>
          </cell>
        </row>
        <row r="417">
          <cell r="A417" t="str">
            <v>2765944510</v>
          </cell>
          <cell r="B417">
            <v>41640</v>
          </cell>
          <cell r="C417" t="str">
            <v>HA/REVENTE</v>
          </cell>
          <cell r="D417" t="str">
            <v>SATAIR</v>
          </cell>
          <cell r="E417" t="str">
            <v>TOLE FERMET. 1MCU EQ</v>
          </cell>
          <cell r="F417">
            <v>27659445</v>
          </cell>
          <cell r="G417" t="str">
            <v>NON-SPARES</v>
          </cell>
          <cell r="H417" t="str">
            <v>10</v>
          </cell>
          <cell r="I417">
            <v>1</v>
          </cell>
          <cell r="J417" t="str">
            <v>EXP</v>
          </cell>
          <cell r="K417" t="str">
            <v>D9251863200000</v>
          </cell>
          <cell r="L417" t="str">
            <v>1STR*10676</v>
          </cell>
          <cell r="M417" t="str">
            <v>NA</v>
          </cell>
          <cell r="N417">
            <v>10880</v>
          </cell>
          <cell r="O417">
            <v>0</v>
          </cell>
          <cell r="P417" t="str">
            <v>NA</v>
          </cell>
          <cell r="Q417" t="str">
            <v>NA</v>
          </cell>
          <cell r="R417" t="str">
            <v>NA</v>
          </cell>
          <cell r="S417" t="str">
            <v>NA</v>
          </cell>
          <cell r="T417" t="str">
            <v>NA</v>
          </cell>
          <cell r="U417" t="str">
            <v>100%</v>
          </cell>
          <cell r="V417">
            <v>1</v>
          </cell>
          <cell r="W417">
            <v>43207</v>
          </cell>
          <cell r="X417" t="str">
            <v>NA</v>
          </cell>
          <cell r="Y417">
            <v>1</v>
          </cell>
          <cell r="Z417">
            <v>43185</v>
          </cell>
          <cell r="AA417">
            <v>1</v>
          </cell>
          <cell r="AB417" t="str">
            <v>NA</v>
          </cell>
          <cell r="AC417" t="str">
            <v>NA</v>
          </cell>
          <cell r="AD417">
            <v>1</v>
          </cell>
          <cell r="AE417" t="str">
            <v/>
          </cell>
          <cell r="AF417" t="str">
            <v/>
          </cell>
          <cell r="AG417">
            <v>43138</v>
          </cell>
          <cell r="AH417">
            <v>43207</v>
          </cell>
          <cell r="AI417" t="str">
            <v>Sous-poste</v>
          </cell>
          <cell r="AJ417" t="str">
            <v>Sous-poste</v>
          </cell>
          <cell r="AK417">
            <v>43142</v>
          </cell>
          <cell r="AL417">
            <v>43210</v>
          </cell>
          <cell r="AM417">
            <v>43210</v>
          </cell>
        </row>
        <row r="418">
          <cell r="A418" t="str">
            <v>2766824410</v>
          </cell>
          <cell r="B418">
            <v>41640</v>
          </cell>
          <cell r="C418" t="str">
            <v>HA/REVENTE</v>
          </cell>
          <cell r="D418" t="str">
            <v>SATAIR</v>
          </cell>
          <cell r="E418" t="str">
            <v>HINGE</v>
          </cell>
          <cell r="F418">
            <v>27668244</v>
          </cell>
          <cell r="G418" t="str">
            <v>NON-SPARES</v>
          </cell>
          <cell r="H418" t="str">
            <v>10</v>
          </cell>
          <cell r="I418">
            <v>1</v>
          </cell>
          <cell r="J418" t="str">
            <v>EXP</v>
          </cell>
          <cell r="K418" t="str">
            <v>A9253116220000</v>
          </cell>
          <cell r="L418" t="str">
            <v>IS0031676S</v>
          </cell>
          <cell r="M418" t="str">
            <v>NA</v>
          </cell>
          <cell r="N418">
            <v>11123</v>
          </cell>
          <cell r="O418">
            <v>0</v>
          </cell>
          <cell r="P418" t="str">
            <v>NA</v>
          </cell>
          <cell r="Q418" t="str">
            <v>NA</v>
          </cell>
          <cell r="R418" t="str">
            <v>NA</v>
          </cell>
          <cell r="S418" t="str">
            <v>NA</v>
          </cell>
          <cell r="T418" t="str">
            <v>NA</v>
          </cell>
          <cell r="U418" t="str">
            <v>100%</v>
          </cell>
          <cell r="V418">
            <v>1</v>
          </cell>
          <cell r="W418">
            <v>43207</v>
          </cell>
          <cell r="X418" t="str">
            <v>NA</v>
          </cell>
          <cell r="Y418">
            <v>1</v>
          </cell>
          <cell r="Z418">
            <v>43202</v>
          </cell>
          <cell r="AA418">
            <v>1</v>
          </cell>
          <cell r="AB418" t="str">
            <v>NA</v>
          </cell>
          <cell r="AC418" t="str">
            <v>NA</v>
          </cell>
          <cell r="AD418">
            <v>1</v>
          </cell>
          <cell r="AE418" t="str">
            <v/>
          </cell>
          <cell r="AF418" t="str">
            <v/>
          </cell>
          <cell r="AG418">
            <v>43151</v>
          </cell>
          <cell r="AH418">
            <v>43207</v>
          </cell>
          <cell r="AI418" t="str">
            <v>Sous-poste</v>
          </cell>
          <cell r="AJ418" t="str">
            <v>Sous-poste</v>
          </cell>
          <cell r="AK418">
            <v>43154</v>
          </cell>
          <cell r="AL418">
            <v>43210</v>
          </cell>
          <cell r="AM418">
            <v>43210</v>
          </cell>
        </row>
        <row r="419">
          <cell r="A419" t="str">
            <v>2770997710</v>
          </cell>
          <cell r="B419">
            <v>0</v>
          </cell>
          <cell r="C419" t="str">
            <v>FABRICATION</v>
          </cell>
          <cell r="D419" t="str">
            <v>SATAIR</v>
          </cell>
          <cell r="E419">
            <v>27</v>
          </cell>
          <cell r="F419">
            <v>27709977</v>
          </cell>
          <cell r="G419" t="str">
            <v>NON-SPARES</v>
          </cell>
          <cell r="H419" t="str">
            <v>10</v>
          </cell>
          <cell r="I419">
            <v>11</v>
          </cell>
          <cell r="J419" t="str">
            <v>CRIT</v>
          </cell>
          <cell r="K419" t="str">
            <v>D9551002700695</v>
          </cell>
          <cell r="L419" t="str">
            <v>IS0032097M</v>
          </cell>
          <cell r="M419" t="str">
            <v>NON PRESENT INDUS</v>
          </cell>
          <cell r="N419">
            <v>11859</v>
          </cell>
          <cell r="O419" t="str">
            <v>LTE990001 =&gt; LTE990011</v>
          </cell>
          <cell r="P419" t="str">
            <v/>
          </cell>
          <cell r="Q419" t="str">
            <v/>
          </cell>
          <cell r="R419" t="str">
            <v/>
          </cell>
          <cell r="S419">
            <v>1</v>
          </cell>
          <cell r="T419">
            <v>0</v>
          </cell>
          <cell r="U419">
            <v>0.5</v>
          </cell>
          <cell r="V419">
            <v>1</v>
          </cell>
          <cell r="W419">
            <v>0</v>
          </cell>
          <cell r="X419" t="str">
            <v>NA</v>
          </cell>
          <cell r="Y419">
            <v>1</v>
          </cell>
          <cell r="Z419">
            <v>43187</v>
          </cell>
          <cell r="AA419">
            <v>1</v>
          </cell>
          <cell r="AB419" t="str">
            <v>NA</v>
          </cell>
          <cell r="AC419" t="str">
            <v>NA</v>
          </cell>
          <cell r="AD419">
            <v>5.5555555555555566E-2</v>
          </cell>
          <cell r="AE419" t="str">
            <v/>
          </cell>
          <cell r="AF419" t="str">
            <v/>
          </cell>
          <cell r="AG419">
            <v>43173</v>
          </cell>
          <cell r="AH419">
            <v>43208</v>
          </cell>
          <cell r="AI419" t="str">
            <v>Sous-poste</v>
          </cell>
          <cell r="AJ419" t="str">
            <v>Sous-poste</v>
          </cell>
          <cell r="AK419">
            <v>43175</v>
          </cell>
          <cell r="AL419">
            <v>43210</v>
          </cell>
        </row>
        <row r="420">
          <cell r="A420" t="str">
            <v>630056116120</v>
          </cell>
          <cell r="B420">
            <v>43195</v>
          </cell>
          <cell r="C420" t="str">
            <v>FABRICATION</v>
          </cell>
          <cell r="D420" t="str">
            <v>STELIA</v>
          </cell>
          <cell r="E420">
            <v>61</v>
          </cell>
          <cell r="F420">
            <v>6300561161</v>
          </cell>
          <cell r="G420" t="str">
            <v>NON-SPARES</v>
          </cell>
          <cell r="H420" t="str">
            <v>20</v>
          </cell>
          <cell r="I420">
            <v>2</v>
          </cell>
          <cell r="J420" t="str">
            <v>CRIT</v>
          </cell>
          <cell r="K420" t="str">
            <v>S9550061144495</v>
          </cell>
          <cell r="L420">
            <v>0</v>
          </cell>
          <cell r="M420" t="str">
            <v>NON PRESENT INDUS</v>
          </cell>
          <cell r="N420" t="e">
            <v>#N/A</v>
          </cell>
          <cell r="O420" t="e">
            <v>#N/A</v>
          </cell>
          <cell r="P420" t="str">
            <v/>
          </cell>
          <cell r="Q420" t="str">
            <v/>
          </cell>
          <cell r="R420" t="str">
            <v/>
          </cell>
          <cell r="S420">
            <v>0</v>
          </cell>
          <cell r="T420">
            <v>0</v>
          </cell>
          <cell r="U420">
            <v>0</v>
          </cell>
          <cell r="V420" t="e">
            <v>#N/A</v>
          </cell>
          <cell r="W420" t="e">
            <v>#N/A</v>
          </cell>
          <cell r="X420" t="str">
            <v>NA</v>
          </cell>
          <cell r="Y420">
            <v>0</v>
          </cell>
          <cell r="Z420" t="e">
            <v>#N/A</v>
          </cell>
          <cell r="AA420" t="e">
            <v>#N/A</v>
          </cell>
          <cell r="AB420" t="str">
            <v>NA</v>
          </cell>
          <cell r="AC420" t="str">
            <v>NA</v>
          </cell>
          <cell r="AD420" t="str">
            <v>NA</v>
          </cell>
          <cell r="AE420" t="str">
            <v/>
          </cell>
          <cell r="AF420" t="str">
            <v/>
          </cell>
          <cell r="AG420">
            <v>43185</v>
          </cell>
          <cell r="AH420">
            <v>43208</v>
          </cell>
          <cell r="AI420" t="str">
            <v>Sous-poste</v>
          </cell>
          <cell r="AJ420" t="str">
            <v>Sous-poste</v>
          </cell>
          <cell r="AK420">
            <v>43187</v>
          </cell>
          <cell r="AL420">
            <v>43210</v>
          </cell>
        </row>
        <row r="421">
          <cell r="A421" t="str">
            <v>2770262210</v>
          </cell>
          <cell r="B421">
            <v>41640</v>
          </cell>
          <cell r="C421" t="str">
            <v>HA/REVENTE</v>
          </cell>
          <cell r="D421" t="str">
            <v>SATAIR</v>
          </cell>
          <cell r="E421" t="str">
            <v>PLATE ASSY</v>
          </cell>
          <cell r="F421">
            <v>27702622</v>
          </cell>
          <cell r="G421" t="str">
            <v>NON-SPARES</v>
          </cell>
          <cell r="H421" t="str">
            <v>10</v>
          </cell>
          <cell r="I421">
            <v>2</v>
          </cell>
          <cell r="J421" t="str">
            <v>AOG</v>
          </cell>
          <cell r="K421" t="str">
            <v>F9251485300000</v>
          </cell>
          <cell r="L421" t="str">
            <v>1STR*01521</v>
          </cell>
          <cell r="M421" t="str">
            <v>NA</v>
          </cell>
          <cell r="N421">
            <v>11840</v>
          </cell>
          <cell r="O421">
            <v>0</v>
          </cell>
          <cell r="P421" t="str">
            <v>NA</v>
          </cell>
          <cell r="Q421" t="str">
            <v>NA</v>
          </cell>
          <cell r="R421" t="str">
            <v>NA</v>
          </cell>
          <cell r="S421" t="str">
            <v>NA</v>
          </cell>
          <cell r="T421" t="str">
            <v>NA</v>
          </cell>
          <cell r="U421" t="str">
            <v>100%</v>
          </cell>
          <cell r="V421">
            <v>1</v>
          </cell>
          <cell r="W421">
            <v>43209</v>
          </cell>
          <cell r="X421" t="str">
            <v>NA</v>
          </cell>
          <cell r="Y421">
            <v>1</v>
          </cell>
          <cell r="Z421">
            <v>43207</v>
          </cell>
          <cell r="AA421">
            <v>1</v>
          </cell>
          <cell r="AB421" t="str">
            <v>NA</v>
          </cell>
          <cell r="AC421" t="str">
            <v>NA</v>
          </cell>
          <cell r="AD421">
            <v>1</v>
          </cell>
          <cell r="AE421" t="str">
            <v/>
          </cell>
          <cell r="AF421" t="str">
            <v/>
          </cell>
          <cell r="AG421">
            <v>43168</v>
          </cell>
          <cell r="AH421">
            <v>43208</v>
          </cell>
          <cell r="AI421" t="str">
            <v>Sous-poste</v>
          </cell>
          <cell r="AJ421" t="str">
            <v>Sous-poste</v>
          </cell>
          <cell r="AK421">
            <v>43172</v>
          </cell>
          <cell r="AL421">
            <v>43210</v>
          </cell>
          <cell r="AM421">
            <v>43210</v>
          </cell>
        </row>
        <row r="422">
          <cell r="A422" t="str">
            <v>2772073510</v>
          </cell>
          <cell r="B422">
            <v>0</v>
          </cell>
          <cell r="C422" t="str">
            <v>FABRICATION</v>
          </cell>
          <cell r="D422" t="str">
            <v>SATAIR</v>
          </cell>
          <cell r="E422">
            <v>313</v>
          </cell>
          <cell r="F422">
            <v>27720735</v>
          </cell>
          <cell r="G422" t="str">
            <v>NON-SPARES</v>
          </cell>
          <cell r="H422" t="str">
            <v>10</v>
          </cell>
          <cell r="I422">
            <v>1</v>
          </cell>
          <cell r="J422" t="str">
            <v>AOG</v>
          </cell>
          <cell r="K422" t="str">
            <v>WF406ABAAAAB</v>
          </cell>
          <cell r="L422" t="str">
            <v>IS0032176M</v>
          </cell>
          <cell r="M422" t="str">
            <v>NON PRESENT INDUS</v>
          </cell>
          <cell r="N422">
            <v>12473</v>
          </cell>
          <cell r="O422" t="str">
            <v>LTE990002</v>
          </cell>
          <cell r="P422" t="str">
            <v/>
          </cell>
          <cell r="Q422" t="str">
            <v/>
          </cell>
          <cell r="R422" t="str">
            <v/>
          </cell>
          <cell r="S422">
            <v>1</v>
          </cell>
          <cell r="T422">
            <v>0</v>
          </cell>
          <cell r="U422">
            <v>0.5</v>
          </cell>
          <cell r="V422">
            <v>1</v>
          </cell>
          <cell r="W422">
            <v>0</v>
          </cell>
          <cell r="X422">
            <v>1</v>
          </cell>
          <cell r="Y422">
            <v>1</v>
          </cell>
          <cell r="Z422">
            <v>43210</v>
          </cell>
          <cell r="AA422">
            <v>1</v>
          </cell>
          <cell r="AB422" t="str">
            <v>NA</v>
          </cell>
          <cell r="AC422" t="str">
            <v>NA</v>
          </cell>
          <cell r="AD422">
            <v>5.5555555555555566E-2</v>
          </cell>
          <cell r="AE422" t="str">
            <v/>
          </cell>
          <cell r="AF422" t="str">
            <v/>
          </cell>
          <cell r="AG422">
            <v>43181</v>
          </cell>
          <cell r="AH422">
            <v>43210</v>
          </cell>
          <cell r="AI422" t="str">
            <v>Sous-poste</v>
          </cell>
          <cell r="AJ422" t="str">
            <v>Sous-poste</v>
          </cell>
          <cell r="AK422">
            <v>43185</v>
          </cell>
          <cell r="AL422">
            <v>43214</v>
          </cell>
        </row>
        <row r="423">
          <cell r="A423" t="str">
            <v>630058633810</v>
          </cell>
          <cell r="B423">
            <v>43193</v>
          </cell>
          <cell r="C423" t="str">
            <v>FABRICATION</v>
          </cell>
          <cell r="D423" t="str">
            <v>STELIA</v>
          </cell>
          <cell r="E423">
            <v>61</v>
          </cell>
          <cell r="F423">
            <v>6300586338</v>
          </cell>
          <cell r="G423" t="str">
            <v>NON-SPARES</v>
          </cell>
          <cell r="H423" t="str">
            <v>10</v>
          </cell>
          <cell r="I423">
            <v>7</v>
          </cell>
          <cell r="J423" t="str">
            <v>EXP</v>
          </cell>
          <cell r="K423" t="str">
            <v>S9550061144495</v>
          </cell>
          <cell r="L423">
            <v>0</v>
          </cell>
          <cell r="M423" t="str">
            <v>NON PRESENT INDUS</v>
          </cell>
          <cell r="N423" t="e">
            <v>#N/A</v>
          </cell>
          <cell r="O423" t="e">
            <v>#N/A</v>
          </cell>
          <cell r="P423" t="str">
            <v/>
          </cell>
          <cell r="Q423" t="str">
            <v/>
          </cell>
          <cell r="R423" t="str">
            <v/>
          </cell>
          <cell r="S423">
            <v>0</v>
          </cell>
          <cell r="T423">
            <v>0</v>
          </cell>
          <cell r="U423">
            <v>0</v>
          </cell>
          <cell r="V423" t="e">
            <v>#N/A</v>
          </cell>
          <cell r="W423" t="e">
            <v>#N/A</v>
          </cell>
          <cell r="X423" t="str">
            <v>NA</v>
          </cell>
          <cell r="Y423">
            <v>0</v>
          </cell>
          <cell r="Z423" t="e">
            <v>#N/A</v>
          </cell>
          <cell r="AA423" t="e">
            <v>#N/A</v>
          </cell>
          <cell r="AB423" t="str">
            <v>NA</v>
          </cell>
          <cell r="AC423" t="str">
            <v>NA</v>
          </cell>
          <cell r="AD423" t="str">
            <v>NA</v>
          </cell>
          <cell r="AE423" t="str">
            <v/>
          </cell>
          <cell r="AF423" t="str">
            <v/>
          </cell>
          <cell r="AG423">
            <v>43217</v>
          </cell>
          <cell r="AH423">
            <v>43213</v>
          </cell>
          <cell r="AI423" t="str">
            <v>Sous-poste</v>
          </cell>
          <cell r="AJ423" t="str">
            <v>Sous-poste</v>
          </cell>
          <cell r="AK423">
            <v>43222</v>
          </cell>
          <cell r="AL423">
            <v>43216</v>
          </cell>
        </row>
        <row r="424">
          <cell r="A424" t="str">
            <v>27686986008</v>
          </cell>
          <cell r="B424">
            <v>0</v>
          </cell>
          <cell r="C424" t="str">
            <v>FABRICATION</v>
          </cell>
          <cell r="D424" t="str">
            <v>SATAIR</v>
          </cell>
          <cell r="E424" t="str">
            <v>HARNAIS 1 P2T2</v>
          </cell>
          <cell r="F424">
            <v>27686986</v>
          </cell>
          <cell r="G424" t="str">
            <v>NON-SPARES</v>
          </cell>
          <cell r="H424" t="str">
            <v>008</v>
          </cell>
          <cell r="I424">
            <v>8</v>
          </cell>
          <cell r="J424" t="str">
            <v>RTN</v>
          </cell>
          <cell r="K424" t="str">
            <v>F7161001200001</v>
          </cell>
          <cell r="L424">
            <v>0</v>
          </cell>
          <cell r="M424" t="str">
            <v>NON PRESENT INDUS</v>
          </cell>
          <cell r="N424" t="e">
            <v>#N/A</v>
          </cell>
          <cell r="O424" t="e">
            <v>#N/A</v>
          </cell>
          <cell r="P424" t="str">
            <v/>
          </cell>
          <cell r="Q424" t="str">
            <v/>
          </cell>
          <cell r="R424" t="str">
            <v/>
          </cell>
          <cell r="S424">
            <v>0</v>
          </cell>
          <cell r="T424">
            <v>0</v>
          </cell>
          <cell r="U424">
            <v>0</v>
          </cell>
          <cell r="V424" t="e">
            <v>#N/A</v>
          </cell>
          <cell r="W424" t="e">
            <v>#N/A</v>
          </cell>
          <cell r="X424" t="str">
            <v>NA</v>
          </cell>
          <cell r="Y424">
            <v>0</v>
          </cell>
          <cell r="Z424" t="e">
            <v>#N/A</v>
          </cell>
          <cell r="AA424" t="e">
            <v>#N/A</v>
          </cell>
          <cell r="AB424" t="str">
            <v>NA</v>
          </cell>
          <cell r="AC424" t="str">
            <v>NA</v>
          </cell>
          <cell r="AD424" t="str">
            <v>NA</v>
          </cell>
          <cell r="AE424" t="str">
            <v/>
          </cell>
          <cell r="AF424" t="str">
            <v/>
          </cell>
          <cell r="AG424">
            <v>43207</v>
          </cell>
          <cell r="AH424">
            <v>43213</v>
          </cell>
          <cell r="AI424" t="str">
            <v>Sous-poste</v>
          </cell>
          <cell r="AJ424" t="str">
            <v>Sous-poste</v>
          </cell>
          <cell r="AK424">
            <v>43210</v>
          </cell>
          <cell r="AL424">
            <v>43216</v>
          </cell>
        </row>
        <row r="425">
          <cell r="A425" t="str">
            <v>2772355010</v>
          </cell>
          <cell r="B425">
            <v>41640</v>
          </cell>
          <cell r="C425" t="str">
            <v>HA/REVENTE</v>
          </cell>
          <cell r="D425" t="str">
            <v>SATAIR</v>
          </cell>
          <cell r="E425" t="str">
            <v>HOOK</v>
          </cell>
          <cell r="F425">
            <v>27723550</v>
          </cell>
          <cell r="G425" t="str">
            <v>NON-SPARES</v>
          </cell>
          <cell r="H425" t="str">
            <v>10</v>
          </cell>
          <cell r="I425">
            <v>3</v>
          </cell>
          <cell r="J425" t="str">
            <v>EXP</v>
          </cell>
          <cell r="K425" t="str">
            <v>A9252236000000</v>
          </cell>
          <cell r="L425" t="str">
            <v>1STR*01447</v>
          </cell>
          <cell r="M425" t="str">
            <v>NA</v>
          </cell>
          <cell r="N425">
            <v>12532</v>
          </cell>
          <cell r="O425">
            <v>0</v>
          </cell>
          <cell r="P425" t="str">
            <v>NA</v>
          </cell>
          <cell r="Q425" t="str">
            <v>NA</v>
          </cell>
          <cell r="R425" t="str">
            <v>NA</v>
          </cell>
          <cell r="S425" t="str">
            <v>NA</v>
          </cell>
          <cell r="T425" t="str">
            <v>NA</v>
          </cell>
          <cell r="U425" t="str">
            <v>100%</v>
          </cell>
          <cell r="V425">
            <v>1</v>
          </cell>
          <cell r="W425">
            <v>43213</v>
          </cell>
          <cell r="X425" t="str">
            <v>NA</v>
          </cell>
          <cell r="Y425">
            <v>1</v>
          </cell>
          <cell r="Z425">
            <v>43206</v>
          </cell>
          <cell r="AA425">
            <v>1</v>
          </cell>
          <cell r="AB425" t="str">
            <v>NA</v>
          </cell>
          <cell r="AC425" t="str">
            <v>NA</v>
          </cell>
          <cell r="AD425">
            <v>1</v>
          </cell>
          <cell r="AE425" t="str">
            <v/>
          </cell>
          <cell r="AF425" t="str">
            <v/>
          </cell>
          <cell r="AG425">
            <v>43213</v>
          </cell>
          <cell r="AH425">
            <v>43213</v>
          </cell>
          <cell r="AI425" t="str">
            <v>Sous-poste</v>
          </cell>
          <cell r="AJ425" t="str">
            <v>Sous-poste</v>
          </cell>
          <cell r="AK425">
            <v>43216</v>
          </cell>
          <cell r="AL425">
            <v>43216</v>
          </cell>
          <cell r="AM425">
            <v>43216</v>
          </cell>
        </row>
        <row r="426">
          <cell r="A426" t="str">
            <v>27695127</v>
          </cell>
          <cell r="B426">
            <v>0</v>
          </cell>
          <cell r="C426" t="str">
            <v>FABRICATION</v>
          </cell>
          <cell r="D426" t="str">
            <v>SATAIR</v>
          </cell>
          <cell r="E426">
            <v>56</v>
          </cell>
          <cell r="F426">
            <v>27695127</v>
          </cell>
          <cell r="G426" t="str">
            <v>NON-SPARES</v>
          </cell>
          <cell r="I426">
            <v>1</v>
          </cell>
          <cell r="J426" t="str">
            <v>RTN</v>
          </cell>
          <cell r="K426" t="str">
            <v>D9550005600295</v>
          </cell>
          <cell r="L426">
            <v>0</v>
          </cell>
          <cell r="M426" t="str">
            <v>NON PRESENT INDUS</v>
          </cell>
          <cell r="N426" t="e">
            <v>#N/A</v>
          </cell>
          <cell r="O426" t="e">
            <v>#N/A</v>
          </cell>
          <cell r="P426" t="str">
            <v/>
          </cell>
          <cell r="Q426" t="str">
            <v/>
          </cell>
          <cell r="R426" t="str">
            <v/>
          </cell>
          <cell r="S426">
            <v>0</v>
          </cell>
          <cell r="T426">
            <v>0</v>
          </cell>
          <cell r="U426">
            <v>0</v>
          </cell>
          <cell r="V426" t="e">
            <v>#N/A</v>
          </cell>
          <cell r="W426" t="e">
            <v>#N/A</v>
          </cell>
          <cell r="X426" t="str">
            <v>NA</v>
          </cell>
          <cell r="Y426">
            <v>0</v>
          </cell>
          <cell r="Z426" t="e">
            <v>#N/A</v>
          </cell>
          <cell r="AA426" t="e">
            <v>#N/A</v>
          </cell>
          <cell r="AB426" t="str">
            <v>NA</v>
          </cell>
          <cell r="AC426" t="str">
            <v>NA</v>
          </cell>
          <cell r="AD426" t="str">
            <v>NA</v>
          </cell>
          <cell r="AE426" t="str">
            <v/>
          </cell>
          <cell r="AF426" t="str">
            <v/>
          </cell>
          <cell r="AG426">
            <v>43179</v>
          </cell>
          <cell r="AH426">
            <v>43214</v>
          </cell>
          <cell r="AI426" t="str">
            <v>Sous-poste</v>
          </cell>
          <cell r="AJ426" t="str">
            <v>Sous-poste</v>
          </cell>
          <cell r="AK426">
            <v>43182</v>
          </cell>
          <cell r="AL426">
            <v>43217</v>
          </cell>
        </row>
        <row r="427">
          <cell r="A427" t="str">
            <v>630048873310</v>
          </cell>
          <cell r="B427">
            <v>43146</v>
          </cell>
          <cell r="C427" t="str">
            <v>FABRICATION</v>
          </cell>
          <cell r="D427" t="str">
            <v>STELIA</v>
          </cell>
          <cell r="E427" t="str">
            <v>FAISCEAU</v>
          </cell>
          <cell r="F427">
            <v>6300488733</v>
          </cell>
          <cell r="G427" t="str">
            <v>NON-SPARES</v>
          </cell>
          <cell r="H427" t="str">
            <v>10</v>
          </cell>
          <cell r="I427">
            <v>1</v>
          </cell>
          <cell r="J427" t="str">
            <v>EXP</v>
          </cell>
          <cell r="K427" t="str">
            <v>S9110169500395</v>
          </cell>
          <cell r="L427">
            <v>0</v>
          </cell>
          <cell r="M427" t="str">
            <v>NON PRESENT INDUS</v>
          </cell>
          <cell r="N427" t="e">
            <v>#N/A</v>
          </cell>
          <cell r="O427" t="e">
            <v>#N/A</v>
          </cell>
          <cell r="P427" t="str">
            <v/>
          </cell>
          <cell r="Q427" t="str">
            <v/>
          </cell>
          <cell r="R427" t="str">
            <v/>
          </cell>
          <cell r="S427">
            <v>0</v>
          </cell>
          <cell r="T427">
            <v>0</v>
          </cell>
          <cell r="U427">
            <v>0</v>
          </cell>
          <cell r="V427" t="e">
            <v>#N/A</v>
          </cell>
          <cell r="W427" t="e">
            <v>#N/A</v>
          </cell>
          <cell r="X427" t="str">
            <v>NA</v>
          </cell>
          <cell r="Y427">
            <v>0</v>
          </cell>
          <cell r="Z427" t="e">
            <v>#N/A</v>
          </cell>
          <cell r="AA427" t="e">
            <v>#N/A</v>
          </cell>
          <cell r="AB427" t="str">
            <v>NA</v>
          </cell>
          <cell r="AC427" t="str">
            <v>NA</v>
          </cell>
          <cell r="AD427" t="str">
            <v>NA</v>
          </cell>
          <cell r="AE427" t="str">
            <v/>
          </cell>
          <cell r="AF427" t="str">
            <v/>
          </cell>
          <cell r="AG427">
            <v>43171</v>
          </cell>
          <cell r="AH427">
            <v>43214</v>
          </cell>
          <cell r="AI427" t="str">
            <v>Sous-poste</v>
          </cell>
          <cell r="AJ427" t="str">
            <v>Sous-poste</v>
          </cell>
          <cell r="AK427">
            <v>43174</v>
          </cell>
          <cell r="AL427">
            <v>43217</v>
          </cell>
        </row>
        <row r="428">
          <cell r="A428" t="str">
            <v>630056116120</v>
          </cell>
          <cell r="B428">
            <v>43195</v>
          </cell>
          <cell r="C428" t="str">
            <v>FABRICATION</v>
          </cell>
          <cell r="D428" t="str">
            <v>STELIA</v>
          </cell>
          <cell r="E428">
            <v>61</v>
          </cell>
          <cell r="F428">
            <v>6300561161</v>
          </cell>
          <cell r="G428" t="str">
            <v>NON-SPARES</v>
          </cell>
          <cell r="H428" t="str">
            <v>20</v>
          </cell>
          <cell r="I428">
            <v>2</v>
          </cell>
          <cell r="J428" t="str">
            <v>CRIT</v>
          </cell>
          <cell r="K428" t="str">
            <v>S9550061144495</v>
          </cell>
          <cell r="L428">
            <v>0</v>
          </cell>
          <cell r="M428" t="str">
            <v>NON PRESENT INDUS</v>
          </cell>
          <cell r="N428" t="e">
            <v>#N/A</v>
          </cell>
          <cell r="O428" t="e">
            <v>#N/A</v>
          </cell>
          <cell r="P428" t="str">
            <v/>
          </cell>
          <cell r="Q428" t="str">
            <v/>
          </cell>
          <cell r="R428" t="str">
            <v/>
          </cell>
          <cell r="S428">
            <v>0</v>
          </cell>
          <cell r="T428">
            <v>0</v>
          </cell>
          <cell r="U428">
            <v>0</v>
          </cell>
          <cell r="V428" t="e">
            <v>#N/A</v>
          </cell>
          <cell r="W428" t="e">
            <v>#N/A</v>
          </cell>
          <cell r="X428" t="str">
            <v>NA</v>
          </cell>
          <cell r="Y428">
            <v>0</v>
          </cell>
          <cell r="Z428" t="e">
            <v>#N/A</v>
          </cell>
          <cell r="AA428" t="e">
            <v>#N/A</v>
          </cell>
          <cell r="AB428" t="str">
            <v>NA</v>
          </cell>
          <cell r="AC428" t="str">
            <v>NA</v>
          </cell>
          <cell r="AD428" t="str">
            <v>NA</v>
          </cell>
          <cell r="AE428" t="str">
            <v/>
          </cell>
          <cell r="AF428" t="str">
            <v/>
          </cell>
          <cell r="AG428">
            <v>43185</v>
          </cell>
          <cell r="AH428">
            <v>43215</v>
          </cell>
          <cell r="AI428" t="str">
            <v>Sous-poste</v>
          </cell>
          <cell r="AJ428" t="str">
            <v>Sous-poste</v>
          </cell>
          <cell r="AK428">
            <v>43187</v>
          </cell>
          <cell r="AL428">
            <v>43217</v>
          </cell>
        </row>
        <row r="429">
          <cell r="A429" t="str">
            <v>490003471410</v>
          </cell>
          <cell r="B429">
            <v>43050</v>
          </cell>
          <cell r="C429" t="str">
            <v>HA/REVENTE</v>
          </cell>
          <cell r="D429" t="str">
            <v>STELIA</v>
          </cell>
          <cell r="E429" t="str">
            <v>PLAQUE 5VU(MARRON)</v>
          </cell>
          <cell r="F429">
            <v>4900034714</v>
          </cell>
          <cell r="G429" t="str">
            <v>NON-SPARES</v>
          </cell>
          <cell r="H429" t="str">
            <v>10</v>
          </cell>
          <cell r="I429">
            <v>5</v>
          </cell>
          <cell r="J429" t="str">
            <v>CRIT</v>
          </cell>
          <cell r="K429" t="str">
            <v>S9251353500100</v>
          </cell>
          <cell r="L429" t="str">
            <v>3STR*00931</v>
          </cell>
          <cell r="M429" t="str">
            <v>NA</v>
          </cell>
          <cell r="N429">
            <v>12035</v>
          </cell>
          <cell r="O429">
            <v>0</v>
          </cell>
          <cell r="P429" t="str">
            <v>NA</v>
          </cell>
          <cell r="Q429" t="str">
            <v>NA</v>
          </cell>
          <cell r="R429" t="str">
            <v>NA</v>
          </cell>
          <cell r="S429" t="str">
            <v>NA</v>
          </cell>
          <cell r="T429" t="str">
            <v>NA</v>
          </cell>
          <cell r="U429" t="str">
            <v>100%</v>
          </cell>
          <cell r="V429">
            <v>1</v>
          </cell>
          <cell r="W429">
            <v>0</v>
          </cell>
          <cell r="X429" t="str">
            <v>NA</v>
          </cell>
          <cell r="Y429">
            <v>1</v>
          </cell>
          <cell r="Z429">
            <v>0</v>
          </cell>
          <cell r="AA429">
            <v>1</v>
          </cell>
          <cell r="AB429" t="str">
            <v>NA</v>
          </cell>
          <cell r="AC429" t="str">
            <v>NA</v>
          </cell>
          <cell r="AD429">
            <v>1</v>
          </cell>
          <cell r="AE429" t="str">
            <v/>
          </cell>
          <cell r="AF429" t="str">
            <v/>
          </cell>
          <cell r="AG429">
            <v>43168</v>
          </cell>
          <cell r="AH429">
            <v>43215</v>
          </cell>
          <cell r="AI429" t="str">
            <v>Sous-poste</v>
          </cell>
          <cell r="AJ429" t="str">
            <v>Sous-poste</v>
          </cell>
          <cell r="AK429">
            <v>43172</v>
          </cell>
          <cell r="AL429">
            <v>43217</v>
          </cell>
          <cell r="AM429">
            <v>43217</v>
          </cell>
        </row>
        <row r="430">
          <cell r="A430" t="str">
            <v>490003471430</v>
          </cell>
          <cell r="B430">
            <v>43050</v>
          </cell>
          <cell r="C430" t="str">
            <v>HA/REVENTE</v>
          </cell>
          <cell r="D430" t="str">
            <v>STELIA</v>
          </cell>
          <cell r="E430" t="str">
            <v>SUPPORT</v>
          </cell>
          <cell r="F430">
            <v>4900034714</v>
          </cell>
          <cell r="G430" t="str">
            <v>NON-SPARES</v>
          </cell>
          <cell r="H430" t="str">
            <v>30</v>
          </cell>
          <cell r="I430">
            <v>5</v>
          </cell>
          <cell r="J430" t="str">
            <v>CRIT</v>
          </cell>
          <cell r="K430" t="str">
            <v>S9251598400100</v>
          </cell>
          <cell r="L430" t="str">
            <v>1STR*01600</v>
          </cell>
          <cell r="M430" t="str">
            <v>NA</v>
          </cell>
          <cell r="N430">
            <v>12035</v>
          </cell>
          <cell r="O430">
            <v>0</v>
          </cell>
          <cell r="P430" t="str">
            <v>NA</v>
          </cell>
          <cell r="Q430" t="str">
            <v>NA</v>
          </cell>
          <cell r="R430" t="str">
            <v>NA</v>
          </cell>
          <cell r="S430" t="str">
            <v>NA</v>
          </cell>
          <cell r="T430" t="str">
            <v>NA</v>
          </cell>
          <cell r="U430" t="str">
            <v>100%</v>
          </cell>
          <cell r="V430">
            <v>1</v>
          </cell>
          <cell r="W430">
            <v>0</v>
          </cell>
          <cell r="X430" t="str">
            <v>NA</v>
          </cell>
          <cell r="Y430">
            <v>1</v>
          </cell>
          <cell r="Z430">
            <v>0</v>
          </cell>
          <cell r="AA430">
            <v>1</v>
          </cell>
          <cell r="AB430" t="str">
            <v>NA</v>
          </cell>
          <cell r="AC430" t="str">
            <v>NA</v>
          </cell>
          <cell r="AD430">
            <v>1</v>
          </cell>
          <cell r="AE430" t="str">
            <v/>
          </cell>
          <cell r="AF430" t="str">
            <v/>
          </cell>
          <cell r="AG430">
            <v>43168</v>
          </cell>
          <cell r="AH430">
            <v>43215</v>
          </cell>
          <cell r="AI430" t="str">
            <v>Sous-poste</v>
          </cell>
          <cell r="AJ430" t="str">
            <v>Sous-poste</v>
          </cell>
          <cell r="AK430">
            <v>43172</v>
          </cell>
          <cell r="AL430">
            <v>43217</v>
          </cell>
          <cell r="AM430">
            <v>43217</v>
          </cell>
        </row>
        <row r="431">
          <cell r="A431" t="str">
            <v>490003471440</v>
          </cell>
          <cell r="B431">
            <v>43050</v>
          </cell>
          <cell r="C431" t="str">
            <v>HA/REVENTE</v>
          </cell>
          <cell r="D431" t="str">
            <v>STELIA</v>
          </cell>
          <cell r="E431" t="str">
            <v>SUPPORT</v>
          </cell>
          <cell r="F431">
            <v>4900034714</v>
          </cell>
          <cell r="G431" t="str">
            <v>NON-SPARES</v>
          </cell>
          <cell r="H431" t="str">
            <v>40</v>
          </cell>
          <cell r="I431">
            <v>5</v>
          </cell>
          <cell r="J431" t="str">
            <v>CRIT</v>
          </cell>
          <cell r="K431" t="str">
            <v>S9251598400000</v>
          </cell>
          <cell r="L431" t="str">
            <v>1STR*01599</v>
          </cell>
          <cell r="M431" t="str">
            <v>NA</v>
          </cell>
          <cell r="N431">
            <v>12035</v>
          </cell>
          <cell r="O431">
            <v>0</v>
          </cell>
          <cell r="P431" t="str">
            <v>NA</v>
          </cell>
          <cell r="Q431" t="str">
            <v>NA</v>
          </cell>
          <cell r="R431" t="str">
            <v>NA</v>
          </cell>
          <cell r="S431" t="str">
            <v>NA</v>
          </cell>
          <cell r="T431" t="str">
            <v>NA</v>
          </cell>
          <cell r="U431" t="str">
            <v>100%</v>
          </cell>
          <cell r="V431">
            <v>1</v>
          </cell>
          <cell r="W431">
            <v>0</v>
          </cell>
          <cell r="X431" t="str">
            <v>NA</v>
          </cell>
          <cell r="Y431">
            <v>1</v>
          </cell>
          <cell r="Z431">
            <v>0</v>
          </cell>
          <cell r="AA431">
            <v>1</v>
          </cell>
          <cell r="AB431" t="str">
            <v>NA</v>
          </cell>
          <cell r="AC431" t="str">
            <v>NA</v>
          </cell>
          <cell r="AD431">
            <v>1</v>
          </cell>
          <cell r="AE431" t="str">
            <v/>
          </cell>
          <cell r="AF431" t="str">
            <v/>
          </cell>
          <cell r="AG431">
            <v>43168</v>
          </cell>
          <cell r="AH431">
            <v>43215</v>
          </cell>
          <cell r="AI431" t="str">
            <v>Sous-poste</v>
          </cell>
          <cell r="AJ431" t="str">
            <v>Sous-poste</v>
          </cell>
          <cell r="AK431">
            <v>43172</v>
          </cell>
          <cell r="AL431">
            <v>43217</v>
          </cell>
          <cell r="AM431">
            <v>43217</v>
          </cell>
        </row>
        <row r="432">
          <cell r="A432" t="str">
            <v>2771722310</v>
          </cell>
          <cell r="B432">
            <v>43180</v>
          </cell>
          <cell r="C432" t="str">
            <v>HA/REVENTE</v>
          </cell>
          <cell r="D432" t="str">
            <v>SATAIR</v>
          </cell>
          <cell r="E432" t="str">
            <v>TUBE</v>
          </cell>
          <cell r="F432">
            <v>27717223</v>
          </cell>
          <cell r="G432" t="str">
            <v>NON-SPARES</v>
          </cell>
          <cell r="H432" t="str">
            <v>10</v>
          </cell>
          <cell r="I432">
            <v>1</v>
          </cell>
          <cell r="J432" t="str">
            <v>AOG</v>
          </cell>
          <cell r="K432" t="str">
            <v>F9251110800800</v>
          </cell>
          <cell r="L432" t="str">
            <v>1STR*00292</v>
          </cell>
          <cell r="M432" t="str">
            <v>NA</v>
          </cell>
          <cell r="N432">
            <v>12360</v>
          </cell>
          <cell r="O432">
            <v>0</v>
          </cell>
          <cell r="P432" t="str">
            <v>NA</v>
          </cell>
          <cell r="Q432" t="str">
            <v>NA</v>
          </cell>
          <cell r="R432" t="str">
            <v>NA</v>
          </cell>
          <cell r="S432" t="str">
            <v>NA</v>
          </cell>
          <cell r="T432" t="str">
            <v>NA</v>
          </cell>
          <cell r="U432" t="str">
            <v>100%</v>
          </cell>
          <cell r="V432">
            <v>1</v>
          </cell>
          <cell r="W432">
            <v>43223</v>
          </cell>
          <cell r="X432" t="str">
            <v>NA</v>
          </cell>
          <cell r="Y432">
            <v>1</v>
          </cell>
          <cell r="Z432">
            <v>43214</v>
          </cell>
          <cell r="AA432">
            <v>1</v>
          </cell>
          <cell r="AB432" t="str">
            <v>NA</v>
          </cell>
          <cell r="AC432" t="str">
            <v>NA</v>
          </cell>
          <cell r="AD432">
            <v>1</v>
          </cell>
          <cell r="AE432" t="str">
            <v/>
          </cell>
          <cell r="AF432" t="str">
            <v/>
          </cell>
          <cell r="AG432">
            <v>43192</v>
          </cell>
          <cell r="AH432">
            <v>43222</v>
          </cell>
          <cell r="AI432" t="str">
            <v>Sous-poste</v>
          </cell>
          <cell r="AJ432" t="str">
            <v>Sous-poste</v>
          </cell>
          <cell r="AK432">
            <v>43194</v>
          </cell>
          <cell r="AL432">
            <v>43224</v>
          </cell>
          <cell r="AM432">
            <v>43224</v>
          </cell>
        </row>
        <row r="433">
          <cell r="A433" t="str">
            <v>2771872010</v>
          </cell>
          <cell r="B433">
            <v>41640</v>
          </cell>
          <cell r="C433" t="str">
            <v>HA/REVENTE</v>
          </cell>
          <cell r="D433" t="str">
            <v>SATAIR</v>
          </cell>
          <cell r="E433" t="str">
            <v>PLACARD SET 301VU</v>
          </cell>
          <cell r="F433">
            <v>27718720</v>
          </cell>
          <cell r="G433" t="str">
            <v>NON-SPARES</v>
          </cell>
          <cell r="H433" t="str">
            <v>10</v>
          </cell>
          <cell r="I433">
            <v>17</v>
          </cell>
          <cell r="J433" t="str">
            <v>EXP</v>
          </cell>
          <cell r="K433" t="str">
            <v>D9251095400000</v>
          </cell>
          <cell r="L433" t="str">
            <v>IS0053354S</v>
          </cell>
          <cell r="M433" t="str">
            <v>NA</v>
          </cell>
          <cell r="N433">
            <v>12405</v>
          </cell>
          <cell r="O433">
            <v>0</v>
          </cell>
          <cell r="P433" t="str">
            <v>NA</v>
          </cell>
          <cell r="Q433" t="str">
            <v>NA</v>
          </cell>
          <cell r="R433" t="str">
            <v>NA</v>
          </cell>
          <cell r="S433" t="str">
            <v>NA</v>
          </cell>
          <cell r="T433" t="str">
            <v>NA</v>
          </cell>
          <cell r="U433" t="str">
            <v>100%</v>
          </cell>
          <cell r="V433">
            <v>1</v>
          </cell>
          <cell r="W433">
            <v>43222</v>
          </cell>
          <cell r="X433" t="str">
            <v>NA</v>
          </cell>
          <cell r="Y433">
            <v>1</v>
          </cell>
          <cell r="Z433">
            <v>43213</v>
          </cell>
          <cell r="AA433">
            <v>1</v>
          </cell>
          <cell r="AB433" t="str">
            <v>NA</v>
          </cell>
          <cell r="AC433" t="str">
            <v>NA</v>
          </cell>
          <cell r="AD433">
            <v>1</v>
          </cell>
          <cell r="AE433" t="str">
            <v/>
          </cell>
          <cell r="AF433" t="str">
            <v/>
          </cell>
          <cell r="AG433">
            <v>43208</v>
          </cell>
          <cell r="AH433">
            <v>43222</v>
          </cell>
          <cell r="AI433" t="str">
            <v>Sous-poste</v>
          </cell>
          <cell r="AJ433" t="str">
            <v>Sous-poste</v>
          </cell>
          <cell r="AK433">
            <v>43211</v>
          </cell>
          <cell r="AL433">
            <v>43227</v>
          </cell>
          <cell r="AM433">
            <v>43227</v>
          </cell>
        </row>
        <row r="434">
          <cell r="A434" t="str">
            <v>2771872110</v>
          </cell>
          <cell r="B434">
            <v>41640</v>
          </cell>
          <cell r="C434" t="str">
            <v>HA/REVENTE</v>
          </cell>
          <cell r="D434" t="str">
            <v>SATAIR</v>
          </cell>
          <cell r="E434" t="str">
            <v>PLACARD SET 500VU</v>
          </cell>
          <cell r="F434">
            <v>27718721</v>
          </cell>
          <cell r="G434" t="str">
            <v>NON-SPARES</v>
          </cell>
          <cell r="H434" t="str">
            <v>10</v>
          </cell>
          <cell r="I434">
            <v>17</v>
          </cell>
          <cell r="J434" t="str">
            <v>EXP</v>
          </cell>
          <cell r="K434" t="str">
            <v>D9251095600000</v>
          </cell>
          <cell r="L434" t="str">
            <v>IS0053509S</v>
          </cell>
          <cell r="M434" t="str">
            <v>NA</v>
          </cell>
          <cell r="N434">
            <v>12405</v>
          </cell>
          <cell r="O434">
            <v>0</v>
          </cell>
          <cell r="P434" t="str">
            <v>NA</v>
          </cell>
          <cell r="Q434" t="str">
            <v>NA</v>
          </cell>
          <cell r="R434" t="str">
            <v>NA</v>
          </cell>
          <cell r="S434" t="str">
            <v>NA</v>
          </cell>
          <cell r="T434" t="str">
            <v>NA</v>
          </cell>
          <cell r="U434" t="str">
            <v>100%</v>
          </cell>
          <cell r="V434">
            <v>1</v>
          </cell>
          <cell r="W434">
            <v>43222</v>
          </cell>
          <cell r="X434" t="str">
            <v>NA</v>
          </cell>
          <cell r="Y434">
            <v>1</v>
          </cell>
          <cell r="Z434">
            <v>43213</v>
          </cell>
          <cell r="AA434">
            <v>1</v>
          </cell>
          <cell r="AB434" t="str">
            <v>NA</v>
          </cell>
          <cell r="AC434" t="str">
            <v>NA</v>
          </cell>
          <cell r="AD434">
            <v>1</v>
          </cell>
          <cell r="AE434" t="str">
            <v/>
          </cell>
          <cell r="AF434" t="str">
            <v/>
          </cell>
          <cell r="AG434">
            <v>43208</v>
          </cell>
          <cell r="AH434">
            <v>43222</v>
          </cell>
          <cell r="AI434" t="str">
            <v>Sous-poste</v>
          </cell>
          <cell r="AJ434" t="str">
            <v>Sous-poste</v>
          </cell>
          <cell r="AK434">
            <v>43211</v>
          </cell>
          <cell r="AL434">
            <v>43227</v>
          </cell>
          <cell r="AM434">
            <v>43227</v>
          </cell>
        </row>
        <row r="435">
          <cell r="A435" t="str">
            <v>27728167</v>
          </cell>
          <cell r="B435">
            <v>0</v>
          </cell>
          <cell r="C435" t="str">
            <v>FABRICATION</v>
          </cell>
          <cell r="D435" t="str">
            <v>SATAIR</v>
          </cell>
          <cell r="E435" t="str">
            <v>HARNAIS 2 P2T2</v>
          </cell>
          <cell r="F435">
            <v>27728167</v>
          </cell>
          <cell r="G435" t="str">
            <v>NON-SPARES</v>
          </cell>
          <cell r="I435">
            <v>2</v>
          </cell>
          <cell r="J435" t="str">
            <v>CRIT</v>
          </cell>
          <cell r="K435" t="str">
            <v>F7161001300001</v>
          </cell>
          <cell r="L435">
            <v>0</v>
          </cell>
          <cell r="M435" t="str">
            <v>NON PRESENT INDUS</v>
          </cell>
          <cell r="N435">
            <v>12277</v>
          </cell>
          <cell r="O435" t="str">
            <v>004486 -1 =&gt; 004486-2</v>
          </cell>
          <cell r="P435" t="str">
            <v/>
          </cell>
          <cell r="Q435" t="str">
            <v/>
          </cell>
          <cell r="R435" t="str">
            <v/>
          </cell>
          <cell r="S435">
            <v>1</v>
          </cell>
          <cell r="T435">
            <v>0</v>
          </cell>
          <cell r="U435">
            <v>0.5</v>
          </cell>
          <cell r="V435">
            <v>1</v>
          </cell>
          <cell r="W435">
            <v>0</v>
          </cell>
          <cell r="X435" t="str">
            <v>NA</v>
          </cell>
          <cell r="Y435">
            <v>1</v>
          </cell>
          <cell r="Z435">
            <v>43223</v>
          </cell>
          <cell r="AA435">
            <v>1</v>
          </cell>
          <cell r="AB435" t="str">
            <v>NA</v>
          </cell>
          <cell r="AC435" t="str">
            <v>NA</v>
          </cell>
          <cell r="AD435">
            <v>5.5555555555555566E-2</v>
          </cell>
          <cell r="AE435" t="str">
            <v/>
          </cell>
          <cell r="AF435" t="str">
            <v/>
          </cell>
          <cell r="AG435">
            <v>43285</v>
          </cell>
          <cell r="AH435">
            <v>43223</v>
          </cell>
          <cell r="AI435" t="str">
            <v>Sous-poste</v>
          </cell>
          <cell r="AJ435" t="str">
            <v>Sous-poste</v>
          </cell>
          <cell r="AK435">
            <v>43287</v>
          </cell>
          <cell r="AL435">
            <v>43226</v>
          </cell>
        </row>
        <row r="436">
          <cell r="A436" t="str">
            <v>4900034946</v>
          </cell>
          <cell r="B436">
            <v>43196</v>
          </cell>
          <cell r="C436" t="str">
            <v>FABRICATION</v>
          </cell>
          <cell r="D436" t="str">
            <v>STELIA</v>
          </cell>
          <cell r="E436">
            <v>101</v>
          </cell>
          <cell r="F436">
            <v>4900034946</v>
          </cell>
          <cell r="G436" t="str">
            <v>NON-SPARES</v>
          </cell>
          <cell r="I436">
            <v>1</v>
          </cell>
          <cell r="J436" t="str">
            <v>CRIT</v>
          </cell>
          <cell r="K436" t="str">
            <v>S9251282200056</v>
          </cell>
          <cell r="L436">
            <v>0</v>
          </cell>
          <cell r="M436" t="str">
            <v>NON PRESENT INDUS</v>
          </cell>
          <cell r="N436" t="e">
            <v>#N/A</v>
          </cell>
          <cell r="O436" t="e">
            <v>#N/A</v>
          </cell>
          <cell r="P436" t="str">
            <v/>
          </cell>
          <cell r="Q436" t="str">
            <v/>
          </cell>
          <cell r="R436" t="str">
            <v/>
          </cell>
          <cell r="S436">
            <v>0</v>
          </cell>
          <cell r="T436">
            <v>0</v>
          </cell>
          <cell r="U436">
            <v>0</v>
          </cell>
          <cell r="V436" t="e">
            <v>#N/A</v>
          </cell>
          <cell r="W436" t="e">
            <v>#N/A</v>
          </cell>
          <cell r="X436" t="str">
            <v>NA</v>
          </cell>
          <cell r="Y436">
            <v>0</v>
          </cell>
          <cell r="Z436" t="e">
            <v>#N/A</v>
          </cell>
          <cell r="AA436" t="e">
            <v>#N/A</v>
          </cell>
          <cell r="AB436" t="str">
            <v>NA</v>
          </cell>
          <cell r="AC436" t="str">
            <v>NA</v>
          </cell>
          <cell r="AD436" t="str">
            <v>NA</v>
          </cell>
          <cell r="AE436" t="str">
            <v/>
          </cell>
          <cell r="AF436" t="str">
            <v/>
          </cell>
          <cell r="AG436">
            <v>43196</v>
          </cell>
          <cell r="AH436">
            <v>43223</v>
          </cell>
          <cell r="AI436" t="str">
            <v>Sous-poste</v>
          </cell>
          <cell r="AJ436" t="str">
            <v>Sous-poste</v>
          </cell>
          <cell r="AK436">
            <v>43200</v>
          </cell>
          <cell r="AL436">
            <v>43227</v>
          </cell>
        </row>
        <row r="437">
          <cell r="A437" t="str">
            <v>490003509510</v>
          </cell>
          <cell r="B437">
            <v>43209</v>
          </cell>
          <cell r="C437" t="str">
            <v>FABRICATION</v>
          </cell>
          <cell r="D437" t="str">
            <v>STELIA</v>
          </cell>
          <cell r="E437">
            <v>27</v>
          </cell>
          <cell r="F437">
            <v>4900035095</v>
          </cell>
          <cell r="G437" t="str">
            <v>NON-SPARES</v>
          </cell>
          <cell r="H437" t="str">
            <v>10</v>
          </cell>
          <cell r="I437">
            <v>1</v>
          </cell>
          <cell r="J437" t="str">
            <v>EXP</v>
          </cell>
          <cell r="K437" t="str">
            <v>S9251279900051</v>
          </cell>
          <cell r="L437">
            <v>0</v>
          </cell>
          <cell r="M437" t="str">
            <v>NON PRESENT INDUS</v>
          </cell>
          <cell r="N437">
            <v>13195</v>
          </cell>
          <cell r="O437" t="str">
            <v>LTE990001</v>
          </cell>
          <cell r="P437" t="str">
            <v/>
          </cell>
          <cell r="Q437" t="str">
            <v/>
          </cell>
          <cell r="R437" t="str">
            <v/>
          </cell>
          <cell r="S437">
            <v>1</v>
          </cell>
          <cell r="T437">
            <v>0</v>
          </cell>
          <cell r="U437">
            <v>0.5</v>
          </cell>
          <cell r="V437">
            <v>1</v>
          </cell>
          <cell r="W437">
            <v>0</v>
          </cell>
          <cell r="X437">
            <v>1</v>
          </cell>
          <cell r="Y437">
            <v>1</v>
          </cell>
          <cell r="Z437">
            <v>43228</v>
          </cell>
          <cell r="AA437">
            <v>1</v>
          </cell>
          <cell r="AB437" t="str">
            <v>NA</v>
          </cell>
          <cell r="AC437" t="str">
            <v>NA</v>
          </cell>
          <cell r="AD437">
            <v>5.5555555555555566E-2</v>
          </cell>
          <cell r="AE437" t="str">
            <v/>
          </cell>
          <cell r="AF437" t="str">
            <v/>
          </cell>
          <cell r="AG437">
            <v>43229</v>
          </cell>
          <cell r="AH437">
            <v>43223</v>
          </cell>
          <cell r="AI437" t="str">
            <v>Sous-poste</v>
          </cell>
          <cell r="AJ437" t="str">
            <v>Sous-poste</v>
          </cell>
          <cell r="AK437">
            <v>43234</v>
          </cell>
          <cell r="AL437">
            <v>43228</v>
          </cell>
        </row>
        <row r="438">
          <cell r="A438" t="str">
            <v>2777423110</v>
          </cell>
          <cell r="B438">
            <v>41640</v>
          </cell>
          <cell r="C438" t="str">
            <v>HA/REVENTE</v>
          </cell>
          <cell r="D438" t="str">
            <v>SATAIR</v>
          </cell>
          <cell r="E438" t="str">
            <v>POTENTIOMETRE</v>
          </cell>
          <cell r="F438">
            <v>27774231</v>
          </cell>
          <cell r="G438" t="str">
            <v>NON-SPARES</v>
          </cell>
          <cell r="H438" t="str">
            <v>10</v>
          </cell>
          <cell r="I438">
            <v>3</v>
          </cell>
          <cell r="J438" t="str">
            <v>AOG</v>
          </cell>
          <cell r="K438" t="str">
            <v>ABS2208AP08S</v>
          </cell>
          <cell r="L438" t="str">
            <v>4CMP*00026</v>
          </cell>
          <cell r="M438" t="str">
            <v>NA</v>
          </cell>
          <cell r="N438" t="str">
            <v>N/A</v>
          </cell>
          <cell r="O438">
            <v>0</v>
          </cell>
          <cell r="P438" t="str">
            <v>NA</v>
          </cell>
          <cell r="Q438" t="str">
            <v>NA</v>
          </cell>
          <cell r="R438" t="str">
            <v>NA</v>
          </cell>
          <cell r="S438" t="str">
            <v>NA</v>
          </cell>
          <cell r="T438" t="str">
            <v>NA</v>
          </cell>
          <cell r="U438" t="str">
            <v>100%</v>
          </cell>
          <cell r="V438">
            <v>1</v>
          </cell>
          <cell r="W438">
            <v>43230</v>
          </cell>
          <cell r="X438" t="str">
            <v>NA</v>
          </cell>
          <cell r="Y438">
            <v>1</v>
          </cell>
          <cell r="Z438">
            <v>43227</v>
          </cell>
          <cell r="AA438">
            <v>1</v>
          </cell>
          <cell r="AB438" t="str">
            <v>NA</v>
          </cell>
          <cell r="AC438" t="str">
            <v>NA</v>
          </cell>
          <cell r="AD438">
            <v>1</v>
          </cell>
          <cell r="AE438" t="str">
            <v/>
          </cell>
          <cell r="AF438" t="str">
            <v/>
          </cell>
          <cell r="AG438">
            <v>43223</v>
          </cell>
          <cell r="AH438">
            <v>43229</v>
          </cell>
          <cell r="AI438" t="str">
            <v>Sous-poste</v>
          </cell>
          <cell r="AJ438" t="str">
            <v>Sous-poste</v>
          </cell>
          <cell r="AK438">
            <v>43227</v>
          </cell>
          <cell r="AL438">
            <v>43231</v>
          </cell>
          <cell r="AM438">
            <v>43231</v>
          </cell>
        </row>
        <row r="439">
          <cell r="A439" t="str">
            <v>490003492210</v>
          </cell>
          <cell r="B439">
            <v>41640</v>
          </cell>
          <cell r="C439" t="str">
            <v>HA/REVENTE</v>
          </cell>
          <cell r="D439" t="str">
            <v>STELIA</v>
          </cell>
          <cell r="E439" t="str">
            <v>RAMPE 122VU</v>
          </cell>
          <cell r="F439">
            <v>4900034922</v>
          </cell>
          <cell r="G439" t="str">
            <v>NON-SPARES</v>
          </cell>
          <cell r="H439" t="str">
            <v>10</v>
          </cell>
          <cell r="I439">
            <v>4</v>
          </cell>
          <cell r="J439" t="str">
            <v>CRIT</v>
          </cell>
          <cell r="K439" t="str">
            <v>S9251090300100</v>
          </cell>
          <cell r="L439" t="str">
            <v>1STR*10179</v>
          </cell>
          <cell r="M439" t="str">
            <v>NA</v>
          </cell>
          <cell r="N439">
            <v>12628</v>
          </cell>
          <cell r="O439">
            <v>0</v>
          </cell>
          <cell r="P439" t="str">
            <v>NA</v>
          </cell>
          <cell r="Q439" t="str">
            <v>NA</v>
          </cell>
          <cell r="R439" t="str">
            <v>NA</v>
          </cell>
          <cell r="S439" t="str">
            <v>NA</v>
          </cell>
          <cell r="T439" t="str">
            <v>NA</v>
          </cell>
          <cell r="U439" t="str">
            <v>100%</v>
          </cell>
          <cell r="V439">
            <v>1</v>
          </cell>
          <cell r="W439">
            <v>43230</v>
          </cell>
          <cell r="X439" t="str">
            <v>NA</v>
          </cell>
          <cell r="Y439">
            <v>1</v>
          </cell>
          <cell r="Z439">
            <v>43238</v>
          </cell>
          <cell r="AA439">
            <v>1</v>
          </cell>
          <cell r="AB439" t="str">
            <v>NA</v>
          </cell>
          <cell r="AC439" t="str">
            <v>NA</v>
          </cell>
          <cell r="AD439">
            <v>1</v>
          </cell>
          <cell r="AE439" t="str">
            <v/>
          </cell>
          <cell r="AF439" t="str">
            <v/>
          </cell>
          <cell r="AG439">
            <v>43229</v>
          </cell>
          <cell r="AH439">
            <v>43229</v>
          </cell>
          <cell r="AI439" t="str">
            <v>Sous-poste</v>
          </cell>
          <cell r="AJ439" t="str">
            <v>Sous-poste</v>
          </cell>
          <cell r="AK439">
            <v>43231</v>
          </cell>
          <cell r="AL439">
            <v>43231</v>
          </cell>
          <cell r="AM439">
            <v>43231</v>
          </cell>
        </row>
        <row r="440">
          <cell r="A440" t="str">
            <v>2771731510</v>
          </cell>
          <cell r="B440">
            <v>43180</v>
          </cell>
          <cell r="C440" t="str">
            <v>HA/REVENTE</v>
          </cell>
          <cell r="D440" t="str">
            <v>SATAIR</v>
          </cell>
          <cell r="E440" t="str">
            <v>TUBE</v>
          </cell>
          <cell r="F440">
            <v>27717315</v>
          </cell>
          <cell r="G440" t="str">
            <v>NON-SPARES</v>
          </cell>
          <cell r="H440" t="str">
            <v>10</v>
          </cell>
          <cell r="I440">
            <v>1</v>
          </cell>
          <cell r="J440" t="str">
            <v>AOG</v>
          </cell>
          <cell r="K440" t="str">
            <v>F9251110801200</v>
          </cell>
          <cell r="L440" t="str">
            <v>1STR*00294</v>
          </cell>
          <cell r="M440" t="str">
            <v>NA</v>
          </cell>
          <cell r="N440">
            <v>12360</v>
          </cell>
          <cell r="O440">
            <v>0</v>
          </cell>
          <cell r="P440" t="str">
            <v>NA</v>
          </cell>
          <cell r="Q440" t="str">
            <v>NA</v>
          </cell>
          <cell r="R440" t="str">
            <v>NA</v>
          </cell>
          <cell r="S440" t="str">
            <v>NA</v>
          </cell>
          <cell r="T440" t="str">
            <v>NA</v>
          </cell>
          <cell r="U440" t="str">
            <v>100%</v>
          </cell>
          <cell r="V440">
            <v>1</v>
          </cell>
          <cell r="W440">
            <v>43234</v>
          </cell>
          <cell r="X440" t="str">
            <v>NA</v>
          </cell>
          <cell r="Y440">
            <v>1</v>
          </cell>
          <cell r="Z440">
            <v>43214</v>
          </cell>
          <cell r="AA440">
            <v>1</v>
          </cell>
          <cell r="AB440" t="str">
            <v>NA</v>
          </cell>
          <cell r="AC440" t="str">
            <v>NA</v>
          </cell>
          <cell r="AD440">
            <v>1</v>
          </cell>
          <cell r="AE440" t="str">
            <v/>
          </cell>
          <cell r="AF440" t="str">
            <v/>
          </cell>
          <cell r="AG440">
            <v>43192</v>
          </cell>
          <cell r="AH440">
            <v>43231</v>
          </cell>
          <cell r="AI440" t="str">
            <v>Sous-poste</v>
          </cell>
          <cell r="AJ440" t="str">
            <v>Sous-poste</v>
          </cell>
          <cell r="AK440">
            <v>43194</v>
          </cell>
          <cell r="AL440">
            <v>43235</v>
          </cell>
          <cell r="AM440">
            <v>43235</v>
          </cell>
        </row>
        <row r="441">
          <cell r="A441" t="str">
            <v>27666566</v>
          </cell>
          <cell r="B441">
            <v>0</v>
          </cell>
          <cell r="C441" t="str">
            <v>FABRICATION</v>
          </cell>
          <cell r="D441" t="str">
            <v>SATAIR</v>
          </cell>
          <cell r="E441">
            <v>613</v>
          </cell>
          <cell r="F441">
            <v>27666566</v>
          </cell>
          <cell r="G441" t="str">
            <v>NON-SPARES</v>
          </cell>
          <cell r="I441">
            <v>1</v>
          </cell>
          <cell r="J441" t="str">
            <v>EXP</v>
          </cell>
          <cell r="K441" t="str">
            <v>WF435ADAAAAC</v>
          </cell>
          <cell r="L441">
            <v>0</v>
          </cell>
          <cell r="M441" t="str">
            <v>NON PRESENT INDUS</v>
          </cell>
          <cell r="N441" t="e">
            <v>#N/A</v>
          </cell>
          <cell r="O441" t="e">
            <v>#N/A</v>
          </cell>
          <cell r="P441" t="str">
            <v/>
          </cell>
          <cell r="Q441" t="str">
            <v/>
          </cell>
          <cell r="R441" t="str">
            <v/>
          </cell>
          <cell r="S441">
            <v>0</v>
          </cell>
          <cell r="T441">
            <v>0</v>
          </cell>
          <cell r="U441">
            <v>0</v>
          </cell>
          <cell r="V441" t="e">
            <v>#N/A</v>
          </cell>
          <cell r="W441" t="e">
            <v>#N/A</v>
          </cell>
          <cell r="X441" t="str">
            <v>NA</v>
          </cell>
          <cell r="Y441">
            <v>0</v>
          </cell>
          <cell r="Z441" t="e">
            <v>#N/A</v>
          </cell>
          <cell r="AA441" t="e">
            <v>#N/A</v>
          </cell>
          <cell r="AB441" t="str">
            <v>NA</v>
          </cell>
          <cell r="AC441" t="str">
            <v>NA</v>
          </cell>
          <cell r="AD441" t="str">
            <v>NA</v>
          </cell>
          <cell r="AE441" t="str">
            <v/>
          </cell>
          <cell r="AF441" t="str">
            <v/>
          </cell>
          <cell r="AG441">
            <v>43208</v>
          </cell>
          <cell r="AH441">
            <v>43231</v>
          </cell>
          <cell r="AI441" t="str">
            <v>Sous-poste</v>
          </cell>
          <cell r="AJ441" t="str">
            <v>Sous-poste</v>
          </cell>
          <cell r="AK441">
            <v>43213</v>
          </cell>
          <cell r="AL441">
            <v>43236</v>
          </cell>
        </row>
        <row r="442">
          <cell r="A442" t="str">
            <v>2769006810</v>
          </cell>
          <cell r="B442">
            <v>41640</v>
          </cell>
          <cell r="C442" t="str">
            <v>HA/REVENTE</v>
          </cell>
          <cell r="D442" t="str">
            <v>SATAIR</v>
          </cell>
          <cell r="E442" t="str">
            <v>DIAPHRAGME</v>
          </cell>
          <cell r="F442">
            <v>27690068</v>
          </cell>
          <cell r="G442" t="str">
            <v>NON-SPARES</v>
          </cell>
          <cell r="H442" t="str">
            <v>10</v>
          </cell>
          <cell r="I442">
            <v>0</v>
          </cell>
          <cell r="J442" t="str">
            <v>EXP</v>
          </cell>
          <cell r="K442" t="str">
            <v>V9251111522200</v>
          </cell>
          <cell r="L442" t="str">
            <v>1STR*10734</v>
          </cell>
          <cell r="M442" t="str">
            <v>NA</v>
          </cell>
          <cell r="N442">
            <v>11610</v>
          </cell>
          <cell r="O442">
            <v>0</v>
          </cell>
          <cell r="P442" t="str">
            <v>NA</v>
          </cell>
          <cell r="Q442" t="str">
            <v>NA</v>
          </cell>
          <cell r="R442" t="str">
            <v>NA</v>
          </cell>
          <cell r="S442" t="str">
            <v>NA</v>
          </cell>
          <cell r="T442" t="str">
            <v>NA</v>
          </cell>
          <cell r="U442" t="str">
            <v>100%</v>
          </cell>
          <cell r="V442">
            <v>1</v>
          </cell>
          <cell r="W442">
            <v>43231</v>
          </cell>
          <cell r="X442" t="str">
            <v>NA</v>
          </cell>
          <cell r="Y442">
            <v>1</v>
          </cell>
          <cell r="Z442">
            <v>43199</v>
          </cell>
          <cell r="AA442">
            <v>1</v>
          </cell>
          <cell r="AB442" t="str">
            <v>NA</v>
          </cell>
          <cell r="AC442" t="str">
            <v>NA</v>
          </cell>
          <cell r="AD442">
            <v>1</v>
          </cell>
          <cell r="AE442" t="str">
            <v/>
          </cell>
          <cell r="AF442" t="str">
            <v/>
          </cell>
          <cell r="AG442">
            <v>43173</v>
          </cell>
          <cell r="AH442">
            <v>43231</v>
          </cell>
          <cell r="AI442" t="str">
            <v>Sous-poste</v>
          </cell>
          <cell r="AJ442" t="str">
            <v>Sous-poste</v>
          </cell>
          <cell r="AK442">
            <v>43177</v>
          </cell>
          <cell r="AL442">
            <v>43236</v>
          </cell>
          <cell r="AM442">
            <v>43236</v>
          </cell>
        </row>
        <row r="443">
          <cell r="A443" t="str">
            <v>2769007010</v>
          </cell>
          <cell r="B443">
            <v>41640</v>
          </cell>
          <cell r="C443" t="str">
            <v>HA/REVENTE</v>
          </cell>
          <cell r="D443" t="str">
            <v>SATAIR</v>
          </cell>
          <cell r="E443" t="str">
            <v>DIAPHRAGME</v>
          </cell>
          <cell r="F443">
            <v>27690070</v>
          </cell>
          <cell r="G443" t="str">
            <v>NON-SPARES</v>
          </cell>
          <cell r="H443" t="str">
            <v>10</v>
          </cell>
          <cell r="I443">
            <v>0</v>
          </cell>
          <cell r="J443" t="str">
            <v>EXP</v>
          </cell>
          <cell r="K443" t="str">
            <v>V9251111522600</v>
          </cell>
          <cell r="L443" t="str">
            <v>1STR*10751</v>
          </cell>
          <cell r="M443" t="str">
            <v>NA</v>
          </cell>
          <cell r="N443">
            <v>11610</v>
          </cell>
          <cell r="O443">
            <v>0</v>
          </cell>
          <cell r="P443" t="str">
            <v>NA</v>
          </cell>
          <cell r="Q443" t="str">
            <v>NA</v>
          </cell>
          <cell r="R443" t="str">
            <v>NA</v>
          </cell>
          <cell r="S443" t="str">
            <v>NA</v>
          </cell>
          <cell r="T443" t="str">
            <v>NA</v>
          </cell>
          <cell r="U443" t="str">
            <v>100%</v>
          </cell>
          <cell r="V443">
            <v>1</v>
          </cell>
          <cell r="W443">
            <v>43231</v>
          </cell>
          <cell r="X443" t="str">
            <v>NA</v>
          </cell>
          <cell r="Y443">
            <v>1</v>
          </cell>
          <cell r="Z443">
            <v>43199</v>
          </cell>
          <cell r="AA443">
            <v>1</v>
          </cell>
          <cell r="AB443" t="str">
            <v>NA</v>
          </cell>
          <cell r="AC443" t="str">
            <v>NA</v>
          </cell>
          <cell r="AD443">
            <v>1</v>
          </cell>
          <cell r="AE443" t="str">
            <v/>
          </cell>
          <cell r="AF443" t="str">
            <v/>
          </cell>
          <cell r="AG443">
            <v>43173</v>
          </cell>
          <cell r="AH443">
            <v>43231</v>
          </cell>
          <cell r="AI443" t="str">
            <v>Sous-poste</v>
          </cell>
          <cell r="AJ443" t="str">
            <v>Sous-poste</v>
          </cell>
          <cell r="AK443">
            <v>43177</v>
          </cell>
          <cell r="AL443">
            <v>43236</v>
          </cell>
          <cell r="AM443">
            <v>43236</v>
          </cell>
        </row>
        <row r="444">
          <cell r="A444" t="str">
            <v>2769006910</v>
          </cell>
          <cell r="B444">
            <v>41640</v>
          </cell>
          <cell r="C444" t="str">
            <v>HA/REVENTE</v>
          </cell>
          <cell r="D444" t="str">
            <v>SATAIR</v>
          </cell>
          <cell r="E444" t="str">
            <v>DIAPHRAGME</v>
          </cell>
          <cell r="F444">
            <v>27690069</v>
          </cell>
          <cell r="G444" t="str">
            <v>NON-SPARES</v>
          </cell>
          <cell r="H444" t="str">
            <v>10</v>
          </cell>
          <cell r="I444">
            <v>0</v>
          </cell>
          <cell r="J444" t="str">
            <v>EXP</v>
          </cell>
          <cell r="K444" t="str">
            <v>V9251111520600</v>
          </cell>
          <cell r="L444" t="str">
            <v>1STR*10733</v>
          </cell>
          <cell r="M444" t="str">
            <v>NA</v>
          </cell>
          <cell r="N444">
            <v>11610</v>
          </cell>
          <cell r="O444">
            <v>0</v>
          </cell>
          <cell r="P444" t="str">
            <v>NA</v>
          </cell>
          <cell r="Q444" t="str">
            <v>NA</v>
          </cell>
          <cell r="R444" t="str">
            <v>NA</v>
          </cell>
          <cell r="S444" t="str">
            <v>NA</v>
          </cell>
          <cell r="T444" t="str">
            <v>NA</v>
          </cell>
          <cell r="U444" t="str">
            <v>100%</v>
          </cell>
          <cell r="V444">
            <v>1</v>
          </cell>
          <cell r="W444">
            <v>43231</v>
          </cell>
          <cell r="X444" t="str">
            <v>NA</v>
          </cell>
          <cell r="Y444">
            <v>1</v>
          </cell>
          <cell r="Z444">
            <v>43199</v>
          </cell>
          <cell r="AA444">
            <v>1</v>
          </cell>
          <cell r="AB444" t="str">
            <v>NA</v>
          </cell>
          <cell r="AC444" t="str">
            <v>NA</v>
          </cell>
          <cell r="AD444">
            <v>1</v>
          </cell>
          <cell r="AE444" t="str">
            <v/>
          </cell>
          <cell r="AF444" t="str">
            <v/>
          </cell>
          <cell r="AG444">
            <v>43173</v>
          </cell>
          <cell r="AH444">
            <v>43231</v>
          </cell>
          <cell r="AI444" t="str">
            <v>Sous-poste</v>
          </cell>
          <cell r="AJ444" t="str">
            <v>Sous-poste</v>
          </cell>
          <cell r="AK444">
            <v>43177</v>
          </cell>
          <cell r="AL444">
            <v>43236</v>
          </cell>
          <cell r="AM444">
            <v>43236</v>
          </cell>
        </row>
        <row r="445">
          <cell r="A445" t="str">
            <v>2777990010</v>
          </cell>
          <cell r="B445">
            <v>43231</v>
          </cell>
          <cell r="C445" t="str">
            <v>FABRICATION</v>
          </cell>
          <cell r="D445" t="str">
            <v>SATAIR</v>
          </cell>
          <cell r="E445">
            <v>27</v>
          </cell>
          <cell r="F445">
            <v>27779900</v>
          </cell>
          <cell r="G445" t="str">
            <v>NON-SPARES</v>
          </cell>
          <cell r="H445" t="str">
            <v>10</v>
          </cell>
          <cell r="I445">
            <v>9</v>
          </cell>
          <cell r="J445" t="str">
            <v>AOG</v>
          </cell>
          <cell r="K445" t="str">
            <v>D9551002700695</v>
          </cell>
          <cell r="L445" t="str">
            <v>IS0032097M</v>
          </cell>
          <cell r="M445" t="str">
            <v>NON PRESENT INDUS</v>
          </cell>
          <cell r="N445">
            <v>13543</v>
          </cell>
          <cell r="O445" t="str">
            <v>LTE990034
=&gt;
LTE990042</v>
          </cell>
          <cell r="P445" t="str">
            <v/>
          </cell>
          <cell r="Q445" t="str">
            <v/>
          </cell>
          <cell r="R445" t="str">
            <v/>
          </cell>
          <cell r="S445">
            <v>1</v>
          </cell>
          <cell r="T445">
            <v>0</v>
          </cell>
          <cell r="U445">
            <v>0.5</v>
          </cell>
          <cell r="V445">
            <v>1</v>
          </cell>
          <cell r="W445">
            <v>0</v>
          </cell>
          <cell r="X445" t="str">
            <v>NA</v>
          </cell>
          <cell r="Y445">
            <v>1</v>
          </cell>
          <cell r="Z445">
            <v>43236</v>
          </cell>
          <cell r="AA445">
            <v>1</v>
          </cell>
          <cell r="AB445" t="str">
            <v>NA</v>
          </cell>
          <cell r="AC445" t="str">
            <v>NA</v>
          </cell>
          <cell r="AD445">
            <v>5.5555555555555566E-2</v>
          </cell>
          <cell r="AE445" t="str">
            <v/>
          </cell>
          <cell r="AF445" t="str">
            <v/>
          </cell>
          <cell r="AG445">
            <v>43236</v>
          </cell>
          <cell r="AH445">
            <v>43234</v>
          </cell>
          <cell r="AI445" t="str">
            <v>Sous-poste</v>
          </cell>
          <cell r="AJ445" t="str">
            <v>Sous-poste</v>
          </cell>
          <cell r="AK445">
            <v>43238</v>
          </cell>
          <cell r="AL445">
            <v>43236</v>
          </cell>
        </row>
        <row r="446">
          <cell r="A446" t="str">
            <v>2770605810</v>
          </cell>
          <cell r="B446">
            <v>0</v>
          </cell>
          <cell r="C446" t="str">
            <v>FABRICATION</v>
          </cell>
          <cell r="D446" t="str">
            <v>SATAIR</v>
          </cell>
          <cell r="E446" t="str">
            <v>PLATE ASSY</v>
          </cell>
          <cell r="F446">
            <v>27706058</v>
          </cell>
          <cell r="G446" t="str">
            <v>NON-SPARES</v>
          </cell>
          <cell r="H446" t="str">
            <v>10</v>
          </cell>
          <cell r="I446">
            <v>2</v>
          </cell>
          <cell r="J446" t="str">
            <v>RTN</v>
          </cell>
          <cell r="K446" t="str">
            <v>F9252020200000</v>
          </cell>
          <cell r="L446" t="str">
            <v>IS0032657M</v>
          </cell>
          <cell r="M446" t="str">
            <v>NON PRESENT INDUS</v>
          </cell>
          <cell r="N446" t="e">
            <v>#N/A</v>
          </cell>
          <cell r="O446" t="e">
            <v>#N/A</v>
          </cell>
          <cell r="P446" t="str">
            <v/>
          </cell>
          <cell r="Q446" t="str">
            <v/>
          </cell>
          <cell r="R446" t="str">
            <v/>
          </cell>
          <cell r="S446">
            <v>0</v>
          </cell>
          <cell r="T446">
            <v>0</v>
          </cell>
          <cell r="U446">
            <v>0</v>
          </cell>
          <cell r="V446" t="e">
            <v>#N/A</v>
          </cell>
          <cell r="W446" t="e">
            <v>#N/A</v>
          </cell>
          <cell r="X446" t="str">
            <v>NA</v>
          </cell>
          <cell r="Y446">
            <v>0</v>
          </cell>
          <cell r="Z446" t="e">
            <v>#N/A</v>
          </cell>
          <cell r="AA446" t="e">
            <v>#N/A</v>
          </cell>
          <cell r="AB446" t="str">
            <v>NA</v>
          </cell>
          <cell r="AC446" t="str">
            <v>NA</v>
          </cell>
          <cell r="AD446" t="str">
            <v>NA</v>
          </cell>
          <cell r="AE446" t="str">
            <v/>
          </cell>
          <cell r="AF446" t="str">
            <v/>
          </cell>
          <cell r="AG446">
            <v>43173</v>
          </cell>
          <cell r="AH446">
            <v>43235</v>
          </cell>
          <cell r="AI446" t="str">
            <v>Sous-poste</v>
          </cell>
          <cell r="AJ446" t="str">
            <v>Sous-poste</v>
          </cell>
          <cell r="AK446">
            <v>43178</v>
          </cell>
          <cell r="AL446">
            <v>43238</v>
          </cell>
        </row>
        <row r="447">
          <cell r="A447" t="str">
            <v>2768878010</v>
          </cell>
          <cell r="B447">
            <v>41640</v>
          </cell>
          <cell r="C447" t="str">
            <v>HA/REVENTE</v>
          </cell>
          <cell r="D447" t="str">
            <v>SATAIR</v>
          </cell>
          <cell r="E447" t="str">
            <v>TUBE</v>
          </cell>
          <cell r="F447">
            <v>27688780</v>
          </cell>
          <cell r="G447" t="str">
            <v>NON-SPARES</v>
          </cell>
          <cell r="H447" t="str">
            <v>10</v>
          </cell>
          <cell r="I447">
            <v>1</v>
          </cell>
          <cell r="J447" t="str">
            <v>RTN</v>
          </cell>
          <cell r="K447" t="str">
            <v>F9251110801200</v>
          </cell>
          <cell r="L447" t="str">
            <v>1STR*00294</v>
          </cell>
          <cell r="M447" t="str">
            <v>NA</v>
          </cell>
          <cell r="N447">
            <v>11578</v>
          </cell>
          <cell r="O447">
            <v>0</v>
          </cell>
          <cell r="P447" t="str">
            <v>NA</v>
          </cell>
          <cell r="Q447" t="str">
            <v>NA</v>
          </cell>
          <cell r="R447" t="str">
            <v>NA</v>
          </cell>
          <cell r="S447" t="str">
            <v>NA</v>
          </cell>
          <cell r="T447" t="str">
            <v>NA</v>
          </cell>
          <cell r="U447" t="str">
            <v>100%</v>
          </cell>
          <cell r="V447">
            <v>1</v>
          </cell>
          <cell r="W447">
            <v>43235</v>
          </cell>
          <cell r="X447" t="str">
            <v>NA</v>
          </cell>
          <cell r="Y447">
            <v>1</v>
          </cell>
          <cell r="Z447">
            <v>43217</v>
          </cell>
          <cell r="AA447">
            <v>1</v>
          </cell>
          <cell r="AB447" t="str">
            <v>NA</v>
          </cell>
          <cell r="AC447" t="str">
            <v>NA</v>
          </cell>
          <cell r="AD447">
            <v>1</v>
          </cell>
          <cell r="AE447" t="str">
            <v/>
          </cell>
          <cell r="AF447" t="str">
            <v/>
          </cell>
          <cell r="AG447">
            <v>43222</v>
          </cell>
          <cell r="AH447">
            <v>43235</v>
          </cell>
          <cell r="AI447" t="str">
            <v>Sous-poste</v>
          </cell>
          <cell r="AJ447" t="str">
            <v>Sous-poste</v>
          </cell>
          <cell r="AK447">
            <v>43227</v>
          </cell>
          <cell r="AL447">
            <v>43238</v>
          </cell>
          <cell r="AM447">
            <v>43238</v>
          </cell>
        </row>
        <row r="448">
          <cell r="A448" t="str">
            <v>2768877810</v>
          </cell>
          <cell r="B448">
            <v>41640</v>
          </cell>
          <cell r="C448" t="str">
            <v>HA/REVENTE</v>
          </cell>
          <cell r="D448" t="str">
            <v>SATAIR</v>
          </cell>
          <cell r="E448" t="str">
            <v>TUBE</v>
          </cell>
          <cell r="F448">
            <v>27688778</v>
          </cell>
          <cell r="G448" t="str">
            <v>NON-SPARES</v>
          </cell>
          <cell r="H448" t="str">
            <v>10</v>
          </cell>
          <cell r="I448">
            <v>1</v>
          </cell>
          <cell r="J448" t="str">
            <v>RTN</v>
          </cell>
          <cell r="K448" t="str">
            <v>F9251110800900</v>
          </cell>
          <cell r="L448" t="str">
            <v>1STR*10658</v>
          </cell>
          <cell r="M448" t="str">
            <v>NA</v>
          </cell>
          <cell r="N448">
            <v>11578</v>
          </cell>
          <cell r="O448">
            <v>0</v>
          </cell>
          <cell r="P448" t="str">
            <v>NA</v>
          </cell>
          <cell r="Q448" t="str">
            <v>NA</v>
          </cell>
          <cell r="R448" t="str">
            <v>NA</v>
          </cell>
          <cell r="S448" t="str">
            <v>NA</v>
          </cell>
          <cell r="T448" t="str">
            <v>NA</v>
          </cell>
          <cell r="U448" t="str">
            <v>100%</v>
          </cell>
          <cell r="V448">
            <v>1</v>
          </cell>
          <cell r="W448">
            <v>43235</v>
          </cell>
          <cell r="X448" t="str">
            <v>NA</v>
          </cell>
          <cell r="Y448">
            <v>1</v>
          </cell>
          <cell r="Z448">
            <v>43229</v>
          </cell>
          <cell r="AA448">
            <v>1</v>
          </cell>
          <cell r="AB448" t="str">
            <v>NA</v>
          </cell>
          <cell r="AC448" t="str">
            <v>NA</v>
          </cell>
          <cell r="AD448">
            <v>1</v>
          </cell>
          <cell r="AE448" t="str">
            <v/>
          </cell>
          <cell r="AF448" t="str">
            <v/>
          </cell>
          <cell r="AG448">
            <v>43222</v>
          </cell>
          <cell r="AH448">
            <v>43235</v>
          </cell>
          <cell r="AI448" t="str">
            <v>Sous-poste</v>
          </cell>
          <cell r="AJ448" t="str">
            <v>Sous-poste</v>
          </cell>
          <cell r="AK448">
            <v>43225</v>
          </cell>
          <cell r="AL448">
            <v>43238</v>
          </cell>
          <cell r="AM448">
            <v>43238</v>
          </cell>
        </row>
        <row r="449">
          <cell r="A449" t="str">
            <v>2768877610</v>
          </cell>
          <cell r="B449">
            <v>41640</v>
          </cell>
          <cell r="C449" t="str">
            <v>HA/REVENTE</v>
          </cell>
          <cell r="D449" t="str">
            <v>SATAIR</v>
          </cell>
          <cell r="E449" t="str">
            <v>TUBE</v>
          </cell>
          <cell r="F449">
            <v>27688776</v>
          </cell>
          <cell r="G449" t="str">
            <v>NON-SPARES</v>
          </cell>
          <cell r="H449" t="str">
            <v>10</v>
          </cell>
          <cell r="I449">
            <v>2</v>
          </cell>
          <cell r="J449" t="str">
            <v>RTN</v>
          </cell>
          <cell r="K449" t="str">
            <v>F9251110800100</v>
          </cell>
          <cell r="L449" t="str">
            <v>1STR*10656</v>
          </cell>
          <cell r="M449" t="str">
            <v>NA</v>
          </cell>
          <cell r="N449">
            <v>11578</v>
          </cell>
          <cell r="O449">
            <v>0</v>
          </cell>
          <cell r="P449" t="str">
            <v>NA</v>
          </cell>
          <cell r="Q449" t="str">
            <v>NA</v>
          </cell>
          <cell r="R449" t="str">
            <v>NA</v>
          </cell>
          <cell r="S449" t="str">
            <v>NA</v>
          </cell>
          <cell r="T449" t="str">
            <v>NA</v>
          </cell>
          <cell r="U449" t="str">
            <v>100%</v>
          </cell>
          <cell r="V449">
            <v>1</v>
          </cell>
          <cell r="W449">
            <v>43235</v>
          </cell>
          <cell r="X449" t="str">
            <v>NA</v>
          </cell>
          <cell r="Y449">
            <v>1</v>
          </cell>
          <cell r="Z449">
            <v>43229</v>
          </cell>
          <cell r="AA449">
            <v>1</v>
          </cell>
          <cell r="AB449" t="str">
            <v>NA</v>
          </cell>
          <cell r="AC449" t="str">
            <v>NA</v>
          </cell>
          <cell r="AD449">
            <v>1</v>
          </cell>
          <cell r="AE449" t="str">
            <v/>
          </cell>
          <cell r="AF449" t="str">
            <v/>
          </cell>
          <cell r="AG449">
            <v>43222</v>
          </cell>
          <cell r="AH449">
            <v>43235</v>
          </cell>
          <cell r="AI449" t="str">
            <v>Sous-poste</v>
          </cell>
          <cell r="AJ449" t="str">
            <v>Sous-poste</v>
          </cell>
          <cell r="AK449">
            <v>43225</v>
          </cell>
          <cell r="AL449">
            <v>43238</v>
          </cell>
          <cell r="AM449">
            <v>43238</v>
          </cell>
        </row>
        <row r="450">
          <cell r="A450" t="str">
            <v>2771722510</v>
          </cell>
          <cell r="B450">
            <v>41640</v>
          </cell>
          <cell r="C450" t="str">
            <v>HA/REVENTE</v>
          </cell>
          <cell r="D450" t="str">
            <v>SATAIR</v>
          </cell>
          <cell r="E450" t="str">
            <v>TUBE</v>
          </cell>
          <cell r="F450">
            <v>27717225</v>
          </cell>
          <cell r="G450" t="str">
            <v>NON-SPARES</v>
          </cell>
          <cell r="H450" t="str">
            <v>10</v>
          </cell>
          <cell r="I450">
            <v>1</v>
          </cell>
          <cell r="J450" t="str">
            <v>RTN</v>
          </cell>
          <cell r="K450" t="str">
            <v>F9251110800800</v>
          </cell>
          <cell r="L450" t="str">
            <v>1STR*00292</v>
          </cell>
          <cell r="M450" t="str">
            <v>NA</v>
          </cell>
          <cell r="N450">
            <v>12360</v>
          </cell>
          <cell r="O450">
            <v>0</v>
          </cell>
          <cell r="P450" t="str">
            <v>NA</v>
          </cell>
          <cell r="Q450" t="str">
            <v>NA</v>
          </cell>
          <cell r="R450" t="str">
            <v>NA</v>
          </cell>
          <cell r="S450" t="str">
            <v>NA</v>
          </cell>
          <cell r="T450" t="str">
            <v>NA</v>
          </cell>
          <cell r="U450" t="str">
            <v>100%</v>
          </cell>
          <cell r="V450">
            <v>1</v>
          </cell>
          <cell r="W450">
            <v>43236</v>
          </cell>
          <cell r="X450" t="str">
            <v>NA</v>
          </cell>
          <cell r="Y450">
            <v>1</v>
          </cell>
          <cell r="Z450">
            <v>43234</v>
          </cell>
          <cell r="AA450">
            <v>1</v>
          </cell>
          <cell r="AB450" t="str">
            <v>NA</v>
          </cell>
          <cell r="AC450" t="str">
            <v>NA</v>
          </cell>
          <cell r="AD450">
            <v>1</v>
          </cell>
          <cell r="AE450" t="str">
            <v/>
          </cell>
          <cell r="AF450" t="str">
            <v/>
          </cell>
          <cell r="AG450">
            <v>43236</v>
          </cell>
          <cell r="AH450">
            <v>43236</v>
          </cell>
          <cell r="AI450" t="str">
            <v>Sous-poste</v>
          </cell>
          <cell r="AJ450" t="str">
            <v>Sous-poste</v>
          </cell>
          <cell r="AK450">
            <v>43240</v>
          </cell>
          <cell r="AL450">
            <v>43240</v>
          </cell>
          <cell r="AM450">
            <v>43240</v>
          </cell>
        </row>
        <row r="451">
          <cell r="A451" t="str">
            <v>2769111710</v>
          </cell>
          <cell r="B451">
            <v>41640</v>
          </cell>
          <cell r="C451" t="str">
            <v>HA/REVENTE</v>
          </cell>
          <cell r="D451" t="str">
            <v>SATAIR</v>
          </cell>
          <cell r="E451" t="str">
            <v>PLACARD SET 500VU</v>
          </cell>
          <cell r="F451">
            <v>27691117</v>
          </cell>
          <cell r="G451" t="str">
            <v>NON-SPARES</v>
          </cell>
          <cell r="H451" t="str">
            <v>10</v>
          </cell>
          <cell r="I451">
            <v>6</v>
          </cell>
          <cell r="J451" t="str">
            <v>RTN</v>
          </cell>
          <cell r="K451" t="str">
            <v>D9251095600000</v>
          </cell>
          <cell r="L451" t="str">
            <v>IS0053509S</v>
          </cell>
          <cell r="M451" t="str">
            <v>NA</v>
          </cell>
          <cell r="N451">
            <v>11653</v>
          </cell>
          <cell r="O451">
            <v>0</v>
          </cell>
          <cell r="P451" t="str">
            <v>NA</v>
          </cell>
          <cell r="Q451" t="str">
            <v>NA</v>
          </cell>
          <cell r="R451" t="str">
            <v>NA</v>
          </cell>
          <cell r="S451" t="str">
            <v>NA</v>
          </cell>
          <cell r="T451" t="str">
            <v>NA</v>
          </cell>
          <cell r="U451" t="str">
            <v>100%</v>
          </cell>
          <cell r="V451">
            <v>1</v>
          </cell>
          <cell r="W451">
            <v>43236</v>
          </cell>
          <cell r="X451" t="str">
            <v>NA</v>
          </cell>
          <cell r="Y451">
            <v>1</v>
          </cell>
          <cell r="Z451">
            <v>43224</v>
          </cell>
          <cell r="AA451">
            <v>1</v>
          </cell>
          <cell r="AB451" t="str">
            <v>NA</v>
          </cell>
          <cell r="AC451" t="str">
            <v>NA</v>
          </cell>
          <cell r="AD451">
            <v>1</v>
          </cell>
          <cell r="AE451" t="str">
            <v/>
          </cell>
          <cell r="AF451" t="str">
            <v/>
          </cell>
          <cell r="AG451">
            <v>43236</v>
          </cell>
          <cell r="AH451">
            <v>43236</v>
          </cell>
          <cell r="AI451" t="str">
            <v>Sous-poste</v>
          </cell>
          <cell r="AJ451" t="str">
            <v>Sous-poste</v>
          </cell>
          <cell r="AK451">
            <v>43240</v>
          </cell>
          <cell r="AL451">
            <v>43240</v>
          </cell>
          <cell r="AM451">
            <v>43240</v>
          </cell>
        </row>
        <row r="452">
          <cell r="A452" t="str">
            <v>2769111810</v>
          </cell>
          <cell r="B452">
            <v>41640</v>
          </cell>
          <cell r="C452" t="str">
            <v>HA/REVENTE</v>
          </cell>
          <cell r="D452" t="str">
            <v>SATAIR</v>
          </cell>
          <cell r="E452" t="str">
            <v>PLACARD SET 301VU</v>
          </cell>
          <cell r="F452">
            <v>27691118</v>
          </cell>
          <cell r="G452" t="str">
            <v>NON-SPARES</v>
          </cell>
          <cell r="H452" t="str">
            <v>10</v>
          </cell>
          <cell r="I452">
            <v>6</v>
          </cell>
          <cell r="J452" t="str">
            <v>RTN</v>
          </cell>
          <cell r="K452" t="str">
            <v>D9251095400000</v>
          </cell>
          <cell r="L452" t="str">
            <v>IS0053354S</v>
          </cell>
          <cell r="M452" t="str">
            <v>NA</v>
          </cell>
          <cell r="N452">
            <v>11653</v>
          </cell>
          <cell r="O452">
            <v>0</v>
          </cell>
          <cell r="P452" t="str">
            <v>NA</v>
          </cell>
          <cell r="Q452" t="str">
            <v>NA</v>
          </cell>
          <cell r="R452" t="str">
            <v>NA</v>
          </cell>
          <cell r="S452" t="str">
            <v>NA</v>
          </cell>
          <cell r="T452" t="str">
            <v>NA</v>
          </cell>
          <cell r="U452" t="str">
            <v>100%</v>
          </cell>
          <cell r="V452">
            <v>1</v>
          </cell>
          <cell r="W452">
            <v>43236</v>
          </cell>
          <cell r="X452" t="str">
            <v>NA</v>
          </cell>
          <cell r="Y452">
            <v>1</v>
          </cell>
          <cell r="Z452">
            <v>43224</v>
          </cell>
          <cell r="AA452">
            <v>1</v>
          </cell>
          <cell r="AB452" t="str">
            <v>NA</v>
          </cell>
          <cell r="AC452" t="str">
            <v>NA</v>
          </cell>
          <cell r="AD452">
            <v>1</v>
          </cell>
          <cell r="AE452" t="str">
            <v/>
          </cell>
          <cell r="AF452" t="str">
            <v/>
          </cell>
          <cell r="AG452">
            <v>43236</v>
          </cell>
          <cell r="AH452">
            <v>43236</v>
          </cell>
          <cell r="AI452" t="str">
            <v>Sous-poste</v>
          </cell>
          <cell r="AJ452" t="str">
            <v>Sous-poste</v>
          </cell>
          <cell r="AK452">
            <v>43240</v>
          </cell>
          <cell r="AL452">
            <v>43240</v>
          </cell>
          <cell r="AM452">
            <v>43240</v>
          </cell>
        </row>
        <row r="453">
          <cell r="A453" t="str">
            <v>2771725010</v>
          </cell>
          <cell r="B453">
            <v>41640</v>
          </cell>
          <cell r="C453" t="str">
            <v>HA/REVENTE</v>
          </cell>
          <cell r="D453" t="str">
            <v>SATAIR/AIS</v>
          </cell>
          <cell r="E453" t="str">
            <v>PLATE ANGLE ASSY</v>
          </cell>
          <cell r="F453">
            <v>27717250</v>
          </cell>
          <cell r="G453" t="str">
            <v>NON-SPARES</v>
          </cell>
          <cell r="H453" t="str">
            <v>10</v>
          </cell>
          <cell r="I453">
            <v>1</v>
          </cell>
          <cell r="J453" t="str">
            <v>RTN</v>
          </cell>
          <cell r="K453" t="str">
            <v>F9251485400000</v>
          </cell>
          <cell r="L453" t="str">
            <v>1STR*10825</v>
          </cell>
          <cell r="M453" t="str">
            <v>NA</v>
          </cell>
          <cell r="N453">
            <v>12360</v>
          </cell>
          <cell r="O453">
            <v>0</v>
          </cell>
          <cell r="P453" t="str">
            <v>NA</v>
          </cell>
          <cell r="Q453" t="str">
            <v>NA</v>
          </cell>
          <cell r="R453" t="str">
            <v>NA</v>
          </cell>
          <cell r="S453" t="str">
            <v>NA</v>
          </cell>
          <cell r="T453" t="str">
            <v>NA</v>
          </cell>
          <cell r="U453" t="str">
            <v>100%</v>
          </cell>
          <cell r="V453">
            <v>1</v>
          </cell>
          <cell r="W453">
            <v>43236</v>
          </cell>
          <cell r="X453" t="str">
            <v>NA</v>
          </cell>
          <cell r="Y453">
            <v>1</v>
          </cell>
          <cell r="Z453">
            <v>43234</v>
          </cell>
          <cell r="AA453">
            <v>1</v>
          </cell>
          <cell r="AB453" t="str">
            <v>NA</v>
          </cell>
          <cell r="AC453" t="str">
            <v>NA</v>
          </cell>
          <cell r="AD453">
            <v>1</v>
          </cell>
          <cell r="AE453" t="str">
            <v/>
          </cell>
          <cell r="AF453" t="str">
            <v/>
          </cell>
          <cell r="AG453">
            <v>43236</v>
          </cell>
          <cell r="AH453">
            <v>43236</v>
          </cell>
          <cell r="AI453" t="str">
            <v>Sous-poste</v>
          </cell>
          <cell r="AJ453" t="str">
            <v>Sous-poste</v>
          </cell>
          <cell r="AK453">
            <v>43240</v>
          </cell>
          <cell r="AL453">
            <v>43240</v>
          </cell>
          <cell r="AM453">
            <v>43240</v>
          </cell>
        </row>
        <row r="454">
          <cell r="A454" t="str">
            <v>2771731310</v>
          </cell>
          <cell r="B454">
            <v>41640</v>
          </cell>
          <cell r="C454" t="str">
            <v>HA/REVENTE</v>
          </cell>
          <cell r="D454" t="str">
            <v>SATAIR</v>
          </cell>
          <cell r="E454" t="str">
            <v>TUBE</v>
          </cell>
          <cell r="F454">
            <v>27717313</v>
          </cell>
          <cell r="G454" t="str">
            <v>NON-SPARES</v>
          </cell>
          <cell r="H454" t="str">
            <v>10</v>
          </cell>
          <cell r="I454">
            <v>1</v>
          </cell>
          <cell r="J454" t="str">
            <v>RTN</v>
          </cell>
          <cell r="K454" t="str">
            <v>F9251110801200</v>
          </cell>
          <cell r="L454" t="str">
            <v>1STR*00294</v>
          </cell>
          <cell r="M454" t="str">
            <v>NA</v>
          </cell>
          <cell r="N454">
            <v>12360</v>
          </cell>
          <cell r="O454">
            <v>0</v>
          </cell>
          <cell r="P454" t="str">
            <v>NA</v>
          </cell>
          <cell r="Q454" t="str">
            <v>NA</v>
          </cell>
          <cell r="R454" t="str">
            <v>NA</v>
          </cell>
          <cell r="S454" t="str">
            <v>NA</v>
          </cell>
          <cell r="T454" t="str">
            <v>NA</v>
          </cell>
          <cell r="U454" t="str">
            <v>100%</v>
          </cell>
          <cell r="V454">
            <v>1</v>
          </cell>
          <cell r="W454">
            <v>43236</v>
          </cell>
          <cell r="X454" t="str">
            <v>NA</v>
          </cell>
          <cell r="Y454">
            <v>1</v>
          </cell>
          <cell r="Z454">
            <v>43234</v>
          </cell>
          <cell r="AA454">
            <v>1</v>
          </cell>
          <cell r="AB454" t="str">
            <v>NA</v>
          </cell>
          <cell r="AC454" t="str">
            <v>NA</v>
          </cell>
          <cell r="AD454">
            <v>1</v>
          </cell>
          <cell r="AE454" t="str">
            <v/>
          </cell>
          <cell r="AF454" t="str">
            <v/>
          </cell>
          <cell r="AG454">
            <v>43236</v>
          </cell>
          <cell r="AH454">
            <v>43236</v>
          </cell>
          <cell r="AI454" t="str">
            <v>Sous-poste</v>
          </cell>
          <cell r="AJ454" t="str">
            <v>Sous-poste</v>
          </cell>
          <cell r="AK454">
            <v>43240</v>
          </cell>
          <cell r="AL454">
            <v>43240</v>
          </cell>
          <cell r="AM454">
            <v>43240</v>
          </cell>
        </row>
        <row r="455">
          <cell r="A455" t="str">
            <v>2771724910</v>
          </cell>
          <cell r="B455">
            <v>41640</v>
          </cell>
          <cell r="C455" t="str">
            <v>HA/REVENTE</v>
          </cell>
          <cell r="D455" t="str">
            <v>SATAIR/AIS</v>
          </cell>
          <cell r="E455" t="str">
            <v>PLATE ANGLE ASSY</v>
          </cell>
          <cell r="F455">
            <v>27717249</v>
          </cell>
          <cell r="G455" t="str">
            <v>NON-SPARES</v>
          </cell>
          <cell r="H455" t="str">
            <v>10</v>
          </cell>
          <cell r="I455">
            <v>1</v>
          </cell>
          <cell r="J455" t="str">
            <v>AOG</v>
          </cell>
          <cell r="K455" t="str">
            <v>F9251485400000</v>
          </cell>
          <cell r="L455" t="str">
            <v>1STR*10825</v>
          </cell>
          <cell r="M455" t="str">
            <v>NA</v>
          </cell>
          <cell r="N455">
            <v>12360</v>
          </cell>
          <cell r="O455">
            <v>0</v>
          </cell>
          <cell r="P455" t="str">
            <v>NA</v>
          </cell>
          <cell r="Q455" t="str">
            <v>NA</v>
          </cell>
          <cell r="R455" t="str">
            <v>NA</v>
          </cell>
          <cell r="S455" t="str">
            <v>NA</v>
          </cell>
          <cell r="T455" t="str">
            <v>NA</v>
          </cell>
          <cell r="U455" t="str">
            <v>100%</v>
          </cell>
          <cell r="V455">
            <v>1</v>
          </cell>
          <cell r="W455">
            <v>43238</v>
          </cell>
          <cell r="X455" t="str">
            <v>NA</v>
          </cell>
          <cell r="Y455">
            <v>1</v>
          </cell>
          <cell r="Z455">
            <v>43234</v>
          </cell>
          <cell r="AA455">
            <v>1</v>
          </cell>
          <cell r="AB455" t="str">
            <v>NA</v>
          </cell>
          <cell r="AC455" t="str">
            <v>NA</v>
          </cell>
          <cell r="AD455">
            <v>1</v>
          </cell>
          <cell r="AE455" t="str">
            <v/>
          </cell>
          <cell r="AF455" t="str">
            <v/>
          </cell>
          <cell r="AG455">
            <v>43192</v>
          </cell>
          <cell r="AH455">
            <v>43237</v>
          </cell>
          <cell r="AI455" t="str">
            <v>Sous-poste</v>
          </cell>
          <cell r="AJ455" t="str">
            <v>Sous-poste</v>
          </cell>
          <cell r="AK455">
            <v>43194</v>
          </cell>
          <cell r="AL455">
            <v>43240</v>
          </cell>
          <cell r="AM455">
            <v>43240</v>
          </cell>
        </row>
        <row r="456">
          <cell r="A456" t="str">
            <v>2778606610</v>
          </cell>
          <cell r="B456">
            <v>41640</v>
          </cell>
          <cell r="C456" t="str">
            <v>HA/REVENTE</v>
          </cell>
          <cell r="D456" t="str">
            <v>SATAIR</v>
          </cell>
          <cell r="E456" t="str">
            <v>CONNECTEUR ARINC 600</v>
          </cell>
          <cell r="F456">
            <v>27786066</v>
          </cell>
          <cell r="G456" t="str">
            <v>NON-SPARES</v>
          </cell>
          <cell r="H456" t="str">
            <v>10</v>
          </cell>
          <cell r="I456">
            <v>1</v>
          </cell>
          <cell r="J456" t="str">
            <v>AOG</v>
          </cell>
          <cell r="K456" t="str">
            <v>E0165D13A27X</v>
          </cell>
          <cell r="L456" t="str">
            <v>1CON*00242</v>
          </cell>
          <cell r="M456" t="str">
            <v>NA</v>
          </cell>
          <cell r="N456" t="str">
            <v>N/A</v>
          </cell>
          <cell r="O456">
            <v>0</v>
          </cell>
          <cell r="P456" t="str">
            <v>NA</v>
          </cell>
          <cell r="Q456" t="str">
            <v>NA</v>
          </cell>
          <cell r="R456" t="str">
            <v>NA</v>
          </cell>
          <cell r="S456" t="str">
            <v>NA</v>
          </cell>
          <cell r="T456" t="str">
            <v>NA</v>
          </cell>
          <cell r="U456" t="str">
            <v>100%</v>
          </cell>
          <cell r="V456">
            <v>1</v>
          </cell>
          <cell r="W456">
            <v>43242</v>
          </cell>
          <cell r="X456" t="str">
            <v>NA</v>
          </cell>
          <cell r="Y456">
            <v>1</v>
          </cell>
          <cell r="Z456">
            <v>43237</v>
          </cell>
          <cell r="AA456">
            <v>1</v>
          </cell>
          <cell r="AB456" t="str">
            <v>NA</v>
          </cell>
          <cell r="AC456" t="str">
            <v>NA</v>
          </cell>
          <cell r="AD456">
            <v>1</v>
          </cell>
          <cell r="AE456" t="str">
            <v/>
          </cell>
          <cell r="AF456" t="str">
            <v/>
          </cell>
          <cell r="AG456">
            <v>43241</v>
          </cell>
          <cell r="AH456">
            <v>43241</v>
          </cell>
          <cell r="AI456" t="str">
            <v>Sous-poste</v>
          </cell>
          <cell r="AJ456" t="str">
            <v>Sous-poste</v>
          </cell>
          <cell r="AK456">
            <v>43243</v>
          </cell>
          <cell r="AL456">
            <v>43243</v>
          </cell>
          <cell r="AM456">
            <v>43243</v>
          </cell>
        </row>
        <row r="457">
          <cell r="A457" t="str">
            <v>E8799209L3</v>
          </cell>
          <cell r="B457">
            <v>43229</v>
          </cell>
          <cell r="C457" t="str">
            <v>FABRICATION</v>
          </cell>
          <cell r="D457" t="str">
            <v>AD&amp;S</v>
          </cell>
          <cell r="E457">
            <v>12</v>
          </cell>
          <cell r="F457" t="str">
            <v>E8799209L</v>
          </cell>
          <cell r="G457" t="str">
            <v>NON-SPARES</v>
          </cell>
          <cell r="H457" t="str">
            <v>3</v>
          </cell>
          <cell r="I457">
            <v>1</v>
          </cell>
          <cell r="J457" t="str">
            <v>AOG</v>
          </cell>
          <cell r="K457" t="str">
            <v>MB170ACAAAAB</v>
          </cell>
          <cell r="L457" t="str">
            <v>IS0032212M</v>
          </cell>
          <cell r="M457" t="str">
            <v>NON PRESENT INDUS</v>
          </cell>
          <cell r="N457" t="e">
            <v>#N/A</v>
          </cell>
          <cell r="O457" t="e">
            <v>#N/A</v>
          </cell>
          <cell r="P457" t="str">
            <v/>
          </cell>
          <cell r="Q457" t="str">
            <v/>
          </cell>
          <cell r="R457" t="str">
            <v/>
          </cell>
          <cell r="S457">
            <v>0</v>
          </cell>
          <cell r="T457">
            <v>0</v>
          </cell>
          <cell r="U457">
            <v>0</v>
          </cell>
          <cell r="V457" t="e">
            <v>#N/A</v>
          </cell>
          <cell r="W457" t="e">
            <v>#N/A</v>
          </cell>
          <cell r="X457" t="str">
            <v>NA</v>
          </cell>
          <cell r="Y457">
            <v>0</v>
          </cell>
          <cell r="Z457" t="e">
            <v>#N/A</v>
          </cell>
          <cell r="AA457" t="e">
            <v>#N/A</v>
          </cell>
          <cell r="AB457" t="str">
            <v>NA</v>
          </cell>
          <cell r="AC457" t="str">
            <v>NA</v>
          </cell>
          <cell r="AD457" t="str">
            <v>NA</v>
          </cell>
          <cell r="AE457" t="str">
            <v/>
          </cell>
          <cell r="AF457" t="str">
            <v/>
          </cell>
          <cell r="AG457">
            <v>43238</v>
          </cell>
          <cell r="AH457">
            <v>43245</v>
          </cell>
          <cell r="AI457" t="str">
            <v>Sous-poste</v>
          </cell>
          <cell r="AJ457" t="str">
            <v>Sous-poste</v>
          </cell>
          <cell r="AK457">
            <v>43242</v>
          </cell>
          <cell r="AL457">
            <v>43249</v>
          </cell>
        </row>
        <row r="458">
          <cell r="A458" t="str">
            <v>2777361710</v>
          </cell>
          <cell r="B458">
            <v>43227</v>
          </cell>
          <cell r="C458" t="str">
            <v>FABRICATION</v>
          </cell>
          <cell r="D458" t="str">
            <v>SATAIR</v>
          </cell>
          <cell r="E458">
            <v>116</v>
          </cell>
          <cell r="F458">
            <v>27773617</v>
          </cell>
          <cell r="G458" t="str">
            <v>NON-SPARES</v>
          </cell>
          <cell r="H458">
            <v>10</v>
          </cell>
          <cell r="I458">
            <v>2</v>
          </cell>
          <cell r="J458" t="str">
            <v>CRIT</v>
          </cell>
          <cell r="K458" t="str">
            <v>D9551011600195</v>
          </cell>
          <cell r="L458">
            <v>0</v>
          </cell>
          <cell r="M458" t="str">
            <v>NON PRESENT INDUS</v>
          </cell>
          <cell r="N458">
            <v>13472</v>
          </cell>
          <cell r="O458" t="str">
            <v>LTE990001
=&gt;
LTE990002</v>
          </cell>
          <cell r="P458" t="str">
            <v/>
          </cell>
          <cell r="Q458" t="str">
            <v/>
          </cell>
          <cell r="R458" t="str">
            <v/>
          </cell>
          <cell r="S458">
            <v>1</v>
          </cell>
          <cell r="T458">
            <v>0</v>
          </cell>
          <cell r="U458">
            <v>0.5</v>
          </cell>
          <cell r="V458">
            <v>1</v>
          </cell>
          <cell r="W458">
            <v>0</v>
          </cell>
          <cell r="X458" t="str">
            <v>NA</v>
          </cell>
          <cell r="Y458">
            <v>1</v>
          </cell>
          <cell r="Z458">
            <v>43249</v>
          </cell>
          <cell r="AA458">
            <v>1</v>
          </cell>
          <cell r="AB458" t="str">
            <v>NA</v>
          </cell>
          <cell r="AC458" t="str">
            <v>NA</v>
          </cell>
          <cell r="AD458">
            <v>5.5555555555555566E-2</v>
          </cell>
          <cell r="AE458" t="str">
            <v/>
          </cell>
          <cell r="AF458" t="str">
            <v/>
          </cell>
          <cell r="AG458">
            <v>43249</v>
          </cell>
          <cell r="AH458">
            <v>43245</v>
          </cell>
          <cell r="AI458" t="str">
            <v>Sous-poste</v>
          </cell>
          <cell r="AJ458" t="str">
            <v>Sous-poste</v>
          </cell>
          <cell r="AK458">
            <v>43251</v>
          </cell>
          <cell r="AL458">
            <v>43249</v>
          </cell>
        </row>
        <row r="459">
          <cell r="A459" t="str">
            <v>4900035095</v>
          </cell>
          <cell r="B459">
            <v>43209</v>
          </cell>
          <cell r="C459" t="str">
            <v>FABRICATION</v>
          </cell>
          <cell r="D459" t="str">
            <v>STELIA</v>
          </cell>
          <cell r="E459">
            <v>29</v>
          </cell>
          <cell r="F459">
            <v>4900035095</v>
          </cell>
          <cell r="G459" t="str">
            <v>NON-SPARES</v>
          </cell>
          <cell r="I459">
            <v>1</v>
          </cell>
          <cell r="J459" t="str">
            <v>EXP</v>
          </cell>
          <cell r="K459" t="str">
            <v>S9251280100054</v>
          </cell>
          <cell r="L459">
            <v>0</v>
          </cell>
          <cell r="M459" t="str">
            <v>NON PRESENT INDUS</v>
          </cell>
          <cell r="N459" t="e">
            <v>#N/A</v>
          </cell>
          <cell r="O459" t="e">
            <v>#N/A</v>
          </cell>
          <cell r="P459" t="str">
            <v/>
          </cell>
          <cell r="Q459" t="str">
            <v/>
          </cell>
          <cell r="R459" t="str">
            <v/>
          </cell>
          <cell r="S459">
            <v>0</v>
          </cell>
          <cell r="T459">
            <v>0</v>
          </cell>
          <cell r="U459">
            <v>0</v>
          </cell>
          <cell r="V459" t="e">
            <v>#N/A</v>
          </cell>
          <cell r="W459" t="e">
            <v>#N/A</v>
          </cell>
          <cell r="X459" t="str">
            <v>NA</v>
          </cell>
          <cell r="Y459">
            <v>0</v>
          </cell>
          <cell r="Z459" t="e">
            <v>#N/A</v>
          </cell>
          <cell r="AA459" t="e">
            <v>#N/A</v>
          </cell>
          <cell r="AB459" t="str">
            <v>NA</v>
          </cell>
          <cell r="AC459" t="str">
            <v>NA</v>
          </cell>
          <cell r="AD459" t="str">
            <v>NA</v>
          </cell>
          <cell r="AE459" t="str">
            <v/>
          </cell>
          <cell r="AF459" t="str">
            <v/>
          </cell>
          <cell r="AG459">
            <v>43229</v>
          </cell>
          <cell r="AH459">
            <v>43245</v>
          </cell>
          <cell r="AI459" t="str">
            <v>Sous-poste</v>
          </cell>
          <cell r="AJ459" t="str">
            <v>Sous-poste</v>
          </cell>
          <cell r="AK459">
            <v>43234</v>
          </cell>
          <cell r="AL459">
            <v>43250</v>
          </cell>
        </row>
        <row r="460">
          <cell r="A460" t="str">
            <v>490003509510</v>
          </cell>
          <cell r="B460">
            <v>43209</v>
          </cell>
          <cell r="C460" t="str">
            <v>FABRICATION</v>
          </cell>
          <cell r="D460" t="str">
            <v>STELIA</v>
          </cell>
          <cell r="E460">
            <v>26</v>
          </cell>
          <cell r="F460">
            <v>4900035095</v>
          </cell>
          <cell r="G460" t="str">
            <v>NON-SPARES</v>
          </cell>
          <cell r="H460" t="str">
            <v>10</v>
          </cell>
          <cell r="I460">
            <v>1</v>
          </cell>
          <cell r="J460" t="str">
            <v>EXP</v>
          </cell>
          <cell r="K460" t="str">
            <v>S9251279800054</v>
          </cell>
          <cell r="L460">
            <v>0</v>
          </cell>
          <cell r="M460" t="str">
            <v>NON PRESENT INDUS</v>
          </cell>
          <cell r="N460">
            <v>13195</v>
          </cell>
          <cell r="O460" t="str">
            <v>LTE990001</v>
          </cell>
          <cell r="P460" t="str">
            <v/>
          </cell>
          <cell r="Q460" t="str">
            <v/>
          </cell>
          <cell r="R460" t="str">
            <v/>
          </cell>
          <cell r="S460">
            <v>1</v>
          </cell>
          <cell r="T460">
            <v>0</v>
          </cell>
          <cell r="U460">
            <v>0.5</v>
          </cell>
          <cell r="V460">
            <v>1</v>
          </cell>
          <cell r="W460">
            <v>0</v>
          </cell>
          <cell r="X460">
            <v>1</v>
          </cell>
          <cell r="Y460">
            <v>1</v>
          </cell>
          <cell r="Z460">
            <v>43228</v>
          </cell>
          <cell r="AA460">
            <v>1</v>
          </cell>
          <cell r="AB460" t="str">
            <v>NA</v>
          </cell>
          <cell r="AC460" t="str">
            <v>NA</v>
          </cell>
          <cell r="AD460">
            <v>5.5555555555555566E-2</v>
          </cell>
          <cell r="AE460" t="str">
            <v/>
          </cell>
          <cell r="AF460" t="str">
            <v/>
          </cell>
          <cell r="AG460">
            <v>43229</v>
          </cell>
          <cell r="AH460">
            <v>43245</v>
          </cell>
          <cell r="AI460" t="str">
            <v>Sous-poste</v>
          </cell>
          <cell r="AJ460" t="str">
            <v>Sous-poste</v>
          </cell>
          <cell r="AK460">
            <v>43234</v>
          </cell>
          <cell r="AL460">
            <v>43250</v>
          </cell>
        </row>
        <row r="461">
          <cell r="A461" t="str">
            <v>490003509510</v>
          </cell>
          <cell r="B461">
            <v>43209</v>
          </cell>
          <cell r="C461" t="str">
            <v>FABRICATION</v>
          </cell>
          <cell r="D461" t="str">
            <v>STELIA</v>
          </cell>
          <cell r="E461">
            <v>25</v>
          </cell>
          <cell r="F461">
            <v>4900035095</v>
          </cell>
          <cell r="G461" t="str">
            <v>NON-SPARES</v>
          </cell>
          <cell r="H461" t="str">
            <v>10</v>
          </cell>
          <cell r="I461">
            <v>1</v>
          </cell>
          <cell r="J461" t="str">
            <v>EXP</v>
          </cell>
          <cell r="K461" t="str">
            <v>S9251279700054</v>
          </cell>
          <cell r="L461">
            <v>0</v>
          </cell>
          <cell r="M461" t="str">
            <v>NON PRESENT INDUS</v>
          </cell>
          <cell r="N461">
            <v>13195</v>
          </cell>
          <cell r="O461" t="str">
            <v>LTE990001</v>
          </cell>
          <cell r="P461" t="str">
            <v/>
          </cell>
          <cell r="Q461" t="str">
            <v/>
          </cell>
          <cell r="R461" t="str">
            <v/>
          </cell>
          <cell r="S461">
            <v>1</v>
          </cell>
          <cell r="T461">
            <v>0</v>
          </cell>
          <cell r="U461">
            <v>0.5</v>
          </cell>
          <cell r="V461">
            <v>1</v>
          </cell>
          <cell r="W461">
            <v>0</v>
          </cell>
          <cell r="X461">
            <v>1</v>
          </cell>
          <cell r="Y461">
            <v>1</v>
          </cell>
          <cell r="Z461">
            <v>43228</v>
          </cell>
          <cell r="AA461">
            <v>1</v>
          </cell>
          <cell r="AB461" t="str">
            <v>NA</v>
          </cell>
          <cell r="AC461" t="str">
            <v>NA</v>
          </cell>
          <cell r="AD461">
            <v>5.5555555555555566E-2</v>
          </cell>
          <cell r="AE461" t="str">
            <v/>
          </cell>
          <cell r="AF461" t="str">
            <v/>
          </cell>
          <cell r="AG461">
            <v>43229</v>
          </cell>
          <cell r="AH461">
            <v>43245</v>
          </cell>
          <cell r="AI461" t="str">
            <v>Sous-poste</v>
          </cell>
          <cell r="AJ461" t="str">
            <v>Sous-poste</v>
          </cell>
          <cell r="AK461">
            <v>43234</v>
          </cell>
          <cell r="AL461">
            <v>43250</v>
          </cell>
        </row>
        <row r="462">
          <cell r="A462" t="str">
            <v>490003509510</v>
          </cell>
          <cell r="B462">
            <v>43209</v>
          </cell>
          <cell r="C462" t="str">
            <v>FABRICATION</v>
          </cell>
          <cell r="D462" t="str">
            <v>STELIA</v>
          </cell>
          <cell r="E462">
            <v>24</v>
          </cell>
          <cell r="F462">
            <v>4900035095</v>
          </cell>
          <cell r="G462" t="str">
            <v>NON-SPARES</v>
          </cell>
          <cell r="H462" t="str">
            <v>10</v>
          </cell>
          <cell r="I462">
            <v>1</v>
          </cell>
          <cell r="J462" t="str">
            <v>EXP</v>
          </cell>
          <cell r="K462" t="str">
            <v>S9251279600054</v>
          </cell>
          <cell r="L462">
            <v>0</v>
          </cell>
          <cell r="M462" t="str">
            <v>NON PRESENT INDUS</v>
          </cell>
          <cell r="N462">
            <v>13195</v>
          </cell>
          <cell r="O462" t="str">
            <v>LTE990001</v>
          </cell>
          <cell r="P462" t="str">
            <v/>
          </cell>
          <cell r="Q462" t="str">
            <v/>
          </cell>
          <cell r="R462" t="str">
            <v/>
          </cell>
          <cell r="S462">
            <v>1</v>
          </cell>
          <cell r="T462">
            <v>0</v>
          </cell>
          <cell r="U462">
            <v>0.5</v>
          </cell>
          <cell r="V462">
            <v>1</v>
          </cell>
          <cell r="W462">
            <v>0</v>
          </cell>
          <cell r="X462">
            <v>1</v>
          </cell>
          <cell r="Y462">
            <v>1</v>
          </cell>
          <cell r="Z462">
            <v>43228</v>
          </cell>
          <cell r="AA462">
            <v>1</v>
          </cell>
          <cell r="AB462" t="str">
            <v>NA</v>
          </cell>
          <cell r="AC462" t="str">
            <v>NA</v>
          </cell>
          <cell r="AD462">
            <v>5.5555555555555566E-2</v>
          </cell>
          <cell r="AE462" t="str">
            <v/>
          </cell>
          <cell r="AF462" t="str">
            <v/>
          </cell>
          <cell r="AG462">
            <v>43229</v>
          </cell>
          <cell r="AH462">
            <v>43245</v>
          </cell>
          <cell r="AI462" t="str">
            <v>Sous-poste</v>
          </cell>
          <cell r="AJ462" t="str">
            <v>Sous-poste</v>
          </cell>
          <cell r="AK462">
            <v>43234</v>
          </cell>
          <cell r="AL462">
            <v>43250</v>
          </cell>
        </row>
        <row r="463">
          <cell r="A463" t="str">
            <v>490003509510</v>
          </cell>
          <cell r="B463">
            <v>43209</v>
          </cell>
          <cell r="C463" t="str">
            <v>FABRICATION</v>
          </cell>
          <cell r="D463" t="str">
            <v>STELIA</v>
          </cell>
          <cell r="E463">
            <v>22</v>
          </cell>
          <cell r="F463">
            <v>4900035095</v>
          </cell>
          <cell r="G463" t="str">
            <v>NON-SPARES</v>
          </cell>
          <cell r="H463" t="str">
            <v>10</v>
          </cell>
          <cell r="I463">
            <v>1</v>
          </cell>
          <cell r="J463" t="str">
            <v>EXP</v>
          </cell>
          <cell r="K463" t="str">
            <v>S9251279400054</v>
          </cell>
          <cell r="L463">
            <v>0</v>
          </cell>
          <cell r="M463" t="str">
            <v>NON PRESENT INDUS</v>
          </cell>
          <cell r="N463">
            <v>13195</v>
          </cell>
          <cell r="O463" t="str">
            <v>LTE990001</v>
          </cell>
          <cell r="P463" t="str">
            <v/>
          </cell>
          <cell r="Q463" t="str">
            <v/>
          </cell>
          <cell r="R463" t="str">
            <v/>
          </cell>
          <cell r="S463">
            <v>1</v>
          </cell>
          <cell r="T463">
            <v>0</v>
          </cell>
          <cell r="U463">
            <v>0.5</v>
          </cell>
          <cell r="V463">
            <v>1</v>
          </cell>
          <cell r="W463">
            <v>0</v>
          </cell>
          <cell r="X463">
            <v>1</v>
          </cell>
          <cell r="Y463">
            <v>1</v>
          </cell>
          <cell r="Z463">
            <v>43228</v>
          </cell>
          <cell r="AA463">
            <v>1</v>
          </cell>
          <cell r="AB463" t="str">
            <v>NA</v>
          </cell>
          <cell r="AC463" t="str">
            <v>NA</v>
          </cell>
          <cell r="AD463">
            <v>5.5555555555555566E-2</v>
          </cell>
          <cell r="AE463" t="str">
            <v/>
          </cell>
          <cell r="AF463" t="str">
            <v/>
          </cell>
          <cell r="AG463">
            <v>43229</v>
          </cell>
          <cell r="AH463">
            <v>43245</v>
          </cell>
          <cell r="AI463" t="str">
            <v>Sous-poste</v>
          </cell>
          <cell r="AJ463" t="str">
            <v>Sous-poste</v>
          </cell>
          <cell r="AK463">
            <v>43234</v>
          </cell>
          <cell r="AL463">
            <v>43250</v>
          </cell>
        </row>
        <row r="464">
          <cell r="A464" t="str">
            <v>490003509510</v>
          </cell>
          <cell r="B464">
            <v>43209</v>
          </cell>
          <cell r="C464" t="str">
            <v>FABRICATION</v>
          </cell>
          <cell r="D464" t="str">
            <v>STELIA</v>
          </cell>
          <cell r="E464">
            <v>23</v>
          </cell>
          <cell r="F464">
            <v>4900035095</v>
          </cell>
          <cell r="G464" t="str">
            <v>NON-SPARES</v>
          </cell>
          <cell r="H464" t="str">
            <v>10</v>
          </cell>
          <cell r="I464">
            <v>1</v>
          </cell>
          <cell r="J464" t="str">
            <v>EXP</v>
          </cell>
          <cell r="K464" t="str">
            <v>S9251279500055</v>
          </cell>
          <cell r="L464">
            <v>0</v>
          </cell>
          <cell r="M464" t="str">
            <v>NON PRESENT INDUS</v>
          </cell>
          <cell r="N464">
            <v>13195</v>
          </cell>
          <cell r="O464" t="str">
            <v>LTE990001</v>
          </cell>
          <cell r="P464" t="str">
            <v/>
          </cell>
          <cell r="Q464" t="str">
            <v/>
          </cell>
          <cell r="R464" t="str">
            <v/>
          </cell>
          <cell r="S464">
            <v>1</v>
          </cell>
          <cell r="T464">
            <v>0</v>
          </cell>
          <cell r="U464">
            <v>0.5</v>
          </cell>
          <cell r="V464">
            <v>1</v>
          </cell>
          <cell r="W464">
            <v>0</v>
          </cell>
          <cell r="X464">
            <v>1</v>
          </cell>
          <cell r="Y464">
            <v>1</v>
          </cell>
          <cell r="Z464">
            <v>43228</v>
          </cell>
          <cell r="AA464">
            <v>1</v>
          </cell>
          <cell r="AB464" t="str">
            <v>NA</v>
          </cell>
          <cell r="AC464" t="str">
            <v>NA</v>
          </cell>
          <cell r="AD464">
            <v>5.5555555555555566E-2</v>
          </cell>
          <cell r="AE464" t="str">
            <v/>
          </cell>
          <cell r="AF464" t="str">
            <v/>
          </cell>
          <cell r="AG464">
            <v>43229</v>
          </cell>
          <cell r="AH464">
            <v>43245</v>
          </cell>
          <cell r="AI464" t="str">
            <v>Sous-poste</v>
          </cell>
          <cell r="AJ464" t="str">
            <v>Sous-poste</v>
          </cell>
          <cell r="AK464">
            <v>43234</v>
          </cell>
          <cell r="AL464">
            <v>43250</v>
          </cell>
        </row>
        <row r="465">
          <cell r="A465" t="str">
            <v>490003509510</v>
          </cell>
          <cell r="B465">
            <v>43209</v>
          </cell>
          <cell r="C465" t="str">
            <v>FABRICATION</v>
          </cell>
          <cell r="D465" t="str">
            <v>STELIA</v>
          </cell>
          <cell r="E465">
            <v>27</v>
          </cell>
          <cell r="F465">
            <v>4900035095</v>
          </cell>
          <cell r="G465" t="str">
            <v>NON-SPARES</v>
          </cell>
          <cell r="H465" t="str">
            <v>10</v>
          </cell>
          <cell r="I465">
            <v>1</v>
          </cell>
          <cell r="J465" t="str">
            <v>EXP</v>
          </cell>
          <cell r="K465" t="str">
            <v>S9251279900057</v>
          </cell>
          <cell r="L465">
            <v>0</v>
          </cell>
          <cell r="M465" t="str">
            <v>NON PRESENT INDUS</v>
          </cell>
          <cell r="N465">
            <v>13195</v>
          </cell>
          <cell r="O465" t="str">
            <v>LTE990001</v>
          </cell>
          <cell r="P465" t="str">
            <v/>
          </cell>
          <cell r="Q465" t="str">
            <v/>
          </cell>
          <cell r="R465" t="str">
            <v/>
          </cell>
          <cell r="S465">
            <v>1</v>
          </cell>
          <cell r="T465">
            <v>0</v>
          </cell>
          <cell r="U465">
            <v>0.5</v>
          </cell>
          <cell r="V465">
            <v>1</v>
          </cell>
          <cell r="W465">
            <v>0</v>
          </cell>
          <cell r="X465">
            <v>1</v>
          </cell>
          <cell r="Y465">
            <v>1</v>
          </cell>
          <cell r="Z465">
            <v>43228</v>
          </cell>
          <cell r="AA465">
            <v>1</v>
          </cell>
          <cell r="AB465" t="str">
            <v>NA</v>
          </cell>
          <cell r="AC465" t="str">
            <v>NA</v>
          </cell>
          <cell r="AD465">
            <v>5.5555555555555566E-2</v>
          </cell>
          <cell r="AE465" t="str">
            <v/>
          </cell>
          <cell r="AF465" t="str">
            <v/>
          </cell>
          <cell r="AG465">
            <v>43229</v>
          </cell>
          <cell r="AH465">
            <v>43245</v>
          </cell>
          <cell r="AI465" t="str">
            <v>Sous-poste</v>
          </cell>
          <cell r="AJ465" t="str">
            <v>Sous-poste</v>
          </cell>
          <cell r="AK465">
            <v>43234</v>
          </cell>
          <cell r="AL465">
            <v>43250</v>
          </cell>
        </row>
        <row r="466">
          <cell r="A466" t="str">
            <v>DEPANNAGEN/A</v>
          </cell>
          <cell r="B466">
            <v>41640</v>
          </cell>
          <cell r="C466" t="str">
            <v>HA/REVENTE</v>
          </cell>
          <cell r="D466" t="str">
            <v>SATAIR</v>
          </cell>
          <cell r="E466" t="str">
            <v>CONNECTEUR</v>
          </cell>
          <cell r="F466" t="str">
            <v>DEPANNAGE</v>
          </cell>
          <cell r="G466" t="str">
            <v>NON-SPARES</v>
          </cell>
          <cell r="H466" t="str">
            <v>N/A</v>
          </cell>
          <cell r="I466">
            <v>2</v>
          </cell>
          <cell r="K466" t="str">
            <v>EN2997RS61415BN</v>
          </cell>
          <cell r="L466" t="str">
            <v>1CON*06435</v>
          </cell>
          <cell r="M466" t="str">
            <v>NA</v>
          </cell>
          <cell r="N466">
            <v>13839</v>
          </cell>
          <cell r="O466">
            <v>0</v>
          </cell>
          <cell r="P466" t="str">
            <v>NA</v>
          </cell>
          <cell r="Q466" t="str">
            <v>NA</v>
          </cell>
          <cell r="R466" t="str">
            <v>NA</v>
          </cell>
          <cell r="S466" t="str">
            <v>NA</v>
          </cell>
          <cell r="T466" t="str">
            <v>NA</v>
          </cell>
          <cell r="U466" t="str">
            <v>100%</v>
          </cell>
          <cell r="V466">
            <v>1</v>
          </cell>
          <cell r="W466">
            <v>43249</v>
          </cell>
          <cell r="X466" t="str">
            <v>NA</v>
          </cell>
          <cell r="Y466">
            <v>1</v>
          </cell>
          <cell r="Z466">
            <v>43244</v>
          </cell>
          <cell r="AA466">
            <v>1</v>
          </cell>
          <cell r="AB466" t="str">
            <v>NA</v>
          </cell>
          <cell r="AC466" t="str">
            <v>NA</v>
          </cell>
          <cell r="AD466">
            <v>1</v>
          </cell>
          <cell r="AE466" t="str">
            <v/>
          </cell>
          <cell r="AF466" t="str">
            <v/>
          </cell>
          <cell r="AG466">
            <v>43249</v>
          </cell>
          <cell r="AH466">
            <v>43249</v>
          </cell>
          <cell r="AI466" t="str">
            <v>Sous-poste</v>
          </cell>
          <cell r="AJ466" t="str">
            <v>Sous-poste</v>
          </cell>
          <cell r="AK466">
            <v>43252</v>
          </cell>
          <cell r="AL466">
            <v>43252</v>
          </cell>
          <cell r="AM466">
            <v>43252</v>
          </cell>
        </row>
        <row r="467">
          <cell r="A467" t="str">
            <v>2778043810</v>
          </cell>
          <cell r="B467">
            <v>0</v>
          </cell>
          <cell r="C467" t="str">
            <v>FABRICATION</v>
          </cell>
          <cell r="D467" t="str">
            <v>SATAIR</v>
          </cell>
          <cell r="E467" t="str">
            <v>WIRE-BONDING</v>
          </cell>
          <cell r="F467">
            <v>27780438</v>
          </cell>
          <cell r="G467" t="str">
            <v>NON-SPARES</v>
          </cell>
          <cell r="H467" t="str">
            <v>10</v>
          </cell>
          <cell r="I467">
            <v>1</v>
          </cell>
          <cell r="J467" t="str">
            <v>EXP</v>
          </cell>
          <cell r="K467" t="str">
            <v>F0003008100000</v>
          </cell>
          <cell r="L467" t="str">
            <v>IS0032145M</v>
          </cell>
          <cell r="M467" t="str">
            <v>NON PRESENT INDUS</v>
          </cell>
          <cell r="N467" t="e">
            <v>#N/A</v>
          </cell>
          <cell r="O467" t="e">
            <v>#N/A</v>
          </cell>
          <cell r="P467" t="str">
            <v/>
          </cell>
          <cell r="Q467" t="str">
            <v/>
          </cell>
          <cell r="R467" t="str">
            <v/>
          </cell>
          <cell r="S467">
            <v>0</v>
          </cell>
          <cell r="T467">
            <v>0</v>
          </cell>
          <cell r="U467">
            <v>0</v>
          </cell>
          <cell r="V467" t="e">
            <v>#N/A</v>
          </cell>
          <cell r="W467" t="e">
            <v>#N/A</v>
          </cell>
          <cell r="X467" t="str">
            <v>NA</v>
          </cell>
          <cell r="Y467">
            <v>0</v>
          </cell>
          <cell r="Z467" t="e">
            <v>#N/A</v>
          </cell>
          <cell r="AA467" t="e">
            <v>#N/A</v>
          </cell>
          <cell r="AB467" t="str">
            <v>NA</v>
          </cell>
          <cell r="AC467" t="str">
            <v>NA</v>
          </cell>
          <cell r="AD467" t="str">
            <v>NA</v>
          </cell>
          <cell r="AE467" t="str">
            <v/>
          </cell>
          <cell r="AF467" t="str">
            <v/>
          </cell>
          <cell r="AG467">
            <v>43257</v>
          </cell>
          <cell r="AH467">
            <v>43251</v>
          </cell>
          <cell r="AI467" t="str">
            <v>Sous-poste</v>
          </cell>
          <cell r="AJ467" t="str">
            <v>Sous-poste</v>
          </cell>
          <cell r="AK467">
            <v>43261</v>
          </cell>
          <cell r="AL467">
            <v>43256</v>
          </cell>
        </row>
        <row r="468">
          <cell r="A468" t="str">
            <v>2771721910</v>
          </cell>
          <cell r="B468">
            <v>41640</v>
          </cell>
          <cell r="C468" t="str">
            <v>HA/REVENTE</v>
          </cell>
          <cell r="D468" t="str">
            <v>SATAIR</v>
          </cell>
          <cell r="E468" t="str">
            <v>TUBE</v>
          </cell>
          <cell r="F468">
            <v>27717219</v>
          </cell>
          <cell r="G468" t="str">
            <v>NON-SPARES</v>
          </cell>
          <cell r="H468" t="str">
            <v>10</v>
          </cell>
          <cell r="I468">
            <v>2</v>
          </cell>
          <cell r="J468" t="str">
            <v>RTN</v>
          </cell>
          <cell r="K468" t="str">
            <v>F9251110800500</v>
          </cell>
          <cell r="L468" t="str">
            <v>1STR*00297</v>
          </cell>
          <cell r="M468" t="str">
            <v>NA</v>
          </cell>
          <cell r="N468">
            <v>12417</v>
          </cell>
          <cell r="O468">
            <v>0</v>
          </cell>
          <cell r="P468" t="str">
            <v>NA</v>
          </cell>
          <cell r="Q468" t="str">
            <v>NA</v>
          </cell>
          <cell r="R468" t="str">
            <v>NA</v>
          </cell>
          <cell r="S468" t="str">
            <v>NA</v>
          </cell>
          <cell r="T468" t="str">
            <v>NA</v>
          </cell>
          <cell r="U468" t="str">
            <v>100%</v>
          </cell>
          <cell r="V468">
            <v>1</v>
          </cell>
          <cell r="W468">
            <v>43252</v>
          </cell>
          <cell r="X468" t="str">
            <v>NA</v>
          </cell>
          <cell r="Y468">
            <v>1</v>
          </cell>
          <cell r="Z468">
            <v>43248</v>
          </cell>
          <cell r="AA468">
            <v>1</v>
          </cell>
          <cell r="AB468" t="str">
            <v>NA</v>
          </cell>
          <cell r="AC468" t="str">
            <v>NA</v>
          </cell>
          <cell r="AD468">
            <v>1</v>
          </cell>
          <cell r="AE468" t="str">
            <v/>
          </cell>
          <cell r="AF468" t="str">
            <v/>
          </cell>
          <cell r="AG468">
            <v>43236</v>
          </cell>
          <cell r="AH468">
            <v>43252</v>
          </cell>
          <cell r="AI468" t="str">
            <v>Sous-poste</v>
          </cell>
          <cell r="AJ468" t="str">
            <v>Sous-poste</v>
          </cell>
          <cell r="AK468">
            <v>43240</v>
          </cell>
          <cell r="AL468">
            <v>43257</v>
          </cell>
          <cell r="AM468">
            <v>43257</v>
          </cell>
        </row>
        <row r="469">
          <cell r="A469" t="str">
            <v>E8799546L10</v>
          </cell>
          <cell r="B469">
            <v>43234</v>
          </cell>
          <cell r="C469" t="str">
            <v>FABRICATION</v>
          </cell>
          <cell r="D469" t="str">
            <v>AD&amp;S</v>
          </cell>
          <cell r="E469">
            <v>39</v>
          </cell>
          <cell r="F469" t="str">
            <v>E8799546L</v>
          </cell>
          <cell r="G469" t="str">
            <v>NON-SPARES</v>
          </cell>
          <cell r="H469">
            <v>10</v>
          </cell>
          <cell r="I469">
            <v>1</v>
          </cell>
          <cell r="J469" t="str">
            <v>AOG</v>
          </cell>
          <cell r="K469" t="str">
            <v>MB135ABAAAAC</v>
          </cell>
          <cell r="L469" t="str">
            <v>IS0032207M</v>
          </cell>
          <cell r="M469" t="str">
            <v>NON PRESENT INDUS</v>
          </cell>
          <cell r="N469">
            <v>13693</v>
          </cell>
          <cell r="O469" t="str">
            <v>LTE990001</v>
          </cell>
          <cell r="P469" t="str">
            <v/>
          </cell>
          <cell r="Q469" t="str">
            <v/>
          </cell>
          <cell r="R469" t="str">
            <v/>
          </cell>
          <cell r="S469">
            <v>1</v>
          </cell>
          <cell r="T469">
            <v>0</v>
          </cell>
          <cell r="U469">
            <v>0.5</v>
          </cell>
          <cell r="V469">
            <v>1</v>
          </cell>
          <cell r="W469">
            <v>0</v>
          </cell>
          <cell r="X469" t="str">
            <v>NA</v>
          </cell>
          <cell r="Y469">
            <v>1</v>
          </cell>
          <cell r="Z469">
            <v>43257</v>
          </cell>
          <cell r="AA469">
            <v>1</v>
          </cell>
          <cell r="AB469" t="str">
            <v>NA</v>
          </cell>
          <cell r="AC469" t="str">
            <v>NA</v>
          </cell>
          <cell r="AD469">
            <v>5.5555555555555566E-2</v>
          </cell>
          <cell r="AE469" t="str">
            <v/>
          </cell>
          <cell r="AF469" t="str">
            <v/>
          </cell>
          <cell r="AG469">
            <v>43257</v>
          </cell>
          <cell r="AH469">
            <v>43255</v>
          </cell>
          <cell r="AI469" t="str">
            <v>Sous-poste</v>
          </cell>
          <cell r="AJ469" t="str">
            <v>Sous-poste</v>
          </cell>
          <cell r="AK469">
            <v>43259</v>
          </cell>
          <cell r="AL469">
            <v>43257</v>
          </cell>
        </row>
        <row r="470">
          <cell r="A470" t="str">
            <v>DEPANNAGEN/A</v>
          </cell>
          <cell r="B470">
            <v>41640</v>
          </cell>
          <cell r="C470" t="str">
            <v>HA/REVENTE</v>
          </cell>
          <cell r="D470" t="str">
            <v>SATAIR</v>
          </cell>
          <cell r="E470" t="str">
            <v>CONNECTEUR</v>
          </cell>
          <cell r="F470" t="str">
            <v>DEPANNAGE</v>
          </cell>
          <cell r="G470" t="str">
            <v>NON-SPARES</v>
          </cell>
          <cell r="H470" t="str">
            <v>N/A</v>
          </cell>
          <cell r="I470">
            <v>3</v>
          </cell>
          <cell r="K470" t="str">
            <v>EN2997RS61415AN</v>
          </cell>
          <cell r="L470" t="str">
            <v>1CON*01377</v>
          </cell>
          <cell r="M470" t="str">
            <v>NA</v>
          </cell>
          <cell r="N470">
            <v>13839</v>
          </cell>
          <cell r="O470">
            <v>0</v>
          </cell>
          <cell r="P470" t="str">
            <v>NA</v>
          </cell>
          <cell r="Q470" t="str">
            <v>NA</v>
          </cell>
          <cell r="R470" t="str">
            <v>NA</v>
          </cell>
          <cell r="S470" t="str">
            <v>NA</v>
          </cell>
          <cell r="T470" t="str">
            <v>NA</v>
          </cell>
          <cell r="U470" t="str">
            <v>100%</v>
          </cell>
          <cell r="V470">
            <v>1</v>
          </cell>
          <cell r="W470">
            <v>43249</v>
          </cell>
          <cell r="X470" t="str">
            <v>NA</v>
          </cell>
          <cell r="Y470">
            <v>1</v>
          </cell>
          <cell r="Z470">
            <v>43244</v>
          </cell>
          <cell r="AA470">
            <v>1</v>
          </cell>
          <cell r="AB470" t="str">
            <v>NA</v>
          </cell>
          <cell r="AC470" t="str">
            <v>NA</v>
          </cell>
          <cell r="AD470">
            <v>1</v>
          </cell>
          <cell r="AE470" t="str">
            <v/>
          </cell>
          <cell r="AF470" t="str">
            <v/>
          </cell>
          <cell r="AG470">
            <v>43249</v>
          </cell>
          <cell r="AH470">
            <v>43257</v>
          </cell>
          <cell r="AI470" t="str">
            <v>Sous-poste</v>
          </cell>
          <cell r="AJ470" t="str">
            <v>Sous-poste</v>
          </cell>
          <cell r="AK470">
            <v>43252</v>
          </cell>
          <cell r="AL470">
            <v>43262</v>
          </cell>
          <cell r="AM470">
            <v>43262</v>
          </cell>
        </row>
        <row r="471">
          <cell r="A471" t="str">
            <v>630058237810</v>
          </cell>
          <cell r="B471">
            <v>41640</v>
          </cell>
          <cell r="C471" t="str">
            <v>HA/REVENTE</v>
          </cell>
          <cell r="D471" t="str">
            <v>SATAIR</v>
          </cell>
          <cell r="E471" t="str">
            <v>TUBE</v>
          </cell>
          <cell r="F471">
            <v>6300582378</v>
          </cell>
          <cell r="G471" t="str">
            <v>NON-SPARES</v>
          </cell>
          <cell r="H471" t="str">
            <v>10</v>
          </cell>
          <cell r="I471">
            <v>6</v>
          </cell>
          <cell r="K471" t="str">
            <v>F9251110800500</v>
          </cell>
          <cell r="L471" t="str">
            <v>1STR*00297</v>
          </cell>
          <cell r="M471" t="str">
            <v>NA</v>
          </cell>
          <cell r="N471">
            <v>13332</v>
          </cell>
          <cell r="O471">
            <v>0</v>
          </cell>
          <cell r="P471" t="str">
            <v>NA</v>
          </cell>
          <cell r="Q471" t="str">
            <v>NA</v>
          </cell>
          <cell r="R471" t="str">
            <v>NA</v>
          </cell>
          <cell r="S471" t="str">
            <v>NA</v>
          </cell>
          <cell r="T471" t="str">
            <v>NA</v>
          </cell>
          <cell r="U471" t="str">
            <v>100%</v>
          </cell>
          <cell r="V471">
            <v>1</v>
          </cell>
          <cell r="W471">
            <v>43258</v>
          </cell>
          <cell r="X471" t="str">
            <v>NA</v>
          </cell>
          <cell r="Y471">
            <v>1</v>
          </cell>
          <cell r="Z471">
            <v>43262</v>
          </cell>
          <cell r="AA471">
            <v>1</v>
          </cell>
          <cell r="AB471" t="str">
            <v>NA</v>
          </cell>
          <cell r="AC471" t="str">
            <v>NA</v>
          </cell>
          <cell r="AD471">
            <v>1</v>
          </cell>
          <cell r="AE471" t="str">
            <v/>
          </cell>
          <cell r="AF471" t="str">
            <v/>
          </cell>
          <cell r="AG471">
            <v>43215</v>
          </cell>
          <cell r="AH471">
            <v>43258</v>
          </cell>
          <cell r="AI471" t="str">
            <v>Sous-poste</v>
          </cell>
          <cell r="AJ471" t="str">
            <v>Sous-poste</v>
          </cell>
          <cell r="AK471">
            <v>43219</v>
          </cell>
          <cell r="AL471">
            <v>43263</v>
          </cell>
          <cell r="AM471">
            <v>43263</v>
          </cell>
        </row>
        <row r="472">
          <cell r="A472" t="str">
            <v>2765668910</v>
          </cell>
          <cell r="B472">
            <v>41640</v>
          </cell>
          <cell r="C472" t="str">
            <v>HA/REVENTE</v>
          </cell>
          <cell r="D472" t="str">
            <v>SATAIR</v>
          </cell>
          <cell r="E472" t="str">
            <v>TUBE</v>
          </cell>
          <cell r="F472">
            <v>27656689</v>
          </cell>
          <cell r="G472" t="str">
            <v>NON-SPARES</v>
          </cell>
          <cell r="H472" t="str">
            <v>10</v>
          </cell>
          <cell r="I472">
            <v>1</v>
          </cell>
          <cell r="J472" t="str">
            <v>EXP</v>
          </cell>
          <cell r="K472" t="str">
            <v>F9251110800400</v>
          </cell>
          <cell r="L472" t="str">
            <v>1STR*10657</v>
          </cell>
          <cell r="M472" t="str">
            <v>NA</v>
          </cell>
          <cell r="N472">
            <v>10800</v>
          </cell>
          <cell r="O472">
            <v>0</v>
          </cell>
          <cell r="P472" t="str">
            <v>NA</v>
          </cell>
          <cell r="Q472" t="str">
            <v>NA</v>
          </cell>
          <cell r="R472" t="str">
            <v>NA</v>
          </cell>
          <cell r="S472" t="str">
            <v>NA</v>
          </cell>
          <cell r="T472" t="str">
            <v>NA</v>
          </cell>
          <cell r="U472" t="str">
            <v>100%</v>
          </cell>
          <cell r="V472">
            <v>1</v>
          </cell>
          <cell r="W472">
            <v>43258</v>
          </cell>
          <cell r="X472" t="str">
            <v>NA</v>
          </cell>
          <cell r="Y472">
            <v>1</v>
          </cell>
          <cell r="Z472">
            <v>43256</v>
          </cell>
          <cell r="AA472">
            <v>1</v>
          </cell>
          <cell r="AB472" t="str">
            <v>NA</v>
          </cell>
          <cell r="AC472" t="str">
            <v>NA</v>
          </cell>
          <cell r="AD472">
            <v>1</v>
          </cell>
          <cell r="AE472" t="str">
            <v/>
          </cell>
          <cell r="AF472" t="str">
            <v/>
          </cell>
          <cell r="AG472">
            <v>43138</v>
          </cell>
          <cell r="AH472">
            <v>43258</v>
          </cell>
          <cell r="AI472" t="str">
            <v>Sous-poste</v>
          </cell>
          <cell r="AJ472" t="str">
            <v>Sous-poste</v>
          </cell>
          <cell r="AK472">
            <v>43142</v>
          </cell>
          <cell r="AL472">
            <v>43263</v>
          </cell>
          <cell r="AM472">
            <v>43263</v>
          </cell>
        </row>
        <row r="473">
          <cell r="A473" t="str">
            <v>2768877710</v>
          </cell>
          <cell r="B473">
            <v>41640</v>
          </cell>
          <cell r="C473" t="str">
            <v>HA/REVENTE</v>
          </cell>
          <cell r="D473" t="str">
            <v>SATAIR</v>
          </cell>
          <cell r="E473" t="str">
            <v>TUBE</v>
          </cell>
          <cell r="F473">
            <v>27688777</v>
          </cell>
          <cell r="G473" t="str">
            <v>NON-SPARES</v>
          </cell>
          <cell r="H473" t="str">
            <v>10</v>
          </cell>
          <cell r="I473">
            <v>1</v>
          </cell>
          <cell r="J473" t="str">
            <v>RTN</v>
          </cell>
          <cell r="K473" t="str">
            <v>F9251110800400</v>
          </cell>
          <cell r="L473" t="str">
            <v>1STR*10657</v>
          </cell>
          <cell r="M473" t="str">
            <v>NA</v>
          </cell>
          <cell r="N473">
            <v>11578</v>
          </cell>
          <cell r="O473">
            <v>0</v>
          </cell>
          <cell r="P473" t="str">
            <v>NA</v>
          </cell>
          <cell r="Q473" t="str">
            <v>NA</v>
          </cell>
          <cell r="R473" t="str">
            <v>NA</v>
          </cell>
          <cell r="S473" t="str">
            <v>NA</v>
          </cell>
          <cell r="T473" t="str">
            <v>NA</v>
          </cell>
          <cell r="U473" t="str">
            <v>100%</v>
          </cell>
          <cell r="V473">
            <v>1</v>
          </cell>
          <cell r="W473">
            <v>43258</v>
          </cell>
          <cell r="X473" t="str">
            <v>NA</v>
          </cell>
          <cell r="Y473">
            <v>1</v>
          </cell>
          <cell r="Z473">
            <v>43256</v>
          </cell>
          <cell r="AA473">
            <v>1</v>
          </cell>
          <cell r="AB473" t="str">
            <v>NA</v>
          </cell>
          <cell r="AC473" t="str">
            <v>NA</v>
          </cell>
          <cell r="AD473">
            <v>1</v>
          </cell>
          <cell r="AE473" t="str">
            <v/>
          </cell>
          <cell r="AF473" t="str">
            <v/>
          </cell>
          <cell r="AG473">
            <v>43222</v>
          </cell>
          <cell r="AH473">
            <v>43258</v>
          </cell>
          <cell r="AI473" t="str">
            <v>Sous-poste</v>
          </cell>
          <cell r="AJ473" t="str">
            <v>Sous-poste</v>
          </cell>
          <cell r="AK473">
            <v>43225</v>
          </cell>
          <cell r="AL473">
            <v>43263</v>
          </cell>
          <cell r="AM473">
            <v>43263</v>
          </cell>
        </row>
        <row r="474">
          <cell r="A474" t="str">
            <v>490003535310</v>
          </cell>
          <cell r="B474">
            <v>41640</v>
          </cell>
          <cell r="C474" t="str">
            <v>HA/REVENTE</v>
          </cell>
          <cell r="D474" t="str">
            <v>STELIA</v>
          </cell>
          <cell r="E474" t="str">
            <v>PLATINE ÉQUIPÉE</v>
          </cell>
          <cell r="F474">
            <v>4900035353</v>
          </cell>
          <cell r="G474" t="str">
            <v>NON-SPARES</v>
          </cell>
          <cell r="H474" t="str">
            <v>10</v>
          </cell>
          <cell r="I474">
            <v>2</v>
          </cell>
          <cell r="J474" t="str">
            <v>EXP</v>
          </cell>
          <cell r="K474" t="str">
            <v>S9252318000000</v>
          </cell>
          <cell r="L474" t="str">
            <v>1STR*02063</v>
          </cell>
          <cell r="M474" t="str">
            <v>NA</v>
          </cell>
          <cell r="N474" t="str">
            <v>N/A</v>
          </cell>
          <cell r="O474">
            <v>0</v>
          </cell>
          <cell r="P474" t="str">
            <v>NA</v>
          </cell>
          <cell r="Q474" t="str">
            <v>NA</v>
          </cell>
          <cell r="R474" t="str">
            <v>NA</v>
          </cell>
          <cell r="S474" t="str">
            <v>NA</v>
          </cell>
          <cell r="T474" t="str">
            <v>NA</v>
          </cell>
          <cell r="U474" t="str">
            <v>100%</v>
          </cell>
          <cell r="V474">
            <v>1</v>
          </cell>
          <cell r="W474">
            <v>43262</v>
          </cell>
          <cell r="X474" t="str">
            <v>NA</v>
          </cell>
          <cell r="Y474">
            <v>1</v>
          </cell>
          <cell r="Z474">
            <v>43255</v>
          </cell>
          <cell r="AA474">
            <v>1</v>
          </cell>
          <cell r="AB474" t="str">
            <v>NA</v>
          </cell>
          <cell r="AC474" t="str">
            <v>NA</v>
          </cell>
          <cell r="AD474">
            <v>1</v>
          </cell>
          <cell r="AE474" t="str">
            <v/>
          </cell>
          <cell r="AF474" t="str">
            <v/>
          </cell>
          <cell r="AG474">
            <v>43262</v>
          </cell>
          <cell r="AH474">
            <v>43262</v>
          </cell>
          <cell r="AI474" t="str">
            <v>Sous-poste</v>
          </cell>
          <cell r="AJ474" t="str">
            <v>Sous-poste</v>
          </cell>
          <cell r="AK474">
            <v>43265</v>
          </cell>
          <cell r="AL474">
            <v>43265</v>
          </cell>
          <cell r="AM474">
            <v>43265</v>
          </cell>
        </row>
        <row r="475">
          <cell r="A475" t="str">
            <v>2770605910</v>
          </cell>
          <cell r="B475">
            <v>0</v>
          </cell>
          <cell r="C475" t="str">
            <v>FABRICATION</v>
          </cell>
          <cell r="D475" t="str">
            <v>SATAIR</v>
          </cell>
          <cell r="E475" t="str">
            <v>PLATE ASSY</v>
          </cell>
          <cell r="F475">
            <v>27706059</v>
          </cell>
          <cell r="G475" t="str">
            <v>NON-SPARES</v>
          </cell>
          <cell r="H475" t="str">
            <v>10</v>
          </cell>
          <cell r="I475">
            <v>1</v>
          </cell>
          <cell r="J475" t="str">
            <v>RTN</v>
          </cell>
          <cell r="K475" t="str">
            <v>F9252020200000</v>
          </cell>
          <cell r="L475" t="str">
            <v>IS0032657M</v>
          </cell>
          <cell r="M475" t="str">
            <v>NON PRESENT INDUS</v>
          </cell>
          <cell r="N475" t="e">
            <v>#N/A</v>
          </cell>
          <cell r="O475" t="e">
            <v>#N/A</v>
          </cell>
          <cell r="P475" t="str">
            <v/>
          </cell>
          <cell r="Q475" t="str">
            <v/>
          </cell>
          <cell r="R475" t="str">
            <v/>
          </cell>
          <cell r="S475">
            <v>0</v>
          </cell>
          <cell r="T475">
            <v>0</v>
          </cell>
          <cell r="U475">
            <v>0</v>
          </cell>
          <cell r="V475" t="e">
            <v>#N/A</v>
          </cell>
          <cell r="W475" t="e">
            <v>#N/A</v>
          </cell>
          <cell r="X475" t="str">
            <v>NA</v>
          </cell>
          <cell r="Y475">
            <v>0</v>
          </cell>
          <cell r="Z475" t="e">
            <v>#N/A</v>
          </cell>
          <cell r="AA475" t="e">
            <v>#N/A</v>
          </cell>
          <cell r="AB475" t="str">
            <v>NA</v>
          </cell>
          <cell r="AC475" t="str">
            <v>NA</v>
          </cell>
          <cell r="AD475" t="str">
            <v>NA</v>
          </cell>
          <cell r="AE475" t="str">
            <v/>
          </cell>
          <cell r="AF475" t="str">
            <v/>
          </cell>
          <cell r="AG475">
            <v>43207</v>
          </cell>
          <cell r="AH475">
            <v>43263</v>
          </cell>
          <cell r="AI475" t="str">
            <v>Sous-poste</v>
          </cell>
          <cell r="AJ475" t="str">
            <v>Sous-poste</v>
          </cell>
          <cell r="AK475">
            <v>43210</v>
          </cell>
          <cell r="AL475">
            <v>43266</v>
          </cell>
        </row>
        <row r="476">
          <cell r="A476" t="str">
            <v>2771723810</v>
          </cell>
          <cell r="B476">
            <v>41640</v>
          </cell>
          <cell r="C476" t="str">
            <v>HA/REVENTE</v>
          </cell>
          <cell r="D476" t="str">
            <v>SATAIR/AIS</v>
          </cell>
          <cell r="E476" t="str">
            <v>ANGLE</v>
          </cell>
          <cell r="F476">
            <v>27717238</v>
          </cell>
          <cell r="G476" t="str">
            <v>NON-SPARES</v>
          </cell>
          <cell r="H476" t="str">
            <v>10</v>
          </cell>
          <cell r="I476">
            <v>4</v>
          </cell>
          <cell r="J476" t="str">
            <v>RTN</v>
          </cell>
          <cell r="K476" t="str">
            <v>F9251445920000</v>
          </cell>
          <cell r="L476" t="str">
            <v>1STR*01520</v>
          </cell>
          <cell r="M476" t="str">
            <v>NA</v>
          </cell>
          <cell r="N476">
            <v>12417</v>
          </cell>
          <cell r="O476">
            <v>0</v>
          </cell>
          <cell r="P476" t="str">
            <v>NA</v>
          </cell>
          <cell r="Q476" t="str">
            <v>NA</v>
          </cell>
          <cell r="R476" t="str">
            <v>NA</v>
          </cell>
          <cell r="S476" t="str">
            <v>NA</v>
          </cell>
          <cell r="T476" t="str">
            <v>NA</v>
          </cell>
          <cell r="U476" t="str">
            <v>100%</v>
          </cell>
          <cell r="V476">
            <v>1</v>
          </cell>
          <cell r="W476">
            <v>43263</v>
          </cell>
          <cell r="X476" t="str">
            <v>NA</v>
          </cell>
          <cell r="Y476">
            <v>1</v>
          </cell>
          <cell r="Z476">
            <v>43248</v>
          </cell>
          <cell r="AA476">
            <v>1</v>
          </cell>
          <cell r="AB476" t="str">
            <v>NA</v>
          </cell>
          <cell r="AC476" t="str">
            <v>NA</v>
          </cell>
          <cell r="AD476">
            <v>1</v>
          </cell>
          <cell r="AE476" t="str">
            <v/>
          </cell>
          <cell r="AF476" t="str">
            <v/>
          </cell>
          <cell r="AG476">
            <v>43263</v>
          </cell>
          <cell r="AH476">
            <v>43263</v>
          </cell>
          <cell r="AI476" t="str">
            <v>Sous-poste</v>
          </cell>
          <cell r="AJ476" t="str">
            <v>Sous-poste</v>
          </cell>
          <cell r="AK476">
            <v>43266</v>
          </cell>
          <cell r="AL476">
            <v>43266</v>
          </cell>
          <cell r="AM476">
            <v>43266</v>
          </cell>
        </row>
        <row r="477">
          <cell r="A477" t="str">
            <v>2769104610</v>
          </cell>
          <cell r="B477">
            <v>41640</v>
          </cell>
          <cell r="C477" t="str">
            <v>HA/REVENTE</v>
          </cell>
          <cell r="D477" t="str">
            <v>SATAIR</v>
          </cell>
          <cell r="E477" t="str">
            <v>PLACARD SET 301VU</v>
          </cell>
          <cell r="F477">
            <v>27691046</v>
          </cell>
          <cell r="G477" t="str">
            <v>NON-SPARES</v>
          </cell>
          <cell r="H477" t="str">
            <v>10</v>
          </cell>
          <cell r="I477">
            <v>6</v>
          </cell>
          <cell r="J477" t="str">
            <v>RTN</v>
          </cell>
          <cell r="K477" t="str">
            <v>D9251095400000</v>
          </cell>
          <cell r="L477" t="str">
            <v>IS0053354S</v>
          </cell>
          <cell r="M477" t="str">
            <v>NA</v>
          </cell>
          <cell r="N477">
            <v>11653</v>
          </cell>
          <cell r="O477">
            <v>0</v>
          </cell>
          <cell r="P477" t="str">
            <v>NA</v>
          </cell>
          <cell r="Q477" t="str">
            <v>NA</v>
          </cell>
          <cell r="R477" t="str">
            <v>NA</v>
          </cell>
          <cell r="S477" t="str">
            <v>NA</v>
          </cell>
          <cell r="T477" t="str">
            <v>NA</v>
          </cell>
          <cell r="U477" t="str">
            <v>100%</v>
          </cell>
          <cell r="V477">
            <v>1</v>
          </cell>
          <cell r="W477">
            <v>43263</v>
          </cell>
          <cell r="X477" t="str">
            <v>NA</v>
          </cell>
          <cell r="Y477">
            <v>1</v>
          </cell>
          <cell r="Z477">
            <v>43271</v>
          </cell>
          <cell r="AA477">
            <v>1</v>
          </cell>
          <cell r="AB477" t="str">
            <v>NA</v>
          </cell>
          <cell r="AC477" t="str">
            <v>NA</v>
          </cell>
          <cell r="AD477">
            <v>1</v>
          </cell>
          <cell r="AE477" t="str">
            <v/>
          </cell>
          <cell r="AF477" t="str">
            <v/>
          </cell>
          <cell r="AG477">
            <v>43278</v>
          </cell>
          <cell r="AH477">
            <v>43263</v>
          </cell>
          <cell r="AI477" t="str">
            <v>Sous-poste</v>
          </cell>
          <cell r="AJ477" t="str">
            <v>Sous-poste</v>
          </cell>
          <cell r="AK477">
            <v>43282</v>
          </cell>
          <cell r="AL477">
            <v>43266</v>
          </cell>
          <cell r="AM477">
            <v>43266</v>
          </cell>
        </row>
        <row r="478">
          <cell r="A478" t="str">
            <v>2775348310</v>
          </cell>
          <cell r="B478">
            <v>0</v>
          </cell>
          <cell r="C478" t="str">
            <v>FABRICATION</v>
          </cell>
          <cell r="D478" t="str">
            <v>SATAIR</v>
          </cell>
          <cell r="E478" t="str">
            <v>HARNESS ASSY CABLE</v>
          </cell>
          <cell r="F478">
            <v>27753483</v>
          </cell>
          <cell r="G478" t="str">
            <v>NON-SPARES</v>
          </cell>
          <cell r="H478" t="str">
            <v>10</v>
          </cell>
          <cell r="I478">
            <v>1</v>
          </cell>
          <cell r="J478" t="str">
            <v>AOG</v>
          </cell>
          <cell r="K478" t="str">
            <v>L9297725700000</v>
          </cell>
          <cell r="L478">
            <v>0</v>
          </cell>
          <cell r="M478" t="str">
            <v>NON PRESENT INDUS</v>
          </cell>
          <cell r="N478" t="e">
            <v>#N/A</v>
          </cell>
          <cell r="O478" t="e">
            <v>#N/A</v>
          </cell>
          <cell r="P478" t="str">
            <v/>
          </cell>
          <cell r="Q478" t="str">
            <v/>
          </cell>
          <cell r="R478" t="str">
            <v/>
          </cell>
          <cell r="S478">
            <v>0</v>
          </cell>
          <cell r="T478">
            <v>0</v>
          </cell>
          <cell r="U478">
            <v>0</v>
          </cell>
          <cell r="V478" t="e">
            <v>#N/A</v>
          </cell>
          <cell r="W478" t="e">
            <v>#N/A</v>
          </cell>
          <cell r="X478" t="str">
            <v>NA</v>
          </cell>
          <cell r="Y478">
            <v>0</v>
          </cell>
          <cell r="Z478" t="e">
            <v>#N/A</v>
          </cell>
          <cell r="AA478" t="e">
            <v>#N/A</v>
          </cell>
          <cell r="AB478" t="str">
            <v>NA</v>
          </cell>
          <cell r="AC478" t="str">
            <v>NA</v>
          </cell>
          <cell r="AD478" t="str">
            <v>NA</v>
          </cell>
          <cell r="AE478" t="str">
            <v/>
          </cell>
          <cell r="AF478" t="str">
            <v/>
          </cell>
          <cell r="AG478">
            <v>43206</v>
          </cell>
          <cell r="AH478">
            <v>43264</v>
          </cell>
          <cell r="AI478" t="str">
            <v>Sous-poste</v>
          </cell>
          <cell r="AJ478" t="str">
            <v>Sous-poste</v>
          </cell>
          <cell r="AK478">
            <v>43208</v>
          </cell>
          <cell r="AL478">
            <v>43266</v>
          </cell>
        </row>
        <row r="479">
          <cell r="A479" t="str">
            <v>2771722110</v>
          </cell>
          <cell r="B479">
            <v>41640</v>
          </cell>
          <cell r="C479" t="str">
            <v>HA/REVENTE</v>
          </cell>
          <cell r="D479" t="str">
            <v>SATAIR</v>
          </cell>
          <cell r="E479" t="str">
            <v>TUBE</v>
          </cell>
          <cell r="F479">
            <v>27717221</v>
          </cell>
          <cell r="G479" t="str">
            <v>NON-SPARES</v>
          </cell>
          <cell r="H479" t="str">
            <v>10</v>
          </cell>
          <cell r="I479">
            <v>4</v>
          </cell>
          <cell r="J479" t="str">
            <v>RTN</v>
          </cell>
          <cell r="K479" t="str">
            <v>F9251110800500</v>
          </cell>
          <cell r="L479" t="str">
            <v>1STR*00297</v>
          </cell>
          <cell r="M479" t="str">
            <v>NA</v>
          </cell>
          <cell r="N479">
            <v>12417</v>
          </cell>
          <cell r="O479">
            <v>0</v>
          </cell>
          <cell r="P479" t="str">
            <v>NA</v>
          </cell>
          <cell r="Q479" t="str">
            <v>NA</v>
          </cell>
          <cell r="R479" t="str">
            <v>NA</v>
          </cell>
          <cell r="S479" t="str">
            <v>NA</v>
          </cell>
          <cell r="T479" t="str">
            <v>NA</v>
          </cell>
          <cell r="U479" t="str">
            <v>100%</v>
          </cell>
          <cell r="V479">
            <v>1</v>
          </cell>
          <cell r="W479">
            <v>43265</v>
          </cell>
          <cell r="X479" t="str">
            <v>NA</v>
          </cell>
          <cell r="Y479">
            <v>1</v>
          </cell>
          <cell r="Z479">
            <v>43258</v>
          </cell>
          <cell r="AA479">
            <v>1</v>
          </cell>
          <cell r="AB479" t="str">
            <v>NA</v>
          </cell>
          <cell r="AC479" t="str">
            <v>NA</v>
          </cell>
          <cell r="AD479">
            <v>1</v>
          </cell>
          <cell r="AE479" t="str">
            <v/>
          </cell>
          <cell r="AF479" t="str">
            <v/>
          </cell>
          <cell r="AG479">
            <v>43265</v>
          </cell>
          <cell r="AH479">
            <v>43265</v>
          </cell>
          <cell r="AI479" t="str">
            <v>Sous-poste</v>
          </cell>
          <cell r="AJ479" t="str">
            <v>Sous-poste</v>
          </cell>
          <cell r="AK479">
            <v>43270</v>
          </cell>
          <cell r="AL479">
            <v>43270</v>
          </cell>
          <cell r="AM479">
            <v>43270</v>
          </cell>
        </row>
        <row r="480">
          <cell r="A480" t="str">
            <v>2778554710</v>
          </cell>
          <cell r="B480">
            <v>41640</v>
          </cell>
          <cell r="C480" t="str">
            <v>HA/REVENTE</v>
          </cell>
          <cell r="D480" t="str">
            <v>SATAIR</v>
          </cell>
          <cell r="E480" t="str">
            <v>PLATE ASSY FRONT 500VU</v>
          </cell>
          <cell r="F480">
            <v>27785547</v>
          </cell>
          <cell r="G480" t="str">
            <v>NON-SPARES</v>
          </cell>
          <cell r="H480" t="str">
            <v>10</v>
          </cell>
          <cell r="I480">
            <v>1</v>
          </cell>
          <cell r="J480" t="str">
            <v>AOG</v>
          </cell>
          <cell r="K480" t="str">
            <v>D9251805800000</v>
          </cell>
          <cell r="L480" t="str">
            <v>IS0032777S</v>
          </cell>
          <cell r="M480" t="str">
            <v>NA</v>
          </cell>
          <cell r="N480">
            <v>13661</v>
          </cell>
          <cell r="O480">
            <v>0</v>
          </cell>
          <cell r="P480" t="str">
            <v>NA</v>
          </cell>
          <cell r="Q480" t="str">
            <v>NA</v>
          </cell>
          <cell r="R480" t="str">
            <v>NA</v>
          </cell>
          <cell r="S480" t="str">
            <v>NA</v>
          </cell>
          <cell r="T480" t="str">
            <v>NA</v>
          </cell>
          <cell r="U480" t="str">
            <v>100%</v>
          </cell>
          <cell r="V480">
            <v>1</v>
          </cell>
          <cell r="W480">
            <v>43272</v>
          </cell>
          <cell r="X480" t="str">
            <v>NA</v>
          </cell>
          <cell r="Y480">
            <v>1</v>
          </cell>
          <cell r="Z480">
            <v>43269</v>
          </cell>
          <cell r="AA480">
            <v>1</v>
          </cell>
          <cell r="AB480" t="str">
            <v>NA</v>
          </cell>
          <cell r="AC480" t="str">
            <v>NA</v>
          </cell>
          <cell r="AD480">
            <v>1</v>
          </cell>
          <cell r="AE480" t="str">
            <v/>
          </cell>
          <cell r="AF480" t="str">
            <v/>
          </cell>
          <cell r="AG480">
            <v>43236</v>
          </cell>
          <cell r="AH480">
            <v>43271</v>
          </cell>
          <cell r="AI480" t="str">
            <v>Sous-poste</v>
          </cell>
          <cell r="AJ480" t="str">
            <v>Sous-poste</v>
          </cell>
          <cell r="AK480">
            <v>43238</v>
          </cell>
          <cell r="AL480">
            <v>43273</v>
          </cell>
          <cell r="AM480">
            <v>43273</v>
          </cell>
        </row>
        <row r="481">
          <cell r="A481" t="str">
            <v>2778554910</v>
          </cell>
          <cell r="B481">
            <v>41640</v>
          </cell>
          <cell r="C481" t="str">
            <v>HA/REVENTE</v>
          </cell>
          <cell r="D481" t="str">
            <v>SATAIR</v>
          </cell>
          <cell r="E481" t="str">
            <v>PLATE ASSY FRONT 301VU</v>
          </cell>
          <cell r="F481">
            <v>27785549</v>
          </cell>
          <cell r="G481" t="str">
            <v>NON-SPARES</v>
          </cell>
          <cell r="H481" t="str">
            <v>10</v>
          </cell>
          <cell r="I481">
            <v>1</v>
          </cell>
          <cell r="J481" t="str">
            <v>AOG</v>
          </cell>
          <cell r="K481" t="str">
            <v>D9251805700000</v>
          </cell>
          <cell r="L481" t="str">
            <v>IS0032776S</v>
          </cell>
          <cell r="M481" t="str">
            <v>NA</v>
          </cell>
          <cell r="N481">
            <v>13661</v>
          </cell>
          <cell r="O481">
            <v>0</v>
          </cell>
          <cell r="P481" t="str">
            <v>NA</v>
          </cell>
          <cell r="Q481" t="str">
            <v>NA</v>
          </cell>
          <cell r="R481" t="str">
            <v>NA</v>
          </cell>
          <cell r="S481" t="str">
            <v>NA</v>
          </cell>
          <cell r="T481" t="str">
            <v>NA</v>
          </cell>
          <cell r="U481" t="str">
            <v>100%</v>
          </cell>
          <cell r="V481">
            <v>1</v>
          </cell>
          <cell r="W481">
            <v>43272</v>
          </cell>
          <cell r="X481" t="str">
            <v>NA</v>
          </cell>
          <cell r="Y481">
            <v>1</v>
          </cell>
          <cell r="Z481">
            <v>43269</v>
          </cell>
          <cell r="AA481">
            <v>1</v>
          </cell>
          <cell r="AB481" t="str">
            <v>NA</v>
          </cell>
          <cell r="AC481" t="str">
            <v>NA</v>
          </cell>
          <cell r="AD481">
            <v>1</v>
          </cell>
          <cell r="AE481" t="str">
            <v/>
          </cell>
          <cell r="AF481" t="str">
            <v/>
          </cell>
          <cell r="AG481">
            <v>43236</v>
          </cell>
          <cell r="AH481">
            <v>43271</v>
          </cell>
          <cell r="AI481" t="str">
            <v>Sous-poste</v>
          </cell>
          <cell r="AJ481" t="str">
            <v>Sous-poste</v>
          </cell>
          <cell r="AK481">
            <v>43238</v>
          </cell>
          <cell r="AL481">
            <v>43273</v>
          </cell>
          <cell r="AM481">
            <v>43273</v>
          </cell>
        </row>
        <row r="482">
          <cell r="A482" t="str">
            <v>490003544310</v>
          </cell>
          <cell r="B482">
            <v>43256</v>
          </cell>
          <cell r="C482" t="str">
            <v>FABRICATION</v>
          </cell>
          <cell r="D482" t="str">
            <v>STELIA</v>
          </cell>
          <cell r="E482" t="str">
            <v>CÂBLE</v>
          </cell>
          <cell r="F482">
            <v>4900035443</v>
          </cell>
          <cell r="G482" t="str">
            <v>NON-SPARES</v>
          </cell>
          <cell r="H482">
            <v>10</v>
          </cell>
          <cell r="I482">
            <v>4</v>
          </cell>
          <cell r="J482" t="str">
            <v>EXP</v>
          </cell>
          <cell r="K482" t="str">
            <v>S9291306500000</v>
          </cell>
          <cell r="L482" t="str">
            <v>IS0032228M</v>
          </cell>
          <cell r="M482" t="str">
            <v>NON PRESENT INDUS</v>
          </cell>
          <cell r="N482" t="str">
            <v>N/A</v>
          </cell>
          <cell r="O482" t="str">
            <v>053399-1 =&gt;   053399-4</v>
          </cell>
          <cell r="P482" t="str">
            <v/>
          </cell>
          <cell r="Q482" t="str">
            <v/>
          </cell>
          <cell r="R482" t="str">
            <v/>
          </cell>
          <cell r="S482">
            <v>0</v>
          </cell>
          <cell r="T482">
            <v>0</v>
          </cell>
          <cell r="U482">
            <v>0</v>
          </cell>
          <cell r="V482">
            <v>1</v>
          </cell>
          <cell r="W482">
            <v>0</v>
          </cell>
          <cell r="X482" t="str">
            <v>NA</v>
          </cell>
          <cell r="Y482">
            <v>1</v>
          </cell>
          <cell r="Z482">
            <v>43276</v>
          </cell>
          <cell r="AA482">
            <v>1</v>
          </cell>
          <cell r="AB482" t="str">
            <v>NA</v>
          </cell>
          <cell r="AC482" t="str">
            <v>NA</v>
          </cell>
          <cell r="AD482">
            <v>5.5555555555555566E-2</v>
          </cell>
          <cell r="AE482" t="str">
            <v/>
          </cell>
          <cell r="AF482" t="str">
            <v/>
          </cell>
          <cell r="AG482">
            <v>43277</v>
          </cell>
          <cell r="AH482">
            <v>43277</v>
          </cell>
          <cell r="AI482" t="str">
            <v>Sous-poste</v>
          </cell>
          <cell r="AJ482" t="str">
            <v>Sous-poste</v>
          </cell>
          <cell r="AK482">
            <v>43280</v>
          </cell>
          <cell r="AL482">
            <v>43280</v>
          </cell>
        </row>
        <row r="483">
          <cell r="A483" t="str">
            <v>2772519410</v>
          </cell>
          <cell r="B483">
            <v>43187</v>
          </cell>
          <cell r="C483" t="str">
            <v>HA/REVENTE</v>
          </cell>
          <cell r="D483" t="str">
            <v>SATAIR</v>
          </cell>
          <cell r="E483" t="str">
            <v>SUPPLATE FRONT 500VU</v>
          </cell>
          <cell r="F483">
            <v>27725194</v>
          </cell>
          <cell r="G483" t="str">
            <v>NON-SPARES</v>
          </cell>
          <cell r="H483" t="str">
            <v>10</v>
          </cell>
          <cell r="I483">
            <v>17</v>
          </cell>
          <cell r="J483" t="str">
            <v>RTN</v>
          </cell>
          <cell r="K483" t="str">
            <v>D9251794600000</v>
          </cell>
          <cell r="L483" t="str">
            <v>1STR*10671</v>
          </cell>
          <cell r="M483" t="str">
            <v>NA</v>
          </cell>
          <cell r="N483">
            <v>12561</v>
          </cell>
          <cell r="O483">
            <v>0</v>
          </cell>
          <cell r="P483" t="str">
            <v>NA</v>
          </cell>
          <cell r="Q483" t="str">
            <v>NA</v>
          </cell>
          <cell r="R483" t="str">
            <v>NA</v>
          </cell>
          <cell r="S483" t="str">
            <v>NA</v>
          </cell>
          <cell r="T483" t="str">
            <v>NA</v>
          </cell>
          <cell r="U483" t="str">
            <v>100%</v>
          </cell>
          <cell r="V483">
            <v>1</v>
          </cell>
          <cell r="W483">
            <v>43277</v>
          </cell>
          <cell r="X483" t="str">
            <v>NA</v>
          </cell>
          <cell r="Y483">
            <v>1</v>
          </cell>
          <cell r="Z483">
            <v>43270</v>
          </cell>
          <cell r="AA483">
            <v>1</v>
          </cell>
          <cell r="AB483" t="str">
            <v>NA</v>
          </cell>
          <cell r="AC483" t="str">
            <v>NA</v>
          </cell>
          <cell r="AD483">
            <v>1</v>
          </cell>
          <cell r="AE483" t="str">
            <v/>
          </cell>
          <cell r="AF483" t="str">
            <v/>
          </cell>
          <cell r="AG483">
            <v>43243</v>
          </cell>
          <cell r="AH483">
            <v>43277</v>
          </cell>
          <cell r="AI483" t="str">
            <v>Sous-poste</v>
          </cell>
          <cell r="AJ483" t="str">
            <v>Sous-poste</v>
          </cell>
          <cell r="AK483">
            <v>43247</v>
          </cell>
          <cell r="AL483">
            <v>43280</v>
          </cell>
          <cell r="AM483">
            <v>43280</v>
          </cell>
        </row>
        <row r="484">
          <cell r="A484" t="str">
            <v>27245656</v>
          </cell>
          <cell r="B484">
            <v>42702</v>
          </cell>
          <cell r="C484" t="str">
            <v>FABRICATION</v>
          </cell>
          <cell r="D484" t="str">
            <v>SATAIR</v>
          </cell>
          <cell r="E484" t="str">
            <v>PLATE</v>
          </cell>
          <cell r="F484">
            <v>27245656</v>
          </cell>
          <cell r="G484" t="str">
            <v>NON-SPARES</v>
          </cell>
          <cell r="I484">
            <v>1</v>
          </cell>
          <cell r="J484" t="str">
            <v>RTN</v>
          </cell>
          <cell r="K484" t="str">
            <v>D9251719400095</v>
          </cell>
          <cell r="L484" t="str">
            <v>IS0030400M</v>
          </cell>
          <cell r="M484" t="str">
            <v>NON PRESENT INDUS</v>
          </cell>
          <cell r="N484" t="e">
            <v>#N/A</v>
          </cell>
          <cell r="O484" t="e">
            <v>#N/A</v>
          </cell>
          <cell r="P484" t="str">
            <v/>
          </cell>
          <cell r="Q484" t="str">
            <v/>
          </cell>
          <cell r="R484" t="str">
            <v/>
          </cell>
          <cell r="S484">
            <v>0</v>
          </cell>
          <cell r="T484">
            <v>0</v>
          </cell>
          <cell r="U484">
            <v>0</v>
          </cell>
          <cell r="V484" t="e">
            <v>#N/A</v>
          </cell>
          <cell r="W484" t="e">
            <v>#N/A</v>
          </cell>
          <cell r="X484" t="str">
            <v>NA</v>
          </cell>
          <cell r="Y484">
            <v>0</v>
          </cell>
          <cell r="Z484" t="e">
            <v>#N/A</v>
          </cell>
          <cell r="AA484" t="e">
            <v>#N/A</v>
          </cell>
          <cell r="AB484" t="str">
            <v>NA</v>
          </cell>
          <cell r="AC484" t="str">
            <v>NA</v>
          </cell>
          <cell r="AD484" t="str">
            <v>NA</v>
          </cell>
          <cell r="AE484" t="str">
            <v/>
          </cell>
          <cell r="AF484" t="str">
            <v/>
          </cell>
          <cell r="AG484">
            <v>43278</v>
          </cell>
          <cell r="AH484">
            <v>43278</v>
          </cell>
          <cell r="AI484" t="str">
            <v>Sous-poste</v>
          </cell>
          <cell r="AJ484" t="str">
            <v>Sous-poste</v>
          </cell>
          <cell r="AK484">
            <v>43281</v>
          </cell>
          <cell r="AL484">
            <v>43281</v>
          </cell>
        </row>
        <row r="485">
          <cell r="A485" t="str">
            <v>27245656</v>
          </cell>
          <cell r="B485">
            <v>42702</v>
          </cell>
          <cell r="C485" t="str">
            <v>FABRICATION</v>
          </cell>
          <cell r="D485" t="str">
            <v>SATAIR</v>
          </cell>
          <cell r="E485" t="str">
            <v>PLATE</v>
          </cell>
          <cell r="F485">
            <v>27245656</v>
          </cell>
          <cell r="G485" t="str">
            <v>NON-SPARES</v>
          </cell>
          <cell r="I485">
            <v>1</v>
          </cell>
          <cell r="J485" t="str">
            <v>RTN</v>
          </cell>
          <cell r="K485" t="str">
            <v>D9251719400095</v>
          </cell>
          <cell r="L485" t="str">
            <v>IS0030400M</v>
          </cell>
          <cell r="M485" t="str">
            <v>NON PRESENT INDUS</v>
          </cell>
          <cell r="N485" t="e">
            <v>#N/A</v>
          </cell>
          <cell r="O485" t="e">
            <v>#N/A</v>
          </cell>
          <cell r="P485" t="str">
            <v/>
          </cell>
          <cell r="Q485" t="str">
            <v/>
          </cell>
          <cell r="R485" t="str">
            <v/>
          </cell>
          <cell r="S485">
            <v>0</v>
          </cell>
          <cell r="T485">
            <v>0</v>
          </cell>
          <cell r="U485">
            <v>0</v>
          </cell>
          <cell r="V485" t="e">
            <v>#N/A</v>
          </cell>
          <cell r="W485" t="e">
            <v>#N/A</v>
          </cell>
          <cell r="X485" t="str">
            <v>NA</v>
          </cell>
          <cell r="Y485">
            <v>0</v>
          </cell>
          <cell r="Z485" t="e">
            <v>#N/A</v>
          </cell>
          <cell r="AA485" t="e">
            <v>#N/A</v>
          </cell>
          <cell r="AB485" t="str">
            <v>NA</v>
          </cell>
          <cell r="AC485" t="str">
            <v>NA</v>
          </cell>
          <cell r="AD485" t="str">
            <v>NA</v>
          </cell>
          <cell r="AE485" t="str">
            <v/>
          </cell>
          <cell r="AF485" t="str">
            <v/>
          </cell>
          <cell r="AG485">
            <v>43278</v>
          </cell>
          <cell r="AH485">
            <v>43278</v>
          </cell>
          <cell r="AI485" t="str">
            <v>Sous-poste</v>
          </cell>
          <cell r="AJ485" t="str">
            <v>Sous-poste</v>
          </cell>
          <cell r="AK485">
            <v>43281</v>
          </cell>
          <cell r="AL485">
            <v>43281</v>
          </cell>
        </row>
        <row r="486">
          <cell r="A486" t="str">
            <v>490003521410</v>
          </cell>
          <cell r="B486">
            <v>43229</v>
          </cell>
          <cell r="C486" t="str">
            <v>FABRICATION</v>
          </cell>
          <cell r="D486" t="str">
            <v>STELIA</v>
          </cell>
          <cell r="E486" t="str">
            <v>FAISCEAU</v>
          </cell>
          <cell r="F486">
            <v>4900035214</v>
          </cell>
          <cell r="G486" t="str">
            <v>NON-SPARES</v>
          </cell>
          <cell r="H486" t="str">
            <v>10</v>
          </cell>
          <cell r="I486">
            <v>4</v>
          </cell>
          <cell r="J486" t="str">
            <v>RTN</v>
          </cell>
          <cell r="K486" t="str">
            <v>S9110157200196</v>
          </cell>
          <cell r="L486">
            <v>0</v>
          </cell>
          <cell r="M486" t="str">
            <v>NON PRESENT INDUS</v>
          </cell>
          <cell r="N486" t="str">
            <v>N/A</v>
          </cell>
          <cell r="O486" t="str">
            <v>053182-1   =&gt;         053182-4</v>
          </cell>
          <cell r="P486" t="str">
            <v/>
          </cell>
          <cell r="Q486" t="str">
            <v/>
          </cell>
          <cell r="R486" t="str">
            <v/>
          </cell>
          <cell r="S486">
            <v>0</v>
          </cell>
          <cell r="T486">
            <v>0</v>
          </cell>
          <cell r="U486">
            <v>0</v>
          </cell>
          <cell r="V486">
            <v>1</v>
          </cell>
          <cell r="W486">
            <v>0</v>
          </cell>
          <cell r="X486" t="str">
            <v>NA</v>
          </cell>
          <cell r="Y486">
            <v>1</v>
          </cell>
          <cell r="Z486">
            <v>43278</v>
          </cell>
          <cell r="AA486">
            <v>1</v>
          </cell>
          <cell r="AB486" t="str">
            <v>NA</v>
          </cell>
          <cell r="AC486" t="str">
            <v>NA</v>
          </cell>
          <cell r="AD486">
            <v>5.5555555555555566E-2</v>
          </cell>
          <cell r="AE486" t="str">
            <v/>
          </cell>
          <cell r="AF486" t="str">
            <v/>
          </cell>
          <cell r="AG486">
            <v>43279</v>
          </cell>
          <cell r="AH486">
            <v>43279</v>
          </cell>
          <cell r="AI486" t="str">
            <v>Sous-poste</v>
          </cell>
          <cell r="AJ486" t="str">
            <v>Sous-poste</v>
          </cell>
          <cell r="AK486">
            <v>43284</v>
          </cell>
          <cell r="AL486">
            <v>43284</v>
          </cell>
        </row>
        <row r="487">
          <cell r="A487" t="str">
            <v>2773815010</v>
          </cell>
          <cell r="B487">
            <v>41640</v>
          </cell>
          <cell r="C487" t="str">
            <v>HA/REVENTE</v>
          </cell>
          <cell r="D487" t="str">
            <v>SATAIR</v>
          </cell>
          <cell r="E487" t="str">
            <v>SUPPLATE FRONT 500VU</v>
          </cell>
          <cell r="F487">
            <v>27738150</v>
          </cell>
          <cell r="G487" t="str">
            <v>NON-SPARES</v>
          </cell>
          <cell r="H487" t="str">
            <v>10</v>
          </cell>
          <cell r="I487">
            <v>50</v>
          </cell>
          <cell r="J487" t="str">
            <v>RTN</v>
          </cell>
          <cell r="K487" t="str">
            <v>D9251794600000</v>
          </cell>
          <cell r="L487" t="str">
            <v>1STR*10671</v>
          </cell>
          <cell r="M487" t="str">
            <v>NA</v>
          </cell>
          <cell r="N487">
            <v>12561</v>
          </cell>
          <cell r="O487">
            <v>0</v>
          </cell>
          <cell r="P487" t="str">
            <v>NA</v>
          </cell>
          <cell r="Q487" t="str">
            <v>NA</v>
          </cell>
          <cell r="R487" t="str">
            <v>NA</v>
          </cell>
          <cell r="S487" t="str">
            <v>NA</v>
          </cell>
          <cell r="T487" t="str">
            <v>NA</v>
          </cell>
          <cell r="U487" t="str">
            <v>100%</v>
          </cell>
          <cell r="V487">
            <v>1</v>
          </cell>
          <cell r="W487">
            <v>43280</v>
          </cell>
          <cell r="X487" t="str">
            <v>NA</v>
          </cell>
          <cell r="Y487">
            <v>1</v>
          </cell>
          <cell r="Z487">
            <v>43273</v>
          </cell>
          <cell r="AA487">
            <v>1</v>
          </cell>
          <cell r="AB487" t="str">
            <v>NA</v>
          </cell>
          <cell r="AC487" t="str">
            <v>NA</v>
          </cell>
          <cell r="AD487">
            <v>1</v>
          </cell>
          <cell r="AE487" t="str">
            <v/>
          </cell>
          <cell r="AF487" t="str">
            <v/>
          </cell>
          <cell r="AG487">
            <v>43280</v>
          </cell>
          <cell r="AH487">
            <v>43280</v>
          </cell>
          <cell r="AI487" t="str">
            <v>Sous-poste</v>
          </cell>
          <cell r="AJ487" t="str">
            <v>Sous-poste</v>
          </cell>
          <cell r="AK487">
            <v>43285</v>
          </cell>
          <cell r="AL487">
            <v>43285</v>
          </cell>
          <cell r="AM487">
            <v>43285</v>
          </cell>
        </row>
        <row r="488">
          <cell r="A488" t="str">
            <v>4900035575590</v>
          </cell>
          <cell r="B488">
            <v>43272</v>
          </cell>
          <cell r="C488" t="str">
            <v>FABRICATION</v>
          </cell>
          <cell r="D488" t="str">
            <v>STELIA</v>
          </cell>
          <cell r="E488">
            <v>27</v>
          </cell>
          <cell r="F488">
            <v>4900035575</v>
          </cell>
          <cell r="G488" t="str">
            <v>NON-SPARES</v>
          </cell>
          <cell r="H488">
            <v>590</v>
          </cell>
          <cell r="I488">
            <v>1</v>
          </cell>
          <cell r="J488" t="str">
            <v>EXP</v>
          </cell>
          <cell r="K488" t="str">
            <v>S9251279900052</v>
          </cell>
          <cell r="L488">
            <v>0</v>
          </cell>
          <cell r="M488" t="str">
            <v>NON PRESENT INDUS</v>
          </cell>
          <cell r="N488" t="e">
            <v>#N/A</v>
          </cell>
          <cell r="O488" t="e">
            <v>#N/A</v>
          </cell>
          <cell r="P488" t="str">
            <v/>
          </cell>
          <cell r="Q488" t="str">
            <v/>
          </cell>
          <cell r="R488" t="str">
            <v/>
          </cell>
          <cell r="S488">
            <v>0</v>
          </cell>
          <cell r="T488">
            <v>0</v>
          </cell>
          <cell r="U488">
            <v>0</v>
          </cell>
          <cell r="V488" t="e">
            <v>#N/A</v>
          </cell>
          <cell r="W488" t="e">
            <v>#N/A</v>
          </cell>
          <cell r="X488" t="str">
            <v>NA</v>
          </cell>
          <cell r="Y488">
            <v>0</v>
          </cell>
          <cell r="Z488" t="e">
            <v>#N/A</v>
          </cell>
          <cell r="AA488" t="e">
            <v>#N/A</v>
          </cell>
          <cell r="AB488" t="str">
            <v>NA</v>
          </cell>
          <cell r="AC488" t="str">
            <v>NA</v>
          </cell>
          <cell r="AD488" t="str">
            <v>NA</v>
          </cell>
          <cell r="AE488" t="str">
            <v/>
          </cell>
          <cell r="AF488" t="str">
            <v/>
          </cell>
          <cell r="AG488">
            <v>43287</v>
          </cell>
          <cell r="AH488">
            <v>43283</v>
          </cell>
          <cell r="AI488" t="str">
            <v>Sous-poste</v>
          </cell>
          <cell r="AJ488" t="str">
            <v>Sous-poste</v>
          </cell>
          <cell r="AK488">
            <v>43292</v>
          </cell>
          <cell r="AL488">
            <v>43286</v>
          </cell>
        </row>
        <row r="489">
          <cell r="A489" t="str">
            <v>490003509210</v>
          </cell>
          <cell r="B489">
            <v>41640</v>
          </cell>
          <cell r="C489" t="str">
            <v>HA/REVENTE</v>
          </cell>
          <cell r="D489" t="str">
            <v>STELIA</v>
          </cell>
          <cell r="E489" t="str">
            <v>RAMPE H1</v>
          </cell>
          <cell r="F489">
            <v>4900035092</v>
          </cell>
          <cell r="G489" t="str">
            <v>NON-SPARES</v>
          </cell>
          <cell r="H489" t="str">
            <v>10</v>
          </cell>
          <cell r="I489">
            <v>10</v>
          </cell>
          <cell r="J489" t="str">
            <v>EXP</v>
          </cell>
          <cell r="K489" t="str">
            <v>S9251418100000</v>
          </cell>
          <cell r="L489" t="str">
            <v>1STR*10890</v>
          </cell>
          <cell r="M489" t="str">
            <v>NA</v>
          </cell>
          <cell r="N489">
            <v>13143</v>
          </cell>
          <cell r="O489">
            <v>0</v>
          </cell>
          <cell r="P489" t="str">
            <v>NA</v>
          </cell>
          <cell r="Q489" t="str">
            <v>NA</v>
          </cell>
          <cell r="R489" t="str">
            <v>NA</v>
          </cell>
          <cell r="S489" t="str">
            <v>NA</v>
          </cell>
          <cell r="T489" t="str">
            <v>NA</v>
          </cell>
          <cell r="U489" t="str">
            <v>100%</v>
          </cell>
          <cell r="V489">
            <v>1</v>
          </cell>
          <cell r="W489">
            <v>43284</v>
          </cell>
          <cell r="X489" t="str">
            <v>NA</v>
          </cell>
          <cell r="Y489">
            <v>1</v>
          </cell>
          <cell r="Z489">
            <v>43250</v>
          </cell>
          <cell r="AA489">
            <v>1</v>
          </cell>
          <cell r="AB489" t="str">
            <v>NA</v>
          </cell>
          <cell r="AC489" t="str">
            <v>NA</v>
          </cell>
          <cell r="AD489">
            <v>1</v>
          </cell>
          <cell r="AE489" t="str">
            <v/>
          </cell>
          <cell r="AF489" t="str">
            <v/>
          </cell>
          <cell r="AG489">
            <v>43273</v>
          </cell>
          <cell r="AH489">
            <v>43284</v>
          </cell>
          <cell r="AI489" t="str">
            <v>Sous-poste</v>
          </cell>
          <cell r="AJ489" t="str">
            <v>Sous-poste</v>
          </cell>
          <cell r="AK489">
            <v>43278</v>
          </cell>
          <cell r="AL489">
            <v>43287</v>
          </cell>
          <cell r="AM489">
            <v>43287</v>
          </cell>
        </row>
        <row r="490">
          <cell r="A490" t="str">
            <v>2774562510</v>
          </cell>
          <cell r="B490">
            <v>41640</v>
          </cell>
          <cell r="C490" t="str">
            <v>HA/REVENTE</v>
          </cell>
          <cell r="D490" t="str">
            <v>SATAIR</v>
          </cell>
          <cell r="E490" t="str">
            <v>DIAPHRAGME</v>
          </cell>
          <cell r="F490">
            <v>27745625</v>
          </cell>
          <cell r="G490" t="str">
            <v>NON-SPARES</v>
          </cell>
          <cell r="H490" t="str">
            <v>10</v>
          </cell>
          <cell r="I490">
            <v>12</v>
          </cell>
          <cell r="J490" t="str">
            <v>RTN</v>
          </cell>
          <cell r="K490" t="str">
            <v>V9251111520000</v>
          </cell>
          <cell r="L490" t="str">
            <v>1STR*10661</v>
          </cell>
          <cell r="M490" t="str">
            <v>NA</v>
          </cell>
          <cell r="N490">
            <v>12961</v>
          </cell>
          <cell r="O490">
            <v>0</v>
          </cell>
          <cell r="P490" t="str">
            <v>NA</v>
          </cell>
          <cell r="Q490" t="str">
            <v>NA</v>
          </cell>
          <cell r="R490" t="str">
            <v>NA</v>
          </cell>
          <cell r="S490" t="str">
            <v>NA</v>
          </cell>
          <cell r="T490" t="str">
            <v>NA</v>
          </cell>
          <cell r="U490" t="str">
            <v>100%</v>
          </cell>
          <cell r="V490">
            <v>1</v>
          </cell>
          <cell r="W490">
            <v>43291</v>
          </cell>
          <cell r="X490" t="str">
            <v>NA</v>
          </cell>
          <cell r="Y490">
            <v>1</v>
          </cell>
          <cell r="Z490">
            <v>43286</v>
          </cell>
          <cell r="AA490">
            <v>1</v>
          </cell>
          <cell r="AB490" t="str">
            <v>NA</v>
          </cell>
          <cell r="AC490" t="str">
            <v>NA</v>
          </cell>
          <cell r="AD490">
            <v>1</v>
          </cell>
          <cell r="AE490" t="str">
            <v/>
          </cell>
          <cell r="AF490" t="str">
            <v/>
          </cell>
          <cell r="AG490">
            <v>43278</v>
          </cell>
          <cell r="AH490">
            <v>43291</v>
          </cell>
          <cell r="AI490" t="str">
            <v>Sous-poste</v>
          </cell>
          <cell r="AJ490" t="str">
            <v>Sous-poste</v>
          </cell>
          <cell r="AK490">
            <v>43282</v>
          </cell>
          <cell r="AL490">
            <v>43294</v>
          </cell>
          <cell r="AM490">
            <v>43294</v>
          </cell>
        </row>
        <row r="491">
          <cell r="A491" t="str">
            <v>2773815610</v>
          </cell>
          <cell r="B491">
            <v>41640</v>
          </cell>
          <cell r="C491" t="str">
            <v>HA/REVENTE</v>
          </cell>
          <cell r="D491" t="str">
            <v>SATAIR</v>
          </cell>
          <cell r="E491" t="str">
            <v>SUPPLATE FRONT 301VU</v>
          </cell>
          <cell r="F491">
            <v>27738156</v>
          </cell>
          <cell r="G491" t="str">
            <v>NON-SPARES</v>
          </cell>
          <cell r="H491" t="str">
            <v>10</v>
          </cell>
          <cell r="I491">
            <v>50</v>
          </cell>
          <cell r="J491" t="str">
            <v>RTN</v>
          </cell>
          <cell r="K491" t="str">
            <v>D9251794200000</v>
          </cell>
          <cell r="L491" t="str">
            <v>1STR*10670</v>
          </cell>
          <cell r="M491" t="str">
            <v>NA</v>
          </cell>
          <cell r="N491">
            <v>12561</v>
          </cell>
          <cell r="O491">
            <v>0</v>
          </cell>
          <cell r="P491" t="str">
            <v>NA</v>
          </cell>
          <cell r="Q491" t="str">
            <v>NA</v>
          </cell>
          <cell r="R491" t="str">
            <v>NA</v>
          </cell>
          <cell r="S491" t="str">
            <v>NA</v>
          </cell>
          <cell r="T491" t="str">
            <v>NA</v>
          </cell>
          <cell r="U491" t="str">
            <v>100%</v>
          </cell>
          <cell r="V491">
            <v>1</v>
          </cell>
          <cell r="W491">
            <v>43291</v>
          </cell>
          <cell r="X491" t="str">
            <v>NA</v>
          </cell>
          <cell r="Y491">
            <v>1</v>
          </cell>
          <cell r="Z491">
            <v>43273</v>
          </cell>
          <cell r="AA491">
            <v>1</v>
          </cell>
          <cell r="AB491" t="str">
            <v>NA</v>
          </cell>
          <cell r="AC491" t="str">
            <v>NA</v>
          </cell>
          <cell r="AD491">
            <v>1</v>
          </cell>
          <cell r="AE491" t="str">
            <v/>
          </cell>
          <cell r="AF491" t="str">
            <v/>
          </cell>
          <cell r="AG491">
            <v>43280</v>
          </cell>
          <cell r="AH491">
            <v>43291</v>
          </cell>
          <cell r="AI491" t="str">
            <v>Sous-poste</v>
          </cell>
          <cell r="AJ491" t="str">
            <v>Sous-poste</v>
          </cell>
          <cell r="AK491">
            <v>43285</v>
          </cell>
          <cell r="AL491">
            <v>43294</v>
          </cell>
          <cell r="AM491">
            <v>43294</v>
          </cell>
        </row>
        <row r="492">
          <cell r="A492" t="str">
            <v>2772518910</v>
          </cell>
          <cell r="B492">
            <v>41640</v>
          </cell>
          <cell r="C492" t="str">
            <v>HA/REVENTE</v>
          </cell>
          <cell r="D492" t="str">
            <v>SATAIR</v>
          </cell>
          <cell r="E492" t="str">
            <v>SUPPLATE FRONT 301VU</v>
          </cell>
          <cell r="F492">
            <v>27725189</v>
          </cell>
          <cell r="G492" t="str">
            <v>NON-SPARES</v>
          </cell>
          <cell r="H492" t="str">
            <v>10</v>
          </cell>
          <cell r="I492">
            <v>17</v>
          </cell>
          <cell r="J492" t="str">
            <v>RTN</v>
          </cell>
          <cell r="K492" t="str">
            <v>D9251794200000</v>
          </cell>
          <cell r="L492" t="str">
            <v>1STR*10670</v>
          </cell>
          <cell r="M492" t="str">
            <v>NA</v>
          </cell>
          <cell r="N492">
            <v>12561</v>
          </cell>
          <cell r="O492">
            <v>0</v>
          </cell>
          <cell r="P492" t="str">
            <v>NA</v>
          </cell>
          <cell r="Q492" t="str">
            <v>NA</v>
          </cell>
          <cell r="R492" t="str">
            <v>NA</v>
          </cell>
          <cell r="S492" t="str">
            <v>NA</v>
          </cell>
          <cell r="T492" t="str">
            <v>NA</v>
          </cell>
          <cell r="U492" t="str">
            <v>100%</v>
          </cell>
          <cell r="V492">
            <v>1</v>
          </cell>
          <cell r="W492">
            <v>43291</v>
          </cell>
          <cell r="X492" t="str">
            <v>NA</v>
          </cell>
          <cell r="Y492">
            <v>1</v>
          </cell>
          <cell r="Z492">
            <v>43271</v>
          </cell>
          <cell r="AA492">
            <v>1</v>
          </cell>
          <cell r="AB492" t="str">
            <v>NA</v>
          </cell>
          <cell r="AC492" t="str">
            <v>NA</v>
          </cell>
          <cell r="AD492">
            <v>1</v>
          </cell>
          <cell r="AE492" t="str">
            <v/>
          </cell>
          <cell r="AF492" t="str">
            <v/>
          </cell>
          <cell r="AG492">
            <v>43243</v>
          </cell>
          <cell r="AH492">
            <v>43291</v>
          </cell>
          <cell r="AI492" t="str">
            <v>Sous-poste</v>
          </cell>
          <cell r="AJ492" t="str">
            <v>Sous-poste</v>
          </cell>
          <cell r="AK492">
            <v>43247</v>
          </cell>
          <cell r="AL492">
            <v>43294</v>
          </cell>
          <cell r="AM492">
            <v>43294</v>
          </cell>
        </row>
        <row r="493">
          <cell r="A493" t="str">
            <v>2775362710</v>
          </cell>
          <cell r="B493">
            <v>43238</v>
          </cell>
          <cell r="C493" t="str">
            <v>HA/REVENTE</v>
          </cell>
          <cell r="D493" t="str">
            <v>SATAIR</v>
          </cell>
          <cell r="E493" t="str">
            <v>CROSSBEAM ASSY</v>
          </cell>
          <cell r="F493">
            <v>27753627</v>
          </cell>
          <cell r="G493" t="str">
            <v>NON-SPARES</v>
          </cell>
          <cell r="H493" t="str">
            <v>10</v>
          </cell>
          <cell r="I493">
            <v>5</v>
          </cell>
          <cell r="J493" t="str">
            <v>RTN</v>
          </cell>
          <cell r="K493" t="str">
            <v>L9251266800001</v>
          </cell>
          <cell r="L493" t="str">
            <v>1STR*10883</v>
          </cell>
          <cell r="M493" t="str">
            <v>NA</v>
          </cell>
          <cell r="N493">
            <v>0</v>
          </cell>
          <cell r="O493">
            <v>0</v>
          </cell>
          <cell r="P493" t="str">
            <v>NA</v>
          </cell>
          <cell r="Q493" t="str">
            <v>NA</v>
          </cell>
          <cell r="R493" t="str">
            <v>NA</v>
          </cell>
          <cell r="S493" t="str">
            <v>NA</v>
          </cell>
          <cell r="T493" t="str">
            <v>NA</v>
          </cell>
          <cell r="U493" t="str">
            <v>100%</v>
          </cell>
          <cell r="V493">
            <v>1</v>
          </cell>
          <cell r="W493">
            <v>43292</v>
          </cell>
          <cell r="X493" t="str">
            <v>NA</v>
          </cell>
          <cell r="Y493">
            <v>1</v>
          </cell>
          <cell r="Z493">
            <v>0</v>
          </cell>
          <cell r="AA493">
            <v>1</v>
          </cell>
          <cell r="AB493" t="str">
            <v>NA</v>
          </cell>
          <cell r="AC493" t="str">
            <v>NA</v>
          </cell>
          <cell r="AD493">
            <v>1</v>
          </cell>
          <cell r="AE493" t="str">
            <v/>
          </cell>
          <cell r="AF493" t="str">
            <v/>
          </cell>
          <cell r="AG493">
            <v>43292</v>
          </cell>
          <cell r="AH493">
            <v>43292</v>
          </cell>
          <cell r="AI493" t="str">
            <v>Sous-poste</v>
          </cell>
          <cell r="AJ493" t="str">
            <v>Sous-poste</v>
          </cell>
          <cell r="AK493">
            <v>43296</v>
          </cell>
          <cell r="AL493">
            <v>43296</v>
          </cell>
          <cell r="AM493">
            <v>43296</v>
          </cell>
        </row>
        <row r="494">
          <cell r="A494" t="str">
            <v>2775362810</v>
          </cell>
          <cell r="B494">
            <v>43238</v>
          </cell>
          <cell r="C494" t="str">
            <v>HA/REVENTE</v>
          </cell>
          <cell r="D494" t="str">
            <v>SATAIR</v>
          </cell>
          <cell r="E494" t="str">
            <v>CROSSBEAM</v>
          </cell>
          <cell r="F494">
            <v>27753628</v>
          </cell>
          <cell r="G494" t="str">
            <v>NON-SPARES</v>
          </cell>
          <cell r="H494" t="str">
            <v>10</v>
          </cell>
          <cell r="I494">
            <v>5</v>
          </cell>
          <cell r="J494" t="str">
            <v>RTN</v>
          </cell>
          <cell r="K494" t="str">
            <v>L9251266920001</v>
          </cell>
          <cell r="L494" t="str">
            <v>1STR*10884</v>
          </cell>
          <cell r="M494" t="str">
            <v>NA</v>
          </cell>
          <cell r="N494">
            <v>0</v>
          </cell>
          <cell r="O494">
            <v>0</v>
          </cell>
          <cell r="P494" t="str">
            <v>NA</v>
          </cell>
          <cell r="Q494" t="str">
            <v>NA</v>
          </cell>
          <cell r="R494" t="str">
            <v>NA</v>
          </cell>
          <cell r="S494" t="str">
            <v>NA</v>
          </cell>
          <cell r="T494" t="str">
            <v>NA</v>
          </cell>
          <cell r="U494" t="str">
            <v>100%</v>
          </cell>
          <cell r="V494">
            <v>1</v>
          </cell>
          <cell r="W494">
            <v>43292</v>
          </cell>
          <cell r="X494" t="str">
            <v>NA</v>
          </cell>
          <cell r="Y494">
            <v>1</v>
          </cell>
          <cell r="Z494">
            <v>0</v>
          </cell>
          <cell r="AA494">
            <v>1</v>
          </cell>
          <cell r="AB494" t="str">
            <v>NA</v>
          </cell>
          <cell r="AC494" t="str">
            <v>NA</v>
          </cell>
          <cell r="AD494">
            <v>1</v>
          </cell>
          <cell r="AE494" t="str">
            <v/>
          </cell>
          <cell r="AF494" t="str">
            <v/>
          </cell>
          <cell r="AG494">
            <v>43292</v>
          </cell>
          <cell r="AH494">
            <v>43292</v>
          </cell>
          <cell r="AI494" t="str">
            <v>Sous-poste</v>
          </cell>
          <cell r="AJ494" t="str">
            <v>Sous-poste</v>
          </cell>
          <cell r="AK494">
            <v>43296</v>
          </cell>
          <cell r="AL494">
            <v>43296</v>
          </cell>
          <cell r="AM494">
            <v>43296</v>
          </cell>
        </row>
        <row r="495">
          <cell r="A495" t="str">
            <v>2775362910</v>
          </cell>
          <cell r="B495">
            <v>43238</v>
          </cell>
          <cell r="C495" t="str">
            <v>HA/REVENTE</v>
          </cell>
          <cell r="D495" t="str">
            <v>SATAIR</v>
          </cell>
          <cell r="E495" t="str">
            <v>ANGLE</v>
          </cell>
          <cell r="F495">
            <v>27753629</v>
          </cell>
          <cell r="G495" t="str">
            <v>NON-SPARES</v>
          </cell>
          <cell r="H495" t="str">
            <v>10</v>
          </cell>
          <cell r="I495">
            <v>5</v>
          </cell>
          <cell r="J495" t="str">
            <v>RTN</v>
          </cell>
          <cell r="K495" t="str">
            <v>L9251267020001</v>
          </cell>
          <cell r="L495" t="str">
            <v>1STR*10885</v>
          </cell>
          <cell r="M495" t="str">
            <v>NA</v>
          </cell>
          <cell r="N495">
            <v>0</v>
          </cell>
          <cell r="O495">
            <v>0</v>
          </cell>
          <cell r="P495" t="str">
            <v>NA</v>
          </cell>
          <cell r="Q495" t="str">
            <v>NA</v>
          </cell>
          <cell r="R495" t="str">
            <v>NA</v>
          </cell>
          <cell r="S495" t="str">
            <v>NA</v>
          </cell>
          <cell r="T495" t="str">
            <v>NA</v>
          </cell>
          <cell r="U495" t="str">
            <v>100%</v>
          </cell>
          <cell r="V495">
            <v>1</v>
          </cell>
          <cell r="W495">
            <v>43292</v>
          </cell>
          <cell r="X495" t="str">
            <v>NA</v>
          </cell>
          <cell r="Y495">
            <v>1</v>
          </cell>
          <cell r="Z495">
            <v>0</v>
          </cell>
          <cell r="AA495">
            <v>1</v>
          </cell>
          <cell r="AB495" t="str">
            <v>NA</v>
          </cell>
          <cell r="AC495" t="str">
            <v>NA</v>
          </cell>
          <cell r="AD495">
            <v>1</v>
          </cell>
          <cell r="AE495" t="str">
            <v/>
          </cell>
          <cell r="AF495" t="str">
            <v/>
          </cell>
          <cell r="AG495">
            <v>43292</v>
          </cell>
          <cell r="AH495">
            <v>43292</v>
          </cell>
          <cell r="AI495" t="str">
            <v>Sous-poste</v>
          </cell>
          <cell r="AJ495" t="str">
            <v>Sous-poste</v>
          </cell>
          <cell r="AK495">
            <v>43296</v>
          </cell>
          <cell r="AL495">
            <v>43296</v>
          </cell>
          <cell r="AM495">
            <v>43296</v>
          </cell>
        </row>
        <row r="496">
          <cell r="A496" t="str">
            <v>2775363110</v>
          </cell>
          <cell r="B496">
            <v>43238</v>
          </cell>
          <cell r="C496" t="str">
            <v>HA/REVENTE</v>
          </cell>
          <cell r="D496" t="str">
            <v>SATAIR</v>
          </cell>
          <cell r="E496" t="str">
            <v>ANGLE</v>
          </cell>
          <cell r="F496">
            <v>27753631</v>
          </cell>
          <cell r="G496" t="str">
            <v>NON-SPARES</v>
          </cell>
          <cell r="H496" t="str">
            <v>10</v>
          </cell>
          <cell r="I496">
            <v>5</v>
          </cell>
          <cell r="J496" t="str">
            <v>RTN</v>
          </cell>
          <cell r="K496" t="str">
            <v>L9251267120001</v>
          </cell>
          <cell r="L496" t="str">
            <v>1STR*10886</v>
          </cell>
          <cell r="M496" t="str">
            <v>NA</v>
          </cell>
          <cell r="N496">
            <v>0</v>
          </cell>
          <cell r="O496">
            <v>0</v>
          </cell>
          <cell r="P496" t="str">
            <v>NA</v>
          </cell>
          <cell r="Q496" t="str">
            <v>NA</v>
          </cell>
          <cell r="R496" t="str">
            <v>NA</v>
          </cell>
          <cell r="S496" t="str">
            <v>NA</v>
          </cell>
          <cell r="T496" t="str">
            <v>NA</v>
          </cell>
          <cell r="U496" t="str">
            <v>100%</v>
          </cell>
          <cell r="V496">
            <v>1</v>
          </cell>
          <cell r="W496">
            <v>43292</v>
          </cell>
          <cell r="X496" t="str">
            <v>NA</v>
          </cell>
          <cell r="Y496">
            <v>1</v>
          </cell>
          <cell r="Z496">
            <v>0</v>
          </cell>
          <cell r="AA496">
            <v>1</v>
          </cell>
          <cell r="AB496" t="str">
            <v>NA</v>
          </cell>
          <cell r="AC496" t="str">
            <v>NA</v>
          </cell>
          <cell r="AD496">
            <v>1</v>
          </cell>
          <cell r="AE496" t="str">
            <v/>
          </cell>
          <cell r="AF496" t="str">
            <v/>
          </cell>
          <cell r="AG496">
            <v>43292</v>
          </cell>
          <cell r="AH496">
            <v>43292</v>
          </cell>
          <cell r="AI496" t="str">
            <v>Sous-poste</v>
          </cell>
          <cell r="AJ496" t="str">
            <v>Sous-poste</v>
          </cell>
          <cell r="AK496">
            <v>43296</v>
          </cell>
          <cell r="AL496">
            <v>43296</v>
          </cell>
          <cell r="AM496">
            <v>43296</v>
          </cell>
        </row>
        <row r="497">
          <cell r="A497" t="str">
            <v>2775363210</v>
          </cell>
          <cell r="B497">
            <v>43238</v>
          </cell>
          <cell r="C497" t="str">
            <v>HA/REVENTE</v>
          </cell>
          <cell r="D497" t="str">
            <v>SATAIR</v>
          </cell>
          <cell r="E497" t="str">
            <v>ANGLE</v>
          </cell>
          <cell r="F497">
            <v>27753632</v>
          </cell>
          <cell r="G497" t="str">
            <v>NON-SPARES</v>
          </cell>
          <cell r="H497" t="str">
            <v>10</v>
          </cell>
          <cell r="I497">
            <v>5</v>
          </cell>
          <cell r="J497" t="str">
            <v>RTN</v>
          </cell>
          <cell r="K497" t="str">
            <v>L9251267220001</v>
          </cell>
          <cell r="L497" t="str">
            <v>1STR*10887</v>
          </cell>
          <cell r="M497" t="str">
            <v>NA</v>
          </cell>
          <cell r="N497">
            <v>0</v>
          </cell>
          <cell r="O497">
            <v>0</v>
          </cell>
          <cell r="P497" t="str">
            <v>NA</v>
          </cell>
          <cell r="Q497" t="str">
            <v>NA</v>
          </cell>
          <cell r="R497" t="str">
            <v>NA</v>
          </cell>
          <cell r="S497" t="str">
            <v>NA</v>
          </cell>
          <cell r="T497" t="str">
            <v>NA</v>
          </cell>
          <cell r="U497" t="str">
            <v>100%</v>
          </cell>
          <cell r="V497">
            <v>1</v>
          </cell>
          <cell r="W497">
            <v>43292</v>
          </cell>
          <cell r="X497" t="str">
            <v>NA</v>
          </cell>
          <cell r="Y497">
            <v>1</v>
          </cell>
          <cell r="Z497">
            <v>0</v>
          </cell>
          <cell r="AA497">
            <v>1</v>
          </cell>
          <cell r="AB497" t="str">
            <v>NA</v>
          </cell>
          <cell r="AC497" t="str">
            <v>NA</v>
          </cell>
          <cell r="AD497">
            <v>1</v>
          </cell>
          <cell r="AE497" t="str">
            <v/>
          </cell>
          <cell r="AF497" t="str">
            <v/>
          </cell>
          <cell r="AG497">
            <v>43292</v>
          </cell>
          <cell r="AH497">
            <v>43292</v>
          </cell>
          <cell r="AI497" t="str">
            <v>Sous-poste</v>
          </cell>
          <cell r="AJ497" t="str">
            <v>Sous-poste</v>
          </cell>
          <cell r="AK497">
            <v>43296</v>
          </cell>
          <cell r="AL497">
            <v>43296</v>
          </cell>
          <cell r="AM497">
            <v>43296</v>
          </cell>
        </row>
        <row r="498">
          <cell r="A498" t="str">
            <v>2775363410</v>
          </cell>
          <cell r="B498">
            <v>43238</v>
          </cell>
          <cell r="C498" t="str">
            <v>HA/REVENTE</v>
          </cell>
          <cell r="D498" t="str">
            <v>SATAIR</v>
          </cell>
          <cell r="E498" t="str">
            <v>ANGLE</v>
          </cell>
          <cell r="F498">
            <v>27753634</v>
          </cell>
          <cell r="G498" t="str">
            <v>NON-SPARES</v>
          </cell>
          <cell r="H498" t="str">
            <v>10</v>
          </cell>
          <cell r="I498">
            <v>10</v>
          </cell>
          <cell r="J498" t="str">
            <v>RTN</v>
          </cell>
          <cell r="K498" t="str">
            <v>L9251267320001</v>
          </cell>
          <cell r="L498" t="str">
            <v>1STR*10888</v>
          </cell>
          <cell r="M498" t="str">
            <v>NA</v>
          </cell>
          <cell r="N498">
            <v>0</v>
          </cell>
          <cell r="O498">
            <v>0</v>
          </cell>
          <cell r="P498" t="str">
            <v>NA</v>
          </cell>
          <cell r="Q498" t="str">
            <v>NA</v>
          </cell>
          <cell r="R498" t="str">
            <v>NA</v>
          </cell>
          <cell r="S498" t="str">
            <v>NA</v>
          </cell>
          <cell r="T498" t="str">
            <v>NA</v>
          </cell>
          <cell r="U498" t="str">
            <v>100%</v>
          </cell>
          <cell r="V498">
            <v>1</v>
          </cell>
          <cell r="W498">
            <v>43292</v>
          </cell>
          <cell r="X498" t="str">
            <v>NA</v>
          </cell>
          <cell r="Y498">
            <v>1</v>
          </cell>
          <cell r="Z498">
            <v>0</v>
          </cell>
          <cell r="AA498">
            <v>1</v>
          </cell>
          <cell r="AB498" t="str">
            <v>NA</v>
          </cell>
          <cell r="AC498" t="str">
            <v>NA</v>
          </cell>
          <cell r="AD498">
            <v>1</v>
          </cell>
          <cell r="AE498" t="str">
            <v/>
          </cell>
          <cell r="AF498" t="str">
            <v/>
          </cell>
          <cell r="AG498">
            <v>43292</v>
          </cell>
          <cell r="AH498">
            <v>43292</v>
          </cell>
          <cell r="AI498" t="str">
            <v>Sous-poste</v>
          </cell>
          <cell r="AJ498" t="str">
            <v>Sous-poste</v>
          </cell>
          <cell r="AK498">
            <v>43296</v>
          </cell>
          <cell r="AL498">
            <v>43296</v>
          </cell>
          <cell r="AM498">
            <v>43296</v>
          </cell>
        </row>
        <row r="499">
          <cell r="A499" t="str">
            <v>2775363510</v>
          </cell>
          <cell r="B499">
            <v>43238</v>
          </cell>
          <cell r="C499" t="str">
            <v>HA/REVENTE</v>
          </cell>
          <cell r="D499" t="str">
            <v>SATAIR</v>
          </cell>
          <cell r="E499" t="str">
            <v>ANGLE</v>
          </cell>
          <cell r="F499">
            <v>27753635</v>
          </cell>
          <cell r="G499" t="str">
            <v>NON-SPARES</v>
          </cell>
          <cell r="H499" t="str">
            <v>10</v>
          </cell>
          <cell r="I499">
            <v>5</v>
          </cell>
          <cell r="J499" t="str">
            <v>RTN</v>
          </cell>
          <cell r="K499" t="str">
            <v>L9251267420001</v>
          </cell>
          <cell r="L499" t="str">
            <v>1STR*10889</v>
          </cell>
          <cell r="M499" t="str">
            <v>NA</v>
          </cell>
          <cell r="N499">
            <v>0</v>
          </cell>
          <cell r="O499">
            <v>0</v>
          </cell>
          <cell r="P499" t="str">
            <v>NA</v>
          </cell>
          <cell r="Q499" t="str">
            <v>NA</v>
          </cell>
          <cell r="R499" t="str">
            <v>NA</v>
          </cell>
          <cell r="S499" t="str">
            <v>NA</v>
          </cell>
          <cell r="T499" t="str">
            <v>NA</v>
          </cell>
          <cell r="U499" t="str">
            <v>100%</v>
          </cell>
          <cell r="V499">
            <v>1</v>
          </cell>
          <cell r="W499">
            <v>43292</v>
          </cell>
          <cell r="X499" t="str">
            <v>NA</v>
          </cell>
          <cell r="Y499">
            <v>1</v>
          </cell>
          <cell r="Z499">
            <v>0</v>
          </cell>
          <cell r="AA499">
            <v>1</v>
          </cell>
          <cell r="AB499" t="str">
            <v>NA</v>
          </cell>
          <cell r="AC499" t="str">
            <v>NA</v>
          </cell>
          <cell r="AD499">
            <v>1</v>
          </cell>
          <cell r="AE499" t="str">
            <v/>
          </cell>
          <cell r="AF499" t="str">
            <v/>
          </cell>
          <cell r="AG499">
            <v>43292</v>
          </cell>
          <cell r="AH499">
            <v>43292</v>
          </cell>
          <cell r="AI499" t="str">
            <v>Sous-poste</v>
          </cell>
          <cell r="AJ499" t="str">
            <v>Sous-poste</v>
          </cell>
          <cell r="AK499">
            <v>43296</v>
          </cell>
          <cell r="AL499">
            <v>43296</v>
          </cell>
          <cell r="AM499">
            <v>43296</v>
          </cell>
        </row>
        <row r="500">
          <cell r="A500" t="str">
            <v>4900035558</v>
          </cell>
          <cell r="B500">
            <v>43270</v>
          </cell>
          <cell r="C500" t="str">
            <v>FABRICATION</v>
          </cell>
          <cell r="D500" t="str">
            <v>STELIA</v>
          </cell>
          <cell r="E500">
            <v>22</v>
          </cell>
          <cell r="F500">
            <v>4900035558</v>
          </cell>
          <cell r="G500" t="str">
            <v>NON-SPARES</v>
          </cell>
          <cell r="I500">
            <v>1</v>
          </cell>
          <cell r="J500" t="str">
            <v>EXP</v>
          </cell>
          <cell r="K500" t="str">
            <v>S9251279400054</v>
          </cell>
          <cell r="L500">
            <v>0</v>
          </cell>
          <cell r="M500" t="str">
            <v>NON PRESENT INDUS</v>
          </cell>
          <cell r="N500">
            <v>14580</v>
          </cell>
          <cell r="O500" t="str">
            <v>LTE990002</v>
          </cell>
          <cell r="P500" t="str">
            <v/>
          </cell>
          <cell r="Q500" t="str">
            <v/>
          </cell>
          <cell r="R500" t="str">
            <v/>
          </cell>
          <cell r="S500">
            <v>1</v>
          </cell>
          <cell r="T500">
            <v>0</v>
          </cell>
          <cell r="U500">
            <v>0.5</v>
          </cell>
          <cell r="V500">
            <v>1</v>
          </cell>
          <cell r="W500">
            <v>0</v>
          </cell>
          <cell r="X500" t="str">
            <v>NA</v>
          </cell>
          <cell r="Y500">
            <v>1</v>
          </cell>
          <cell r="Z500">
            <v>43293</v>
          </cell>
          <cell r="AA500">
            <v>1</v>
          </cell>
          <cell r="AB500" t="str">
            <v>NA</v>
          </cell>
          <cell r="AC500" t="str">
            <v>NA</v>
          </cell>
          <cell r="AD500">
            <v>5.5555555555555566E-2</v>
          </cell>
          <cell r="AE500" t="str">
            <v/>
          </cell>
          <cell r="AF500" t="str">
            <v/>
          </cell>
          <cell r="AG500">
            <v>43278</v>
          </cell>
          <cell r="AH500">
            <v>43294</v>
          </cell>
          <cell r="AI500" t="str">
            <v>Sous-poste</v>
          </cell>
          <cell r="AJ500" t="str">
            <v>Sous-poste</v>
          </cell>
          <cell r="AK500">
            <v>43283</v>
          </cell>
          <cell r="AL500">
            <v>43299</v>
          </cell>
        </row>
        <row r="501">
          <cell r="A501" t="str">
            <v>490003555810</v>
          </cell>
          <cell r="B501">
            <v>43272</v>
          </cell>
          <cell r="C501" t="str">
            <v>FABRICATION</v>
          </cell>
          <cell r="D501" t="str">
            <v>STELIA</v>
          </cell>
          <cell r="E501">
            <v>23</v>
          </cell>
          <cell r="F501">
            <v>4900035558</v>
          </cell>
          <cell r="G501" t="str">
            <v>NON-SPARES</v>
          </cell>
          <cell r="H501">
            <v>10</v>
          </cell>
          <cell r="I501">
            <v>1</v>
          </cell>
          <cell r="J501" t="str">
            <v>EXP</v>
          </cell>
          <cell r="K501" t="str">
            <v>S9251279500055</v>
          </cell>
          <cell r="L501">
            <v>0</v>
          </cell>
          <cell r="M501" t="str">
            <v>NON PRESENT INDUS</v>
          </cell>
          <cell r="N501" t="e">
            <v>#N/A</v>
          </cell>
          <cell r="O501" t="e">
            <v>#N/A</v>
          </cell>
          <cell r="P501" t="str">
            <v/>
          </cell>
          <cell r="Q501" t="str">
            <v/>
          </cell>
          <cell r="R501" t="str">
            <v/>
          </cell>
          <cell r="S501">
            <v>0</v>
          </cell>
          <cell r="T501">
            <v>0</v>
          </cell>
          <cell r="U501">
            <v>0</v>
          </cell>
          <cell r="V501" t="e">
            <v>#N/A</v>
          </cell>
          <cell r="W501" t="e">
            <v>#N/A</v>
          </cell>
          <cell r="X501" t="str">
            <v>NA</v>
          </cell>
          <cell r="Y501">
            <v>0</v>
          </cell>
          <cell r="Z501" t="e">
            <v>#N/A</v>
          </cell>
          <cell r="AA501" t="e">
            <v>#N/A</v>
          </cell>
          <cell r="AB501" t="str">
            <v>NA</v>
          </cell>
          <cell r="AC501" t="str">
            <v>NA</v>
          </cell>
          <cell r="AD501" t="str">
            <v>NA</v>
          </cell>
          <cell r="AE501" t="str">
            <v/>
          </cell>
          <cell r="AF501" t="str">
            <v/>
          </cell>
          <cell r="AG501">
            <v>43278</v>
          </cell>
          <cell r="AH501">
            <v>43294</v>
          </cell>
          <cell r="AI501" t="str">
            <v>Sous-poste</v>
          </cell>
          <cell r="AJ501" t="str">
            <v>Sous-poste</v>
          </cell>
          <cell r="AK501">
            <v>43283</v>
          </cell>
          <cell r="AL501">
            <v>43299</v>
          </cell>
        </row>
        <row r="502">
          <cell r="A502" t="str">
            <v>4900035558</v>
          </cell>
          <cell r="B502">
            <v>43272</v>
          </cell>
          <cell r="C502" t="str">
            <v>FABRICATION</v>
          </cell>
          <cell r="D502" t="str">
            <v>STELIA</v>
          </cell>
          <cell r="E502">
            <v>24</v>
          </cell>
          <cell r="F502">
            <v>4900035558</v>
          </cell>
          <cell r="G502" t="str">
            <v>NON-SPARES</v>
          </cell>
          <cell r="I502">
            <v>1</v>
          </cell>
          <cell r="J502" t="str">
            <v>EXP</v>
          </cell>
          <cell r="K502" t="str">
            <v>S9251279600054</v>
          </cell>
          <cell r="L502">
            <v>0</v>
          </cell>
          <cell r="M502" t="str">
            <v>NON PRESENT INDUS</v>
          </cell>
          <cell r="N502">
            <v>14580</v>
          </cell>
          <cell r="O502" t="str">
            <v>LTE990002</v>
          </cell>
          <cell r="P502" t="str">
            <v/>
          </cell>
          <cell r="Q502" t="str">
            <v/>
          </cell>
          <cell r="R502" t="str">
            <v/>
          </cell>
          <cell r="S502">
            <v>1</v>
          </cell>
          <cell r="T502">
            <v>0</v>
          </cell>
          <cell r="U502">
            <v>0.5</v>
          </cell>
          <cell r="V502">
            <v>1</v>
          </cell>
          <cell r="W502">
            <v>0</v>
          </cell>
          <cell r="X502" t="str">
            <v>NA</v>
          </cell>
          <cell r="Y502">
            <v>1</v>
          </cell>
          <cell r="Z502">
            <v>43293</v>
          </cell>
          <cell r="AA502">
            <v>1</v>
          </cell>
          <cell r="AB502" t="str">
            <v>NA</v>
          </cell>
          <cell r="AC502" t="str">
            <v>NA</v>
          </cell>
          <cell r="AD502">
            <v>5.5555555555555566E-2</v>
          </cell>
          <cell r="AE502" t="str">
            <v/>
          </cell>
          <cell r="AF502" t="str">
            <v/>
          </cell>
          <cell r="AG502">
            <v>43278</v>
          </cell>
          <cell r="AH502">
            <v>43294</v>
          </cell>
          <cell r="AI502" t="str">
            <v>Sous-poste</v>
          </cell>
          <cell r="AJ502" t="str">
            <v>Sous-poste</v>
          </cell>
          <cell r="AK502">
            <v>43283</v>
          </cell>
          <cell r="AL502">
            <v>43299</v>
          </cell>
        </row>
        <row r="503">
          <cell r="A503" t="str">
            <v>4900035321</v>
          </cell>
          <cell r="B503">
            <v>43242</v>
          </cell>
          <cell r="C503" t="str">
            <v>FABRICATION</v>
          </cell>
          <cell r="D503" t="str">
            <v>STELIA</v>
          </cell>
          <cell r="E503" t="str">
            <v>FAISCEAU</v>
          </cell>
          <cell r="F503">
            <v>4900035321</v>
          </cell>
          <cell r="G503" t="str">
            <v>NON-SPARES</v>
          </cell>
          <cell r="I503">
            <v>3</v>
          </cell>
          <cell r="J503" t="str">
            <v>RTN</v>
          </cell>
          <cell r="K503" t="str">
            <v>S9110157200196</v>
          </cell>
          <cell r="L503">
            <v>0</v>
          </cell>
          <cell r="M503" t="str">
            <v>NON PRESENT INDUS</v>
          </cell>
          <cell r="N503" t="str">
            <v>N/A</v>
          </cell>
          <cell r="O503" t="str">
            <v>055538-1   
 =&gt;       055538-3</v>
          </cell>
          <cell r="P503" t="str">
            <v/>
          </cell>
          <cell r="Q503" t="str">
            <v/>
          </cell>
          <cell r="R503" t="str">
            <v/>
          </cell>
          <cell r="S503">
            <v>0</v>
          </cell>
          <cell r="T503">
            <v>0</v>
          </cell>
          <cell r="U503">
            <v>0</v>
          </cell>
          <cell r="V503">
            <v>1</v>
          </cell>
          <cell r="W503">
            <v>0</v>
          </cell>
          <cell r="X503" t="str">
            <v>NA</v>
          </cell>
          <cell r="Y503">
            <v>1</v>
          </cell>
          <cell r="Z503">
            <v>43293</v>
          </cell>
          <cell r="AA503">
            <v>1</v>
          </cell>
          <cell r="AB503" t="str">
            <v>NA</v>
          </cell>
          <cell r="AC503" t="str">
            <v>NA</v>
          </cell>
          <cell r="AD503">
            <v>5.5555555555555566E-2</v>
          </cell>
          <cell r="AE503" t="str">
            <v/>
          </cell>
          <cell r="AF503" t="str">
            <v/>
          </cell>
          <cell r="AG503">
            <v>43294</v>
          </cell>
          <cell r="AH503">
            <v>43294</v>
          </cell>
          <cell r="AI503" t="str">
            <v>Sous-poste</v>
          </cell>
          <cell r="AJ503" t="str">
            <v>Sous-poste</v>
          </cell>
          <cell r="AK503">
            <v>43299</v>
          </cell>
          <cell r="AL503">
            <v>43299</v>
          </cell>
        </row>
        <row r="504">
          <cell r="A504" t="str">
            <v>490003564010</v>
          </cell>
          <cell r="B504">
            <v>43050</v>
          </cell>
          <cell r="C504" t="str">
            <v>HA/REVENTE</v>
          </cell>
          <cell r="D504" t="str">
            <v>STELIA</v>
          </cell>
          <cell r="E504" t="str">
            <v>RAMPE 91VU</v>
          </cell>
          <cell r="F504">
            <v>4900035640</v>
          </cell>
          <cell r="G504" t="str">
            <v>NON-SPARES</v>
          </cell>
          <cell r="H504" t="str">
            <v>10</v>
          </cell>
          <cell r="I504">
            <v>11</v>
          </cell>
          <cell r="J504" t="str">
            <v>EXP</v>
          </cell>
          <cell r="K504" t="str">
            <v>S9252333700000</v>
          </cell>
          <cell r="L504" t="str">
            <v>1STR*10936</v>
          </cell>
          <cell r="M504" t="str">
            <v>NA</v>
          </cell>
          <cell r="N504">
            <v>15952</v>
          </cell>
          <cell r="O504">
            <v>0</v>
          </cell>
          <cell r="P504" t="str">
            <v>NA</v>
          </cell>
          <cell r="Q504" t="str">
            <v>NA</v>
          </cell>
          <cell r="R504" t="str">
            <v>NA</v>
          </cell>
          <cell r="S504" t="str">
            <v>NA</v>
          </cell>
          <cell r="T504" t="str">
            <v>NA</v>
          </cell>
          <cell r="U504" t="str">
            <v>100%</v>
          </cell>
          <cell r="V504">
            <v>1</v>
          </cell>
          <cell r="W504">
            <v>0</v>
          </cell>
          <cell r="X504" t="str">
            <v>NA</v>
          </cell>
          <cell r="Y504">
            <v>1</v>
          </cell>
          <cell r="Z504">
            <v>0</v>
          </cell>
          <cell r="AA504">
            <v>1</v>
          </cell>
          <cell r="AB504" t="str">
            <v>NA</v>
          </cell>
          <cell r="AC504" t="str">
            <v>NA</v>
          </cell>
          <cell r="AD504">
            <v>1</v>
          </cell>
          <cell r="AE504" t="str">
            <v/>
          </cell>
          <cell r="AF504" t="str">
            <v/>
          </cell>
          <cell r="AG504">
            <v>43297</v>
          </cell>
          <cell r="AH504">
            <v>43297</v>
          </cell>
          <cell r="AI504" t="str">
            <v>Sous-poste</v>
          </cell>
          <cell r="AJ504" t="str">
            <v>Sous-poste</v>
          </cell>
          <cell r="AK504">
            <v>43300</v>
          </cell>
          <cell r="AL504">
            <v>43300</v>
          </cell>
          <cell r="AM504">
            <v>43300</v>
          </cell>
        </row>
        <row r="505">
          <cell r="A505" t="str">
            <v>490003564020</v>
          </cell>
          <cell r="B505">
            <v>43050</v>
          </cell>
          <cell r="C505" t="str">
            <v>HA/REVENTE</v>
          </cell>
          <cell r="D505" t="str">
            <v>STELIA</v>
          </cell>
          <cell r="E505" t="str">
            <v>SUPPORT EQUIPE 91VU</v>
          </cell>
          <cell r="F505">
            <v>4900035640</v>
          </cell>
          <cell r="G505" t="str">
            <v>NON-SPARES</v>
          </cell>
          <cell r="H505" t="str">
            <v>20</v>
          </cell>
          <cell r="I505">
            <v>11</v>
          </cell>
          <cell r="J505" t="str">
            <v>EXP</v>
          </cell>
          <cell r="K505" t="str">
            <v>S9252333600000</v>
          </cell>
          <cell r="L505" t="str">
            <v>1STR*10937</v>
          </cell>
          <cell r="M505" t="str">
            <v>NA</v>
          </cell>
          <cell r="N505">
            <v>15952</v>
          </cell>
          <cell r="O505">
            <v>0</v>
          </cell>
          <cell r="P505" t="str">
            <v>NA</v>
          </cell>
          <cell r="Q505" t="str">
            <v>NA</v>
          </cell>
          <cell r="R505" t="str">
            <v>NA</v>
          </cell>
          <cell r="S505" t="str">
            <v>NA</v>
          </cell>
          <cell r="T505" t="str">
            <v>NA</v>
          </cell>
          <cell r="U505" t="str">
            <v>100%</v>
          </cell>
          <cell r="V505">
            <v>1</v>
          </cell>
          <cell r="W505">
            <v>0</v>
          </cell>
          <cell r="X505" t="str">
            <v>NA</v>
          </cell>
          <cell r="Y505">
            <v>1</v>
          </cell>
          <cell r="Z505">
            <v>0</v>
          </cell>
          <cell r="AA505">
            <v>1</v>
          </cell>
          <cell r="AB505" t="str">
            <v>NA</v>
          </cell>
          <cell r="AC505" t="str">
            <v>NA</v>
          </cell>
          <cell r="AD505">
            <v>1</v>
          </cell>
          <cell r="AE505" t="str">
            <v/>
          </cell>
          <cell r="AF505" t="str">
            <v/>
          </cell>
          <cell r="AG505">
            <v>43297</v>
          </cell>
          <cell r="AH505">
            <v>43297</v>
          </cell>
          <cell r="AI505" t="str">
            <v>Sous-poste</v>
          </cell>
          <cell r="AJ505" t="str">
            <v>Sous-poste</v>
          </cell>
          <cell r="AK505">
            <v>43300</v>
          </cell>
          <cell r="AL505">
            <v>43300</v>
          </cell>
          <cell r="AM505">
            <v>43300</v>
          </cell>
        </row>
        <row r="506">
          <cell r="A506" t="str">
            <v>2781882310</v>
          </cell>
          <cell r="B506">
            <v>41640</v>
          </cell>
          <cell r="C506" t="str">
            <v>HA/REVENTE</v>
          </cell>
          <cell r="D506" t="str">
            <v>SATAIR</v>
          </cell>
          <cell r="E506" t="str">
            <v>FLANGE ASSY</v>
          </cell>
          <cell r="F506">
            <v>27818823</v>
          </cell>
          <cell r="G506" t="str">
            <v>NON-SPARES</v>
          </cell>
          <cell r="H506" t="str">
            <v>10</v>
          </cell>
          <cell r="I506">
            <v>2</v>
          </cell>
          <cell r="J506" t="str">
            <v>CRIT</v>
          </cell>
          <cell r="K506" t="str">
            <v>D9251127600000</v>
          </cell>
          <cell r="L506" t="str">
            <v>IS0008826S</v>
          </cell>
          <cell r="M506" t="str">
            <v>NA</v>
          </cell>
          <cell r="N506" t="str">
            <v>N/A</v>
          </cell>
          <cell r="O506">
            <v>0</v>
          </cell>
          <cell r="P506" t="str">
            <v>NA</v>
          </cell>
          <cell r="Q506" t="str">
            <v>NA</v>
          </cell>
          <cell r="R506" t="str">
            <v>NA</v>
          </cell>
          <cell r="S506" t="str">
            <v>NA</v>
          </cell>
          <cell r="T506" t="str">
            <v>NA</v>
          </cell>
          <cell r="U506" t="str">
            <v>100%</v>
          </cell>
          <cell r="V506">
            <v>1</v>
          </cell>
          <cell r="W506">
            <v>43300</v>
          </cell>
          <cell r="X506" t="str">
            <v>NA</v>
          </cell>
          <cell r="Y506">
            <v>1</v>
          </cell>
          <cell r="Z506">
            <v>43293</v>
          </cell>
          <cell r="AA506">
            <v>1</v>
          </cell>
          <cell r="AB506" t="str">
            <v>NA</v>
          </cell>
          <cell r="AC506" t="str">
            <v>NA</v>
          </cell>
          <cell r="AD506">
            <v>1</v>
          </cell>
          <cell r="AE506" t="str">
            <v/>
          </cell>
          <cell r="AF506" t="str">
            <v/>
          </cell>
          <cell r="AG506">
            <v>43299</v>
          </cell>
          <cell r="AH506">
            <v>43299</v>
          </cell>
          <cell r="AI506" t="str">
            <v>Sous-poste</v>
          </cell>
          <cell r="AJ506" t="str">
            <v>Sous-poste</v>
          </cell>
          <cell r="AK506">
            <v>43301</v>
          </cell>
          <cell r="AL506">
            <v>43301</v>
          </cell>
          <cell r="AM506">
            <v>43301</v>
          </cell>
        </row>
        <row r="507">
          <cell r="A507" t="str">
            <v>27803321</v>
          </cell>
          <cell r="B507">
            <v>0</v>
          </cell>
          <cell r="C507" t="str">
            <v>FABRICATION</v>
          </cell>
          <cell r="D507" t="str">
            <v>SATAIR</v>
          </cell>
          <cell r="E507" t="str">
            <v>PROTECTION CAP</v>
          </cell>
          <cell r="F507">
            <v>27803321</v>
          </cell>
          <cell r="G507" t="str">
            <v>NON-SPARES</v>
          </cell>
          <cell r="I507">
            <v>15</v>
          </cell>
          <cell r="J507" t="str">
            <v>RTN</v>
          </cell>
          <cell r="K507" t="str">
            <v>F0003003000000</v>
          </cell>
          <cell r="L507" t="str">
            <v>IS0032144M</v>
          </cell>
          <cell r="M507" t="str">
            <v>NON PRESENT INDUS</v>
          </cell>
          <cell r="N507">
            <v>14019</v>
          </cell>
          <cell r="O507" t="str">
            <v>055528-1 =&gt; 055528-15</v>
          </cell>
          <cell r="P507" t="str">
            <v/>
          </cell>
          <cell r="Q507" t="str">
            <v/>
          </cell>
          <cell r="R507" t="str">
            <v/>
          </cell>
          <cell r="S507">
            <v>1</v>
          </cell>
          <cell r="T507">
            <v>0</v>
          </cell>
          <cell r="U507">
            <v>0.5</v>
          </cell>
          <cell r="V507">
            <v>1</v>
          </cell>
          <cell r="W507">
            <v>0</v>
          </cell>
          <cell r="X507" t="str">
            <v>NA</v>
          </cell>
          <cell r="Y507">
            <v>1</v>
          </cell>
          <cell r="Z507">
            <v>43305</v>
          </cell>
          <cell r="AA507">
            <v>1</v>
          </cell>
          <cell r="AB507" t="str">
            <v>NA</v>
          </cell>
          <cell r="AC507" t="str">
            <v>NA</v>
          </cell>
          <cell r="AD507">
            <v>5.5555555555555566E-2</v>
          </cell>
          <cell r="AE507" t="str">
            <v/>
          </cell>
          <cell r="AF507" t="str">
            <v/>
          </cell>
          <cell r="AG507">
            <v>43306</v>
          </cell>
          <cell r="AH507">
            <v>43300</v>
          </cell>
          <cell r="AI507" t="str">
            <v>Sous-poste</v>
          </cell>
          <cell r="AJ507" t="str">
            <v>Sous-poste</v>
          </cell>
          <cell r="AK507">
            <v>43311</v>
          </cell>
          <cell r="AL507">
            <v>43305</v>
          </cell>
        </row>
        <row r="508">
          <cell r="A508" t="str">
            <v>2783338310</v>
          </cell>
          <cell r="B508">
            <v>43277</v>
          </cell>
          <cell r="C508" t="str">
            <v/>
          </cell>
          <cell r="D508" t="str">
            <v>TBD</v>
          </cell>
          <cell r="E508" t="str">
            <v/>
          </cell>
          <cell r="F508">
            <v>27833383</v>
          </cell>
          <cell r="G508" t="str">
            <v>NON-SPARES</v>
          </cell>
          <cell r="H508" t="str">
            <v>10</v>
          </cell>
          <cell r="I508">
            <v>2</v>
          </cell>
          <cell r="J508" t="str">
            <v>EXP</v>
          </cell>
          <cell r="K508" t="str">
            <v>L9251230020100</v>
          </cell>
          <cell r="L508" t="str">
            <v/>
          </cell>
          <cell r="M508" t="str">
            <v>NON PRESENT INDUS</v>
          </cell>
          <cell r="N508" t="e">
            <v>#N/A</v>
          </cell>
          <cell r="O508" t="e">
            <v>#N/A</v>
          </cell>
          <cell r="P508" t="str">
            <v/>
          </cell>
          <cell r="Q508" t="str">
            <v/>
          </cell>
          <cell r="R508" t="str">
            <v/>
          </cell>
          <cell r="S508">
            <v>0</v>
          </cell>
          <cell r="T508">
            <v>0</v>
          </cell>
          <cell r="U508">
            <v>0</v>
          </cell>
          <cell r="V508" t="e">
            <v>#N/A</v>
          </cell>
          <cell r="W508" t="e">
            <v>#N/A</v>
          </cell>
          <cell r="X508" t="str">
            <v>NA</v>
          </cell>
          <cell r="Y508">
            <v>0</v>
          </cell>
          <cell r="Z508" t="e">
            <v>#N/A</v>
          </cell>
          <cell r="AA508" t="e">
            <v>#N/A</v>
          </cell>
          <cell r="AB508" t="str">
            <v>NA</v>
          </cell>
          <cell r="AC508" t="str">
            <v>NA</v>
          </cell>
          <cell r="AD508" t="str">
            <v>NA</v>
          </cell>
          <cell r="AE508" t="str">
            <v/>
          </cell>
          <cell r="AF508" t="str">
            <v/>
          </cell>
          <cell r="AG508">
            <v>43304</v>
          </cell>
          <cell r="AH508">
            <v>43304</v>
          </cell>
          <cell r="AI508" t="str">
            <v>Sous-poste</v>
          </cell>
          <cell r="AJ508" t="str">
            <v>Sous-poste</v>
          </cell>
          <cell r="AK508">
            <v>43307</v>
          </cell>
          <cell r="AL508">
            <v>43307</v>
          </cell>
          <cell r="AM508">
            <v>43307</v>
          </cell>
        </row>
        <row r="509">
          <cell r="A509" t="str">
            <v>27699479</v>
          </cell>
          <cell r="B509">
            <v>0</v>
          </cell>
          <cell r="C509" t="str">
            <v>FABRICATION</v>
          </cell>
          <cell r="D509" t="str">
            <v>SATAIR</v>
          </cell>
          <cell r="E509" t="str">
            <v>HARNAIS 2 P2T2</v>
          </cell>
          <cell r="F509">
            <v>27699479</v>
          </cell>
          <cell r="G509" t="str">
            <v>NON-SPARES</v>
          </cell>
          <cell r="I509">
            <v>2</v>
          </cell>
          <cell r="J509" t="str">
            <v>RTN</v>
          </cell>
          <cell r="K509" t="str">
            <v>F7161001300001</v>
          </cell>
          <cell r="L509">
            <v>0</v>
          </cell>
          <cell r="M509" t="str">
            <v>NON PRESENT INDUS</v>
          </cell>
          <cell r="N509">
            <v>11974</v>
          </cell>
          <cell r="O509" t="str">
            <v>Z72243-1 =&gt; Z72243-2</v>
          </cell>
          <cell r="P509" t="str">
            <v/>
          </cell>
          <cell r="Q509" t="str">
            <v/>
          </cell>
          <cell r="R509" t="str">
            <v/>
          </cell>
          <cell r="S509">
            <v>1</v>
          </cell>
          <cell r="T509">
            <v>0</v>
          </cell>
          <cell r="U509">
            <v>0.5</v>
          </cell>
          <cell r="V509">
            <v>1</v>
          </cell>
          <cell r="W509">
            <v>0</v>
          </cell>
          <cell r="X509" t="str">
            <v>NA</v>
          </cell>
          <cell r="Y509">
            <v>1</v>
          </cell>
          <cell r="Z509">
            <v>43304</v>
          </cell>
          <cell r="AA509">
            <v>1</v>
          </cell>
          <cell r="AB509" t="str">
            <v>NA</v>
          </cell>
          <cell r="AC509" t="str">
            <v>NA</v>
          </cell>
          <cell r="AD509">
            <v>5.5555555555555566E-2</v>
          </cell>
          <cell r="AE509" t="str">
            <v/>
          </cell>
          <cell r="AF509" t="str">
            <v/>
          </cell>
          <cell r="AG509">
            <v>43283</v>
          </cell>
          <cell r="AH509">
            <v>43305</v>
          </cell>
          <cell r="AI509" t="str">
            <v>Sous-poste</v>
          </cell>
          <cell r="AJ509" t="str">
            <v>Sous-poste</v>
          </cell>
          <cell r="AK509">
            <v>43286</v>
          </cell>
          <cell r="AL509">
            <v>43308</v>
          </cell>
        </row>
        <row r="510">
          <cell r="A510" t="str">
            <v>2771724010</v>
          </cell>
          <cell r="B510">
            <v>41640</v>
          </cell>
          <cell r="C510" t="str">
            <v>HA/REVENTE</v>
          </cell>
          <cell r="D510" t="str">
            <v>SATAIR/AIS</v>
          </cell>
          <cell r="E510" t="str">
            <v>ANGLE</v>
          </cell>
          <cell r="F510">
            <v>27717240</v>
          </cell>
          <cell r="G510" t="str">
            <v>NON-SPARES</v>
          </cell>
          <cell r="H510" t="str">
            <v>10</v>
          </cell>
          <cell r="I510">
            <v>2</v>
          </cell>
          <cell r="J510" t="str">
            <v>RTN</v>
          </cell>
          <cell r="K510" t="str">
            <v>F9251445920000</v>
          </cell>
          <cell r="L510" t="str">
            <v>1STR*01520</v>
          </cell>
          <cell r="M510" t="str">
            <v>NA</v>
          </cell>
          <cell r="N510">
            <v>12417</v>
          </cell>
          <cell r="O510">
            <v>0</v>
          </cell>
          <cell r="P510" t="str">
            <v>NA</v>
          </cell>
          <cell r="Q510" t="str">
            <v>NA</v>
          </cell>
          <cell r="R510" t="str">
            <v>NA</v>
          </cell>
          <cell r="S510" t="str">
            <v>NA</v>
          </cell>
          <cell r="T510" t="str">
            <v>NA</v>
          </cell>
          <cell r="U510" t="str">
            <v>100%</v>
          </cell>
          <cell r="V510">
            <v>1</v>
          </cell>
          <cell r="W510">
            <v>43305</v>
          </cell>
          <cell r="X510" t="str">
            <v>NA</v>
          </cell>
          <cell r="Y510">
            <v>1</v>
          </cell>
          <cell r="Z510">
            <v>43298</v>
          </cell>
          <cell r="AA510">
            <v>1</v>
          </cell>
          <cell r="AB510" t="str">
            <v>NA</v>
          </cell>
          <cell r="AC510" t="str">
            <v>NA</v>
          </cell>
          <cell r="AD510">
            <v>1</v>
          </cell>
          <cell r="AE510" t="str">
            <v/>
          </cell>
          <cell r="AF510" t="str">
            <v/>
          </cell>
          <cell r="AG510">
            <v>43305</v>
          </cell>
          <cell r="AH510">
            <v>43305</v>
          </cell>
          <cell r="AI510" t="str">
            <v>Sous-poste</v>
          </cell>
          <cell r="AJ510" t="str">
            <v>Sous-poste</v>
          </cell>
          <cell r="AK510">
            <v>43308</v>
          </cell>
          <cell r="AL510">
            <v>43308</v>
          </cell>
          <cell r="AM510">
            <v>43308</v>
          </cell>
        </row>
        <row r="511">
          <cell r="A511" t="str">
            <v>2771725110</v>
          </cell>
          <cell r="B511">
            <v>41640</v>
          </cell>
          <cell r="C511" t="str">
            <v>HA/REVENTE</v>
          </cell>
          <cell r="D511" t="str">
            <v>SATAIR/AIS</v>
          </cell>
          <cell r="E511" t="str">
            <v>PLATE ANGLE ASSY</v>
          </cell>
          <cell r="F511">
            <v>27717251</v>
          </cell>
          <cell r="G511" t="str">
            <v>NON-SPARES</v>
          </cell>
          <cell r="H511" t="str">
            <v>10</v>
          </cell>
          <cell r="I511">
            <v>1</v>
          </cell>
          <cell r="J511" t="str">
            <v>RTN</v>
          </cell>
          <cell r="K511" t="str">
            <v>F9251485400000</v>
          </cell>
          <cell r="L511" t="str">
            <v>1STR*10825</v>
          </cell>
          <cell r="M511" t="str">
            <v>NA</v>
          </cell>
          <cell r="N511">
            <v>12360</v>
          </cell>
          <cell r="O511">
            <v>0</v>
          </cell>
          <cell r="P511" t="str">
            <v>NA</v>
          </cell>
          <cell r="Q511" t="str">
            <v>NA</v>
          </cell>
          <cell r="R511" t="str">
            <v>NA</v>
          </cell>
          <cell r="S511" t="str">
            <v>NA</v>
          </cell>
          <cell r="T511" t="str">
            <v>NA</v>
          </cell>
          <cell r="U511" t="str">
            <v>100%</v>
          </cell>
          <cell r="V511">
            <v>1</v>
          </cell>
          <cell r="W511">
            <v>43305</v>
          </cell>
          <cell r="X511" t="str">
            <v>NA</v>
          </cell>
          <cell r="Y511">
            <v>1</v>
          </cell>
          <cell r="Z511">
            <v>43298</v>
          </cell>
          <cell r="AA511">
            <v>1</v>
          </cell>
          <cell r="AB511" t="str">
            <v>NA</v>
          </cell>
          <cell r="AC511" t="str">
            <v>NA</v>
          </cell>
          <cell r="AD511">
            <v>1</v>
          </cell>
          <cell r="AE511" t="str">
            <v/>
          </cell>
          <cell r="AF511" t="str">
            <v/>
          </cell>
          <cell r="AG511">
            <v>43305</v>
          </cell>
          <cell r="AH511">
            <v>43305</v>
          </cell>
          <cell r="AI511" t="str">
            <v>Sous-poste</v>
          </cell>
          <cell r="AJ511" t="str">
            <v>Sous-poste</v>
          </cell>
          <cell r="AK511">
            <v>43308</v>
          </cell>
          <cell r="AL511">
            <v>43308</v>
          </cell>
          <cell r="AM511">
            <v>43308</v>
          </cell>
        </row>
        <row r="512">
          <cell r="A512" t="str">
            <v>2771731410</v>
          </cell>
          <cell r="B512">
            <v>41640</v>
          </cell>
          <cell r="C512" t="str">
            <v>HA/REVENTE</v>
          </cell>
          <cell r="D512" t="str">
            <v>SATAIR</v>
          </cell>
          <cell r="E512" t="str">
            <v>TUBE</v>
          </cell>
          <cell r="F512">
            <v>27717314</v>
          </cell>
          <cell r="G512" t="str">
            <v>NON-SPARES</v>
          </cell>
          <cell r="H512" t="str">
            <v>10</v>
          </cell>
          <cell r="I512">
            <v>1</v>
          </cell>
          <cell r="J512" t="str">
            <v>RTN</v>
          </cell>
          <cell r="K512" t="str">
            <v>F9251110801200</v>
          </cell>
          <cell r="L512" t="str">
            <v>1STR*00294</v>
          </cell>
          <cell r="M512" t="str">
            <v>NA</v>
          </cell>
          <cell r="N512">
            <v>12360</v>
          </cell>
          <cell r="O512">
            <v>0</v>
          </cell>
          <cell r="P512" t="str">
            <v>NA</v>
          </cell>
          <cell r="Q512" t="str">
            <v>NA</v>
          </cell>
          <cell r="R512" t="str">
            <v>NA</v>
          </cell>
          <cell r="S512" t="str">
            <v>NA</v>
          </cell>
          <cell r="T512" t="str">
            <v>NA</v>
          </cell>
          <cell r="U512" t="str">
            <v>100%</v>
          </cell>
          <cell r="V512">
            <v>1</v>
          </cell>
          <cell r="W512">
            <v>43305</v>
          </cell>
          <cell r="X512" t="str">
            <v>NA</v>
          </cell>
          <cell r="Y512">
            <v>1</v>
          </cell>
          <cell r="Z512">
            <v>43298</v>
          </cell>
          <cell r="AA512">
            <v>1</v>
          </cell>
          <cell r="AB512" t="str">
            <v>NA</v>
          </cell>
          <cell r="AC512" t="str">
            <v>NA</v>
          </cell>
          <cell r="AD512">
            <v>1</v>
          </cell>
          <cell r="AE512" t="str">
            <v/>
          </cell>
          <cell r="AF512" t="str">
            <v/>
          </cell>
          <cell r="AG512">
            <v>43305</v>
          </cell>
          <cell r="AH512">
            <v>43305</v>
          </cell>
          <cell r="AI512" t="str">
            <v>Sous-poste</v>
          </cell>
          <cell r="AJ512" t="str">
            <v>Sous-poste</v>
          </cell>
          <cell r="AK512">
            <v>43308</v>
          </cell>
          <cell r="AL512">
            <v>43308</v>
          </cell>
          <cell r="AM512">
            <v>43308</v>
          </cell>
        </row>
        <row r="513">
          <cell r="A513" t="str">
            <v>2775605510</v>
          </cell>
          <cell r="B513">
            <v>41640</v>
          </cell>
          <cell r="C513" t="str">
            <v>HA/REVENTE</v>
          </cell>
          <cell r="D513" t="str">
            <v>SATAIR</v>
          </cell>
          <cell r="E513" t="str">
            <v>ENS. TOLE APM</v>
          </cell>
          <cell r="F513">
            <v>27756055</v>
          </cell>
          <cell r="G513" t="str">
            <v>NON-SPARES</v>
          </cell>
          <cell r="H513" t="str">
            <v>10</v>
          </cell>
          <cell r="I513">
            <v>2</v>
          </cell>
          <cell r="J513" t="str">
            <v>AOG</v>
          </cell>
          <cell r="K513" t="str">
            <v>L9251355400000</v>
          </cell>
          <cell r="L513" t="str">
            <v>1STR*10891</v>
          </cell>
          <cell r="M513" t="str">
            <v>NA</v>
          </cell>
          <cell r="N513">
            <v>13165</v>
          </cell>
          <cell r="O513">
            <v>0</v>
          </cell>
          <cell r="P513" t="str">
            <v>NA</v>
          </cell>
          <cell r="Q513" t="str">
            <v>NA</v>
          </cell>
          <cell r="R513" t="str">
            <v>NA</v>
          </cell>
          <cell r="S513" t="str">
            <v>NA</v>
          </cell>
          <cell r="T513" t="str">
            <v>NA</v>
          </cell>
          <cell r="U513" t="str">
            <v>100%</v>
          </cell>
          <cell r="V513">
            <v>1</v>
          </cell>
          <cell r="W513">
            <v>43307</v>
          </cell>
          <cell r="X513" t="str">
            <v>NA</v>
          </cell>
          <cell r="Y513">
            <v>1</v>
          </cell>
          <cell r="Z513">
            <v>43298</v>
          </cell>
          <cell r="AA513">
            <v>1</v>
          </cell>
          <cell r="AB513" t="str">
            <v>NA</v>
          </cell>
          <cell r="AC513" t="str">
            <v>NA</v>
          </cell>
          <cell r="AD513">
            <v>1</v>
          </cell>
          <cell r="AE513" t="str">
            <v/>
          </cell>
          <cell r="AF513" t="str">
            <v/>
          </cell>
          <cell r="AG513">
            <v>43224</v>
          </cell>
          <cell r="AH513">
            <v>43306</v>
          </cell>
          <cell r="AI513" t="str">
            <v>Sous-poste</v>
          </cell>
          <cell r="AJ513" t="str">
            <v>Sous-poste</v>
          </cell>
          <cell r="AK513">
            <v>43228</v>
          </cell>
          <cell r="AL513">
            <v>43308</v>
          </cell>
          <cell r="AM513">
            <v>43308</v>
          </cell>
        </row>
        <row r="514">
          <cell r="A514" t="str">
            <v>27851540</v>
          </cell>
          <cell r="B514">
            <v>0</v>
          </cell>
          <cell r="C514" t="str">
            <v>FABRICATION</v>
          </cell>
          <cell r="D514" t="str">
            <v>SATAIR</v>
          </cell>
          <cell r="E514" t="str">
            <v>PROTECTION CAP</v>
          </cell>
          <cell r="F514">
            <v>27851540</v>
          </cell>
          <cell r="G514" t="str">
            <v>NON-SPARES</v>
          </cell>
          <cell r="I514">
            <v>5</v>
          </cell>
          <cell r="J514" t="str">
            <v>CRIT</v>
          </cell>
          <cell r="K514" t="str">
            <v>F0003003000000</v>
          </cell>
          <cell r="L514" t="str">
            <v>IS0032144M</v>
          </cell>
          <cell r="M514" t="str">
            <v>NON PRESENT INDUS</v>
          </cell>
          <cell r="N514">
            <v>14019</v>
          </cell>
          <cell r="O514" t="str">
            <v>040471-1 =&gt; 040471-5</v>
          </cell>
          <cell r="P514" t="str">
            <v/>
          </cell>
          <cell r="Q514" t="str">
            <v/>
          </cell>
          <cell r="R514" t="str">
            <v/>
          </cell>
          <cell r="S514">
            <v>1</v>
          </cell>
          <cell r="T514">
            <v>0</v>
          </cell>
          <cell r="U514">
            <v>0.5</v>
          </cell>
          <cell r="V514">
            <v>1</v>
          </cell>
          <cell r="W514">
            <v>0</v>
          </cell>
          <cell r="X514" t="str">
            <v>NA</v>
          </cell>
          <cell r="Y514">
            <v>1</v>
          </cell>
          <cell r="Z514">
            <v>43311</v>
          </cell>
          <cell r="AA514">
            <v>1</v>
          </cell>
          <cell r="AB514" t="str">
            <v>NA</v>
          </cell>
          <cell r="AC514" t="str">
            <v>NA</v>
          </cell>
          <cell r="AD514">
            <v>5.5555555555555566E-2</v>
          </cell>
          <cell r="AE514" t="str">
            <v/>
          </cell>
          <cell r="AF514" t="str">
            <v/>
          </cell>
          <cell r="AG514">
            <v>43311</v>
          </cell>
          <cell r="AH514">
            <v>43307</v>
          </cell>
          <cell r="AI514" t="str">
            <v>Sous-poste</v>
          </cell>
          <cell r="AJ514" t="str">
            <v>Sous-poste</v>
          </cell>
          <cell r="AK514">
            <v>43313</v>
          </cell>
          <cell r="AL514">
            <v>43311</v>
          </cell>
        </row>
        <row r="515">
          <cell r="A515" t="str">
            <v>490003559110</v>
          </cell>
          <cell r="B515">
            <v>43273</v>
          </cell>
          <cell r="C515" t="str">
            <v>FABRICATION</v>
          </cell>
          <cell r="D515" t="str">
            <v>STELIA</v>
          </cell>
          <cell r="E515">
            <v>101</v>
          </cell>
          <cell r="F515">
            <v>4900035591</v>
          </cell>
          <cell r="G515" t="str">
            <v>NON-SPARES</v>
          </cell>
          <cell r="H515" t="str">
            <v>10</v>
          </cell>
          <cell r="I515">
            <v>1</v>
          </cell>
          <cell r="J515" t="str">
            <v>RTN</v>
          </cell>
          <cell r="K515" t="str">
            <v>S9251282200054</v>
          </cell>
          <cell r="L515">
            <v>0</v>
          </cell>
          <cell r="M515" t="str">
            <v>NON PRESENT INDUS</v>
          </cell>
          <cell r="N515" t="e">
            <v>#N/A</v>
          </cell>
          <cell r="O515" t="e">
            <v>#N/A</v>
          </cell>
          <cell r="P515" t="str">
            <v/>
          </cell>
          <cell r="Q515" t="str">
            <v/>
          </cell>
          <cell r="R515" t="str">
            <v/>
          </cell>
          <cell r="S515">
            <v>0</v>
          </cell>
          <cell r="T515">
            <v>0</v>
          </cell>
          <cell r="U515">
            <v>0</v>
          </cell>
          <cell r="V515" t="e">
            <v>#N/A</v>
          </cell>
          <cell r="W515" t="e">
            <v>#N/A</v>
          </cell>
          <cell r="X515" t="str">
            <v>NA</v>
          </cell>
          <cell r="Y515">
            <v>0</v>
          </cell>
          <cell r="Z515" t="e">
            <v>#N/A</v>
          </cell>
          <cell r="AA515" t="e">
            <v>#N/A</v>
          </cell>
          <cell r="AB515" t="str">
            <v>NA</v>
          </cell>
          <cell r="AC515" t="str">
            <v>NA</v>
          </cell>
          <cell r="AD515" t="str">
            <v>NA</v>
          </cell>
          <cell r="AE515" t="str">
            <v/>
          </cell>
          <cell r="AF515" t="str">
            <v/>
          </cell>
          <cell r="AG515">
            <v>43285</v>
          </cell>
          <cell r="AH515">
            <v>43307</v>
          </cell>
          <cell r="AI515" t="str">
            <v>Sous-poste</v>
          </cell>
          <cell r="AJ515" t="str">
            <v>Sous-poste</v>
          </cell>
          <cell r="AK515">
            <v>43290</v>
          </cell>
          <cell r="AL515">
            <v>43312</v>
          </cell>
        </row>
        <row r="516">
          <cell r="A516" t="str">
            <v>4900035591</v>
          </cell>
          <cell r="B516">
            <v>43273</v>
          </cell>
          <cell r="C516" t="str">
            <v>FABRICATION</v>
          </cell>
          <cell r="D516" t="str">
            <v>STELIA</v>
          </cell>
          <cell r="E516">
            <v>34</v>
          </cell>
          <cell r="F516">
            <v>4900035591</v>
          </cell>
          <cell r="G516" t="str">
            <v>NON-SPARES</v>
          </cell>
          <cell r="I516">
            <v>1</v>
          </cell>
          <cell r="J516" t="str">
            <v>RTN</v>
          </cell>
          <cell r="K516" t="str">
            <v>S9251280200054</v>
          </cell>
          <cell r="L516">
            <v>0</v>
          </cell>
          <cell r="M516" t="str">
            <v>NON PRESENT INDUS</v>
          </cell>
          <cell r="N516">
            <v>14685</v>
          </cell>
          <cell r="O516" t="str">
            <v>LTE990001</v>
          </cell>
          <cell r="P516" t="str">
            <v/>
          </cell>
          <cell r="Q516" t="str">
            <v/>
          </cell>
          <cell r="R516" t="str">
            <v/>
          </cell>
          <cell r="S516">
            <v>1</v>
          </cell>
          <cell r="T516">
            <v>0</v>
          </cell>
          <cell r="U516">
            <v>0.5</v>
          </cell>
          <cell r="V516">
            <v>1</v>
          </cell>
          <cell r="W516">
            <v>0</v>
          </cell>
          <cell r="X516" t="str">
            <v>NA</v>
          </cell>
          <cell r="Y516">
            <v>1</v>
          </cell>
          <cell r="Z516">
            <v>43306</v>
          </cell>
          <cell r="AA516">
            <v>1</v>
          </cell>
          <cell r="AB516" t="str">
            <v>NA</v>
          </cell>
          <cell r="AC516" t="str">
            <v>NA</v>
          </cell>
          <cell r="AD516">
            <v>5.5555555555555566E-2</v>
          </cell>
          <cell r="AE516" t="str">
            <v/>
          </cell>
          <cell r="AF516" t="str">
            <v/>
          </cell>
          <cell r="AG516">
            <v>43285</v>
          </cell>
          <cell r="AH516">
            <v>43307</v>
          </cell>
          <cell r="AI516" t="str">
            <v>Sous-poste</v>
          </cell>
          <cell r="AJ516" t="str">
            <v>Sous-poste</v>
          </cell>
          <cell r="AK516">
            <v>43290</v>
          </cell>
          <cell r="AL516">
            <v>43312</v>
          </cell>
        </row>
        <row r="517">
          <cell r="A517" t="str">
            <v>4900035575</v>
          </cell>
          <cell r="B517">
            <v>43272</v>
          </cell>
          <cell r="C517" t="str">
            <v>FABRICATION</v>
          </cell>
          <cell r="D517" t="str">
            <v>STELIA</v>
          </cell>
          <cell r="E517">
            <v>26</v>
          </cell>
          <cell r="F517">
            <v>4900035575</v>
          </cell>
          <cell r="G517" t="str">
            <v>NON-SPARES</v>
          </cell>
          <cell r="I517">
            <v>1</v>
          </cell>
          <cell r="J517" t="str">
            <v>EXP</v>
          </cell>
          <cell r="K517" t="str">
            <v>S9251279800054</v>
          </cell>
          <cell r="L517">
            <v>0</v>
          </cell>
          <cell r="M517" t="str">
            <v>NON PRESENT INDUS</v>
          </cell>
          <cell r="N517">
            <v>14685</v>
          </cell>
          <cell r="O517" t="str">
            <v>LTE990002</v>
          </cell>
          <cell r="P517" t="str">
            <v/>
          </cell>
          <cell r="Q517" t="str">
            <v/>
          </cell>
          <cell r="R517" t="str">
            <v/>
          </cell>
          <cell r="S517">
            <v>1</v>
          </cell>
          <cell r="T517">
            <v>0</v>
          </cell>
          <cell r="U517">
            <v>0.5</v>
          </cell>
          <cell r="V517">
            <v>1</v>
          </cell>
          <cell r="W517">
            <v>0</v>
          </cell>
          <cell r="X517" t="str">
            <v>NA</v>
          </cell>
          <cell r="Y517">
            <v>1</v>
          </cell>
          <cell r="Z517">
            <v>43306</v>
          </cell>
          <cell r="AA517">
            <v>1</v>
          </cell>
          <cell r="AB517" t="str">
            <v>NA</v>
          </cell>
          <cell r="AC517" t="str">
            <v>NA</v>
          </cell>
          <cell r="AD517">
            <v>5.5555555555555566E-2</v>
          </cell>
          <cell r="AE517" t="str">
            <v/>
          </cell>
          <cell r="AF517" t="str">
            <v/>
          </cell>
          <cell r="AG517">
            <v>43287</v>
          </cell>
          <cell r="AH517">
            <v>43307</v>
          </cell>
          <cell r="AI517" t="str">
            <v>Sous-poste</v>
          </cell>
          <cell r="AJ517" t="str">
            <v>Sous-poste</v>
          </cell>
          <cell r="AK517">
            <v>43292</v>
          </cell>
          <cell r="AL517">
            <v>43312</v>
          </cell>
        </row>
        <row r="518">
          <cell r="A518" t="str">
            <v>4900035575</v>
          </cell>
          <cell r="B518">
            <v>43272</v>
          </cell>
          <cell r="C518" t="str">
            <v>FABRICATION</v>
          </cell>
          <cell r="D518" t="str">
            <v>STELIA</v>
          </cell>
          <cell r="E518">
            <v>28</v>
          </cell>
          <cell r="F518">
            <v>4900035575</v>
          </cell>
          <cell r="G518" t="str">
            <v>NON-SPARES</v>
          </cell>
          <cell r="I518">
            <v>1</v>
          </cell>
          <cell r="J518" t="str">
            <v>EXP</v>
          </cell>
          <cell r="K518" t="str">
            <v>S9251280000054</v>
          </cell>
          <cell r="L518">
            <v>0</v>
          </cell>
          <cell r="M518" t="str">
            <v>NON PRESENT INDUS</v>
          </cell>
          <cell r="N518">
            <v>14685</v>
          </cell>
          <cell r="O518" t="str">
            <v>LTE990002</v>
          </cell>
          <cell r="P518" t="str">
            <v/>
          </cell>
          <cell r="Q518" t="str">
            <v/>
          </cell>
          <cell r="R518" t="str">
            <v/>
          </cell>
          <cell r="S518">
            <v>1</v>
          </cell>
          <cell r="T518">
            <v>0</v>
          </cell>
          <cell r="U518">
            <v>0.5</v>
          </cell>
          <cell r="V518">
            <v>1</v>
          </cell>
          <cell r="W518">
            <v>0</v>
          </cell>
          <cell r="X518" t="str">
            <v>NA</v>
          </cell>
          <cell r="Y518">
            <v>1</v>
          </cell>
          <cell r="Z518">
            <v>43306</v>
          </cell>
          <cell r="AA518">
            <v>1</v>
          </cell>
          <cell r="AB518" t="str">
            <v>NA</v>
          </cell>
          <cell r="AC518" t="str">
            <v>NA</v>
          </cell>
          <cell r="AD518">
            <v>5.5555555555555566E-2</v>
          </cell>
          <cell r="AE518" t="str">
            <v/>
          </cell>
          <cell r="AF518" t="str">
            <v/>
          </cell>
          <cell r="AG518">
            <v>43287</v>
          </cell>
          <cell r="AH518">
            <v>43307</v>
          </cell>
          <cell r="AI518" t="str">
            <v>Sous-poste</v>
          </cell>
          <cell r="AJ518" t="str">
            <v>Sous-poste</v>
          </cell>
          <cell r="AK518">
            <v>43292</v>
          </cell>
          <cell r="AL518">
            <v>43312</v>
          </cell>
        </row>
        <row r="519">
          <cell r="A519" t="str">
            <v>4900035575</v>
          </cell>
          <cell r="B519">
            <v>43272</v>
          </cell>
          <cell r="C519" t="str">
            <v>FABRICATION</v>
          </cell>
          <cell r="D519" t="str">
            <v>STELIA</v>
          </cell>
          <cell r="E519">
            <v>29</v>
          </cell>
          <cell r="F519">
            <v>4900035575</v>
          </cell>
          <cell r="G519" t="str">
            <v>NON-SPARES</v>
          </cell>
          <cell r="I519">
            <v>1</v>
          </cell>
          <cell r="J519" t="str">
            <v>EXP</v>
          </cell>
          <cell r="K519" t="str">
            <v>S9251280100054</v>
          </cell>
          <cell r="L519">
            <v>0</v>
          </cell>
          <cell r="M519" t="str">
            <v>NON PRESENT INDUS</v>
          </cell>
          <cell r="N519">
            <v>14685</v>
          </cell>
          <cell r="O519" t="str">
            <v>LTE990002</v>
          </cell>
          <cell r="P519" t="str">
            <v/>
          </cell>
          <cell r="Q519" t="str">
            <v/>
          </cell>
          <cell r="R519" t="str">
            <v/>
          </cell>
          <cell r="S519">
            <v>1</v>
          </cell>
          <cell r="T519">
            <v>0</v>
          </cell>
          <cell r="U519">
            <v>0.5</v>
          </cell>
          <cell r="V519">
            <v>1</v>
          </cell>
          <cell r="W519">
            <v>0</v>
          </cell>
          <cell r="X519" t="str">
            <v>NA</v>
          </cell>
          <cell r="Y519">
            <v>1</v>
          </cell>
          <cell r="Z519">
            <v>43306</v>
          </cell>
          <cell r="AA519">
            <v>1</v>
          </cell>
          <cell r="AB519" t="str">
            <v>NA</v>
          </cell>
          <cell r="AC519" t="str">
            <v>NA</v>
          </cell>
          <cell r="AD519">
            <v>5.5555555555555566E-2</v>
          </cell>
          <cell r="AE519" t="str">
            <v/>
          </cell>
          <cell r="AF519" t="str">
            <v/>
          </cell>
          <cell r="AG519">
            <v>43287</v>
          </cell>
          <cell r="AH519">
            <v>43307</v>
          </cell>
          <cell r="AI519" t="str">
            <v>Sous-poste</v>
          </cell>
          <cell r="AJ519" t="str">
            <v>Sous-poste</v>
          </cell>
          <cell r="AK519">
            <v>43292</v>
          </cell>
          <cell r="AL519">
            <v>43312</v>
          </cell>
        </row>
        <row r="520">
          <cell r="A520" t="str">
            <v>4900035575</v>
          </cell>
          <cell r="B520">
            <v>43272</v>
          </cell>
          <cell r="C520" t="str">
            <v>FABRICATION</v>
          </cell>
          <cell r="D520" t="str">
            <v>STELIA</v>
          </cell>
          <cell r="E520">
            <v>25</v>
          </cell>
          <cell r="F520">
            <v>4900035575</v>
          </cell>
          <cell r="G520" t="str">
            <v>NON-SPARES</v>
          </cell>
          <cell r="I520">
            <v>1</v>
          </cell>
          <cell r="J520" t="str">
            <v>EXP</v>
          </cell>
          <cell r="K520" t="str">
            <v>S9251279700054</v>
          </cell>
          <cell r="L520">
            <v>0</v>
          </cell>
          <cell r="M520" t="str">
            <v>NON PRESENT INDUS</v>
          </cell>
          <cell r="N520">
            <v>14685</v>
          </cell>
          <cell r="O520" t="str">
            <v>LTE990002</v>
          </cell>
          <cell r="P520" t="str">
            <v/>
          </cell>
          <cell r="Q520" t="str">
            <v/>
          </cell>
          <cell r="R520" t="str">
            <v/>
          </cell>
          <cell r="S520">
            <v>1</v>
          </cell>
          <cell r="T520">
            <v>0</v>
          </cell>
          <cell r="U520">
            <v>0.5</v>
          </cell>
          <cell r="V520">
            <v>1</v>
          </cell>
          <cell r="W520">
            <v>0</v>
          </cell>
          <cell r="X520" t="str">
            <v>NA</v>
          </cell>
          <cell r="Y520">
            <v>1</v>
          </cell>
          <cell r="Z520">
            <v>43306</v>
          </cell>
          <cell r="AA520">
            <v>1</v>
          </cell>
          <cell r="AB520" t="str">
            <v>NA</v>
          </cell>
          <cell r="AC520" t="str">
            <v>NA</v>
          </cell>
          <cell r="AD520">
            <v>5.5555555555555566E-2</v>
          </cell>
          <cell r="AE520" t="str">
            <v/>
          </cell>
          <cell r="AF520" t="str">
            <v/>
          </cell>
          <cell r="AG520">
            <v>43287</v>
          </cell>
          <cell r="AH520">
            <v>43307</v>
          </cell>
          <cell r="AI520" t="str">
            <v>Sous-poste</v>
          </cell>
          <cell r="AJ520" t="str">
            <v>Sous-poste</v>
          </cell>
          <cell r="AK520">
            <v>43292</v>
          </cell>
          <cell r="AL520">
            <v>43312</v>
          </cell>
        </row>
        <row r="521">
          <cell r="A521" t="str">
            <v>4900035575</v>
          </cell>
          <cell r="B521">
            <v>43272</v>
          </cell>
          <cell r="C521" t="str">
            <v>FABRICATION</v>
          </cell>
          <cell r="D521" t="str">
            <v>STELIA</v>
          </cell>
          <cell r="E521">
            <v>702</v>
          </cell>
          <cell r="F521">
            <v>4900035575</v>
          </cell>
          <cell r="G521" t="str">
            <v>NON-SPARES</v>
          </cell>
          <cell r="I521">
            <v>1</v>
          </cell>
          <cell r="J521" t="str">
            <v>EXP</v>
          </cell>
          <cell r="K521" t="str">
            <v>S9252309900053</v>
          </cell>
          <cell r="L521">
            <v>0</v>
          </cell>
          <cell r="M521" t="str">
            <v>NON PRESENT INDUS</v>
          </cell>
          <cell r="N521">
            <v>14685</v>
          </cell>
          <cell r="O521" t="str">
            <v>LTE990002</v>
          </cell>
          <cell r="P521" t="str">
            <v/>
          </cell>
          <cell r="Q521" t="str">
            <v/>
          </cell>
          <cell r="R521" t="str">
            <v/>
          </cell>
          <cell r="S521">
            <v>1</v>
          </cell>
          <cell r="T521">
            <v>0</v>
          </cell>
          <cell r="U521">
            <v>0.5</v>
          </cell>
          <cell r="V521">
            <v>1</v>
          </cell>
          <cell r="W521">
            <v>0</v>
          </cell>
          <cell r="X521" t="str">
            <v>NA</v>
          </cell>
          <cell r="Y521">
            <v>1</v>
          </cell>
          <cell r="Z521">
            <v>43306</v>
          </cell>
          <cell r="AA521">
            <v>1</v>
          </cell>
          <cell r="AB521" t="str">
            <v>NA</v>
          </cell>
          <cell r="AC521" t="str">
            <v>NA</v>
          </cell>
          <cell r="AD521">
            <v>5.5555555555555566E-2</v>
          </cell>
          <cell r="AE521" t="str">
            <v/>
          </cell>
          <cell r="AF521" t="str">
            <v/>
          </cell>
          <cell r="AG521">
            <v>43287</v>
          </cell>
          <cell r="AH521">
            <v>43307</v>
          </cell>
          <cell r="AI521" t="str">
            <v>Sous-poste</v>
          </cell>
          <cell r="AJ521" t="str">
            <v>Sous-poste</v>
          </cell>
          <cell r="AK521">
            <v>43292</v>
          </cell>
          <cell r="AL521">
            <v>43312</v>
          </cell>
        </row>
        <row r="522">
          <cell r="A522" t="str">
            <v>2774933510</v>
          </cell>
          <cell r="B522">
            <v>41640</v>
          </cell>
          <cell r="C522" t="str">
            <v>HA/REVENTE</v>
          </cell>
          <cell r="D522" t="str">
            <v>SATAIR</v>
          </cell>
          <cell r="E522" t="str">
            <v>PLATE ASSY</v>
          </cell>
          <cell r="F522">
            <v>27749335</v>
          </cell>
          <cell r="G522" t="str">
            <v>NON-SPARES</v>
          </cell>
          <cell r="H522" t="str">
            <v>10</v>
          </cell>
          <cell r="I522">
            <v>1</v>
          </cell>
          <cell r="J522" t="str">
            <v>RTN</v>
          </cell>
          <cell r="K522" t="str">
            <v>D9251101900000</v>
          </cell>
          <cell r="L522" t="str">
            <v>1STR*11007</v>
          </cell>
          <cell r="M522" t="str">
            <v>NA</v>
          </cell>
          <cell r="N522" t="str">
            <v>N/A</v>
          </cell>
          <cell r="O522">
            <v>0</v>
          </cell>
          <cell r="P522" t="str">
            <v>NA</v>
          </cell>
          <cell r="Q522" t="str">
            <v>NA</v>
          </cell>
          <cell r="R522" t="str">
            <v>NA</v>
          </cell>
          <cell r="S522" t="str">
            <v>NA</v>
          </cell>
          <cell r="T522" t="str">
            <v>NA</v>
          </cell>
          <cell r="U522" t="str">
            <v>100%</v>
          </cell>
          <cell r="V522">
            <v>1</v>
          </cell>
          <cell r="W522">
            <v>43307</v>
          </cell>
          <cell r="X522" t="str">
            <v>NA</v>
          </cell>
          <cell r="Y522">
            <v>1</v>
          </cell>
          <cell r="Z522">
            <v>43300</v>
          </cell>
          <cell r="AA522">
            <v>1</v>
          </cell>
          <cell r="AB522" t="str">
            <v>NA</v>
          </cell>
          <cell r="AC522" t="str">
            <v>NA</v>
          </cell>
          <cell r="AD522">
            <v>1</v>
          </cell>
          <cell r="AE522" t="str">
            <v/>
          </cell>
          <cell r="AF522" t="str">
            <v/>
          </cell>
          <cell r="AG522">
            <v>43307</v>
          </cell>
          <cell r="AH522">
            <v>43307</v>
          </cell>
          <cell r="AI522" t="str">
            <v>Sous-poste</v>
          </cell>
          <cell r="AJ522" t="str">
            <v>Sous-poste</v>
          </cell>
          <cell r="AK522">
            <v>43312</v>
          </cell>
          <cell r="AL522">
            <v>43312</v>
          </cell>
          <cell r="AM522">
            <v>43312</v>
          </cell>
        </row>
        <row r="523">
          <cell r="A523" t="str">
            <v>6804360</v>
          </cell>
          <cell r="B523">
            <v>43285</v>
          </cell>
          <cell r="C523" t="str">
            <v>FABRICATION</v>
          </cell>
          <cell r="D523" t="str">
            <v>AD&amp;S</v>
          </cell>
          <cell r="E523">
            <v>49</v>
          </cell>
          <cell r="F523">
            <v>6804360</v>
          </cell>
          <cell r="G523" t="str">
            <v>NON-SPARES</v>
          </cell>
          <cell r="I523">
            <v>1</v>
          </cell>
          <cell r="J523" t="str">
            <v>AOG</v>
          </cell>
          <cell r="K523" t="str">
            <v>MB042ACABAAA</v>
          </cell>
          <cell r="L523" t="str">
            <v>IS0032206M</v>
          </cell>
          <cell r="M523" t="str">
            <v>NON PRESENT INDUS</v>
          </cell>
          <cell r="N523">
            <v>15410</v>
          </cell>
          <cell r="O523" t="str">
            <v>LTE990001</v>
          </cell>
          <cell r="P523" t="str">
            <v/>
          </cell>
          <cell r="Q523" t="str">
            <v/>
          </cell>
          <cell r="R523" t="str">
            <v/>
          </cell>
          <cell r="S523">
            <v>1</v>
          </cell>
          <cell r="T523">
            <v>0</v>
          </cell>
          <cell r="U523">
            <v>0.5</v>
          </cell>
          <cell r="V523">
            <v>1</v>
          </cell>
          <cell r="W523">
            <v>0</v>
          </cell>
          <cell r="X523" t="str">
            <v>NA</v>
          </cell>
          <cell r="Y523">
            <v>1</v>
          </cell>
          <cell r="Z523">
            <v>43308</v>
          </cell>
          <cell r="AA523">
            <v>1</v>
          </cell>
          <cell r="AB523" t="str">
            <v>NA</v>
          </cell>
          <cell r="AC523" t="str">
            <v>NA</v>
          </cell>
          <cell r="AD523">
            <v>5.5555555555555566E-2</v>
          </cell>
          <cell r="AE523" t="str">
            <v/>
          </cell>
          <cell r="AF523" t="str">
            <v/>
          </cell>
          <cell r="AG523">
            <v>43308</v>
          </cell>
          <cell r="AH523">
            <v>43308</v>
          </cell>
          <cell r="AI523" t="str">
            <v>Sous-poste</v>
          </cell>
          <cell r="AJ523" t="str">
            <v>Sous-poste</v>
          </cell>
          <cell r="AK523">
            <v>43312</v>
          </cell>
          <cell r="AL523">
            <v>43312</v>
          </cell>
        </row>
        <row r="524">
          <cell r="A524" t="str">
            <v>27768839</v>
          </cell>
          <cell r="B524">
            <v>0</v>
          </cell>
          <cell r="C524" t="str">
            <v>FABRICATION</v>
          </cell>
          <cell r="D524" t="str">
            <v>SATAIR</v>
          </cell>
          <cell r="E524" t="str">
            <v>PROTECTION CAP</v>
          </cell>
          <cell r="F524">
            <v>27768839</v>
          </cell>
          <cell r="G524" t="str">
            <v>NON-SPARES</v>
          </cell>
          <cell r="I524">
            <v>5</v>
          </cell>
          <cell r="J524" t="str">
            <v>RTN</v>
          </cell>
          <cell r="K524" t="str">
            <v>F0003003000000</v>
          </cell>
          <cell r="L524" t="str">
            <v>IS0032144M</v>
          </cell>
          <cell r="M524" t="str">
            <v>NON PRESENT INDUS</v>
          </cell>
          <cell r="N524">
            <v>13428</v>
          </cell>
          <cell r="O524" t="str">
            <v>033841-1 =&gt; 033841-5</v>
          </cell>
          <cell r="P524" t="str">
            <v/>
          </cell>
          <cell r="Q524" t="str">
            <v/>
          </cell>
          <cell r="R524" t="str">
            <v/>
          </cell>
          <cell r="S524">
            <v>1</v>
          </cell>
          <cell r="T524">
            <v>0</v>
          </cell>
          <cell r="U524">
            <v>0.5</v>
          </cell>
          <cell r="V524">
            <v>1</v>
          </cell>
          <cell r="W524">
            <v>0</v>
          </cell>
          <cell r="X524" t="str">
            <v>NA</v>
          </cell>
          <cell r="Y524">
            <v>1</v>
          </cell>
          <cell r="Z524">
            <v>43307</v>
          </cell>
          <cell r="AA524">
            <v>1</v>
          </cell>
          <cell r="AB524" t="str">
            <v>NA</v>
          </cell>
          <cell r="AC524" t="str">
            <v>NA</v>
          </cell>
          <cell r="AD524">
            <v>5.5555555555555566E-2</v>
          </cell>
          <cell r="AE524" t="str">
            <v/>
          </cell>
          <cell r="AF524" t="str">
            <v/>
          </cell>
          <cell r="AG524">
            <v>43271</v>
          </cell>
          <cell r="AH524">
            <v>43308</v>
          </cell>
          <cell r="AI524" t="str">
            <v>Sous-poste</v>
          </cell>
          <cell r="AJ524" t="str">
            <v>Sous-poste</v>
          </cell>
          <cell r="AK524">
            <v>43276</v>
          </cell>
          <cell r="AL524">
            <v>43313</v>
          </cell>
        </row>
        <row r="525">
          <cell r="A525" t="str">
            <v>2771724210</v>
          </cell>
          <cell r="B525">
            <v>41640</v>
          </cell>
          <cell r="C525" t="str">
            <v>HA/REVENTE</v>
          </cell>
          <cell r="D525" t="str">
            <v>SATAIR</v>
          </cell>
          <cell r="E525" t="str">
            <v>PLATE ASSY</v>
          </cell>
          <cell r="F525">
            <v>27717242</v>
          </cell>
          <cell r="G525" t="str">
            <v>NON-SPARES</v>
          </cell>
          <cell r="H525" t="str">
            <v>10</v>
          </cell>
          <cell r="I525">
            <v>2</v>
          </cell>
          <cell r="J525" t="str">
            <v>RTN</v>
          </cell>
          <cell r="K525" t="str">
            <v>F9251485300000</v>
          </cell>
          <cell r="L525" t="str">
            <v>1STR*01521</v>
          </cell>
          <cell r="M525" t="str">
            <v>NA</v>
          </cell>
          <cell r="N525">
            <v>12417</v>
          </cell>
          <cell r="O525">
            <v>0</v>
          </cell>
          <cell r="P525" t="str">
            <v>NA</v>
          </cell>
          <cell r="Q525" t="str">
            <v>NA</v>
          </cell>
          <cell r="R525" t="str">
            <v>NA</v>
          </cell>
          <cell r="S525" t="str">
            <v>NA</v>
          </cell>
          <cell r="T525" t="str">
            <v>NA</v>
          </cell>
          <cell r="U525" t="str">
            <v>100%</v>
          </cell>
          <cell r="V525">
            <v>1</v>
          </cell>
          <cell r="W525">
            <v>43308</v>
          </cell>
          <cell r="X525" t="str">
            <v>NA</v>
          </cell>
          <cell r="Y525">
            <v>1</v>
          </cell>
          <cell r="Z525">
            <v>43306</v>
          </cell>
          <cell r="AA525">
            <v>1</v>
          </cell>
          <cell r="AB525" t="str">
            <v>NA</v>
          </cell>
          <cell r="AC525" t="str">
            <v>NA</v>
          </cell>
          <cell r="AD525">
            <v>1</v>
          </cell>
          <cell r="AE525" t="str">
            <v/>
          </cell>
          <cell r="AF525" t="str">
            <v/>
          </cell>
          <cell r="AG525">
            <v>43263</v>
          </cell>
          <cell r="AH525">
            <v>43308</v>
          </cell>
          <cell r="AI525" t="str">
            <v>Sous-poste</v>
          </cell>
          <cell r="AJ525" t="str">
            <v>Sous-poste</v>
          </cell>
          <cell r="AK525">
            <v>43266</v>
          </cell>
          <cell r="AL525">
            <v>43313</v>
          </cell>
          <cell r="AM525">
            <v>43313</v>
          </cell>
        </row>
        <row r="526">
          <cell r="A526" t="str">
            <v>27715611</v>
          </cell>
          <cell r="B526">
            <v>0</v>
          </cell>
          <cell r="C526" t="str">
            <v>FABRICATION</v>
          </cell>
          <cell r="D526" t="str">
            <v>SATAIR</v>
          </cell>
          <cell r="E526" t="str">
            <v>HARNAIS 2 P2T2</v>
          </cell>
          <cell r="F526">
            <v>27715611</v>
          </cell>
          <cell r="G526" t="str">
            <v>NON-SPARES</v>
          </cell>
          <cell r="I526">
            <v>2</v>
          </cell>
          <cell r="J526" t="str">
            <v>CRIT</v>
          </cell>
          <cell r="K526" t="str">
            <v>F7161001300001</v>
          </cell>
          <cell r="L526">
            <v>0</v>
          </cell>
          <cell r="M526" t="str">
            <v>NON PRESENT INDUS</v>
          </cell>
          <cell r="N526">
            <v>12277</v>
          </cell>
          <cell r="O526" t="str">
            <v>Z93524-1 =&gt; Z93524-2</v>
          </cell>
          <cell r="P526" t="str">
            <v/>
          </cell>
          <cell r="Q526" t="str">
            <v/>
          </cell>
          <cell r="R526" t="str">
            <v/>
          </cell>
          <cell r="S526">
            <v>1</v>
          </cell>
          <cell r="T526">
            <v>0</v>
          </cell>
          <cell r="U526">
            <v>0.5</v>
          </cell>
          <cell r="V526">
            <v>1</v>
          </cell>
          <cell r="W526">
            <v>0</v>
          </cell>
          <cell r="X526" t="str">
            <v>NA</v>
          </cell>
          <cell r="Y526">
            <v>1</v>
          </cell>
          <cell r="Z526">
            <v>43311</v>
          </cell>
          <cell r="AA526">
            <v>1</v>
          </cell>
          <cell r="AB526" t="str">
            <v>NA</v>
          </cell>
          <cell r="AC526" t="str">
            <v>NA</v>
          </cell>
          <cell r="AD526">
            <v>5.5555555555555566E-2</v>
          </cell>
          <cell r="AE526" t="str">
            <v/>
          </cell>
          <cell r="AF526" t="str">
            <v/>
          </cell>
          <cell r="AG526">
            <v>43292</v>
          </cell>
          <cell r="AH526">
            <v>43311</v>
          </cell>
          <cell r="AI526" t="str">
            <v>Sous-poste</v>
          </cell>
          <cell r="AJ526" t="str">
            <v>Sous-poste</v>
          </cell>
          <cell r="AK526">
            <v>43294</v>
          </cell>
          <cell r="AL526">
            <v>43313</v>
          </cell>
        </row>
        <row r="527">
          <cell r="A527" t="str">
            <v>2771724410</v>
          </cell>
          <cell r="B527">
            <v>41640</v>
          </cell>
          <cell r="C527" t="str">
            <v>HA/REVENTE</v>
          </cell>
          <cell r="D527" t="str">
            <v>SATAIR</v>
          </cell>
          <cell r="E527" t="str">
            <v>PLATE ASSY</v>
          </cell>
          <cell r="F527">
            <v>27717244</v>
          </cell>
          <cell r="G527" t="str">
            <v>NON-SPARES</v>
          </cell>
          <cell r="H527" t="str">
            <v>10</v>
          </cell>
          <cell r="I527">
            <v>1</v>
          </cell>
          <cell r="J527" t="str">
            <v>RTN</v>
          </cell>
          <cell r="K527" t="str">
            <v>F9251485300000</v>
          </cell>
          <cell r="L527" t="str">
            <v>1STR*01521</v>
          </cell>
          <cell r="M527" t="str">
            <v>NA</v>
          </cell>
          <cell r="N527">
            <v>12417</v>
          </cell>
          <cell r="O527">
            <v>0</v>
          </cell>
          <cell r="P527" t="str">
            <v>NA</v>
          </cell>
          <cell r="Q527" t="str">
            <v>NA</v>
          </cell>
          <cell r="R527" t="str">
            <v>NA</v>
          </cell>
          <cell r="S527" t="str">
            <v>NA</v>
          </cell>
          <cell r="T527" t="str">
            <v>NA</v>
          </cell>
          <cell r="U527" t="str">
            <v>100%</v>
          </cell>
          <cell r="V527">
            <v>1</v>
          </cell>
          <cell r="W527">
            <v>43311</v>
          </cell>
          <cell r="X527" t="str">
            <v>NA</v>
          </cell>
          <cell r="Y527">
            <v>1</v>
          </cell>
          <cell r="Z527">
            <v>43298</v>
          </cell>
          <cell r="AA527">
            <v>1</v>
          </cell>
          <cell r="AB527" t="str">
            <v>NA</v>
          </cell>
          <cell r="AC527" t="str">
            <v>NA</v>
          </cell>
          <cell r="AD527">
            <v>1</v>
          </cell>
          <cell r="AE527" t="str">
            <v/>
          </cell>
          <cell r="AF527" t="str">
            <v/>
          </cell>
          <cell r="AG527">
            <v>43305</v>
          </cell>
          <cell r="AH527">
            <v>43311</v>
          </cell>
          <cell r="AI527" t="str">
            <v>Sous-poste</v>
          </cell>
          <cell r="AJ527" t="str">
            <v>Sous-poste</v>
          </cell>
          <cell r="AK527">
            <v>43308</v>
          </cell>
          <cell r="AL527">
            <v>43314</v>
          </cell>
          <cell r="AM527">
            <v>43314</v>
          </cell>
        </row>
        <row r="528">
          <cell r="A528" t="str">
            <v>2770223710</v>
          </cell>
          <cell r="B528">
            <v>41640</v>
          </cell>
          <cell r="C528" t="str">
            <v>HA/REVENTE</v>
          </cell>
          <cell r="D528" t="str">
            <v>SATAIR</v>
          </cell>
          <cell r="E528" t="str">
            <v>COVER ASSY</v>
          </cell>
          <cell r="F528">
            <v>27702237</v>
          </cell>
          <cell r="G528" t="str">
            <v>NON-SPARES</v>
          </cell>
          <cell r="H528" t="str">
            <v>10</v>
          </cell>
          <cell r="I528">
            <v>1</v>
          </cell>
          <cell r="J528" t="str">
            <v>EXP</v>
          </cell>
          <cell r="K528" t="str">
            <v>A9252597000800</v>
          </cell>
          <cell r="L528" t="str">
            <v>1STR*01148</v>
          </cell>
          <cell r="M528" t="str">
            <v>NA</v>
          </cell>
          <cell r="N528">
            <v>13084</v>
          </cell>
          <cell r="O528">
            <v>0</v>
          </cell>
          <cell r="P528" t="str">
            <v>NA</v>
          </cell>
          <cell r="Q528" t="str">
            <v>NA</v>
          </cell>
          <cell r="R528" t="str">
            <v>NA</v>
          </cell>
          <cell r="S528" t="str">
            <v>NA</v>
          </cell>
          <cell r="T528" t="str">
            <v>NA</v>
          </cell>
          <cell r="U528" t="str">
            <v>100%</v>
          </cell>
          <cell r="V528">
            <v>1</v>
          </cell>
          <cell r="W528">
            <v>43312</v>
          </cell>
          <cell r="X528" t="str">
            <v>NA</v>
          </cell>
          <cell r="Y528">
            <v>1</v>
          </cell>
          <cell r="Z528">
            <v>43308</v>
          </cell>
          <cell r="AA528">
            <v>1</v>
          </cell>
          <cell r="AB528" t="str">
            <v>NA</v>
          </cell>
          <cell r="AC528" t="str">
            <v>NA</v>
          </cell>
          <cell r="AD528">
            <v>1</v>
          </cell>
          <cell r="AE528" t="str">
            <v/>
          </cell>
          <cell r="AF528" t="str">
            <v/>
          </cell>
          <cell r="AG528">
            <v>43215</v>
          </cell>
          <cell r="AH528">
            <v>43312</v>
          </cell>
          <cell r="AI528" t="str">
            <v>Sous-poste</v>
          </cell>
          <cell r="AJ528" t="str">
            <v>Sous-poste</v>
          </cell>
          <cell r="AK528">
            <v>43220</v>
          </cell>
          <cell r="AL528">
            <v>43315</v>
          </cell>
          <cell r="AM528">
            <v>43315</v>
          </cell>
        </row>
        <row r="529">
          <cell r="A529" t="str">
            <v>2775208410</v>
          </cell>
          <cell r="B529">
            <v>41640</v>
          </cell>
          <cell r="C529" t="str">
            <v>HA/REVENTE</v>
          </cell>
          <cell r="D529" t="str">
            <v>SATAIR</v>
          </cell>
          <cell r="E529" t="str">
            <v>COVER ASSY</v>
          </cell>
          <cell r="F529">
            <v>27752084</v>
          </cell>
          <cell r="G529" t="str">
            <v>NON-SPARES</v>
          </cell>
          <cell r="H529" t="str">
            <v>10</v>
          </cell>
          <cell r="I529">
            <v>1</v>
          </cell>
          <cell r="J529" t="str">
            <v>EXP</v>
          </cell>
          <cell r="K529" t="str">
            <v>A9252597000800</v>
          </cell>
          <cell r="L529" t="str">
            <v>1STR*01148</v>
          </cell>
          <cell r="M529" t="str">
            <v>NA</v>
          </cell>
          <cell r="N529">
            <v>13084</v>
          </cell>
          <cell r="O529">
            <v>0</v>
          </cell>
          <cell r="P529" t="str">
            <v>NA</v>
          </cell>
          <cell r="Q529" t="str">
            <v>NA</v>
          </cell>
          <cell r="R529" t="str">
            <v>NA</v>
          </cell>
          <cell r="S529" t="str">
            <v>NA</v>
          </cell>
          <cell r="T529" t="str">
            <v>NA</v>
          </cell>
          <cell r="U529" t="str">
            <v>100%</v>
          </cell>
          <cell r="V529">
            <v>1</v>
          </cell>
          <cell r="W529">
            <v>43312</v>
          </cell>
          <cell r="X529" t="str">
            <v>NA</v>
          </cell>
          <cell r="Y529">
            <v>1</v>
          </cell>
          <cell r="Z529">
            <v>43308</v>
          </cell>
          <cell r="AA529">
            <v>1</v>
          </cell>
          <cell r="AB529" t="str">
            <v>NA</v>
          </cell>
          <cell r="AC529" t="str">
            <v>NA</v>
          </cell>
          <cell r="AD529">
            <v>1</v>
          </cell>
          <cell r="AE529" t="str">
            <v/>
          </cell>
          <cell r="AF529" t="str">
            <v/>
          </cell>
          <cell r="AG529">
            <v>43235</v>
          </cell>
          <cell r="AH529">
            <v>43312</v>
          </cell>
          <cell r="AI529" t="str">
            <v>Sous-poste</v>
          </cell>
          <cell r="AJ529" t="str">
            <v>Sous-poste</v>
          </cell>
          <cell r="AK529">
            <v>43238</v>
          </cell>
          <cell r="AL529">
            <v>43315</v>
          </cell>
          <cell r="AM529">
            <v>43315</v>
          </cell>
        </row>
        <row r="530">
          <cell r="A530" t="str">
            <v>2778043910</v>
          </cell>
          <cell r="B530">
            <v>41640</v>
          </cell>
          <cell r="C530" t="str">
            <v>HA/REVENTE</v>
          </cell>
          <cell r="D530" t="str">
            <v>SATAIR</v>
          </cell>
          <cell r="E530" t="str">
            <v>TUBE</v>
          </cell>
          <cell r="F530">
            <v>27780439</v>
          </cell>
          <cell r="G530" t="str">
            <v>NON-SPARES</v>
          </cell>
          <cell r="H530" t="str">
            <v>10</v>
          </cell>
          <cell r="I530">
            <v>3</v>
          </cell>
          <cell r="J530" t="str">
            <v>EXP</v>
          </cell>
          <cell r="K530" t="str">
            <v>F9251110800300</v>
          </cell>
          <cell r="L530" t="str">
            <v>1STR*10653</v>
          </cell>
          <cell r="M530" t="str">
            <v>NA</v>
          </cell>
          <cell r="N530">
            <v>13557</v>
          </cell>
          <cell r="O530">
            <v>0</v>
          </cell>
          <cell r="P530" t="str">
            <v>NA</v>
          </cell>
          <cell r="Q530" t="str">
            <v>NA</v>
          </cell>
          <cell r="R530" t="str">
            <v>NA</v>
          </cell>
          <cell r="S530" t="str">
            <v>NA</v>
          </cell>
          <cell r="T530" t="str">
            <v>NA</v>
          </cell>
          <cell r="U530" t="str">
            <v>100%</v>
          </cell>
          <cell r="V530">
            <v>1</v>
          </cell>
          <cell r="W530">
            <v>43313</v>
          </cell>
          <cell r="X530" t="str">
            <v>NA</v>
          </cell>
          <cell r="Y530">
            <v>1</v>
          </cell>
          <cell r="Z530">
            <v>43277</v>
          </cell>
          <cell r="AA530">
            <v>1</v>
          </cell>
          <cell r="AB530" t="str">
            <v>NA</v>
          </cell>
          <cell r="AC530" t="str">
            <v>NA</v>
          </cell>
          <cell r="AD530">
            <v>1</v>
          </cell>
          <cell r="AE530" t="str">
            <v/>
          </cell>
          <cell r="AF530" t="str">
            <v/>
          </cell>
          <cell r="AG530">
            <v>43257</v>
          </cell>
          <cell r="AH530">
            <v>43313</v>
          </cell>
          <cell r="AI530" t="str">
            <v>Sous-poste</v>
          </cell>
          <cell r="AJ530" t="str">
            <v>Sous-poste</v>
          </cell>
          <cell r="AK530">
            <v>43261</v>
          </cell>
          <cell r="AL530">
            <v>43316</v>
          </cell>
          <cell r="AM530">
            <v>43316</v>
          </cell>
        </row>
        <row r="531">
          <cell r="A531" t="str">
            <v>2777617910</v>
          </cell>
          <cell r="B531">
            <v>41640</v>
          </cell>
          <cell r="C531" t="str">
            <v>HA/REVENTE</v>
          </cell>
          <cell r="D531" t="str">
            <v>SATAIR</v>
          </cell>
          <cell r="E531" t="str">
            <v>TUBE</v>
          </cell>
          <cell r="F531">
            <v>27776179</v>
          </cell>
          <cell r="G531" t="str">
            <v>NON-SPARES</v>
          </cell>
          <cell r="H531" t="str">
            <v>10</v>
          </cell>
          <cell r="I531">
            <v>3</v>
          </cell>
          <cell r="J531" t="str">
            <v>RTN</v>
          </cell>
          <cell r="K531" t="str">
            <v>F9251110800300</v>
          </cell>
          <cell r="L531" t="str">
            <v>1STR*10653</v>
          </cell>
          <cell r="M531" t="str">
            <v>NA</v>
          </cell>
          <cell r="N531">
            <v>13557</v>
          </cell>
          <cell r="O531">
            <v>0</v>
          </cell>
          <cell r="P531" t="str">
            <v>NA</v>
          </cell>
          <cell r="Q531" t="str">
            <v>NA</v>
          </cell>
          <cell r="R531" t="str">
            <v>NA</v>
          </cell>
          <cell r="S531" t="str">
            <v>NA</v>
          </cell>
          <cell r="T531" t="str">
            <v>NA</v>
          </cell>
          <cell r="U531" t="str">
            <v>100%</v>
          </cell>
          <cell r="V531">
            <v>1</v>
          </cell>
          <cell r="W531">
            <v>43313</v>
          </cell>
          <cell r="X531" t="str">
            <v>NA</v>
          </cell>
          <cell r="Y531">
            <v>1</v>
          </cell>
          <cell r="Z531">
            <v>43277</v>
          </cell>
          <cell r="AA531">
            <v>1</v>
          </cell>
          <cell r="AB531" t="str">
            <v>NA</v>
          </cell>
          <cell r="AC531" t="str">
            <v>NA</v>
          </cell>
          <cell r="AD531">
            <v>1</v>
          </cell>
          <cell r="AE531" t="str">
            <v/>
          </cell>
          <cell r="AF531" t="str">
            <v/>
          </cell>
          <cell r="AG531">
            <v>43313</v>
          </cell>
          <cell r="AH531">
            <v>43313</v>
          </cell>
          <cell r="AI531" t="str">
            <v>Sous-poste</v>
          </cell>
          <cell r="AJ531" t="str">
            <v>Sous-poste</v>
          </cell>
          <cell r="AK531">
            <v>43316</v>
          </cell>
          <cell r="AL531">
            <v>43316</v>
          </cell>
          <cell r="AM531">
            <v>43316</v>
          </cell>
        </row>
        <row r="532">
          <cell r="A532" t="str">
            <v>490003545610</v>
          </cell>
          <cell r="B532">
            <v>41640</v>
          </cell>
          <cell r="C532" t="str">
            <v>HA/REVENTE</v>
          </cell>
          <cell r="D532" t="str">
            <v>STELIA</v>
          </cell>
          <cell r="E532" t="str">
            <v>PLATINE ÉQUIPÉE</v>
          </cell>
          <cell r="F532">
            <v>4900035456</v>
          </cell>
          <cell r="G532" t="str">
            <v>NON-SPARES</v>
          </cell>
          <cell r="H532" t="str">
            <v>10</v>
          </cell>
          <cell r="I532">
            <v>5</v>
          </cell>
          <cell r="J532" t="str">
            <v>RTN</v>
          </cell>
          <cell r="K532" t="str">
            <v>S9252318000000</v>
          </cell>
          <cell r="L532" t="str">
            <v>1STR*02063</v>
          </cell>
          <cell r="M532" t="str">
            <v>NA</v>
          </cell>
          <cell r="N532">
            <v>14165</v>
          </cell>
          <cell r="O532">
            <v>0</v>
          </cell>
          <cell r="P532" t="str">
            <v>NA</v>
          </cell>
          <cell r="Q532" t="str">
            <v>NA</v>
          </cell>
          <cell r="R532" t="str">
            <v>NA</v>
          </cell>
          <cell r="S532" t="str">
            <v>NA</v>
          </cell>
          <cell r="T532" t="str">
            <v>NA</v>
          </cell>
          <cell r="U532" t="str">
            <v>100%</v>
          </cell>
          <cell r="V532">
            <v>1</v>
          </cell>
          <cell r="W532">
            <v>43313</v>
          </cell>
          <cell r="X532" t="str">
            <v>NA</v>
          </cell>
          <cell r="Y532">
            <v>1</v>
          </cell>
          <cell r="Z532">
            <v>43311</v>
          </cell>
          <cell r="AA532">
            <v>1</v>
          </cell>
          <cell r="AB532" t="str">
            <v>NA</v>
          </cell>
          <cell r="AC532" t="str">
            <v>NA</v>
          </cell>
          <cell r="AD532">
            <v>1</v>
          </cell>
          <cell r="AE532" t="str">
            <v/>
          </cell>
          <cell r="AF532" t="str">
            <v/>
          </cell>
          <cell r="AG532">
            <v>43313</v>
          </cell>
          <cell r="AH532">
            <v>43313</v>
          </cell>
          <cell r="AI532" t="str">
            <v>Sous-poste</v>
          </cell>
          <cell r="AJ532" t="str">
            <v>Sous-poste</v>
          </cell>
          <cell r="AK532">
            <v>43318</v>
          </cell>
          <cell r="AL532">
            <v>43318</v>
          </cell>
          <cell r="AM532">
            <v>43318</v>
          </cell>
        </row>
        <row r="533">
          <cell r="A533" t="str">
            <v>2779489910</v>
          </cell>
          <cell r="B533">
            <v>41640</v>
          </cell>
          <cell r="C533" t="str">
            <v>HA/REVENTE</v>
          </cell>
          <cell r="D533" t="str">
            <v>SATAIR</v>
          </cell>
          <cell r="E533" t="str">
            <v>HOOK</v>
          </cell>
          <cell r="F533">
            <v>27794899</v>
          </cell>
          <cell r="G533" t="str">
            <v>NON-SPARES</v>
          </cell>
          <cell r="H533" t="str">
            <v>10</v>
          </cell>
          <cell r="I533">
            <v>3</v>
          </cell>
          <cell r="J533" t="str">
            <v>EXP</v>
          </cell>
          <cell r="K533" t="str">
            <v>A9252236000000</v>
          </cell>
          <cell r="L533" t="str">
            <v>1STR*01447</v>
          </cell>
          <cell r="M533" t="str">
            <v>NA</v>
          </cell>
          <cell r="N533">
            <v>13498</v>
          </cell>
          <cell r="O533">
            <v>0</v>
          </cell>
          <cell r="P533" t="str">
            <v>NA</v>
          </cell>
          <cell r="Q533" t="str">
            <v>NA</v>
          </cell>
          <cell r="R533" t="str">
            <v>NA</v>
          </cell>
          <cell r="S533" t="str">
            <v>NA</v>
          </cell>
          <cell r="T533" t="str">
            <v>NA</v>
          </cell>
          <cell r="U533" t="str">
            <v>100%</v>
          </cell>
          <cell r="V533">
            <v>1</v>
          </cell>
          <cell r="W533">
            <v>43318</v>
          </cell>
          <cell r="X533" t="str">
            <v>NA</v>
          </cell>
          <cell r="Y533">
            <v>1</v>
          </cell>
          <cell r="Z533">
            <v>43319</v>
          </cell>
          <cell r="AA533">
            <v>1</v>
          </cell>
          <cell r="AB533" t="str">
            <v>NA</v>
          </cell>
          <cell r="AC533" t="str">
            <v>NA</v>
          </cell>
          <cell r="AD533">
            <v>1</v>
          </cell>
          <cell r="AE533" t="str">
            <v/>
          </cell>
          <cell r="AF533" t="str">
            <v/>
          </cell>
          <cell r="AG533">
            <v>43270</v>
          </cell>
          <cell r="AH533">
            <v>43318</v>
          </cell>
          <cell r="AI533" t="str">
            <v>Sous-poste</v>
          </cell>
          <cell r="AJ533" t="str">
            <v>Sous-poste</v>
          </cell>
          <cell r="AK533">
            <v>43273</v>
          </cell>
          <cell r="AL533">
            <v>43321</v>
          </cell>
          <cell r="AM533">
            <v>43321</v>
          </cell>
        </row>
        <row r="534">
          <cell r="A534" t="str">
            <v>2767244110</v>
          </cell>
          <cell r="B534">
            <v>41640</v>
          </cell>
          <cell r="C534" t="str">
            <v>HA/REVENTE</v>
          </cell>
          <cell r="D534" t="str">
            <v>SATAIR</v>
          </cell>
          <cell r="E534" t="str">
            <v>PLATE ASSY</v>
          </cell>
          <cell r="F534">
            <v>27672441</v>
          </cell>
          <cell r="G534" t="str">
            <v>NON-SPARES</v>
          </cell>
          <cell r="H534" t="str">
            <v>10</v>
          </cell>
          <cell r="I534">
            <v>1</v>
          </cell>
          <cell r="J534" t="str">
            <v>EXP</v>
          </cell>
          <cell r="K534" t="str">
            <v>L9251321500000</v>
          </cell>
          <cell r="L534" t="str">
            <v>1STR*01089</v>
          </cell>
          <cell r="M534" t="str">
            <v>NA</v>
          </cell>
          <cell r="N534">
            <v>11217</v>
          </cell>
          <cell r="O534">
            <v>0</v>
          </cell>
          <cell r="P534" t="str">
            <v>NA</v>
          </cell>
          <cell r="Q534" t="str">
            <v>NA</v>
          </cell>
          <cell r="R534" t="str">
            <v>NA</v>
          </cell>
          <cell r="S534" t="str">
            <v>NA</v>
          </cell>
          <cell r="T534" t="str">
            <v>NA</v>
          </cell>
          <cell r="U534" t="str">
            <v>100%</v>
          </cell>
          <cell r="V534">
            <v>1</v>
          </cell>
          <cell r="W534">
            <v>43318</v>
          </cell>
          <cell r="X534" t="str">
            <v>NA</v>
          </cell>
          <cell r="Y534">
            <v>1</v>
          </cell>
          <cell r="Z534">
            <v>43259</v>
          </cell>
          <cell r="AA534">
            <v>1</v>
          </cell>
          <cell r="AB534" t="str">
            <v>NA</v>
          </cell>
          <cell r="AC534" t="str">
            <v>NA</v>
          </cell>
          <cell r="AD534">
            <v>1</v>
          </cell>
          <cell r="AE534" t="str">
            <v/>
          </cell>
          <cell r="AF534" t="str">
            <v/>
          </cell>
          <cell r="AG534">
            <v>43157</v>
          </cell>
          <cell r="AH534">
            <v>43318</v>
          </cell>
          <cell r="AI534" t="str">
            <v>Sous-poste</v>
          </cell>
          <cell r="AJ534" t="str">
            <v>Sous-poste</v>
          </cell>
          <cell r="AK534">
            <v>43160</v>
          </cell>
          <cell r="AL534">
            <v>43321</v>
          </cell>
          <cell r="AM534">
            <v>43321</v>
          </cell>
        </row>
        <row r="535">
          <cell r="A535" t="str">
            <v>2767244210</v>
          </cell>
          <cell r="B535">
            <v>41640</v>
          </cell>
          <cell r="C535" t="str">
            <v>HA/REVENTE</v>
          </cell>
          <cell r="D535" t="str">
            <v>SATAIR</v>
          </cell>
          <cell r="E535" t="str">
            <v>PLATE ASSY</v>
          </cell>
          <cell r="F535">
            <v>27672442</v>
          </cell>
          <cell r="G535" t="str">
            <v>NON-SPARES</v>
          </cell>
          <cell r="H535" t="str">
            <v>10</v>
          </cell>
          <cell r="I535">
            <v>1</v>
          </cell>
          <cell r="J535" t="str">
            <v>EXP</v>
          </cell>
          <cell r="K535" t="str">
            <v>L9251321500000</v>
          </cell>
          <cell r="L535" t="str">
            <v>1STR*01089</v>
          </cell>
          <cell r="M535" t="str">
            <v>NA</v>
          </cell>
          <cell r="N535">
            <v>11217</v>
          </cell>
          <cell r="O535">
            <v>0</v>
          </cell>
          <cell r="P535" t="str">
            <v>NA</v>
          </cell>
          <cell r="Q535" t="str">
            <v>NA</v>
          </cell>
          <cell r="R535" t="str">
            <v>NA</v>
          </cell>
          <cell r="S535" t="str">
            <v>NA</v>
          </cell>
          <cell r="T535" t="str">
            <v>NA</v>
          </cell>
          <cell r="U535" t="str">
            <v>100%</v>
          </cell>
          <cell r="V535">
            <v>1</v>
          </cell>
          <cell r="W535">
            <v>43318</v>
          </cell>
          <cell r="X535" t="str">
            <v>NA</v>
          </cell>
          <cell r="Y535">
            <v>1</v>
          </cell>
          <cell r="Z535">
            <v>43259</v>
          </cell>
          <cell r="AA535">
            <v>1</v>
          </cell>
          <cell r="AB535" t="str">
            <v>NA</v>
          </cell>
          <cell r="AC535" t="str">
            <v>NA</v>
          </cell>
          <cell r="AD535">
            <v>1</v>
          </cell>
          <cell r="AE535" t="str">
            <v/>
          </cell>
          <cell r="AF535" t="str">
            <v/>
          </cell>
          <cell r="AG535">
            <v>43157</v>
          </cell>
          <cell r="AH535">
            <v>43318</v>
          </cell>
          <cell r="AI535" t="str">
            <v>Sous-poste</v>
          </cell>
          <cell r="AJ535" t="str">
            <v>Sous-poste</v>
          </cell>
          <cell r="AK535">
            <v>43160</v>
          </cell>
          <cell r="AL535">
            <v>43321</v>
          </cell>
          <cell r="AM535">
            <v>43321</v>
          </cell>
        </row>
        <row r="536">
          <cell r="A536" t="str">
            <v>2768318810</v>
          </cell>
          <cell r="B536">
            <v>41640</v>
          </cell>
          <cell r="C536" t="str">
            <v>HA/REVENTE</v>
          </cell>
          <cell r="D536" t="str">
            <v>SATAIR</v>
          </cell>
          <cell r="E536" t="str">
            <v>PLATE ASSY</v>
          </cell>
          <cell r="F536">
            <v>27683188</v>
          </cell>
          <cell r="G536" t="str">
            <v>NON-SPARES</v>
          </cell>
          <cell r="H536" t="str">
            <v>10</v>
          </cell>
          <cell r="I536">
            <v>2</v>
          </cell>
          <cell r="J536" t="str">
            <v>EXP</v>
          </cell>
          <cell r="K536" t="str">
            <v>L9251321500000</v>
          </cell>
          <cell r="L536" t="str">
            <v>1STR*01089</v>
          </cell>
          <cell r="M536" t="str">
            <v>NA</v>
          </cell>
          <cell r="N536">
            <v>11217</v>
          </cell>
          <cell r="O536">
            <v>0</v>
          </cell>
          <cell r="P536" t="str">
            <v>NA</v>
          </cell>
          <cell r="Q536" t="str">
            <v>NA</v>
          </cell>
          <cell r="R536" t="str">
            <v>NA</v>
          </cell>
          <cell r="S536" t="str">
            <v>NA</v>
          </cell>
          <cell r="T536" t="str">
            <v>NA</v>
          </cell>
          <cell r="U536" t="str">
            <v>100%</v>
          </cell>
          <cell r="V536">
            <v>1</v>
          </cell>
          <cell r="W536">
            <v>43318</v>
          </cell>
          <cell r="X536" t="str">
            <v>NA</v>
          </cell>
          <cell r="Y536">
            <v>1</v>
          </cell>
          <cell r="Z536">
            <v>43259</v>
          </cell>
          <cell r="AA536">
            <v>1</v>
          </cell>
          <cell r="AB536" t="str">
            <v>NA</v>
          </cell>
          <cell r="AC536" t="str">
            <v>NA</v>
          </cell>
          <cell r="AD536">
            <v>1</v>
          </cell>
          <cell r="AE536" t="str">
            <v/>
          </cell>
          <cell r="AF536" t="str">
            <v/>
          </cell>
          <cell r="AG536">
            <v>43230</v>
          </cell>
          <cell r="AH536">
            <v>43318</v>
          </cell>
          <cell r="AI536" t="str">
            <v>Sous-poste</v>
          </cell>
          <cell r="AJ536" t="str">
            <v>Sous-poste</v>
          </cell>
          <cell r="AK536">
            <v>43235</v>
          </cell>
          <cell r="AL536">
            <v>43321</v>
          </cell>
          <cell r="AM536">
            <v>43321</v>
          </cell>
        </row>
        <row r="537">
          <cell r="A537" t="str">
            <v>2769431910</v>
          </cell>
          <cell r="B537">
            <v>41640</v>
          </cell>
          <cell r="C537" t="str">
            <v>HA/REVENTE</v>
          </cell>
          <cell r="D537" t="str">
            <v>SATAIR</v>
          </cell>
          <cell r="E537" t="str">
            <v>PLATE ASSY</v>
          </cell>
          <cell r="F537">
            <v>27694319</v>
          </cell>
          <cell r="G537" t="str">
            <v>NON-SPARES</v>
          </cell>
          <cell r="H537" t="str">
            <v>10</v>
          </cell>
          <cell r="I537">
            <v>2</v>
          </cell>
          <cell r="J537" t="str">
            <v>RTN</v>
          </cell>
          <cell r="K537" t="str">
            <v>L9251321500000</v>
          </cell>
          <cell r="L537" t="str">
            <v>1STR*01089</v>
          </cell>
          <cell r="M537" t="str">
            <v>NA</v>
          </cell>
          <cell r="N537">
            <v>11217</v>
          </cell>
          <cell r="O537">
            <v>0</v>
          </cell>
          <cell r="P537" t="str">
            <v>NA</v>
          </cell>
          <cell r="Q537" t="str">
            <v>NA</v>
          </cell>
          <cell r="R537" t="str">
            <v>NA</v>
          </cell>
          <cell r="S537" t="str">
            <v>NA</v>
          </cell>
          <cell r="T537" t="str">
            <v>NA</v>
          </cell>
          <cell r="U537" t="str">
            <v>100%</v>
          </cell>
          <cell r="V537">
            <v>1</v>
          </cell>
          <cell r="W537">
            <v>43318</v>
          </cell>
          <cell r="X537" t="str">
            <v>NA</v>
          </cell>
          <cell r="Y537">
            <v>1</v>
          </cell>
          <cell r="Z537">
            <v>43259</v>
          </cell>
          <cell r="AA537">
            <v>1</v>
          </cell>
          <cell r="AB537" t="str">
            <v>NA</v>
          </cell>
          <cell r="AC537" t="str">
            <v>NA</v>
          </cell>
          <cell r="AD537">
            <v>1</v>
          </cell>
          <cell r="AE537" t="str">
            <v/>
          </cell>
          <cell r="AF537" t="str">
            <v/>
          </cell>
          <cell r="AG537">
            <v>43237</v>
          </cell>
          <cell r="AH537">
            <v>43318</v>
          </cell>
          <cell r="AI537" t="str">
            <v>Sous-poste</v>
          </cell>
          <cell r="AJ537" t="str">
            <v>Sous-poste</v>
          </cell>
          <cell r="AK537">
            <v>43242</v>
          </cell>
          <cell r="AL537">
            <v>43321</v>
          </cell>
          <cell r="AM537">
            <v>43321</v>
          </cell>
        </row>
        <row r="538">
          <cell r="A538" t="str">
            <v>2777730310</v>
          </cell>
          <cell r="B538">
            <v>41640</v>
          </cell>
          <cell r="C538" t="str">
            <v>HA/REVENTE</v>
          </cell>
          <cell r="D538" t="str">
            <v>SATAIR</v>
          </cell>
          <cell r="E538" t="str">
            <v>HOOK</v>
          </cell>
          <cell r="F538">
            <v>27777303</v>
          </cell>
          <cell r="G538" t="str">
            <v>NON-SPARES</v>
          </cell>
          <cell r="H538" t="str">
            <v>10</v>
          </cell>
          <cell r="I538">
            <v>5</v>
          </cell>
          <cell r="J538" t="str">
            <v>RTN</v>
          </cell>
          <cell r="K538" t="str">
            <v>A9252236000000</v>
          </cell>
          <cell r="L538" t="str">
            <v>1STR*01447</v>
          </cell>
          <cell r="M538" t="str">
            <v>NA</v>
          </cell>
          <cell r="N538">
            <v>13498</v>
          </cell>
          <cell r="O538">
            <v>0</v>
          </cell>
          <cell r="P538" t="str">
            <v>NA</v>
          </cell>
          <cell r="Q538" t="str">
            <v>NA</v>
          </cell>
          <cell r="R538" t="str">
            <v>NA</v>
          </cell>
          <cell r="S538" t="str">
            <v>NA</v>
          </cell>
          <cell r="T538" t="str">
            <v>NA</v>
          </cell>
          <cell r="U538" t="str">
            <v>100%</v>
          </cell>
          <cell r="V538">
            <v>1</v>
          </cell>
          <cell r="W538">
            <v>43318</v>
          </cell>
          <cell r="X538" t="str">
            <v>NA</v>
          </cell>
          <cell r="Y538">
            <v>1</v>
          </cell>
          <cell r="Z538">
            <v>43319</v>
          </cell>
          <cell r="AA538">
            <v>1</v>
          </cell>
          <cell r="AB538" t="str">
            <v>NA</v>
          </cell>
          <cell r="AC538" t="str">
            <v>NA</v>
          </cell>
          <cell r="AD538">
            <v>1</v>
          </cell>
          <cell r="AE538" t="str">
            <v/>
          </cell>
          <cell r="AF538" t="str">
            <v/>
          </cell>
          <cell r="AG538">
            <v>43313</v>
          </cell>
          <cell r="AH538">
            <v>43318</v>
          </cell>
          <cell r="AI538" t="str">
            <v>Sous-poste</v>
          </cell>
          <cell r="AJ538" t="str">
            <v>Sous-poste</v>
          </cell>
          <cell r="AK538">
            <v>43318</v>
          </cell>
          <cell r="AL538">
            <v>43321</v>
          </cell>
          <cell r="AM538">
            <v>43321</v>
          </cell>
        </row>
        <row r="539">
          <cell r="A539" t="str">
            <v>2779677710</v>
          </cell>
          <cell r="B539">
            <v>41640</v>
          </cell>
          <cell r="C539" t="str">
            <v>HA/REVENTE</v>
          </cell>
          <cell r="D539" t="str">
            <v>SATAIR</v>
          </cell>
          <cell r="E539" t="str">
            <v>PLATE ASSY FRONT 500VU</v>
          </cell>
          <cell r="F539">
            <v>27796777</v>
          </cell>
          <cell r="G539" t="str">
            <v>NON-SPARES</v>
          </cell>
          <cell r="H539" t="str">
            <v>10</v>
          </cell>
          <cell r="I539">
            <v>8</v>
          </cell>
          <cell r="J539" t="str">
            <v>EXP</v>
          </cell>
          <cell r="K539" t="str">
            <v>D9251805800000</v>
          </cell>
          <cell r="L539" t="str">
            <v>IS0032777S</v>
          </cell>
          <cell r="M539" t="str">
            <v>NA</v>
          </cell>
          <cell r="N539">
            <v>13661</v>
          </cell>
          <cell r="O539">
            <v>0</v>
          </cell>
          <cell r="P539" t="str">
            <v>NA</v>
          </cell>
          <cell r="Q539" t="str">
            <v>NA</v>
          </cell>
          <cell r="R539" t="str">
            <v>NA</v>
          </cell>
          <cell r="S539" t="str">
            <v>NA</v>
          </cell>
          <cell r="T539" t="str">
            <v>NA</v>
          </cell>
          <cell r="U539" t="str">
            <v>100%</v>
          </cell>
          <cell r="V539">
            <v>1</v>
          </cell>
          <cell r="W539">
            <v>43319</v>
          </cell>
          <cell r="X539" t="str">
            <v>NA</v>
          </cell>
          <cell r="Y539">
            <v>1</v>
          </cell>
          <cell r="Z539">
            <v>43309</v>
          </cell>
          <cell r="AA539">
            <v>1</v>
          </cell>
          <cell r="AB539" t="str">
            <v>NA</v>
          </cell>
          <cell r="AC539" t="str">
            <v>NA</v>
          </cell>
          <cell r="AD539">
            <v>1</v>
          </cell>
          <cell r="AE539" t="str">
            <v/>
          </cell>
          <cell r="AF539" t="str">
            <v/>
          </cell>
          <cell r="AG539">
            <v>43271</v>
          </cell>
          <cell r="AH539">
            <v>43319</v>
          </cell>
          <cell r="AI539" t="str">
            <v>Sous-poste</v>
          </cell>
          <cell r="AJ539" t="str">
            <v>Sous-poste</v>
          </cell>
          <cell r="AK539">
            <v>43275</v>
          </cell>
          <cell r="AL539">
            <v>43322</v>
          </cell>
          <cell r="AM539">
            <v>43322</v>
          </cell>
        </row>
        <row r="540">
          <cell r="A540" t="str">
            <v>2779858810</v>
          </cell>
          <cell r="B540">
            <v>41640</v>
          </cell>
          <cell r="C540" t="str">
            <v>HA/REVENTE</v>
          </cell>
          <cell r="D540" t="str">
            <v>SATAIR</v>
          </cell>
          <cell r="E540" t="str">
            <v>PLATE ASSY FRONT 301VU</v>
          </cell>
          <cell r="F540">
            <v>27798588</v>
          </cell>
          <cell r="G540" t="str">
            <v>NON-SPARES</v>
          </cell>
          <cell r="H540" t="str">
            <v>10</v>
          </cell>
          <cell r="I540">
            <v>8</v>
          </cell>
          <cell r="J540" t="str">
            <v>EXP</v>
          </cell>
          <cell r="K540" t="str">
            <v>D9251805700000</v>
          </cell>
          <cell r="L540" t="str">
            <v>IS0032776S</v>
          </cell>
          <cell r="M540" t="str">
            <v>NA</v>
          </cell>
          <cell r="N540">
            <v>13661</v>
          </cell>
          <cell r="O540">
            <v>0</v>
          </cell>
          <cell r="P540" t="str">
            <v>NA</v>
          </cell>
          <cell r="Q540" t="str">
            <v>NA</v>
          </cell>
          <cell r="R540" t="str">
            <v>NA</v>
          </cell>
          <cell r="S540" t="str">
            <v>NA</v>
          </cell>
          <cell r="T540" t="str">
            <v>NA</v>
          </cell>
          <cell r="U540" t="str">
            <v>100%</v>
          </cell>
          <cell r="V540">
            <v>1</v>
          </cell>
          <cell r="W540">
            <v>43319</v>
          </cell>
          <cell r="X540" t="str">
            <v>NA</v>
          </cell>
          <cell r="Y540">
            <v>1</v>
          </cell>
          <cell r="Z540">
            <v>43309</v>
          </cell>
          <cell r="AA540">
            <v>1</v>
          </cell>
          <cell r="AB540" t="str">
            <v>NA</v>
          </cell>
          <cell r="AC540" t="str">
            <v>NA</v>
          </cell>
          <cell r="AD540">
            <v>1</v>
          </cell>
          <cell r="AE540" t="str">
            <v/>
          </cell>
          <cell r="AF540" t="str">
            <v/>
          </cell>
          <cell r="AG540">
            <v>43271</v>
          </cell>
          <cell r="AH540">
            <v>43319</v>
          </cell>
          <cell r="AI540" t="str">
            <v>Sous-poste</v>
          </cell>
          <cell r="AJ540" t="str">
            <v>Sous-poste</v>
          </cell>
          <cell r="AK540">
            <v>43275</v>
          </cell>
          <cell r="AL540">
            <v>43322</v>
          </cell>
          <cell r="AM540">
            <v>43322</v>
          </cell>
        </row>
        <row r="541">
          <cell r="A541" t="str">
            <v>2780315710</v>
          </cell>
          <cell r="B541">
            <v>41640</v>
          </cell>
          <cell r="C541" t="str">
            <v>HA/REVENTE</v>
          </cell>
          <cell r="D541" t="str">
            <v>SATAIR</v>
          </cell>
          <cell r="E541" t="str">
            <v>PLATE ASSY FRONT 301VU</v>
          </cell>
          <cell r="F541">
            <v>27803157</v>
          </cell>
          <cell r="G541" t="str">
            <v>NON-SPARES</v>
          </cell>
          <cell r="H541" t="str">
            <v>10</v>
          </cell>
          <cell r="I541">
            <v>1</v>
          </cell>
          <cell r="J541" t="str">
            <v>RTN</v>
          </cell>
          <cell r="K541" t="str">
            <v>D9251805700000</v>
          </cell>
          <cell r="L541" t="str">
            <v>IS0032776S</v>
          </cell>
          <cell r="M541" t="str">
            <v>NA</v>
          </cell>
          <cell r="N541">
            <v>13661</v>
          </cell>
          <cell r="O541">
            <v>0</v>
          </cell>
          <cell r="P541" t="str">
            <v>NA</v>
          </cell>
          <cell r="Q541" t="str">
            <v>NA</v>
          </cell>
          <cell r="R541" t="str">
            <v>NA</v>
          </cell>
          <cell r="S541" t="str">
            <v>NA</v>
          </cell>
          <cell r="T541" t="str">
            <v>NA</v>
          </cell>
          <cell r="U541" t="str">
            <v>100%</v>
          </cell>
          <cell r="V541">
            <v>1</v>
          </cell>
          <cell r="W541">
            <v>43319</v>
          </cell>
          <cell r="X541" t="str">
            <v>NA</v>
          </cell>
          <cell r="Y541">
            <v>1</v>
          </cell>
          <cell r="Z541">
            <v>43309</v>
          </cell>
          <cell r="AA541">
            <v>1</v>
          </cell>
          <cell r="AB541" t="str">
            <v>NA</v>
          </cell>
          <cell r="AC541" t="str">
            <v>NA</v>
          </cell>
          <cell r="AD541">
            <v>1</v>
          </cell>
          <cell r="AE541" t="str">
            <v/>
          </cell>
          <cell r="AF541" t="str">
            <v/>
          </cell>
          <cell r="AG541">
            <v>43277</v>
          </cell>
          <cell r="AH541">
            <v>43319</v>
          </cell>
          <cell r="AI541" t="str">
            <v>Sous-poste</v>
          </cell>
          <cell r="AJ541" t="str">
            <v>Sous-poste</v>
          </cell>
          <cell r="AK541">
            <v>43280</v>
          </cell>
          <cell r="AL541">
            <v>43322</v>
          </cell>
          <cell r="AM541">
            <v>43322</v>
          </cell>
        </row>
        <row r="542">
          <cell r="A542" t="str">
            <v>2779677720</v>
          </cell>
          <cell r="B542">
            <v>41640</v>
          </cell>
          <cell r="C542" t="str">
            <v>HA/REVENTE</v>
          </cell>
          <cell r="D542" t="str">
            <v>SATAIR</v>
          </cell>
          <cell r="E542" t="str">
            <v>PLATE ASSY FRONT 500VU</v>
          </cell>
          <cell r="F542">
            <v>27796777</v>
          </cell>
          <cell r="G542" t="str">
            <v>NON-SPARES</v>
          </cell>
          <cell r="H542" t="str">
            <v>20</v>
          </cell>
          <cell r="I542">
            <v>1</v>
          </cell>
          <cell r="J542" t="str">
            <v>EXP</v>
          </cell>
          <cell r="K542" t="str">
            <v>D9251805800000</v>
          </cell>
          <cell r="L542" t="str">
            <v>IS0032777S</v>
          </cell>
          <cell r="M542" t="str">
            <v>NA</v>
          </cell>
          <cell r="N542">
            <v>13661</v>
          </cell>
          <cell r="O542">
            <v>0</v>
          </cell>
          <cell r="P542" t="str">
            <v>NA</v>
          </cell>
          <cell r="Q542" t="str">
            <v>NA</v>
          </cell>
          <cell r="R542" t="str">
            <v>NA</v>
          </cell>
          <cell r="S542" t="str">
            <v>NA</v>
          </cell>
          <cell r="T542" t="str">
            <v>NA</v>
          </cell>
          <cell r="U542" t="str">
            <v>100%</v>
          </cell>
          <cell r="V542">
            <v>1</v>
          </cell>
          <cell r="W542">
            <v>43319</v>
          </cell>
          <cell r="X542" t="str">
            <v>NA</v>
          </cell>
          <cell r="Y542">
            <v>1</v>
          </cell>
          <cell r="Z542">
            <v>43309</v>
          </cell>
          <cell r="AA542">
            <v>1</v>
          </cell>
          <cell r="AB542" t="str">
            <v>NA</v>
          </cell>
          <cell r="AC542" t="str">
            <v>NA</v>
          </cell>
          <cell r="AD542">
            <v>1</v>
          </cell>
          <cell r="AE542" t="str">
            <v/>
          </cell>
          <cell r="AF542" t="str">
            <v/>
          </cell>
          <cell r="AG542">
            <v>43278</v>
          </cell>
          <cell r="AH542">
            <v>43319</v>
          </cell>
          <cell r="AI542" t="str">
            <v>Sous-poste</v>
          </cell>
          <cell r="AJ542" t="str">
            <v>Sous-poste</v>
          </cell>
          <cell r="AK542">
            <v>43281</v>
          </cell>
          <cell r="AL542">
            <v>43322</v>
          </cell>
          <cell r="AM542">
            <v>43322</v>
          </cell>
        </row>
        <row r="543">
          <cell r="A543" t="str">
            <v>2782262210</v>
          </cell>
          <cell r="B543">
            <v>41640</v>
          </cell>
          <cell r="C543" t="str">
            <v>HA/REVENTE</v>
          </cell>
          <cell r="D543" t="str">
            <v>SATAIR</v>
          </cell>
          <cell r="E543" t="str">
            <v>PLATE ASSY FRONT 301VU</v>
          </cell>
          <cell r="F543">
            <v>27822622</v>
          </cell>
          <cell r="G543" t="str">
            <v>NON-SPARES</v>
          </cell>
          <cell r="H543" t="str">
            <v>10</v>
          </cell>
          <cell r="I543">
            <v>20</v>
          </cell>
          <cell r="J543" t="str">
            <v>EXP</v>
          </cell>
          <cell r="K543" t="str">
            <v>D9251805700000</v>
          </cell>
          <cell r="L543" t="str">
            <v>IS0032776S</v>
          </cell>
          <cell r="M543" t="str">
            <v>NA</v>
          </cell>
          <cell r="N543">
            <v>13661</v>
          </cell>
          <cell r="O543">
            <v>0</v>
          </cell>
          <cell r="P543" t="str">
            <v>NA</v>
          </cell>
          <cell r="Q543" t="str">
            <v>NA</v>
          </cell>
          <cell r="R543" t="str">
            <v>NA</v>
          </cell>
          <cell r="S543" t="str">
            <v>NA</v>
          </cell>
          <cell r="T543" t="str">
            <v>NA</v>
          </cell>
          <cell r="U543" t="str">
            <v>100%</v>
          </cell>
          <cell r="V543">
            <v>1</v>
          </cell>
          <cell r="W543">
            <v>43319</v>
          </cell>
          <cell r="X543" t="str">
            <v>NA</v>
          </cell>
          <cell r="Y543">
            <v>1</v>
          </cell>
          <cell r="Z543">
            <v>43312</v>
          </cell>
          <cell r="AA543">
            <v>1</v>
          </cell>
          <cell r="AB543" t="str">
            <v>NA</v>
          </cell>
          <cell r="AC543" t="str">
            <v>NA</v>
          </cell>
          <cell r="AD543">
            <v>1</v>
          </cell>
          <cell r="AE543" t="str">
            <v/>
          </cell>
          <cell r="AF543" t="str">
            <v/>
          </cell>
          <cell r="AG543">
            <v>43291</v>
          </cell>
          <cell r="AH543">
            <v>43319</v>
          </cell>
          <cell r="AI543" t="str">
            <v>Sous-poste</v>
          </cell>
          <cell r="AJ543" t="str">
            <v>Sous-poste</v>
          </cell>
          <cell r="AK543">
            <v>43294</v>
          </cell>
          <cell r="AL543">
            <v>43322</v>
          </cell>
          <cell r="AM543">
            <v>43322</v>
          </cell>
        </row>
        <row r="544">
          <cell r="A544" t="str">
            <v>2782262310</v>
          </cell>
          <cell r="B544">
            <v>41640</v>
          </cell>
          <cell r="C544" t="str">
            <v>HA/REVENTE</v>
          </cell>
          <cell r="D544" t="str">
            <v>SATAIR</v>
          </cell>
          <cell r="E544" t="str">
            <v>PLATE ASSY FRONT 500VU</v>
          </cell>
          <cell r="F544">
            <v>27822623</v>
          </cell>
          <cell r="G544" t="str">
            <v>NON-SPARES</v>
          </cell>
          <cell r="H544" t="str">
            <v>10</v>
          </cell>
          <cell r="I544">
            <v>20</v>
          </cell>
          <cell r="J544" t="str">
            <v>EXP</v>
          </cell>
          <cell r="K544" t="str">
            <v>D9251805800000</v>
          </cell>
          <cell r="L544" t="str">
            <v>IS0032777S</v>
          </cell>
          <cell r="M544" t="str">
            <v>NA</v>
          </cell>
          <cell r="N544">
            <v>13661</v>
          </cell>
          <cell r="O544">
            <v>0</v>
          </cell>
          <cell r="P544" t="str">
            <v>NA</v>
          </cell>
          <cell r="Q544" t="str">
            <v>NA</v>
          </cell>
          <cell r="R544" t="str">
            <v>NA</v>
          </cell>
          <cell r="S544" t="str">
            <v>NA</v>
          </cell>
          <cell r="T544" t="str">
            <v>NA</v>
          </cell>
          <cell r="U544" t="str">
            <v>100%</v>
          </cell>
          <cell r="V544">
            <v>1</v>
          </cell>
          <cell r="W544">
            <v>43319</v>
          </cell>
          <cell r="X544" t="str">
            <v>NA</v>
          </cell>
          <cell r="Y544">
            <v>1</v>
          </cell>
          <cell r="Z544">
            <v>43312</v>
          </cell>
          <cell r="AA544">
            <v>1</v>
          </cell>
          <cell r="AB544" t="str">
            <v>NA</v>
          </cell>
          <cell r="AC544" t="str">
            <v>NA</v>
          </cell>
          <cell r="AD544">
            <v>1</v>
          </cell>
          <cell r="AE544" t="str">
            <v/>
          </cell>
          <cell r="AF544" t="str">
            <v/>
          </cell>
          <cell r="AG544">
            <v>43291</v>
          </cell>
          <cell r="AH544">
            <v>43319</v>
          </cell>
          <cell r="AI544" t="str">
            <v>Sous-poste</v>
          </cell>
          <cell r="AJ544" t="str">
            <v>Sous-poste</v>
          </cell>
          <cell r="AK544">
            <v>43294</v>
          </cell>
          <cell r="AL544">
            <v>43322</v>
          </cell>
          <cell r="AM544">
            <v>43322</v>
          </cell>
        </row>
        <row r="545">
          <cell r="A545" t="str">
            <v>2785214510</v>
          </cell>
          <cell r="B545">
            <v>43294</v>
          </cell>
          <cell r="C545" t="str">
            <v/>
          </cell>
          <cell r="D545" t="str">
            <v>TBD</v>
          </cell>
          <cell r="E545" t="str">
            <v/>
          </cell>
          <cell r="F545">
            <v>27852145</v>
          </cell>
          <cell r="G545" t="str">
            <v>NON-SPARES</v>
          </cell>
          <cell r="H545" t="str">
            <v>10</v>
          </cell>
          <cell r="I545">
            <v>1</v>
          </cell>
          <cell r="J545" t="str">
            <v>EXP</v>
          </cell>
          <cell r="K545" t="str">
            <v>L9251230020100</v>
          </cell>
          <cell r="L545" t="str">
            <v/>
          </cell>
          <cell r="M545" t="str">
            <v>NON PRESENT INDUS</v>
          </cell>
          <cell r="N545" t="e">
            <v>#N/A</v>
          </cell>
          <cell r="O545" t="e">
            <v>#N/A</v>
          </cell>
          <cell r="P545" t="str">
            <v/>
          </cell>
          <cell r="Q545" t="str">
            <v/>
          </cell>
          <cell r="R545" t="str">
            <v/>
          </cell>
          <cell r="S545">
            <v>0</v>
          </cell>
          <cell r="T545">
            <v>0</v>
          </cell>
          <cell r="U545">
            <v>0</v>
          </cell>
          <cell r="V545" t="e">
            <v>#N/A</v>
          </cell>
          <cell r="W545" t="e">
            <v>#N/A</v>
          </cell>
          <cell r="X545" t="str">
            <v>NA</v>
          </cell>
          <cell r="Y545">
            <v>0</v>
          </cell>
          <cell r="Z545" t="e">
            <v>#N/A</v>
          </cell>
          <cell r="AA545" t="e">
            <v>#N/A</v>
          </cell>
          <cell r="AB545" t="str">
            <v>NA</v>
          </cell>
          <cell r="AC545" t="str">
            <v>NA</v>
          </cell>
          <cell r="AD545" t="str">
            <v>NA</v>
          </cell>
          <cell r="AE545" t="str">
            <v/>
          </cell>
          <cell r="AF545" t="str">
            <v/>
          </cell>
          <cell r="AG545">
            <v>43320</v>
          </cell>
          <cell r="AH545">
            <v>43320</v>
          </cell>
          <cell r="AI545" t="str">
            <v>Sous-poste</v>
          </cell>
          <cell r="AJ545" t="str">
            <v>Sous-poste</v>
          </cell>
          <cell r="AK545">
            <v>43324</v>
          </cell>
          <cell r="AL545">
            <v>43324</v>
          </cell>
          <cell r="AM545">
            <v>43324</v>
          </cell>
        </row>
        <row r="546">
          <cell r="A546" t="str">
            <v>277578997</v>
          </cell>
          <cell r="B546">
            <v>0</v>
          </cell>
          <cell r="C546" t="str">
            <v>FABRICATION</v>
          </cell>
          <cell r="D546" t="str">
            <v>SATAIR</v>
          </cell>
          <cell r="E546" t="str">
            <v>HARNAIS 2 P2T2</v>
          </cell>
          <cell r="F546">
            <v>27757899</v>
          </cell>
          <cell r="G546" t="str">
            <v>NON-SPARES</v>
          </cell>
          <cell r="H546">
            <v>7</v>
          </cell>
          <cell r="I546">
            <v>3</v>
          </cell>
          <cell r="J546" t="str">
            <v>EXP</v>
          </cell>
          <cell r="K546" t="str">
            <v>F7161001300001</v>
          </cell>
          <cell r="L546">
            <v>0</v>
          </cell>
          <cell r="M546" t="str">
            <v>NON PRESENT INDUS</v>
          </cell>
          <cell r="N546" t="e">
            <v>#N/A</v>
          </cell>
          <cell r="O546" t="e">
            <v>#N/A</v>
          </cell>
          <cell r="P546" t="str">
            <v/>
          </cell>
          <cell r="Q546" t="str">
            <v/>
          </cell>
          <cell r="R546" t="str">
            <v/>
          </cell>
          <cell r="S546">
            <v>0</v>
          </cell>
          <cell r="T546">
            <v>0</v>
          </cell>
          <cell r="U546">
            <v>0</v>
          </cell>
          <cell r="V546" t="e">
            <v>#N/A</v>
          </cell>
          <cell r="W546" t="e">
            <v>#N/A</v>
          </cell>
          <cell r="X546" t="str">
            <v>NA</v>
          </cell>
          <cell r="Y546">
            <v>0</v>
          </cell>
          <cell r="Z546" t="e">
            <v>#N/A</v>
          </cell>
          <cell r="AA546" t="e">
            <v>#N/A</v>
          </cell>
          <cell r="AB546" t="str">
            <v>NA</v>
          </cell>
          <cell r="AC546" t="str">
            <v>NA</v>
          </cell>
          <cell r="AD546" t="str">
            <v>NA</v>
          </cell>
          <cell r="AE546" t="str">
            <v/>
          </cell>
          <cell r="AF546" t="str">
            <v/>
          </cell>
          <cell r="AG546">
            <v>43308</v>
          </cell>
          <cell r="AH546">
            <v>43321</v>
          </cell>
          <cell r="AI546" t="str">
            <v>Sous-poste</v>
          </cell>
          <cell r="AJ546" t="str">
            <v>Sous-poste</v>
          </cell>
          <cell r="AK546">
            <v>43313</v>
          </cell>
          <cell r="AL546">
            <v>43326</v>
          </cell>
        </row>
        <row r="547">
          <cell r="A547" t="str">
            <v>490003537910</v>
          </cell>
          <cell r="B547">
            <v>41640</v>
          </cell>
          <cell r="C547" t="str">
            <v>HA/REVENTE</v>
          </cell>
          <cell r="D547" t="str">
            <v>STELIA</v>
          </cell>
          <cell r="E547" t="str">
            <v>BARRE</v>
          </cell>
          <cell r="F547">
            <v>4900035379</v>
          </cell>
          <cell r="G547" t="str">
            <v>NON-SPARES</v>
          </cell>
          <cell r="H547" t="str">
            <v>10</v>
          </cell>
          <cell r="I547">
            <v>8</v>
          </cell>
          <cell r="J547" t="str">
            <v>RTN</v>
          </cell>
          <cell r="K547" t="str">
            <v>S9251303120000</v>
          </cell>
          <cell r="L547" t="str">
            <v>1QEL*00029</v>
          </cell>
          <cell r="M547" t="str">
            <v>NA</v>
          </cell>
          <cell r="N547">
            <v>13909</v>
          </cell>
          <cell r="O547">
            <v>0</v>
          </cell>
          <cell r="P547" t="str">
            <v>NA</v>
          </cell>
          <cell r="Q547" t="str">
            <v>NA</v>
          </cell>
          <cell r="R547" t="str">
            <v>NA</v>
          </cell>
          <cell r="S547" t="str">
            <v>NA</v>
          </cell>
          <cell r="T547" t="str">
            <v>NA</v>
          </cell>
          <cell r="U547" t="str">
            <v>100%</v>
          </cell>
          <cell r="V547">
            <v>1</v>
          </cell>
          <cell r="W547">
            <v>43327</v>
          </cell>
          <cell r="X547" t="str">
            <v>NA</v>
          </cell>
          <cell r="Y547">
            <v>1</v>
          </cell>
          <cell r="Z547">
            <v>43263</v>
          </cell>
          <cell r="AA547">
            <v>1</v>
          </cell>
          <cell r="AB547" t="str">
            <v>NA</v>
          </cell>
          <cell r="AC547" t="str">
            <v>NA</v>
          </cell>
          <cell r="AD547">
            <v>1</v>
          </cell>
          <cell r="AE547" t="str">
            <v/>
          </cell>
          <cell r="AF547" t="str">
            <v/>
          </cell>
          <cell r="AG547">
            <v>43327</v>
          </cell>
          <cell r="AH547">
            <v>43327</v>
          </cell>
          <cell r="AI547" t="str">
            <v>Sous-poste</v>
          </cell>
          <cell r="AJ547" t="str">
            <v>Sous-poste</v>
          </cell>
          <cell r="AK547">
            <v>43332</v>
          </cell>
          <cell r="AL547">
            <v>43332</v>
          </cell>
          <cell r="AM547">
            <v>43332</v>
          </cell>
        </row>
        <row r="548">
          <cell r="A548" t="str">
            <v>2783858610</v>
          </cell>
          <cell r="B548">
            <v>41640</v>
          </cell>
          <cell r="C548" t="str">
            <v>HA/REVENTE</v>
          </cell>
          <cell r="D548" t="str">
            <v>SATAIR</v>
          </cell>
          <cell r="E548" t="str">
            <v>PLATE ASSY FRONT 301VU</v>
          </cell>
          <cell r="F548">
            <v>27838586</v>
          </cell>
          <cell r="G548" t="str">
            <v>NON-SPARES</v>
          </cell>
          <cell r="H548" t="str">
            <v>10</v>
          </cell>
          <cell r="I548">
            <v>1</v>
          </cell>
          <cell r="J548" t="str">
            <v>EXP</v>
          </cell>
          <cell r="K548" t="str">
            <v>D9251805700000</v>
          </cell>
          <cell r="L548" t="str">
            <v>IS0032776S</v>
          </cell>
          <cell r="M548" t="str">
            <v>NA</v>
          </cell>
          <cell r="N548">
            <v>14942</v>
          </cell>
          <cell r="O548">
            <v>0</v>
          </cell>
          <cell r="P548" t="str">
            <v>NA</v>
          </cell>
          <cell r="Q548" t="str">
            <v>NA</v>
          </cell>
          <cell r="R548" t="str">
            <v>NA</v>
          </cell>
          <cell r="S548" t="str">
            <v>NA</v>
          </cell>
          <cell r="T548" t="str">
            <v>NA</v>
          </cell>
          <cell r="U548" t="str">
            <v>100%</v>
          </cell>
          <cell r="V548">
            <v>1</v>
          </cell>
          <cell r="W548">
            <v>43328</v>
          </cell>
          <cell r="X548" t="str">
            <v>NA</v>
          </cell>
          <cell r="Y548">
            <v>1</v>
          </cell>
          <cell r="Z548">
            <v>43319</v>
          </cell>
          <cell r="AA548">
            <v>1</v>
          </cell>
          <cell r="AB548" t="str">
            <v>NA</v>
          </cell>
          <cell r="AC548" t="str">
            <v>NA</v>
          </cell>
          <cell r="AD548">
            <v>1</v>
          </cell>
          <cell r="AE548" t="str">
            <v/>
          </cell>
          <cell r="AF548" t="str">
            <v/>
          </cell>
          <cell r="AG548">
            <v>43308</v>
          </cell>
          <cell r="AH548">
            <v>43328</v>
          </cell>
          <cell r="AI548" t="str">
            <v>Sous-poste</v>
          </cell>
          <cell r="AJ548" t="str">
            <v>Sous-poste</v>
          </cell>
          <cell r="AK548">
            <v>43313</v>
          </cell>
          <cell r="AL548">
            <v>43333</v>
          </cell>
          <cell r="AM548">
            <v>43333</v>
          </cell>
        </row>
        <row r="549">
          <cell r="A549" t="str">
            <v>2783858710</v>
          </cell>
          <cell r="B549">
            <v>43283</v>
          </cell>
          <cell r="C549" t="str">
            <v>HA/REVENTE</v>
          </cell>
          <cell r="D549" t="str">
            <v>SATAIR</v>
          </cell>
          <cell r="E549" t="str">
            <v>PLATE ASSY FRONT 500VU</v>
          </cell>
          <cell r="F549">
            <v>27838587</v>
          </cell>
          <cell r="G549" t="str">
            <v>NON-SPARES</v>
          </cell>
          <cell r="H549" t="str">
            <v>10</v>
          </cell>
          <cell r="I549">
            <v>1</v>
          </cell>
          <cell r="J549" t="str">
            <v>EXP</v>
          </cell>
          <cell r="K549" t="str">
            <v>D9251805800000</v>
          </cell>
          <cell r="L549" t="str">
            <v>IS0032777S</v>
          </cell>
          <cell r="M549" t="str">
            <v>NA</v>
          </cell>
          <cell r="N549">
            <v>14942</v>
          </cell>
          <cell r="O549">
            <v>0</v>
          </cell>
          <cell r="P549" t="str">
            <v>NA</v>
          </cell>
          <cell r="Q549" t="str">
            <v>NA</v>
          </cell>
          <cell r="R549" t="str">
            <v>NA</v>
          </cell>
          <cell r="S549" t="str">
            <v>NA</v>
          </cell>
          <cell r="T549" t="str">
            <v>NA</v>
          </cell>
          <cell r="U549" t="str">
            <v>100%</v>
          </cell>
          <cell r="V549">
            <v>1</v>
          </cell>
          <cell r="W549">
            <v>43328</v>
          </cell>
          <cell r="X549" t="str">
            <v>NA</v>
          </cell>
          <cell r="Y549">
            <v>1</v>
          </cell>
          <cell r="Z549">
            <v>43319</v>
          </cell>
          <cell r="AA549">
            <v>1</v>
          </cell>
          <cell r="AB549" t="str">
            <v>NA</v>
          </cell>
          <cell r="AC549" t="str">
            <v>NA</v>
          </cell>
          <cell r="AD549">
            <v>1</v>
          </cell>
          <cell r="AE549" t="str">
            <v/>
          </cell>
          <cell r="AF549" t="str">
            <v/>
          </cell>
          <cell r="AG549">
            <v>43308</v>
          </cell>
          <cell r="AH549">
            <v>43328</v>
          </cell>
          <cell r="AI549" t="str">
            <v>Sous-poste</v>
          </cell>
          <cell r="AJ549" t="str">
            <v>Sous-poste</v>
          </cell>
          <cell r="AK549">
            <v>43313</v>
          </cell>
          <cell r="AL549">
            <v>43333</v>
          </cell>
          <cell r="AM549">
            <v>43333</v>
          </cell>
        </row>
        <row r="550">
          <cell r="A550" t="str">
            <v>2780577810</v>
          </cell>
          <cell r="B550">
            <v>0</v>
          </cell>
          <cell r="C550" t="str">
            <v>FABRICATION</v>
          </cell>
          <cell r="D550" t="str">
            <v>SATAIR</v>
          </cell>
          <cell r="E550" t="str">
            <v>HARNESS ASSY CABLE</v>
          </cell>
          <cell r="F550">
            <v>27805778</v>
          </cell>
          <cell r="G550" t="str">
            <v>NON-SPARES</v>
          </cell>
          <cell r="H550">
            <v>10</v>
          </cell>
          <cell r="I550">
            <v>2</v>
          </cell>
          <cell r="J550" t="str">
            <v>RTN</v>
          </cell>
          <cell r="K550" t="str">
            <v>L9297725700000</v>
          </cell>
          <cell r="L550">
            <v>0</v>
          </cell>
          <cell r="M550" t="str">
            <v>NON PRESENT INDUS</v>
          </cell>
          <cell r="N550" t="e">
            <v>#N/A</v>
          </cell>
          <cell r="O550" t="e">
            <v>#N/A</v>
          </cell>
          <cell r="P550" t="str">
            <v/>
          </cell>
          <cell r="Q550" t="str">
            <v/>
          </cell>
          <cell r="R550" t="str">
            <v/>
          </cell>
          <cell r="S550">
            <v>0</v>
          </cell>
          <cell r="T550">
            <v>0</v>
          </cell>
          <cell r="U550">
            <v>0</v>
          </cell>
          <cell r="V550" t="e">
            <v>#N/A</v>
          </cell>
          <cell r="W550" t="e">
            <v>#N/A</v>
          </cell>
          <cell r="X550" t="str">
            <v>NA</v>
          </cell>
          <cell r="Y550">
            <v>0</v>
          </cell>
          <cell r="Z550" t="e">
            <v>#N/A</v>
          </cell>
          <cell r="AA550" t="e">
            <v>#N/A</v>
          </cell>
          <cell r="AB550" t="str">
            <v>NA</v>
          </cell>
          <cell r="AC550" t="str">
            <v>NA</v>
          </cell>
          <cell r="AD550" t="str">
            <v>NA</v>
          </cell>
          <cell r="AE550" t="str">
            <v/>
          </cell>
          <cell r="AF550" t="str">
            <v/>
          </cell>
          <cell r="AG550">
            <v>43339</v>
          </cell>
          <cell r="AH550">
            <v>43333</v>
          </cell>
          <cell r="AI550" t="str">
            <v>Sous-poste</v>
          </cell>
          <cell r="AJ550" t="str">
            <v>Sous-poste</v>
          </cell>
          <cell r="AK550">
            <v>43342</v>
          </cell>
          <cell r="AL550">
            <v>43336</v>
          </cell>
        </row>
        <row r="551">
          <cell r="A551" t="str">
            <v>2777730410</v>
          </cell>
          <cell r="B551">
            <v>41640</v>
          </cell>
          <cell r="C551" t="str">
            <v>HA/REVENTE</v>
          </cell>
          <cell r="D551" t="str">
            <v>SATAIR</v>
          </cell>
          <cell r="E551" t="str">
            <v xml:space="preserve">TUBE </v>
          </cell>
          <cell r="F551">
            <v>27777304</v>
          </cell>
          <cell r="G551" t="str">
            <v>NON-SPARES</v>
          </cell>
          <cell r="H551" t="str">
            <v>10</v>
          </cell>
          <cell r="I551">
            <v>6</v>
          </cell>
          <cell r="J551" t="str">
            <v>RTN</v>
          </cell>
          <cell r="K551" t="str">
            <v>F9251110800600</v>
          </cell>
          <cell r="L551" t="str">
            <v>1STR*10659</v>
          </cell>
          <cell r="M551" t="str">
            <v>NA</v>
          </cell>
          <cell r="N551">
            <v>13498</v>
          </cell>
          <cell r="O551">
            <v>0</v>
          </cell>
          <cell r="P551" t="str">
            <v>NA</v>
          </cell>
          <cell r="Q551" t="str">
            <v>NA</v>
          </cell>
          <cell r="R551" t="str">
            <v>NA</v>
          </cell>
          <cell r="S551" t="str">
            <v>NA</v>
          </cell>
          <cell r="T551" t="str">
            <v>NA</v>
          </cell>
          <cell r="U551" t="str">
            <v>100%</v>
          </cell>
          <cell r="V551">
            <v>1</v>
          </cell>
          <cell r="W551">
            <v>43333</v>
          </cell>
          <cell r="X551" t="str">
            <v>NA</v>
          </cell>
          <cell r="Y551">
            <v>1</v>
          </cell>
          <cell r="Z551">
            <v>43320</v>
          </cell>
          <cell r="AA551">
            <v>1</v>
          </cell>
          <cell r="AB551" t="str">
            <v>NA</v>
          </cell>
          <cell r="AC551" t="str">
            <v>NA</v>
          </cell>
          <cell r="AD551">
            <v>1</v>
          </cell>
          <cell r="AE551" t="str">
            <v/>
          </cell>
          <cell r="AF551" t="str">
            <v/>
          </cell>
          <cell r="AG551">
            <v>43313</v>
          </cell>
          <cell r="AH551">
            <v>43333</v>
          </cell>
          <cell r="AI551" t="str">
            <v>Sous-poste</v>
          </cell>
          <cell r="AJ551" t="str">
            <v>Sous-poste</v>
          </cell>
          <cell r="AK551">
            <v>43318</v>
          </cell>
          <cell r="AL551">
            <v>43336</v>
          </cell>
          <cell r="AM551">
            <v>43336</v>
          </cell>
        </row>
        <row r="552">
          <cell r="A552" t="str">
            <v>2777886710</v>
          </cell>
          <cell r="B552">
            <v>41640</v>
          </cell>
          <cell r="C552" t="str">
            <v>HA/REVENTE</v>
          </cell>
          <cell r="D552" t="str">
            <v>SATAIR</v>
          </cell>
          <cell r="E552" t="str">
            <v xml:space="preserve">TUBE </v>
          </cell>
          <cell r="F552">
            <v>27778867</v>
          </cell>
          <cell r="G552" t="str">
            <v>NON-SPARES</v>
          </cell>
          <cell r="H552" t="str">
            <v>10</v>
          </cell>
          <cell r="I552">
            <v>1</v>
          </cell>
          <cell r="J552" t="str">
            <v>RTN</v>
          </cell>
          <cell r="K552" t="str">
            <v>F9251110800600</v>
          </cell>
          <cell r="L552" t="str">
            <v>1STR*10659</v>
          </cell>
          <cell r="M552" t="str">
            <v>NA</v>
          </cell>
          <cell r="N552">
            <v>13498</v>
          </cell>
          <cell r="O552">
            <v>0</v>
          </cell>
          <cell r="P552" t="str">
            <v>NA</v>
          </cell>
          <cell r="Q552" t="str">
            <v>NA</v>
          </cell>
          <cell r="R552" t="str">
            <v>NA</v>
          </cell>
          <cell r="S552" t="str">
            <v>NA</v>
          </cell>
          <cell r="T552" t="str">
            <v>NA</v>
          </cell>
          <cell r="U552" t="str">
            <v>100%</v>
          </cell>
          <cell r="V552">
            <v>1</v>
          </cell>
          <cell r="W552">
            <v>43333</v>
          </cell>
          <cell r="X552" t="str">
            <v>NA</v>
          </cell>
          <cell r="Y552">
            <v>1</v>
          </cell>
          <cell r="Z552">
            <v>43320</v>
          </cell>
          <cell r="AA552">
            <v>1</v>
          </cell>
          <cell r="AB552" t="str">
            <v>NA</v>
          </cell>
          <cell r="AC552" t="str">
            <v>NA</v>
          </cell>
          <cell r="AD552">
            <v>1</v>
          </cell>
          <cell r="AE552" t="str">
            <v/>
          </cell>
          <cell r="AF552" t="str">
            <v/>
          </cell>
          <cell r="AG552">
            <v>43320</v>
          </cell>
          <cell r="AH552">
            <v>43333</v>
          </cell>
          <cell r="AI552" t="str">
            <v>Sous-poste</v>
          </cell>
          <cell r="AJ552" t="str">
            <v>Sous-poste</v>
          </cell>
          <cell r="AK552">
            <v>43325</v>
          </cell>
          <cell r="AL552">
            <v>43336</v>
          </cell>
          <cell r="AM552">
            <v>43336</v>
          </cell>
        </row>
        <row r="553">
          <cell r="A553" t="str">
            <v>490003561930</v>
          </cell>
          <cell r="B553">
            <v>43280</v>
          </cell>
          <cell r="C553" t="str">
            <v>FABRICATION</v>
          </cell>
          <cell r="D553" t="str">
            <v>STELIA</v>
          </cell>
          <cell r="E553" t="str">
            <v>CÂBLE</v>
          </cell>
          <cell r="F553">
            <v>4900035619</v>
          </cell>
          <cell r="G553" t="str">
            <v>NON-SPARES</v>
          </cell>
          <cell r="H553">
            <v>30</v>
          </cell>
          <cell r="I553">
            <v>1</v>
          </cell>
          <cell r="J553" t="str">
            <v>RTN</v>
          </cell>
          <cell r="K553" t="str">
            <v>S9291306500000</v>
          </cell>
          <cell r="L553" t="str">
            <v>IS0032228M</v>
          </cell>
          <cell r="M553" t="str">
            <v>NON PRESENT INDUS</v>
          </cell>
          <cell r="N553" t="e">
            <v>#N/A</v>
          </cell>
          <cell r="O553" t="e">
            <v>#N/A</v>
          </cell>
          <cell r="P553" t="str">
            <v/>
          </cell>
          <cell r="Q553" t="str">
            <v/>
          </cell>
          <cell r="R553" t="str">
            <v/>
          </cell>
          <cell r="S553">
            <v>0</v>
          </cell>
          <cell r="T553">
            <v>0</v>
          </cell>
          <cell r="U553">
            <v>0</v>
          </cell>
          <cell r="V553" t="e">
            <v>#N/A</v>
          </cell>
          <cell r="W553" t="e">
            <v>#N/A</v>
          </cell>
          <cell r="X553" t="str">
            <v>NA</v>
          </cell>
          <cell r="Y553">
            <v>0</v>
          </cell>
          <cell r="Z553" t="e">
            <v>#N/A</v>
          </cell>
          <cell r="AA553" t="e">
            <v>#N/A</v>
          </cell>
          <cell r="AB553" t="str">
            <v>NA</v>
          </cell>
          <cell r="AC553" t="str">
            <v>NA</v>
          </cell>
          <cell r="AD553" t="str">
            <v>NA</v>
          </cell>
          <cell r="AE553" t="str">
            <v/>
          </cell>
          <cell r="AF553" t="str">
            <v/>
          </cell>
          <cell r="AG553">
            <v>43334</v>
          </cell>
          <cell r="AH553">
            <v>43334</v>
          </cell>
          <cell r="AI553" t="str">
            <v>Sous-poste</v>
          </cell>
          <cell r="AJ553" t="str">
            <v>Sous-poste</v>
          </cell>
          <cell r="AK553">
            <v>43339</v>
          </cell>
          <cell r="AL553">
            <v>43339</v>
          </cell>
        </row>
        <row r="554">
          <cell r="A554" t="str">
            <v>27808864</v>
          </cell>
          <cell r="B554">
            <v>0</v>
          </cell>
          <cell r="C554" t="str">
            <v>FABRICATION</v>
          </cell>
          <cell r="D554" t="str">
            <v>SATAIR</v>
          </cell>
          <cell r="E554" t="str">
            <v>WIRE-BONDING</v>
          </cell>
          <cell r="F554">
            <v>27808864</v>
          </cell>
          <cell r="G554" t="str">
            <v>NON-SPARES</v>
          </cell>
          <cell r="I554">
            <v>4</v>
          </cell>
          <cell r="J554" t="str">
            <v>RTN</v>
          </cell>
          <cell r="K554" t="str">
            <v>F0003008100000</v>
          </cell>
          <cell r="L554" t="str">
            <v>IS0032145M</v>
          </cell>
          <cell r="M554" t="str">
            <v>NON PRESENT INDUS</v>
          </cell>
          <cell r="N554">
            <v>14143</v>
          </cell>
          <cell r="O554" t="str">
            <v>053722-1 =&gt; 053722-4</v>
          </cell>
          <cell r="P554" t="str">
            <v/>
          </cell>
          <cell r="Q554" t="str">
            <v/>
          </cell>
          <cell r="R554" t="str">
            <v/>
          </cell>
          <cell r="S554">
            <v>1</v>
          </cell>
          <cell r="T554">
            <v>0</v>
          </cell>
          <cell r="U554">
            <v>0.5</v>
          </cell>
          <cell r="V554">
            <v>1</v>
          </cell>
          <cell r="W554">
            <v>0</v>
          </cell>
          <cell r="X554" t="str">
            <v>NA</v>
          </cell>
          <cell r="Y554">
            <v>1</v>
          </cell>
          <cell r="Z554">
            <v>43340</v>
          </cell>
          <cell r="AA554">
            <v>1</v>
          </cell>
          <cell r="AB554" t="str">
            <v>NA</v>
          </cell>
          <cell r="AC554" t="str">
            <v>NA</v>
          </cell>
          <cell r="AD554">
            <v>5.5555555555555566E-2</v>
          </cell>
          <cell r="AE554" t="str">
            <v/>
          </cell>
          <cell r="AF554" t="str">
            <v/>
          </cell>
          <cell r="AG554">
            <v>43341</v>
          </cell>
          <cell r="AH554">
            <v>43335</v>
          </cell>
          <cell r="AI554" t="str">
            <v>Sous-poste</v>
          </cell>
          <cell r="AJ554" t="str">
            <v>Sous-poste</v>
          </cell>
          <cell r="AK554">
            <v>43344</v>
          </cell>
          <cell r="AL554">
            <v>43340</v>
          </cell>
        </row>
        <row r="555">
          <cell r="A555" t="str">
            <v>27860234</v>
          </cell>
          <cell r="B555">
            <v>0</v>
          </cell>
          <cell r="C555" t="str">
            <v>FABRICATION</v>
          </cell>
          <cell r="D555" t="str">
            <v>SATAIR</v>
          </cell>
          <cell r="E555" t="str">
            <v>PROTECTION CAP</v>
          </cell>
          <cell r="F555">
            <v>27860234</v>
          </cell>
          <cell r="G555" t="str">
            <v>NON-SPARES</v>
          </cell>
          <cell r="I555">
            <v>5</v>
          </cell>
          <cell r="J555" t="str">
            <v>RTN</v>
          </cell>
          <cell r="K555" t="str">
            <v>F0003003000000</v>
          </cell>
          <cell r="L555" t="str">
            <v>IS0032144M</v>
          </cell>
          <cell r="M555" t="str">
            <v>NON PRESENT INDUS</v>
          </cell>
          <cell r="N555">
            <v>15566</v>
          </cell>
          <cell r="O555" t="str">
            <v>108049-1 =&gt; 108049-5</v>
          </cell>
          <cell r="P555" t="str">
            <v/>
          </cell>
          <cell r="Q555" t="str">
            <v/>
          </cell>
          <cell r="R555" t="str">
            <v/>
          </cell>
          <cell r="S555">
            <v>1</v>
          </cell>
          <cell r="T555">
            <v>0</v>
          </cell>
          <cell r="U555">
            <v>0.5</v>
          </cell>
          <cell r="V555">
            <v>1</v>
          </cell>
          <cell r="W555">
            <v>0</v>
          </cell>
          <cell r="X555" t="str">
            <v>NA</v>
          </cell>
          <cell r="Y555">
            <v>1</v>
          </cell>
          <cell r="Z555">
            <v>43335</v>
          </cell>
          <cell r="AA555">
            <v>1</v>
          </cell>
          <cell r="AB555" t="str">
            <v>NA</v>
          </cell>
          <cell r="AC555" t="str">
            <v>NA</v>
          </cell>
          <cell r="AD555">
            <v>5.5555555555555566E-2</v>
          </cell>
          <cell r="AE555" t="str">
            <v/>
          </cell>
          <cell r="AF555" t="str">
            <v/>
          </cell>
          <cell r="AG555">
            <v>43336</v>
          </cell>
          <cell r="AH555">
            <v>43336</v>
          </cell>
          <cell r="AI555" t="str">
            <v>Sous-poste</v>
          </cell>
          <cell r="AJ555" t="str">
            <v>Sous-poste</v>
          </cell>
          <cell r="AK555">
            <v>43341</v>
          </cell>
          <cell r="AL555">
            <v>43341</v>
          </cell>
        </row>
        <row r="556">
          <cell r="A556" t="str">
            <v>2782205110</v>
          </cell>
          <cell r="B556">
            <v>41640</v>
          </cell>
          <cell r="C556" t="str">
            <v>HA/REVENTE</v>
          </cell>
          <cell r="D556" t="str">
            <v>SATAIR</v>
          </cell>
          <cell r="E556" t="str">
            <v>COVER ASSY</v>
          </cell>
          <cell r="F556">
            <v>27822051</v>
          </cell>
          <cell r="G556" t="str">
            <v>NON-SPARES</v>
          </cell>
          <cell r="H556" t="str">
            <v>10</v>
          </cell>
          <cell r="I556">
            <v>2</v>
          </cell>
          <cell r="J556" t="str">
            <v>EXP</v>
          </cell>
          <cell r="K556" t="str">
            <v>A9253115800000</v>
          </cell>
          <cell r="L556" t="str">
            <v>IS0031675S</v>
          </cell>
          <cell r="M556" t="str">
            <v>NA</v>
          </cell>
          <cell r="N556">
            <v>14539</v>
          </cell>
          <cell r="O556">
            <v>0</v>
          </cell>
          <cell r="P556" t="str">
            <v>NA</v>
          </cell>
          <cell r="Q556" t="str">
            <v>NA</v>
          </cell>
          <cell r="R556" t="str">
            <v>NA</v>
          </cell>
          <cell r="S556" t="str">
            <v>NA</v>
          </cell>
          <cell r="T556" t="str">
            <v>NA</v>
          </cell>
          <cell r="U556" t="str">
            <v>100%</v>
          </cell>
          <cell r="V556">
            <v>1</v>
          </cell>
          <cell r="W556">
            <v>43340</v>
          </cell>
          <cell r="X556" t="str">
            <v>NA</v>
          </cell>
          <cell r="Y556">
            <v>1</v>
          </cell>
          <cell r="Z556">
            <v>0</v>
          </cell>
          <cell r="AA556">
            <v>1</v>
          </cell>
          <cell r="AB556" t="str">
            <v>NA</v>
          </cell>
          <cell r="AC556" t="str">
            <v>NA</v>
          </cell>
          <cell r="AD556">
            <v>1</v>
          </cell>
          <cell r="AE556" t="str">
            <v/>
          </cell>
          <cell r="AF556" t="str">
            <v/>
          </cell>
          <cell r="AG556">
            <v>43292</v>
          </cell>
          <cell r="AH556">
            <v>43340</v>
          </cell>
          <cell r="AI556" t="str">
            <v>Sous-poste</v>
          </cell>
          <cell r="AJ556" t="str">
            <v>Sous-poste</v>
          </cell>
          <cell r="AK556">
            <v>43295</v>
          </cell>
          <cell r="AL556">
            <v>43343</v>
          </cell>
          <cell r="AM556">
            <v>43343</v>
          </cell>
        </row>
        <row r="557">
          <cell r="A557" t="str">
            <v>2784568510</v>
          </cell>
          <cell r="B557">
            <v>41640</v>
          </cell>
          <cell r="C557" t="str">
            <v>HA/REVENTE</v>
          </cell>
          <cell r="D557" t="str">
            <v>SATAIR</v>
          </cell>
          <cell r="E557" t="str">
            <v>COVER ASSY</v>
          </cell>
          <cell r="F557">
            <v>27845685</v>
          </cell>
          <cell r="G557" t="str">
            <v>NON-SPARES</v>
          </cell>
          <cell r="H557" t="str">
            <v>10</v>
          </cell>
          <cell r="I557">
            <v>1</v>
          </cell>
          <cell r="J557" t="str">
            <v>EXP</v>
          </cell>
          <cell r="K557" t="str">
            <v>A9253115800000</v>
          </cell>
          <cell r="L557" t="str">
            <v>IS0031675S</v>
          </cell>
          <cell r="M557" t="str">
            <v>NA</v>
          </cell>
          <cell r="N557">
            <v>14539</v>
          </cell>
          <cell r="O557">
            <v>0</v>
          </cell>
          <cell r="P557" t="str">
            <v>NA</v>
          </cell>
          <cell r="Q557" t="str">
            <v>NA</v>
          </cell>
          <cell r="R557" t="str">
            <v>NA</v>
          </cell>
          <cell r="S557" t="str">
            <v>NA</v>
          </cell>
          <cell r="T557" t="str">
            <v>NA</v>
          </cell>
          <cell r="U557" t="str">
            <v>100%</v>
          </cell>
          <cell r="V557">
            <v>1</v>
          </cell>
          <cell r="W557">
            <v>43340</v>
          </cell>
          <cell r="X557" t="str">
            <v>NA</v>
          </cell>
          <cell r="Y557">
            <v>1</v>
          </cell>
          <cell r="Z557">
            <v>0</v>
          </cell>
          <cell r="AA557">
            <v>1</v>
          </cell>
          <cell r="AB557" t="str">
            <v>NA</v>
          </cell>
          <cell r="AC557" t="str">
            <v>NA</v>
          </cell>
          <cell r="AD557">
            <v>1</v>
          </cell>
          <cell r="AE557" t="str">
            <v/>
          </cell>
          <cell r="AF557" t="str">
            <v/>
          </cell>
          <cell r="AG557">
            <v>43318</v>
          </cell>
          <cell r="AH557">
            <v>43340</v>
          </cell>
          <cell r="AI557" t="str">
            <v>Sous-poste</v>
          </cell>
          <cell r="AJ557" t="str">
            <v>Sous-poste</v>
          </cell>
          <cell r="AK557">
            <v>43321</v>
          </cell>
          <cell r="AL557">
            <v>43343</v>
          </cell>
          <cell r="AM557">
            <v>43343</v>
          </cell>
        </row>
        <row r="558">
          <cell r="A558" t="str">
            <v>2782367210</v>
          </cell>
          <cell r="B558">
            <v>41640</v>
          </cell>
          <cell r="C558" t="str">
            <v>HA/REVENTE</v>
          </cell>
          <cell r="D558" t="str">
            <v>SATAIR</v>
          </cell>
          <cell r="E558" t="str">
            <v>COVER ASSY</v>
          </cell>
          <cell r="F558">
            <v>27823672</v>
          </cell>
          <cell r="G558" t="str">
            <v>NON-SPARES</v>
          </cell>
          <cell r="H558" t="str">
            <v>10</v>
          </cell>
          <cell r="I558">
            <v>1</v>
          </cell>
          <cell r="J558" t="str">
            <v>EXP</v>
          </cell>
          <cell r="K558" t="str">
            <v>A9253115800000</v>
          </cell>
          <cell r="L558" t="str">
            <v>IS0031675S</v>
          </cell>
          <cell r="M558" t="str">
            <v>NA</v>
          </cell>
          <cell r="N558">
            <v>14539</v>
          </cell>
          <cell r="O558">
            <v>0</v>
          </cell>
          <cell r="P558" t="str">
            <v>NA</v>
          </cell>
          <cell r="Q558" t="str">
            <v>NA</v>
          </cell>
          <cell r="R558" t="str">
            <v>NA</v>
          </cell>
          <cell r="S558" t="str">
            <v>NA</v>
          </cell>
          <cell r="T558" t="str">
            <v>NA</v>
          </cell>
          <cell r="U558" t="str">
            <v>100%</v>
          </cell>
          <cell r="V558">
            <v>1</v>
          </cell>
          <cell r="W558">
            <v>43340</v>
          </cell>
          <cell r="X558" t="str">
            <v>NA</v>
          </cell>
          <cell r="Y558">
            <v>1</v>
          </cell>
          <cell r="Z558">
            <v>0</v>
          </cell>
          <cell r="AA558">
            <v>1</v>
          </cell>
          <cell r="AB558" t="str">
            <v>NA</v>
          </cell>
          <cell r="AC558" t="str">
            <v>NA</v>
          </cell>
          <cell r="AD558">
            <v>1</v>
          </cell>
          <cell r="AE558" t="str">
            <v/>
          </cell>
          <cell r="AF558" t="str">
            <v/>
          </cell>
          <cell r="AG558">
            <v>43292</v>
          </cell>
          <cell r="AH558">
            <v>43340</v>
          </cell>
          <cell r="AI558" t="str">
            <v>Sous-poste</v>
          </cell>
          <cell r="AJ558" t="str">
            <v>Sous-poste</v>
          </cell>
          <cell r="AK558">
            <v>43296</v>
          </cell>
          <cell r="AL558">
            <v>43343</v>
          </cell>
          <cell r="AM558">
            <v>43343</v>
          </cell>
        </row>
        <row r="559">
          <cell r="A559" t="str">
            <v>2774933610</v>
          </cell>
          <cell r="B559">
            <v>41640</v>
          </cell>
          <cell r="C559" t="str">
            <v>HA/REVENTE</v>
          </cell>
          <cell r="D559" t="str">
            <v>SATAIR</v>
          </cell>
          <cell r="E559" t="str">
            <v>PLATE ASSY</v>
          </cell>
          <cell r="F559">
            <v>27749336</v>
          </cell>
          <cell r="G559" t="str">
            <v>NON-SPARES</v>
          </cell>
          <cell r="H559" t="str">
            <v>10</v>
          </cell>
          <cell r="I559">
            <v>2</v>
          </cell>
          <cell r="J559" t="str">
            <v>RTN</v>
          </cell>
          <cell r="K559" t="str">
            <v>D9251101900000</v>
          </cell>
          <cell r="L559" t="str">
            <v>1STR*11007</v>
          </cell>
          <cell r="M559" t="str">
            <v>NA</v>
          </cell>
          <cell r="N559" t="str">
            <v>N/A</v>
          </cell>
          <cell r="O559">
            <v>0</v>
          </cell>
          <cell r="P559" t="str">
            <v>NA</v>
          </cell>
          <cell r="Q559" t="str">
            <v>NA</v>
          </cell>
          <cell r="R559" t="str">
            <v>NA</v>
          </cell>
          <cell r="S559" t="str">
            <v>NA</v>
          </cell>
          <cell r="T559" t="str">
            <v>NA</v>
          </cell>
          <cell r="U559" t="str">
            <v>100%</v>
          </cell>
          <cell r="V559">
            <v>1</v>
          </cell>
          <cell r="W559">
            <v>43340</v>
          </cell>
          <cell r="X559" t="str">
            <v>NA</v>
          </cell>
          <cell r="Y559">
            <v>1</v>
          </cell>
          <cell r="Z559">
            <v>43333</v>
          </cell>
          <cell r="AA559">
            <v>1</v>
          </cell>
          <cell r="AB559" t="str">
            <v>NA</v>
          </cell>
          <cell r="AC559" t="str">
            <v>NA</v>
          </cell>
          <cell r="AD559">
            <v>1</v>
          </cell>
          <cell r="AE559" t="str">
            <v/>
          </cell>
          <cell r="AF559" t="str">
            <v/>
          </cell>
          <cell r="AG559">
            <v>43340</v>
          </cell>
          <cell r="AH559">
            <v>43340</v>
          </cell>
          <cell r="AI559" t="str">
            <v>Sous-poste</v>
          </cell>
          <cell r="AJ559" t="str">
            <v>Sous-poste</v>
          </cell>
          <cell r="AK559">
            <v>43343</v>
          </cell>
          <cell r="AL559">
            <v>43343</v>
          </cell>
          <cell r="AM559">
            <v>43343</v>
          </cell>
        </row>
        <row r="560">
          <cell r="A560" t="str">
            <v>2771722610</v>
          </cell>
          <cell r="B560">
            <v>41640</v>
          </cell>
          <cell r="C560" t="str">
            <v>HA/REVENTE</v>
          </cell>
          <cell r="D560" t="str">
            <v>SATAIR</v>
          </cell>
          <cell r="E560" t="str">
            <v>TUBE</v>
          </cell>
          <cell r="F560">
            <v>27717226</v>
          </cell>
          <cell r="G560" t="str">
            <v>NON-SPARES</v>
          </cell>
          <cell r="H560" t="str">
            <v>10</v>
          </cell>
          <cell r="I560">
            <v>1</v>
          </cell>
          <cell r="J560" t="str">
            <v>RTN</v>
          </cell>
          <cell r="K560" t="str">
            <v>F9251110800800</v>
          </cell>
          <cell r="L560" t="str">
            <v>1STR*00292</v>
          </cell>
          <cell r="M560" t="str">
            <v>NA</v>
          </cell>
          <cell r="N560">
            <v>12360</v>
          </cell>
          <cell r="O560">
            <v>0</v>
          </cell>
          <cell r="P560" t="str">
            <v>NA</v>
          </cell>
          <cell r="Q560" t="str">
            <v>NA</v>
          </cell>
          <cell r="R560" t="str">
            <v>NA</v>
          </cell>
          <cell r="S560" t="str">
            <v>NA</v>
          </cell>
          <cell r="T560" t="str">
            <v>NA</v>
          </cell>
          <cell r="U560" t="str">
            <v>100%</v>
          </cell>
          <cell r="V560">
            <v>1</v>
          </cell>
          <cell r="W560">
            <v>43341</v>
          </cell>
          <cell r="X560" t="str">
            <v>NA</v>
          </cell>
          <cell r="Y560">
            <v>1</v>
          </cell>
          <cell r="Z560">
            <v>43298</v>
          </cell>
          <cell r="AA560">
            <v>1</v>
          </cell>
          <cell r="AB560" t="str">
            <v>NA</v>
          </cell>
          <cell r="AC560" t="str">
            <v>NA</v>
          </cell>
          <cell r="AD560">
            <v>1</v>
          </cell>
          <cell r="AE560" t="str">
            <v/>
          </cell>
          <cell r="AF560" t="str">
            <v/>
          </cell>
          <cell r="AG560">
            <v>43305</v>
          </cell>
          <cell r="AH560">
            <v>43341</v>
          </cell>
          <cell r="AI560" t="str">
            <v>Sous-poste</v>
          </cell>
          <cell r="AJ560" t="str">
            <v>Sous-poste</v>
          </cell>
          <cell r="AK560">
            <v>43308</v>
          </cell>
          <cell r="AL560">
            <v>43346</v>
          </cell>
          <cell r="AM560">
            <v>43346</v>
          </cell>
        </row>
        <row r="561">
          <cell r="A561" t="str">
            <v>4900035685</v>
          </cell>
          <cell r="B561">
            <v>43291</v>
          </cell>
          <cell r="C561" t="str">
            <v>FABRICATION</v>
          </cell>
          <cell r="D561" t="str">
            <v>STELIA</v>
          </cell>
          <cell r="E561" t="str">
            <v>CABLE COAXIAL</v>
          </cell>
          <cell r="F561">
            <v>4900035685</v>
          </cell>
          <cell r="G561" t="str">
            <v>NON-SPARES</v>
          </cell>
          <cell r="I561">
            <v>5</v>
          </cell>
          <cell r="J561" t="str">
            <v>CRIT</v>
          </cell>
          <cell r="K561" t="str">
            <v>S9110104500195</v>
          </cell>
          <cell r="L561" t="str">
            <v>IS0032220M</v>
          </cell>
          <cell r="M561" t="str">
            <v>NON PRESENT INDUS</v>
          </cell>
          <cell r="N561">
            <v>15251</v>
          </cell>
          <cell r="O561" t="str">
            <v>077075-1 =&gt; 077075-5</v>
          </cell>
          <cell r="P561" t="str">
            <v/>
          </cell>
          <cell r="Q561" t="str">
            <v/>
          </cell>
          <cell r="R561" t="str">
            <v/>
          </cell>
          <cell r="S561">
            <v>1</v>
          </cell>
          <cell r="T561">
            <v>0</v>
          </cell>
          <cell r="U561">
            <v>0.5</v>
          </cell>
          <cell r="V561">
            <v>1</v>
          </cell>
          <cell r="W561">
            <v>0</v>
          </cell>
          <cell r="X561" t="str">
            <v>NA</v>
          </cell>
          <cell r="Y561">
            <v>1</v>
          </cell>
          <cell r="Z561">
            <v>43342</v>
          </cell>
          <cell r="AA561">
            <v>1</v>
          </cell>
          <cell r="AB561" t="str">
            <v>NA</v>
          </cell>
          <cell r="AC561" t="str">
            <v>NA</v>
          </cell>
          <cell r="AD561">
            <v>5.5555555555555566E-2</v>
          </cell>
          <cell r="AE561" t="str">
            <v/>
          </cell>
          <cell r="AF561" t="str">
            <v/>
          </cell>
          <cell r="AG561">
            <v>43342</v>
          </cell>
          <cell r="AH561">
            <v>43342</v>
          </cell>
          <cell r="AI561" t="str">
            <v>Sous-poste</v>
          </cell>
          <cell r="AJ561" t="str">
            <v>Sous-poste</v>
          </cell>
          <cell r="AK561">
            <v>43346</v>
          </cell>
          <cell r="AL561">
            <v>43346</v>
          </cell>
        </row>
        <row r="562">
          <cell r="A562" t="str">
            <v>490003566910</v>
          </cell>
          <cell r="B562">
            <v>43290</v>
          </cell>
          <cell r="C562" t="str">
            <v>FABRICATION</v>
          </cell>
          <cell r="D562" t="str">
            <v>STELIA</v>
          </cell>
          <cell r="E562" t="str">
            <v>CÂBLE</v>
          </cell>
          <cell r="F562">
            <v>4900035669</v>
          </cell>
          <cell r="G562" t="str">
            <v>NON-SPARES</v>
          </cell>
          <cell r="H562">
            <v>10</v>
          </cell>
          <cell r="I562">
            <v>1</v>
          </cell>
          <cell r="J562" t="str">
            <v>RTN</v>
          </cell>
          <cell r="K562" t="str">
            <v>S9291306500000</v>
          </cell>
          <cell r="L562" t="str">
            <v>IS0032228M</v>
          </cell>
          <cell r="M562" t="str">
            <v>NON PRESENT INDUS</v>
          </cell>
          <cell r="N562" t="e">
            <v>#N/A</v>
          </cell>
          <cell r="O562" t="e">
            <v>#N/A</v>
          </cell>
          <cell r="P562" t="str">
            <v/>
          </cell>
          <cell r="Q562" t="str">
            <v/>
          </cell>
          <cell r="R562" t="str">
            <v/>
          </cell>
          <cell r="S562">
            <v>0</v>
          </cell>
          <cell r="T562">
            <v>0</v>
          </cell>
          <cell r="U562">
            <v>0</v>
          </cell>
          <cell r="V562" t="e">
            <v>#N/A</v>
          </cell>
          <cell r="W562" t="e">
            <v>#N/A</v>
          </cell>
          <cell r="X562" t="str">
            <v>NA</v>
          </cell>
          <cell r="Y562">
            <v>0</v>
          </cell>
          <cell r="Z562" t="e">
            <v>#N/A</v>
          </cell>
          <cell r="AA562" t="e">
            <v>#N/A</v>
          </cell>
          <cell r="AB562" t="str">
            <v>NA</v>
          </cell>
          <cell r="AC562" t="str">
            <v>NA</v>
          </cell>
          <cell r="AD562" t="str">
            <v>NA</v>
          </cell>
          <cell r="AE562" t="str">
            <v/>
          </cell>
          <cell r="AF562" t="str">
            <v/>
          </cell>
          <cell r="AG562">
            <v>43343</v>
          </cell>
          <cell r="AH562">
            <v>43343</v>
          </cell>
          <cell r="AI562" t="str">
            <v>Sous-poste</v>
          </cell>
          <cell r="AJ562" t="str">
            <v>Sous-poste</v>
          </cell>
          <cell r="AK562">
            <v>43348</v>
          </cell>
          <cell r="AL562">
            <v>43348</v>
          </cell>
        </row>
        <row r="563">
          <cell r="A563" t="str">
            <v>2781288210</v>
          </cell>
          <cell r="B563">
            <v>41640</v>
          </cell>
          <cell r="C563" t="str">
            <v>HA/REVENTE</v>
          </cell>
          <cell r="D563" t="str">
            <v>SATAIR</v>
          </cell>
          <cell r="E563" t="str">
            <v>PLATE ASSY</v>
          </cell>
          <cell r="F563">
            <v>27812882</v>
          </cell>
          <cell r="G563" t="str">
            <v>NON-SPARES</v>
          </cell>
          <cell r="H563" t="str">
            <v>10</v>
          </cell>
          <cell r="I563">
            <v>1</v>
          </cell>
          <cell r="J563" t="str">
            <v>RTN</v>
          </cell>
          <cell r="K563" t="str">
            <v>L9251321500000</v>
          </cell>
          <cell r="L563" t="str">
            <v>1STR*01089</v>
          </cell>
          <cell r="M563" t="str">
            <v>NA</v>
          </cell>
          <cell r="N563">
            <v>14239</v>
          </cell>
          <cell r="O563">
            <v>0</v>
          </cell>
          <cell r="P563" t="str">
            <v>NA</v>
          </cell>
          <cell r="Q563" t="str">
            <v>NA</v>
          </cell>
          <cell r="R563" t="str">
            <v>NA</v>
          </cell>
          <cell r="S563" t="str">
            <v>NA</v>
          </cell>
          <cell r="T563" t="str">
            <v>NA</v>
          </cell>
          <cell r="U563" t="str">
            <v>100%</v>
          </cell>
          <cell r="V563">
            <v>1</v>
          </cell>
          <cell r="W563">
            <v>43348</v>
          </cell>
          <cell r="X563" t="str">
            <v>NA</v>
          </cell>
          <cell r="Y563">
            <v>1</v>
          </cell>
          <cell r="Z563">
            <v>43341</v>
          </cell>
          <cell r="AA563">
            <v>1</v>
          </cell>
          <cell r="AB563" t="str">
            <v>NA</v>
          </cell>
          <cell r="AC563" t="str">
            <v>NA</v>
          </cell>
          <cell r="AD563">
            <v>1</v>
          </cell>
          <cell r="AE563" t="str">
            <v/>
          </cell>
          <cell r="AF563" t="str">
            <v/>
          </cell>
          <cell r="AG563">
            <v>43348</v>
          </cell>
          <cell r="AH563">
            <v>43348</v>
          </cell>
          <cell r="AI563" t="str">
            <v>Sous-poste</v>
          </cell>
          <cell r="AJ563" t="str">
            <v>Sous-poste</v>
          </cell>
          <cell r="AK563">
            <v>43351</v>
          </cell>
          <cell r="AL563">
            <v>43351</v>
          </cell>
          <cell r="AM563">
            <v>43351</v>
          </cell>
        </row>
        <row r="564">
          <cell r="A564" t="str">
            <v>2781703510</v>
          </cell>
          <cell r="B564">
            <v>41640</v>
          </cell>
          <cell r="C564" t="str">
            <v>HA/REVENTE</v>
          </cell>
          <cell r="D564" t="str">
            <v>SATAIR</v>
          </cell>
          <cell r="E564" t="str">
            <v>TUBE</v>
          </cell>
          <cell r="F564">
            <v>27817035</v>
          </cell>
          <cell r="G564" t="str">
            <v>NON-SPARES</v>
          </cell>
          <cell r="H564" t="str">
            <v>10</v>
          </cell>
          <cell r="I564">
            <v>6</v>
          </cell>
          <cell r="J564" t="str">
            <v>RTN</v>
          </cell>
          <cell r="K564" t="str">
            <v>F9251110800300</v>
          </cell>
          <cell r="L564" t="str">
            <v>1STR*10653</v>
          </cell>
          <cell r="M564" t="str">
            <v>NA</v>
          </cell>
          <cell r="N564">
            <v>13557</v>
          </cell>
          <cell r="O564">
            <v>0</v>
          </cell>
          <cell r="P564" t="str">
            <v>NA</v>
          </cell>
          <cell r="Q564" t="str">
            <v>NA</v>
          </cell>
          <cell r="R564" t="str">
            <v>NA</v>
          </cell>
          <cell r="S564" t="str">
            <v>NA</v>
          </cell>
          <cell r="T564" t="str">
            <v>NA</v>
          </cell>
          <cell r="U564" t="str">
            <v>100%</v>
          </cell>
          <cell r="V564">
            <v>1</v>
          </cell>
          <cell r="W564">
            <v>43348</v>
          </cell>
          <cell r="X564" t="str">
            <v>NA</v>
          </cell>
          <cell r="Y564">
            <v>1</v>
          </cell>
          <cell r="Z564">
            <v>43341</v>
          </cell>
          <cell r="AA564">
            <v>1</v>
          </cell>
          <cell r="AB564" t="str">
            <v>NA</v>
          </cell>
          <cell r="AC564" t="str">
            <v>NA</v>
          </cell>
          <cell r="AD564">
            <v>1</v>
          </cell>
          <cell r="AE564" t="str">
            <v/>
          </cell>
          <cell r="AF564" t="str">
            <v/>
          </cell>
          <cell r="AG564">
            <v>43348</v>
          </cell>
          <cell r="AH564">
            <v>43348</v>
          </cell>
          <cell r="AI564" t="str">
            <v>Sous-poste</v>
          </cell>
          <cell r="AJ564" t="str">
            <v>Sous-poste</v>
          </cell>
          <cell r="AK564">
            <v>43352</v>
          </cell>
          <cell r="AL564">
            <v>43352</v>
          </cell>
          <cell r="AM564">
            <v>43352</v>
          </cell>
        </row>
        <row r="565">
          <cell r="A565" t="str">
            <v>2775639910</v>
          </cell>
          <cell r="B565">
            <v>41640</v>
          </cell>
          <cell r="C565" t="str">
            <v>HA/REVENTE</v>
          </cell>
          <cell r="D565" t="str">
            <v>SATAIR</v>
          </cell>
          <cell r="E565" t="str">
            <v>PLATE ASSY</v>
          </cell>
          <cell r="F565">
            <v>27756399</v>
          </cell>
          <cell r="G565" t="str">
            <v>NON-SPARES</v>
          </cell>
          <cell r="H565" t="str">
            <v>10</v>
          </cell>
          <cell r="I565">
            <v>2</v>
          </cell>
          <cell r="J565" t="str">
            <v>RTN</v>
          </cell>
          <cell r="K565" t="str">
            <v>D9251101900000</v>
          </cell>
          <cell r="L565" t="str">
            <v>1STR*11007</v>
          </cell>
          <cell r="M565" t="str">
            <v>NA</v>
          </cell>
          <cell r="N565" t="str">
            <v>N/A</v>
          </cell>
          <cell r="O565">
            <v>0</v>
          </cell>
          <cell r="P565" t="str">
            <v>NA</v>
          </cell>
          <cell r="Q565" t="str">
            <v>NA</v>
          </cell>
          <cell r="R565" t="str">
            <v>NA</v>
          </cell>
          <cell r="S565" t="str">
            <v>NA</v>
          </cell>
          <cell r="T565" t="str">
            <v>NA</v>
          </cell>
          <cell r="U565" t="str">
            <v>100%</v>
          </cell>
          <cell r="V565">
            <v>1</v>
          </cell>
          <cell r="W565">
            <v>43348</v>
          </cell>
          <cell r="X565" t="str">
            <v>NA</v>
          </cell>
          <cell r="Y565">
            <v>1</v>
          </cell>
          <cell r="Z565">
            <v>43313</v>
          </cell>
          <cell r="AA565">
            <v>1</v>
          </cell>
          <cell r="AB565" t="str">
            <v>NA</v>
          </cell>
          <cell r="AC565" t="str">
            <v>NA</v>
          </cell>
          <cell r="AD565">
            <v>1</v>
          </cell>
          <cell r="AE565" t="str">
            <v/>
          </cell>
          <cell r="AF565" t="str">
            <v/>
          </cell>
          <cell r="AG565">
            <v>43320</v>
          </cell>
          <cell r="AH565">
            <v>43348</v>
          </cell>
          <cell r="AI565" t="str">
            <v>Sous-poste</v>
          </cell>
          <cell r="AJ565" t="str">
            <v>Sous-poste</v>
          </cell>
          <cell r="AK565">
            <v>43324</v>
          </cell>
          <cell r="AL565">
            <v>43353</v>
          </cell>
          <cell r="AM565">
            <v>43353</v>
          </cell>
        </row>
        <row r="566">
          <cell r="A566" t="str">
            <v>27901127</v>
          </cell>
          <cell r="B566">
            <v>43346</v>
          </cell>
          <cell r="C566" t="str">
            <v>FABRICATION</v>
          </cell>
          <cell r="D566" t="str">
            <v>SATAIR</v>
          </cell>
          <cell r="E566">
            <v>60</v>
          </cell>
          <cell r="F566">
            <v>27901127</v>
          </cell>
          <cell r="G566" t="str">
            <v>NON-SPARES</v>
          </cell>
          <cell r="I566">
            <v>5</v>
          </cell>
          <cell r="J566" t="str">
            <v>AOG</v>
          </cell>
          <cell r="K566" t="str">
            <v>D9551006000295</v>
          </cell>
          <cell r="L566">
            <v>0</v>
          </cell>
          <cell r="M566" t="str">
            <v>NON PRESENT INDUS</v>
          </cell>
          <cell r="N566">
            <v>16961</v>
          </cell>
          <cell r="O566" t="str">
            <v>LTE990001 
=&gt; 
LTE990005</v>
          </cell>
          <cell r="P566" t="str">
            <v/>
          </cell>
          <cell r="Q566" t="str">
            <v/>
          </cell>
          <cell r="R566" t="str">
            <v/>
          </cell>
          <cell r="S566">
            <v>1</v>
          </cell>
          <cell r="T566">
            <v>0</v>
          </cell>
          <cell r="U566">
            <v>0.5</v>
          </cell>
          <cell r="V566">
            <v>1</v>
          </cell>
          <cell r="W566">
            <v>0</v>
          </cell>
          <cell r="X566" t="str">
            <v>NA</v>
          </cell>
          <cell r="Y566">
            <v>1</v>
          </cell>
          <cell r="Z566">
            <v>43349</v>
          </cell>
          <cell r="AA566">
            <v>1</v>
          </cell>
          <cell r="AB566" t="str">
            <v>NA</v>
          </cell>
          <cell r="AC566" t="str">
            <v>NA</v>
          </cell>
          <cell r="AD566">
            <v>5.5555555555555566E-2</v>
          </cell>
          <cell r="AE566" t="str">
            <v/>
          </cell>
          <cell r="AF566" t="str">
            <v/>
          </cell>
          <cell r="AG566">
            <v>43349</v>
          </cell>
          <cell r="AH566">
            <v>43349</v>
          </cell>
          <cell r="AI566" t="str">
            <v>Sous-poste</v>
          </cell>
          <cell r="AJ566" t="str">
            <v>Sous-poste</v>
          </cell>
          <cell r="AK566">
            <v>43353</v>
          </cell>
          <cell r="AL566">
            <v>43353</v>
          </cell>
        </row>
        <row r="567">
          <cell r="A567" t="str">
            <v>27901130</v>
          </cell>
          <cell r="B567">
            <v>43346</v>
          </cell>
          <cell r="C567" t="str">
            <v>FABRICATION</v>
          </cell>
          <cell r="D567" t="str">
            <v>SATAIR</v>
          </cell>
          <cell r="E567">
            <v>61</v>
          </cell>
          <cell r="F567">
            <v>27901130</v>
          </cell>
          <cell r="G567" t="str">
            <v>NON-SPARES</v>
          </cell>
          <cell r="I567">
            <v>5</v>
          </cell>
          <cell r="J567" t="str">
            <v>AOG</v>
          </cell>
          <cell r="K567" t="str">
            <v>D9551006100295</v>
          </cell>
          <cell r="L567">
            <v>0</v>
          </cell>
          <cell r="M567" t="str">
            <v>NON PRESENT INDUS</v>
          </cell>
          <cell r="N567" t="e">
            <v>#N/A</v>
          </cell>
          <cell r="O567" t="e">
            <v>#N/A</v>
          </cell>
          <cell r="P567" t="str">
            <v/>
          </cell>
          <cell r="Q567" t="str">
            <v/>
          </cell>
          <cell r="R567" t="str">
            <v/>
          </cell>
          <cell r="S567">
            <v>0</v>
          </cell>
          <cell r="T567">
            <v>0</v>
          </cell>
          <cell r="U567">
            <v>0</v>
          </cell>
          <cell r="V567" t="e">
            <v>#N/A</v>
          </cell>
          <cell r="W567" t="e">
            <v>#N/A</v>
          </cell>
          <cell r="X567" t="str">
            <v>NA</v>
          </cell>
          <cell r="Y567">
            <v>0</v>
          </cell>
          <cell r="Z567" t="e">
            <v>#N/A</v>
          </cell>
          <cell r="AA567" t="e">
            <v>#N/A</v>
          </cell>
          <cell r="AB567" t="str">
            <v>NA</v>
          </cell>
          <cell r="AC567" t="str">
            <v>NA</v>
          </cell>
          <cell r="AD567" t="str">
            <v>NA</v>
          </cell>
          <cell r="AE567" t="str">
            <v/>
          </cell>
          <cell r="AF567" t="str">
            <v/>
          </cell>
          <cell r="AG567">
            <v>43349</v>
          </cell>
          <cell r="AH567">
            <v>43349</v>
          </cell>
          <cell r="AI567" t="str">
            <v>Sous-poste</v>
          </cell>
          <cell r="AJ567" t="str">
            <v>Sous-poste</v>
          </cell>
          <cell r="AK567">
            <v>43353</v>
          </cell>
          <cell r="AL567">
            <v>43353</v>
          </cell>
        </row>
        <row r="568">
          <cell r="A568" t="str">
            <v>27901134</v>
          </cell>
          <cell r="B568">
            <v>43346</v>
          </cell>
          <cell r="C568" t="str">
            <v>FABRICATION</v>
          </cell>
          <cell r="D568" t="str">
            <v>SATAIR</v>
          </cell>
          <cell r="E568">
            <v>62</v>
          </cell>
          <cell r="F568">
            <v>27901134</v>
          </cell>
          <cell r="G568" t="str">
            <v>NON-SPARES</v>
          </cell>
          <cell r="I568">
            <v>5</v>
          </cell>
          <cell r="J568" t="str">
            <v>AOG</v>
          </cell>
          <cell r="K568" t="str">
            <v>D9551006200295</v>
          </cell>
          <cell r="L568">
            <v>0</v>
          </cell>
          <cell r="M568" t="str">
            <v>NON PRESENT INDUS</v>
          </cell>
          <cell r="N568">
            <v>16961</v>
          </cell>
          <cell r="O568" t="str">
            <v>LTE990001
=&gt;
LTE990005</v>
          </cell>
          <cell r="P568" t="str">
            <v/>
          </cell>
          <cell r="Q568" t="str">
            <v/>
          </cell>
          <cell r="R568" t="str">
            <v/>
          </cell>
          <cell r="S568">
            <v>1</v>
          </cell>
          <cell r="T568">
            <v>0</v>
          </cell>
          <cell r="U568">
            <v>0.5</v>
          </cell>
          <cell r="V568">
            <v>1</v>
          </cell>
          <cell r="W568">
            <v>0</v>
          </cell>
          <cell r="X568" t="str">
            <v>NA</v>
          </cell>
          <cell r="Y568">
            <v>1</v>
          </cell>
          <cell r="Z568">
            <v>43349</v>
          </cell>
          <cell r="AA568">
            <v>1</v>
          </cell>
          <cell r="AB568" t="str">
            <v>NA</v>
          </cell>
          <cell r="AC568" t="str">
            <v>NA</v>
          </cell>
          <cell r="AD568">
            <v>5.5555555555555566E-2</v>
          </cell>
          <cell r="AE568" t="str">
            <v/>
          </cell>
          <cell r="AF568" t="str">
            <v/>
          </cell>
          <cell r="AG568">
            <v>43349</v>
          </cell>
          <cell r="AH568">
            <v>43349</v>
          </cell>
          <cell r="AI568" t="str">
            <v>Sous-poste</v>
          </cell>
          <cell r="AJ568" t="str">
            <v>Sous-poste</v>
          </cell>
          <cell r="AK568">
            <v>43353</v>
          </cell>
          <cell r="AL568">
            <v>43353</v>
          </cell>
        </row>
        <row r="569">
          <cell r="A569" t="str">
            <v>HNC200023956318</v>
          </cell>
          <cell r="B569">
            <v>41640</v>
          </cell>
          <cell r="C569" t="str">
            <v>HA/REVENTE</v>
          </cell>
          <cell r="D569" t="str">
            <v>SATAIR</v>
          </cell>
          <cell r="E569" t="str">
            <v>ARINC</v>
          </cell>
          <cell r="F569" t="str">
            <v>HNC2000239563</v>
          </cell>
          <cell r="G569" t="str">
            <v>NON-SPARES</v>
          </cell>
          <cell r="H569" t="str">
            <v>18</v>
          </cell>
          <cell r="I569">
            <v>1</v>
          </cell>
          <cell r="K569" t="str">
            <v>E0163D21-45X</v>
          </cell>
          <cell r="L569" t="str">
            <v>1CON*01139</v>
          </cell>
          <cell r="M569" t="str">
            <v>NA</v>
          </cell>
          <cell r="N569" t="str">
            <v>N/A</v>
          </cell>
          <cell r="O569">
            <v>0</v>
          </cell>
          <cell r="P569" t="str">
            <v>NA</v>
          </cell>
          <cell r="Q569" t="str">
            <v>NA</v>
          </cell>
          <cell r="R569" t="str">
            <v>NA</v>
          </cell>
          <cell r="S569" t="str">
            <v>NA</v>
          </cell>
          <cell r="T569" t="str">
            <v>NA</v>
          </cell>
          <cell r="U569" t="str">
            <v>100%</v>
          </cell>
          <cell r="V569">
            <v>1</v>
          </cell>
          <cell r="W569">
            <v>43354</v>
          </cell>
          <cell r="X569" t="str">
            <v>NA</v>
          </cell>
          <cell r="Y569">
            <v>1</v>
          </cell>
          <cell r="Z569">
            <v>43350</v>
          </cell>
          <cell r="AA569">
            <v>1</v>
          </cell>
          <cell r="AB569" t="str">
            <v>NA</v>
          </cell>
          <cell r="AC569" t="str">
            <v>NA</v>
          </cell>
          <cell r="AD569">
            <v>1</v>
          </cell>
          <cell r="AE569" t="str">
            <v/>
          </cell>
          <cell r="AF569" t="str">
            <v/>
          </cell>
          <cell r="AG569">
            <v>43354</v>
          </cell>
          <cell r="AH569">
            <v>43354</v>
          </cell>
          <cell r="AI569" t="str">
            <v>Sous-poste</v>
          </cell>
          <cell r="AJ569" t="str">
            <v>Sous-poste</v>
          </cell>
          <cell r="AK569">
            <v>43357</v>
          </cell>
          <cell r="AL569">
            <v>43357</v>
          </cell>
          <cell r="AM569">
            <v>43357</v>
          </cell>
        </row>
        <row r="570">
          <cell r="A570" t="str">
            <v>27826931</v>
          </cell>
          <cell r="B570">
            <v>43271</v>
          </cell>
          <cell r="C570" t="str">
            <v>FABRICATION</v>
          </cell>
          <cell r="D570" t="str">
            <v>SATAIR</v>
          </cell>
          <cell r="E570" t="str">
            <v>HARNAIS 2 P2T2</v>
          </cell>
          <cell r="F570">
            <v>27826931</v>
          </cell>
          <cell r="G570" t="str">
            <v>NON-SPARES</v>
          </cell>
          <cell r="I570">
            <v>5</v>
          </cell>
          <cell r="J570" t="str">
            <v>RTN</v>
          </cell>
          <cell r="K570" t="str">
            <v>F7161001300001</v>
          </cell>
          <cell r="L570">
            <v>0</v>
          </cell>
          <cell r="M570" t="str">
            <v>NON PRESENT INDUS</v>
          </cell>
          <cell r="N570" t="e">
            <v>#N/A</v>
          </cell>
          <cell r="O570" t="e">
            <v>#N/A</v>
          </cell>
          <cell r="P570" t="str">
            <v/>
          </cell>
          <cell r="Q570" t="str">
            <v/>
          </cell>
          <cell r="R570" t="str">
            <v/>
          </cell>
          <cell r="S570">
            <v>0</v>
          </cell>
          <cell r="T570">
            <v>0</v>
          </cell>
          <cell r="U570">
            <v>0</v>
          </cell>
          <cell r="V570" t="e">
            <v>#N/A</v>
          </cell>
          <cell r="W570" t="e">
            <v>#N/A</v>
          </cell>
          <cell r="X570" t="str">
            <v>NA</v>
          </cell>
          <cell r="Y570">
            <v>0</v>
          </cell>
          <cell r="Z570" t="e">
            <v>#N/A</v>
          </cell>
          <cell r="AA570" t="e">
            <v>#N/A</v>
          </cell>
          <cell r="AB570" t="str">
            <v>NA</v>
          </cell>
          <cell r="AC570" t="str">
            <v>NA</v>
          </cell>
          <cell r="AD570" t="str">
            <v>NA</v>
          </cell>
          <cell r="AE570" t="str">
            <v/>
          </cell>
          <cell r="AF570" t="str">
            <v/>
          </cell>
          <cell r="AG570">
            <v>43354</v>
          </cell>
          <cell r="AH570">
            <v>43354</v>
          </cell>
          <cell r="AI570" t="str">
            <v>Sous-poste</v>
          </cell>
          <cell r="AJ570" t="str">
            <v>Sous-poste</v>
          </cell>
          <cell r="AK570">
            <v>43357</v>
          </cell>
          <cell r="AL570">
            <v>43357</v>
          </cell>
        </row>
        <row r="571">
          <cell r="A571" t="str">
            <v>2788705710</v>
          </cell>
          <cell r="B571">
            <v>43329</v>
          </cell>
          <cell r="C571" t="str">
            <v>HA/REVENTE</v>
          </cell>
          <cell r="D571" t="str">
            <v>SATAIR</v>
          </cell>
          <cell r="E571" t="str">
            <v>PLATE ASSY</v>
          </cell>
          <cell r="F571">
            <v>27887057</v>
          </cell>
          <cell r="G571" t="str">
            <v>NON-SPARES</v>
          </cell>
          <cell r="H571">
            <v>10</v>
          </cell>
          <cell r="I571">
            <v>40</v>
          </cell>
          <cell r="J571" t="str">
            <v>EXP</v>
          </cell>
          <cell r="K571" t="str">
            <v>D9251101900000</v>
          </cell>
          <cell r="L571" t="str">
            <v>1STR*11007</v>
          </cell>
          <cell r="M571" t="str">
            <v>NA</v>
          </cell>
          <cell r="N571" t="str">
            <v>N/A</v>
          </cell>
          <cell r="O571">
            <v>0</v>
          </cell>
          <cell r="P571" t="str">
            <v>NA</v>
          </cell>
          <cell r="Q571" t="str">
            <v>NA</v>
          </cell>
          <cell r="R571" t="str">
            <v>NA</v>
          </cell>
          <cell r="S571" t="str">
            <v>NA</v>
          </cell>
          <cell r="T571" t="str">
            <v>NA</v>
          </cell>
          <cell r="U571" t="str">
            <v>100%</v>
          </cell>
          <cell r="V571">
            <v>1</v>
          </cell>
          <cell r="W571">
            <v>43355</v>
          </cell>
          <cell r="X571" t="str">
            <v>NA</v>
          </cell>
          <cell r="Y571">
            <v>1</v>
          </cell>
          <cell r="Z571">
            <v>43349</v>
          </cell>
          <cell r="AA571">
            <v>1</v>
          </cell>
          <cell r="AB571" t="str">
            <v>NA</v>
          </cell>
          <cell r="AC571" t="str">
            <v>NA</v>
          </cell>
          <cell r="AD571">
            <v>1</v>
          </cell>
          <cell r="AE571" t="str">
            <v/>
          </cell>
          <cell r="AF571" t="str">
            <v/>
          </cell>
          <cell r="AG571">
            <v>43355</v>
          </cell>
          <cell r="AH571">
            <v>43355</v>
          </cell>
          <cell r="AI571" t="str">
            <v>Sous-poste</v>
          </cell>
          <cell r="AJ571" t="str">
            <v>Sous-poste</v>
          </cell>
          <cell r="AK571">
            <v>43359</v>
          </cell>
          <cell r="AL571">
            <v>43359</v>
          </cell>
          <cell r="AM571">
            <v>43359</v>
          </cell>
        </row>
        <row r="572">
          <cell r="A572" t="str">
            <v>490003573510</v>
          </cell>
          <cell r="B572">
            <v>41640</v>
          </cell>
          <cell r="C572" t="str">
            <v>HA/REVENTE</v>
          </cell>
          <cell r="D572" t="str">
            <v>STELIA</v>
          </cell>
          <cell r="E572" t="str">
            <v>PLATINE ÉQUIPÉE</v>
          </cell>
          <cell r="F572">
            <v>4900035735</v>
          </cell>
          <cell r="G572" t="str">
            <v>NON-SPARES</v>
          </cell>
          <cell r="H572" t="str">
            <v>10</v>
          </cell>
          <cell r="I572">
            <v>5</v>
          </cell>
          <cell r="J572" t="str">
            <v>RTN</v>
          </cell>
          <cell r="K572" t="str">
            <v>S9252318000000</v>
          </cell>
          <cell r="L572" t="str">
            <v>1STR*02063</v>
          </cell>
          <cell r="M572" t="str">
            <v>NA</v>
          </cell>
          <cell r="N572">
            <v>15464</v>
          </cell>
          <cell r="O572">
            <v>0</v>
          </cell>
          <cell r="P572" t="str">
            <v>NA</v>
          </cell>
          <cell r="Q572" t="str">
            <v>NA</v>
          </cell>
          <cell r="R572" t="str">
            <v>NA</v>
          </cell>
          <cell r="S572" t="str">
            <v>NA</v>
          </cell>
          <cell r="T572" t="str">
            <v>NA</v>
          </cell>
          <cell r="U572" t="str">
            <v>100%</v>
          </cell>
          <cell r="V572">
            <v>1</v>
          </cell>
          <cell r="W572">
            <v>43355</v>
          </cell>
          <cell r="X572" t="str">
            <v>NA</v>
          </cell>
          <cell r="Y572">
            <v>1</v>
          </cell>
          <cell r="Z572">
            <v>43348</v>
          </cell>
          <cell r="AA572">
            <v>1</v>
          </cell>
          <cell r="AB572" t="str">
            <v>NA</v>
          </cell>
          <cell r="AC572" t="str">
            <v>NA</v>
          </cell>
          <cell r="AD572">
            <v>1</v>
          </cell>
          <cell r="AE572" t="str">
            <v/>
          </cell>
          <cell r="AF572" t="str">
            <v/>
          </cell>
          <cell r="AG572">
            <v>43355</v>
          </cell>
          <cell r="AH572">
            <v>43355</v>
          </cell>
          <cell r="AI572" t="str">
            <v>Sous-poste</v>
          </cell>
          <cell r="AJ572" t="str">
            <v>Sous-poste</v>
          </cell>
          <cell r="AK572">
            <v>43360</v>
          </cell>
          <cell r="AL572">
            <v>43360</v>
          </cell>
          <cell r="AM572">
            <v>43360</v>
          </cell>
        </row>
        <row r="573">
          <cell r="A573" t="str">
            <v>2784263710</v>
          </cell>
          <cell r="B573">
            <v>0</v>
          </cell>
          <cell r="C573" t="str">
            <v>FABRICATION</v>
          </cell>
          <cell r="D573" t="str">
            <v>SATAIR</v>
          </cell>
          <cell r="E573" t="str">
            <v>PLATE ASSY</v>
          </cell>
          <cell r="F573">
            <v>27842637</v>
          </cell>
          <cell r="G573" t="str">
            <v>NON-SPARES</v>
          </cell>
          <cell r="H573">
            <v>10</v>
          </cell>
          <cell r="I573">
            <v>2</v>
          </cell>
          <cell r="J573" t="str">
            <v>AOG</v>
          </cell>
          <cell r="K573" t="str">
            <v>F9252020200000</v>
          </cell>
          <cell r="L573" t="str">
            <v>IS0032657M</v>
          </cell>
          <cell r="M573" t="str">
            <v>NON PRESENT INDUS</v>
          </cell>
          <cell r="N573" t="e">
            <v>#N/A</v>
          </cell>
          <cell r="O573" t="e">
            <v>#N/A</v>
          </cell>
          <cell r="P573" t="str">
            <v/>
          </cell>
          <cell r="Q573" t="str">
            <v/>
          </cell>
          <cell r="R573" t="str">
            <v/>
          </cell>
          <cell r="S573">
            <v>0</v>
          </cell>
          <cell r="T573">
            <v>0</v>
          </cell>
          <cell r="U573">
            <v>0</v>
          </cell>
          <cell r="V573" t="e">
            <v>#N/A</v>
          </cell>
          <cell r="W573" t="e">
            <v>#N/A</v>
          </cell>
          <cell r="X573" t="str">
            <v>NA</v>
          </cell>
          <cell r="Y573">
            <v>0</v>
          </cell>
          <cell r="Z573" t="e">
            <v>#N/A</v>
          </cell>
          <cell r="AA573" t="e">
            <v>#N/A</v>
          </cell>
          <cell r="AB573" t="str">
            <v>NA</v>
          </cell>
          <cell r="AC573" t="str">
            <v>NA</v>
          </cell>
          <cell r="AD573" t="str">
            <v>NA</v>
          </cell>
          <cell r="AE573" t="str">
            <v/>
          </cell>
          <cell r="AF573" t="str">
            <v/>
          </cell>
          <cell r="AG573">
            <v>43291</v>
          </cell>
          <cell r="AH573">
            <v>43356</v>
          </cell>
          <cell r="AI573" t="str">
            <v>Sous-poste</v>
          </cell>
          <cell r="AJ573" t="str">
            <v>Sous-poste</v>
          </cell>
          <cell r="AK573">
            <v>43293</v>
          </cell>
          <cell r="AL573">
            <v>43360</v>
          </cell>
        </row>
        <row r="574">
          <cell r="A574" t="str">
            <v>279019558</v>
          </cell>
          <cell r="B574">
            <v>43347</v>
          </cell>
          <cell r="C574" t="str">
            <v>FABRICATION</v>
          </cell>
          <cell r="D574" t="str">
            <v>SATAIR</v>
          </cell>
          <cell r="E574">
            <v>22</v>
          </cell>
          <cell r="F574">
            <v>27901955</v>
          </cell>
          <cell r="G574" t="str">
            <v>NON-SPARES</v>
          </cell>
          <cell r="H574">
            <v>8</v>
          </cell>
          <cell r="I574">
            <v>2</v>
          </cell>
          <cell r="J574" t="str">
            <v>RTN</v>
          </cell>
          <cell r="K574" t="str">
            <v>D9551002201695</v>
          </cell>
          <cell r="L574">
            <v>0</v>
          </cell>
          <cell r="M574" t="str">
            <v>NON PRESENT INDUS</v>
          </cell>
          <cell r="N574" t="e">
            <v>#N/A</v>
          </cell>
          <cell r="O574" t="e">
            <v>#N/A</v>
          </cell>
          <cell r="P574" t="str">
            <v/>
          </cell>
          <cell r="Q574" t="str">
            <v/>
          </cell>
          <cell r="R574" t="str">
            <v/>
          </cell>
          <cell r="S574">
            <v>0</v>
          </cell>
          <cell r="T574">
            <v>0</v>
          </cell>
          <cell r="U574">
            <v>0</v>
          </cell>
          <cell r="V574" t="e">
            <v>#N/A</v>
          </cell>
          <cell r="W574" t="e">
            <v>#N/A</v>
          </cell>
          <cell r="X574" t="str">
            <v>NA</v>
          </cell>
          <cell r="Y574">
            <v>0</v>
          </cell>
          <cell r="Z574" t="e">
            <v>#N/A</v>
          </cell>
          <cell r="AA574" t="e">
            <v>#N/A</v>
          </cell>
          <cell r="AB574" t="str">
            <v>NA</v>
          </cell>
          <cell r="AC574" t="str">
            <v>NA</v>
          </cell>
          <cell r="AD574" t="str">
            <v>NA</v>
          </cell>
          <cell r="AE574" t="str">
            <v/>
          </cell>
          <cell r="AF574" t="str">
            <v/>
          </cell>
          <cell r="AG574">
            <v>43363</v>
          </cell>
          <cell r="AH574">
            <v>43357</v>
          </cell>
          <cell r="AI574" t="str">
            <v>Sous-poste</v>
          </cell>
          <cell r="AJ574" t="str">
            <v>Sous-poste</v>
          </cell>
          <cell r="AK574">
            <v>43368</v>
          </cell>
          <cell r="AL574">
            <v>43362</v>
          </cell>
        </row>
        <row r="575">
          <cell r="A575" t="str">
            <v>27909752</v>
          </cell>
          <cell r="B575">
            <v>43354</v>
          </cell>
          <cell r="C575" t="str">
            <v>FABRICATION</v>
          </cell>
          <cell r="D575" t="str">
            <v>SATAIR</v>
          </cell>
          <cell r="E575">
            <v>22</v>
          </cell>
          <cell r="F575">
            <v>27909752</v>
          </cell>
          <cell r="G575" t="str">
            <v>NON-SPARES</v>
          </cell>
          <cell r="I575">
            <v>1</v>
          </cell>
          <cell r="J575" t="str">
            <v>AOG</v>
          </cell>
          <cell r="K575" t="str">
            <v>D9551002201695</v>
          </cell>
          <cell r="L575">
            <v>0</v>
          </cell>
          <cell r="M575" t="str">
            <v>NON PRESENT INDUS</v>
          </cell>
          <cell r="N575" t="e">
            <v>#N/A</v>
          </cell>
          <cell r="O575" t="e">
            <v>#N/A</v>
          </cell>
          <cell r="P575" t="str">
            <v/>
          </cell>
          <cell r="Q575" t="str">
            <v/>
          </cell>
          <cell r="R575" t="str">
            <v/>
          </cell>
          <cell r="S575">
            <v>0</v>
          </cell>
          <cell r="T575">
            <v>0</v>
          </cell>
          <cell r="U575">
            <v>0</v>
          </cell>
          <cell r="V575" t="e">
            <v>#N/A</v>
          </cell>
          <cell r="W575" t="e">
            <v>#N/A</v>
          </cell>
          <cell r="X575" t="str">
            <v>NA</v>
          </cell>
          <cell r="Y575">
            <v>0</v>
          </cell>
          <cell r="Z575" t="e">
            <v>#N/A</v>
          </cell>
          <cell r="AA575" t="e">
            <v>#N/A</v>
          </cell>
          <cell r="AB575" t="str">
            <v>NA</v>
          </cell>
          <cell r="AC575" t="str">
            <v>NA</v>
          </cell>
          <cell r="AD575" t="str">
            <v>NA</v>
          </cell>
          <cell r="AE575" t="str">
            <v/>
          </cell>
          <cell r="AF575" t="str">
            <v/>
          </cell>
          <cell r="AG575">
            <v>43364</v>
          </cell>
          <cell r="AH575">
            <v>43362</v>
          </cell>
          <cell r="AI575" t="str">
            <v>Sous-poste</v>
          </cell>
          <cell r="AJ575" t="str">
            <v>Sous-poste</v>
          </cell>
          <cell r="AK575">
            <v>43368</v>
          </cell>
          <cell r="AL575">
            <v>43364</v>
          </cell>
        </row>
        <row r="576">
          <cell r="A576" t="str">
            <v>490003587810</v>
          </cell>
          <cell r="B576">
            <v>43318</v>
          </cell>
          <cell r="C576" t="str">
            <v>FABRICATION</v>
          </cell>
          <cell r="D576" t="str">
            <v>STELIA</v>
          </cell>
          <cell r="E576" t="str">
            <v>CABLE COAXIAL</v>
          </cell>
          <cell r="F576">
            <v>4900035878</v>
          </cell>
          <cell r="G576" t="str">
            <v>NON-SPARES</v>
          </cell>
          <cell r="H576">
            <v>10</v>
          </cell>
          <cell r="I576">
            <v>7</v>
          </cell>
          <cell r="J576" t="str">
            <v>RTN</v>
          </cell>
          <cell r="K576" t="str">
            <v>S9110104500295</v>
          </cell>
          <cell r="L576">
            <v>0</v>
          </cell>
          <cell r="M576" t="str">
            <v>NON PRESENT INDUS</v>
          </cell>
          <cell r="N576" t="e">
            <v>#N/A</v>
          </cell>
          <cell r="O576" t="e">
            <v>#N/A</v>
          </cell>
          <cell r="P576" t="str">
            <v/>
          </cell>
          <cell r="Q576" t="str">
            <v/>
          </cell>
          <cell r="R576" t="str">
            <v/>
          </cell>
          <cell r="S576">
            <v>0</v>
          </cell>
          <cell r="T576">
            <v>0</v>
          </cell>
          <cell r="U576">
            <v>0</v>
          </cell>
          <cell r="V576" t="e">
            <v>#N/A</v>
          </cell>
          <cell r="W576" t="e">
            <v>#N/A</v>
          </cell>
          <cell r="X576" t="str">
            <v>NA</v>
          </cell>
          <cell r="Y576">
            <v>0</v>
          </cell>
          <cell r="Z576" t="e">
            <v>#N/A</v>
          </cell>
          <cell r="AA576" t="e">
            <v>#N/A</v>
          </cell>
          <cell r="AB576" t="str">
            <v>NA</v>
          </cell>
          <cell r="AC576" t="str">
            <v>NA</v>
          </cell>
          <cell r="AD576" t="str">
            <v>NA</v>
          </cell>
          <cell r="AE576" t="str">
            <v/>
          </cell>
          <cell r="AF576" t="str">
            <v/>
          </cell>
          <cell r="AG576">
            <v>43368</v>
          </cell>
          <cell r="AH576">
            <v>43362</v>
          </cell>
          <cell r="AI576" t="str">
            <v>Sous-poste</v>
          </cell>
          <cell r="AJ576" t="str">
            <v>Sous-poste</v>
          </cell>
          <cell r="AK576">
            <v>43371</v>
          </cell>
          <cell r="AL576">
            <v>43367</v>
          </cell>
        </row>
        <row r="577">
          <cell r="A577" t="str">
            <v>2787301210</v>
          </cell>
          <cell r="B577">
            <v>43319</v>
          </cell>
          <cell r="C577" t="str">
            <v>FABRICATION</v>
          </cell>
          <cell r="D577" t="str">
            <v>SATAIR</v>
          </cell>
          <cell r="E577">
            <v>130</v>
          </cell>
          <cell r="F577">
            <v>27873012</v>
          </cell>
          <cell r="G577" t="str">
            <v>NON-SPARES</v>
          </cell>
          <cell r="H577">
            <v>10</v>
          </cell>
          <cell r="I577">
            <v>1</v>
          </cell>
          <cell r="J577" t="str">
            <v>AOG</v>
          </cell>
          <cell r="K577" t="str">
            <v>D9550013000195</v>
          </cell>
          <cell r="L577">
            <v>0</v>
          </cell>
          <cell r="M577" t="str">
            <v>NON PRESENT INDUS</v>
          </cell>
          <cell r="N577">
            <v>15966</v>
          </cell>
          <cell r="O577" t="str">
            <v>LTE990001</v>
          </cell>
          <cell r="P577" t="str">
            <v/>
          </cell>
          <cell r="Q577" t="str">
            <v/>
          </cell>
          <cell r="R577" t="str">
            <v/>
          </cell>
          <cell r="S577">
            <v>1</v>
          </cell>
          <cell r="T577">
            <v>0</v>
          </cell>
          <cell r="U577">
            <v>0.5</v>
          </cell>
          <cell r="V577">
            <v>1</v>
          </cell>
          <cell r="W577">
            <v>0</v>
          </cell>
          <cell r="X577" t="str">
            <v>NA</v>
          </cell>
          <cell r="Y577">
            <v>1</v>
          </cell>
          <cell r="Z577">
            <v>43363</v>
          </cell>
          <cell r="AA577">
            <v>1</v>
          </cell>
          <cell r="AB577" t="str">
            <v>NA</v>
          </cell>
          <cell r="AC577" t="str">
            <v>NA</v>
          </cell>
          <cell r="AD577">
            <v>5.5555555555555566E-2</v>
          </cell>
          <cell r="AE577" t="str">
            <v/>
          </cell>
          <cell r="AF577" t="str">
            <v/>
          </cell>
          <cell r="AG577">
            <v>43363</v>
          </cell>
          <cell r="AH577">
            <v>43363</v>
          </cell>
          <cell r="AI577" t="str">
            <v>Sous-poste</v>
          </cell>
          <cell r="AJ577" t="str">
            <v>Sous-poste</v>
          </cell>
          <cell r="AK577">
            <v>43367</v>
          </cell>
          <cell r="AL577">
            <v>43367</v>
          </cell>
        </row>
        <row r="578">
          <cell r="A578" t="str">
            <v>2771795410</v>
          </cell>
          <cell r="B578">
            <v>43181</v>
          </cell>
          <cell r="C578" t="str">
            <v>HA/REVENTE</v>
          </cell>
          <cell r="D578" t="str">
            <v>SATAIR</v>
          </cell>
          <cell r="E578" t="str">
            <v>SEAL</v>
          </cell>
          <cell r="F578">
            <v>27717954</v>
          </cell>
          <cell r="G578" t="str">
            <v>NON-SPARES</v>
          </cell>
          <cell r="H578" t="str">
            <v>10</v>
          </cell>
          <cell r="I578">
            <v>1</v>
          </cell>
          <cell r="J578" t="str">
            <v>EXP</v>
          </cell>
          <cell r="K578" t="str">
            <v>A9252427220000</v>
          </cell>
          <cell r="L578" t="str">
            <v>1QME*16762</v>
          </cell>
          <cell r="M578" t="str">
            <v>NA</v>
          </cell>
          <cell r="N578">
            <v>12421</v>
          </cell>
          <cell r="O578">
            <v>0</v>
          </cell>
          <cell r="P578" t="str">
            <v>NA</v>
          </cell>
          <cell r="Q578" t="str">
            <v>NA</v>
          </cell>
          <cell r="R578" t="str">
            <v>NA</v>
          </cell>
          <cell r="S578" t="str">
            <v>NA</v>
          </cell>
          <cell r="T578" t="str">
            <v>NA</v>
          </cell>
          <cell r="U578" t="str">
            <v>100%</v>
          </cell>
          <cell r="V578">
            <v>1</v>
          </cell>
          <cell r="W578">
            <v>43363</v>
          </cell>
          <cell r="X578" t="str">
            <v>NA</v>
          </cell>
          <cell r="Y578">
            <v>1</v>
          </cell>
          <cell r="Z578">
            <v>43362</v>
          </cell>
          <cell r="AA578">
            <v>1</v>
          </cell>
          <cell r="AB578" t="str">
            <v>NA</v>
          </cell>
          <cell r="AC578" t="str">
            <v>NA</v>
          </cell>
          <cell r="AD578">
            <v>1</v>
          </cell>
          <cell r="AE578" t="str">
            <v/>
          </cell>
          <cell r="AF578" t="str">
            <v/>
          </cell>
          <cell r="AG578">
            <v>43208</v>
          </cell>
          <cell r="AH578">
            <v>43363</v>
          </cell>
          <cell r="AI578" t="str">
            <v>Sous-poste</v>
          </cell>
          <cell r="AJ578" t="str">
            <v>Sous-poste</v>
          </cell>
          <cell r="AK578">
            <v>43211</v>
          </cell>
          <cell r="AL578">
            <v>43368</v>
          </cell>
          <cell r="AM578">
            <v>43368</v>
          </cell>
        </row>
        <row r="579">
          <cell r="A579" t="str">
            <v>2790681910</v>
          </cell>
          <cell r="B579">
            <v>43350</v>
          </cell>
          <cell r="C579" t="str">
            <v>FABRICATION</v>
          </cell>
          <cell r="D579" t="str">
            <v>SATAIR</v>
          </cell>
          <cell r="E579" t="str">
            <v>PLATE ASSY</v>
          </cell>
          <cell r="F579">
            <v>27906819</v>
          </cell>
          <cell r="G579" t="str">
            <v>NON-SPARES</v>
          </cell>
          <cell r="H579">
            <v>10</v>
          </cell>
          <cell r="I579">
            <v>1</v>
          </cell>
          <cell r="J579" t="str">
            <v>AOG</v>
          </cell>
          <cell r="K579" t="str">
            <v>F9252020200000</v>
          </cell>
          <cell r="L579" t="str">
            <v>IS0032657M</v>
          </cell>
          <cell r="M579" t="str">
            <v>NON PRESENT INDUS</v>
          </cell>
          <cell r="N579">
            <v>16666</v>
          </cell>
          <cell r="O579" t="str">
            <v>124657-1</v>
          </cell>
          <cell r="P579" t="str">
            <v/>
          </cell>
          <cell r="Q579" t="str">
            <v/>
          </cell>
          <cell r="R579" t="str">
            <v/>
          </cell>
          <cell r="S579">
            <v>1</v>
          </cell>
          <cell r="T579">
            <v>0</v>
          </cell>
          <cell r="U579">
            <v>0.5</v>
          </cell>
          <cell r="V579">
            <v>1</v>
          </cell>
          <cell r="W579">
            <v>0</v>
          </cell>
          <cell r="X579" t="str">
            <v>NA</v>
          </cell>
          <cell r="Y579">
            <v>1</v>
          </cell>
          <cell r="Z579">
            <v>43364</v>
          </cell>
          <cell r="AA579">
            <v>1</v>
          </cell>
          <cell r="AB579" t="str">
            <v>NA</v>
          </cell>
          <cell r="AC579" t="str">
            <v>NA</v>
          </cell>
          <cell r="AD579">
            <v>5.5555555555555566E-2</v>
          </cell>
          <cell r="AE579" t="str">
            <v/>
          </cell>
          <cell r="AF579" t="str">
            <v/>
          </cell>
          <cell r="AG579">
            <v>43355</v>
          </cell>
          <cell r="AH579">
            <v>43364</v>
          </cell>
          <cell r="AI579" t="str">
            <v>Sous-poste</v>
          </cell>
          <cell r="AJ579" t="str">
            <v>Sous-poste</v>
          </cell>
          <cell r="AK579">
            <v>43357</v>
          </cell>
          <cell r="AL579">
            <v>43368</v>
          </cell>
        </row>
        <row r="580">
          <cell r="A580" t="str">
            <v>2780527310</v>
          </cell>
          <cell r="B580">
            <v>43252</v>
          </cell>
          <cell r="C580" t="str">
            <v>FABRICATION</v>
          </cell>
          <cell r="D580" t="str">
            <v>SATAIR</v>
          </cell>
          <cell r="E580" t="str">
            <v>PROTECTION CAP</v>
          </cell>
          <cell r="F580">
            <v>27805273</v>
          </cell>
          <cell r="G580" t="str">
            <v>NON-SPARES</v>
          </cell>
          <cell r="H580">
            <v>10</v>
          </cell>
          <cell r="I580">
            <v>5</v>
          </cell>
          <cell r="J580" t="str">
            <v>RTN</v>
          </cell>
          <cell r="K580" t="str">
            <v>F0003003000000</v>
          </cell>
          <cell r="L580" t="str">
            <v>IS0032144M</v>
          </cell>
          <cell r="M580" t="str">
            <v>NON PRESENT INDUS</v>
          </cell>
          <cell r="N580">
            <v>15914</v>
          </cell>
          <cell r="O580" t="str">
            <v>108050-1
=&gt;
108050-5</v>
          </cell>
          <cell r="P580" t="str">
            <v/>
          </cell>
          <cell r="Q580" t="str">
            <v/>
          </cell>
          <cell r="R580" t="str">
            <v/>
          </cell>
          <cell r="S580">
            <v>1</v>
          </cell>
          <cell r="T580">
            <v>0</v>
          </cell>
          <cell r="U580">
            <v>0.5</v>
          </cell>
          <cell r="V580">
            <v>1</v>
          </cell>
          <cell r="W580">
            <v>0</v>
          </cell>
          <cell r="X580" t="str">
            <v>NA</v>
          </cell>
          <cell r="Y580">
            <v>1</v>
          </cell>
          <cell r="Z580">
            <v>43367</v>
          </cell>
          <cell r="AA580">
            <v>1</v>
          </cell>
          <cell r="AB580" t="str">
            <v>NA</v>
          </cell>
          <cell r="AC580" t="str">
            <v>NA</v>
          </cell>
          <cell r="AD580">
            <v>5.5555555555555566E-2</v>
          </cell>
          <cell r="AE580" t="str">
            <v/>
          </cell>
          <cell r="AF580" t="str">
            <v/>
          </cell>
          <cell r="AG580">
            <v>43314</v>
          </cell>
          <cell r="AH580">
            <v>43368</v>
          </cell>
          <cell r="AI580" t="str">
            <v>Sous-poste</v>
          </cell>
          <cell r="AJ580" t="str">
            <v>Sous-poste</v>
          </cell>
          <cell r="AK580">
            <v>43319</v>
          </cell>
          <cell r="AL580">
            <v>43371</v>
          </cell>
        </row>
        <row r="581">
          <cell r="A581" t="str">
            <v>2784012210</v>
          </cell>
          <cell r="B581">
            <v>43284</v>
          </cell>
          <cell r="C581" t="str">
            <v>HA/REVENTE</v>
          </cell>
          <cell r="D581" t="str">
            <v>SATAIR</v>
          </cell>
          <cell r="E581" t="str">
            <v>PLACARD SET 500VU</v>
          </cell>
          <cell r="F581">
            <v>27840122</v>
          </cell>
          <cell r="G581" t="str">
            <v>NON-SPARES</v>
          </cell>
          <cell r="H581" t="str">
            <v>10</v>
          </cell>
          <cell r="I581">
            <v>5</v>
          </cell>
          <cell r="J581" t="str">
            <v>RTN</v>
          </cell>
          <cell r="K581" t="str">
            <v>D9251095600000</v>
          </cell>
          <cell r="L581" t="str">
            <v>IS0053509S</v>
          </cell>
          <cell r="M581" t="str">
            <v>NA</v>
          </cell>
          <cell r="N581">
            <v>15158</v>
          </cell>
          <cell r="O581">
            <v>0</v>
          </cell>
          <cell r="P581" t="str">
            <v>NA</v>
          </cell>
          <cell r="Q581" t="str">
            <v>NA</v>
          </cell>
          <cell r="R581" t="str">
            <v>NA</v>
          </cell>
          <cell r="S581" t="str">
            <v>NA</v>
          </cell>
          <cell r="T581" t="str">
            <v>NA</v>
          </cell>
          <cell r="U581" t="str">
            <v>100%</v>
          </cell>
          <cell r="V581">
            <v>1</v>
          </cell>
          <cell r="W581">
            <v>43369</v>
          </cell>
          <cell r="X581" t="str">
            <v>NA</v>
          </cell>
          <cell r="Y581">
            <v>1</v>
          </cell>
          <cell r="Z581">
            <v>43362</v>
          </cell>
          <cell r="AA581">
            <v>1</v>
          </cell>
          <cell r="AB581" t="str">
            <v>NA</v>
          </cell>
          <cell r="AC581" t="str">
            <v>NA</v>
          </cell>
          <cell r="AD581">
            <v>1</v>
          </cell>
          <cell r="AE581" t="str">
            <v/>
          </cell>
          <cell r="AF581" t="str">
            <v/>
          </cell>
          <cell r="AG581">
            <v>43369</v>
          </cell>
          <cell r="AH581">
            <v>43369</v>
          </cell>
          <cell r="AI581" t="str">
            <v>Sous-poste</v>
          </cell>
          <cell r="AJ581" t="str">
            <v>Sous-poste</v>
          </cell>
          <cell r="AK581">
            <v>43374</v>
          </cell>
          <cell r="AL581">
            <v>43374</v>
          </cell>
          <cell r="AM581">
            <v>43374</v>
          </cell>
        </row>
        <row r="582">
          <cell r="A582" t="str">
            <v>2784012110</v>
          </cell>
          <cell r="B582">
            <v>43284</v>
          </cell>
          <cell r="C582" t="str">
            <v>HA/REVENTE</v>
          </cell>
          <cell r="D582" t="str">
            <v>SATAIR</v>
          </cell>
          <cell r="E582" t="str">
            <v>PLACARD SET 301VU</v>
          </cell>
          <cell r="F582">
            <v>27840121</v>
          </cell>
          <cell r="G582" t="str">
            <v>NON-SPARES</v>
          </cell>
          <cell r="H582" t="str">
            <v>10</v>
          </cell>
          <cell r="I582">
            <v>8</v>
          </cell>
          <cell r="J582" t="str">
            <v>RTN</v>
          </cell>
          <cell r="K582" t="str">
            <v>D9251095400000</v>
          </cell>
          <cell r="L582" t="str">
            <v>IS0053354S</v>
          </cell>
          <cell r="M582" t="str">
            <v>NA</v>
          </cell>
          <cell r="N582">
            <v>15158</v>
          </cell>
          <cell r="O582">
            <v>0</v>
          </cell>
          <cell r="P582" t="str">
            <v>NA</v>
          </cell>
          <cell r="Q582" t="str">
            <v>NA</v>
          </cell>
          <cell r="R582" t="str">
            <v>NA</v>
          </cell>
          <cell r="S582" t="str">
            <v>NA</v>
          </cell>
          <cell r="T582" t="str">
            <v>NA</v>
          </cell>
          <cell r="U582" t="str">
            <v>100%</v>
          </cell>
          <cell r="V582">
            <v>1</v>
          </cell>
          <cell r="W582">
            <v>43369</v>
          </cell>
          <cell r="X582" t="str">
            <v>NA</v>
          </cell>
          <cell r="Y582">
            <v>1</v>
          </cell>
          <cell r="Z582">
            <v>43362</v>
          </cell>
          <cell r="AA582">
            <v>1</v>
          </cell>
          <cell r="AB582" t="str">
            <v>NA</v>
          </cell>
          <cell r="AC582" t="str">
            <v>NA</v>
          </cell>
          <cell r="AD582">
            <v>1</v>
          </cell>
          <cell r="AE582" t="str">
            <v/>
          </cell>
          <cell r="AF582" t="str">
            <v/>
          </cell>
          <cell r="AG582">
            <v>43369</v>
          </cell>
          <cell r="AH582">
            <v>43369</v>
          </cell>
          <cell r="AI582" t="str">
            <v>Sous-poste</v>
          </cell>
          <cell r="AJ582" t="str">
            <v>Sous-poste</v>
          </cell>
          <cell r="AK582">
            <v>43374</v>
          </cell>
          <cell r="AL582">
            <v>43374</v>
          </cell>
          <cell r="AM582">
            <v>43374</v>
          </cell>
        </row>
        <row r="583">
          <cell r="A583" t="str">
            <v>490003624110</v>
          </cell>
          <cell r="B583">
            <v>43050</v>
          </cell>
          <cell r="C583" t="str">
            <v>HA/REVENTE</v>
          </cell>
          <cell r="D583" t="str">
            <v>STELIA</v>
          </cell>
          <cell r="E583" t="str">
            <v>PLATINE AVANT 24VU</v>
          </cell>
          <cell r="F583">
            <v>4900036241</v>
          </cell>
          <cell r="G583" t="str">
            <v>NON-SPARES</v>
          </cell>
          <cell r="H583" t="str">
            <v>10</v>
          </cell>
          <cell r="I583">
            <v>1</v>
          </cell>
          <cell r="J583" t="str">
            <v>CRIT</v>
          </cell>
          <cell r="K583" t="str">
            <v>S9251425000000</v>
          </cell>
          <cell r="L583" t="str">
            <v>1STR*10985</v>
          </cell>
          <cell r="M583" t="str">
            <v>NA</v>
          </cell>
          <cell r="N583">
            <v>17279</v>
          </cell>
          <cell r="O583">
            <v>0</v>
          </cell>
          <cell r="P583" t="str">
            <v>NA</v>
          </cell>
          <cell r="Q583" t="str">
            <v>NA</v>
          </cell>
          <cell r="R583" t="str">
            <v>NA</v>
          </cell>
          <cell r="S583" t="str">
            <v>NA</v>
          </cell>
          <cell r="T583" t="str">
            <v>NA</v>
          </cell>
          <cell r="U583" t="str">
            <v>100%</v>
          </cell>
          <cell r="V583">
            <v>1</v>
          </cell>
          <cell r="W583">
            <v>0</v>
          </cell>
          <cell r="X583" t="str">
            <v>NA</v>
          </cell>
          <cell r="Y583">
            <v>1</v>
          </cell>
          <cell r="Z583">
            <v>0</v>
          </cell>
          <cell r="AA583">
            <v>1</v>
          </cell>
          <cell r="AB583" t="str">
            <v>NA</v>
          </cell>
          <cell r="AC583" t="str">
            <v>NA</v>
          </cell>
          <cell r="AD583">
            <v>1</v>
          </cell>
          <cell r="AE583" t="str">
            <v/>
          </cell>
          <cell r="AF583" t="str">
            <v/>
          </cell>
          <cell r="AG583">
            <v>43370</v>
          </cell>
          <cell r="AH583">
            <v>43370</v>
          </cell>
          <cell r="AI583" t="str">
            <v>Sous-poste</v>
          </cell>
          <cell r="AJ583" t="str">
            <v>Sous-poste</v>
          </cell>
          <cell r="AK583">
            <v>43374</v>
          </cell>
          <cell r="AL583">
            <v>43374</v>
          </cell>
          <cell r="AM583">
            <v>43374</v>
          </cell>
        </row>
        <row r="584">
          <cell r="A584" t="str">
            <v>2775362720</v>
          </cell>
          <cell r="B584">
            <v>43238</v>
          </cell>
          <cell r="C584" t="str">
            <v>HA/REVENTE</v>
          </cell>
          <cell r="D584" t="str">
            <v>SATAIR</v>
          </cell>
          <cell r="E584" t="str">
            <v>CROSSBEAM ASSY</v>
          </cell>
          <cell r="F584">
            <v>27753627</v>
          </cell>
          <cell r="G584" t="str">
            <v>NON-SPARES</v>
          </cell>
          <cell r="H584" t="str">
            <v>20</v>
          </cell>
          <cell r="I584">
            <v>5</v>
          </cell>
          <cell r="J584" t="str">
            <v>RTN</v>
          </cell>
          <cell r="K584" t="str">
            <v>L9251266800001</v>
          </cell>
          <cell r="L584" t="str">
            <v>1STR*10883</v>
          </cell>
          <cell r="M584" t="str">
            <v>NA</v>
          </cell>
          <cell r="N584">
            <v>13118</v>
          </cell>
          <cell r="O584">
            <v>0</v>
          </cell>
          <cell r="P584" t="str">
            <v>NA</v>
          </cell>
          <cell r="Q584" t="str">
            <v>NA</v>
          </cell>
          <cell r="R584" t="str">
            <v>NA</v>
          </cell>
          <cell r="S584" t="str">
            <v>NA</v>
          </cell>
          <cell r="T584" t="str">
            <v>NA</v>
          </cell>
          <cell r="U584" t="str">
            <v>100%</v>
          </cell>
          <cell r="V584">
            <v>1</v>
          </cell>
          <cell r="W584">
            <v>43375</v>
          </cell>
          <cell r="X584" t="str">
            <v>NA</v>
          </cell>
          <cell r="Y584">
            <v>1</v>
          </cell>
          <cell r="Z584">
            <v>43376</v>
          </cell>
          <cell r="AA584">
            <v>1</v>
          </cell>
          <cell r="AB584" t="str">
            <v>NA</v>
          </cell>
          <cell r="AC584" t="str">
            <v>NA</v>
          </cell>
          <cell r="AD584">
            <v>1</v>
          </cell>
          <cell r="AE584" t="str">
            <v/>
          </cell>
          <cell r="AF584" t="str">
            <v/>
          </cell>
          <cell r="AG584">
            <v>43292</v>
          </cell>
          <cell r="AH584">
            <v>43375</v>
          </cell>
          <cell r="AI584" t="str">
            <v>Sous-poste</v>
          </cell>
          <cell r="AJ584" t="str">
            <v>Sous-poste</v>
          </cell>
          <cell r="AK584">
            <v>43296</v>
          </cell>
          <cell r="AL584">
            <v>43378</v>
          </cell>
          <cell r="AM584">
            <v>43378</v>
          </cell>
        </row>
        <row r="585">
          <cell r="A585" t="str">
            <v>2775362820</v>
          </cell>
          <cell r="B585">
            <v>43238</v>
          </cell>
          <cell r="C585" t="str">
            <v>HA/REVENTE</v>
          </cell>
          <cell r="D585" t="str">
            <v>SATAIR</v>
          </cell>
          <cell r="E585" t="str">
            <v>CROSSBEAM</v>
          </cell>
          <cell r="F585">
            <v>27753628</v>
          </cell>
          <cell r="G585" t="str">
            <v>NON-SPARES</v>
          </cell>
          <cell r="H585" t="str">
            <v>20</v>
          </cell>
          <cell r="I585">
            <v>5</v>
          </cell>
          <cell r="J585" t="str">
            <v>RTN</v>
          </cell>
          <cell r="K585" t="str">
            <v>L9251266920001</v>
          </cell>
          <cell r="L585" t="str">
            <v>1STR*10884</v>
          </cell>
          <cell r="M585" t="str">
            <v>NA</v>
          </cell>
          <cell r="N585">
            <v>13118</v>
          </cell>
          <cell r="O585">
            <v>0</v>
          </cell>
          <cell r="P585" t="str">
            <v>NA</v>
          </cell>
          <cell r="Q585" t="str">
            <v>NA</v>
          </cell>
          <cell r="R585" t="str">
            <v>NA</v>
          </cell>
          <cell r="S585" t="str">
            <v>NA</v>
          </cell>
          <cell r="T585" t="str">
            <v>NA</v>
          </cell>
          <cell r="U585" t="str">
            <v>100%</v>
          </cell>
          <cell r="V585">
            <v>1</v>
          </cell>
          <cell r="W585">
            <v>43375</v>
          </cell>
          <cell r="X585" t="str">
            <v>NA</v>
          </cell>
          <cell r="Y585">
            <v>1</v>
          </cell>
          <cell r="Z585">
            <v>43376</v>
          </cell>
          <cell r="AA585">
            <v>1</v>
          </cell>
          <cell r="AB585" t="str">
            <v>NA</v>
          </cell>
          <cell r="AC585" t="str">
            <v>NA</v>
          </cell>
          <cell r="AD585">
            <v>1</v>
          </cell>
          <cell r="AE585" t="str">
            <v/>
          </cell>
          <cell r="AF585" t="str">
            <v/>
          </cell>
          <cell r="AG585">
            <v>43292</v>
          </cell>
          <cell r="AH585">
            <v>43375</v>
          </cell>
          <cell r="AI585" t="str">
            <v>Sous-poste</v>
          </cell>
          <cell r="AJ585" t="str">
            <v>Sous-poste</v>
          </cell>
          <cell r="AK585">
            <v>43296</v>
          </cell>
          <cell r="AL585">
            <v>43378</v>
          </cell>
          <cell r="AM585">
            <v>43378</v>
          </cell>
        </row>
        <row r="586">
          <cell r="A586" t="str">
            <v>2775362920</v>
          </cell>
          <cell r="B586">
            <v>43238</v>
          </cell>
          <cell r="C586" t="str">
            <v>HA/REVENTE</v>
          </cell>
          <cell r="D586" t="str">
            <v>SATAIR</v>
          </cell>
          <cell r="E586" t="str">
            <v>ANGLE</v>
          </cell>
          <cell r="F586">
            <v>27753629</v>
          </cell>
          <cell r="G586" t="str">
            <v>NON-SPARES</v>
          </cell>
          <cell r="H586" t="str">
            <v>20</v>
          </cell>
          <cell r="I586">
            <v>5</v>
          </cell>
          <cell r="J586" t="str">
            <v>RTN</v>
          </cell>
          <cell r="K586" t="str">
            <v>L9251267020001</v>
          </cell>
          <cell r="L586" t="str">
            <v>1STR*10885</v>
          </cell>
          <cell r="M586" t="str">
            <v>NA</v>
          </cell>
          <cell r="N586">
            <v>13118</v>
          </cell>
          <cell r="O586">
            <v>0</v>
          </cell>
          <cell r="P586" t="str">
            <v>NA</v>
          </cell>
          <cell r="Q586" t="str">
            <v>NA</v>
          </cell>
          <cell r="R586" t="str">
            <v>NA</v>
          </cell>
          <cell r="S586" t="str">
            <v>NA</v>
          </cell>
          <cell r="T586" t="str">
            <v>NA</v>
          </cell>
          <cell r="U586" t="str">
            <v>100%</v>
          </cell>
          <cell r="V586">
            <v>1</v>
          </cell>
          <cell r="W586">
            <v>43375</v>
          </cell>
          <cell r="X586" t="str">
            <v>NA</v>
          </cell>
          <cell r="Y586">
            <v>1</v>
          </cell>
          <cell r="Z586">
            <v>43376</v>
          </cell>
          <cell r="AA586">
            <v>1</v>
          </cell>
          <cell r="AB586" t="str">
            <v>NA</v>
          </cell>
          <cell r="AC586" t="str">
            <v>NA</v>
          </cell>
          <cell r="AD586">
            <v>1</v>
          </cell>
          <cell r="AE586" t="str">
            <v/>
          </cell>
          <cell r="AF586" t="str">
            <v/>
          </cell>
          <cell r="AG586">
            <v>43292</v>
          </cell>
          <cell r="AH586">
            <v>43375</v>
          </cell>
          <cell r="AI586" t="str">
            <v>Sous-poste</v>
          </cell>
          <cell r="AJ586" t="str">
            <v>Sous-poste</v>
          </cell>
          <cell r="AK586">
            <v>43296</v>
          </cell>
          <cell r="AL586">
            <v>43378</v>
          </cell>
          <cell r="AM586">
            <v>43378</v>
          </cell>
        </row>
        <row r="587">
          <cell r="A587" t="str">
            <v>2775363120</v>
          </cell>
          <cell r="B587">
            <v>43238</v>
          </cell>
          <cell r="C587" t="str">
            <v>HA/REVENTE</v>
          </cell>
          <cell r="D587" t="str">
            <v>SATAIR</v>
          </cell>
          <cell r="E587" t="str">
            <v>ANGLE</v>
          </cell>
          <cell r="F587">
            <v>27753631</v>
          </cell>
          <cell r="G587" t="str">
            <v>NON-SPARES</v>
          </cell>
          <cell r="H587" t="str">
            <v>20</v>
          </cell>
          <cell r="I587">
            <v>5</v>
          </cell>
          <cell r="J587" t="str">
            <v>RTN</v>
          </cell>
          <cell r="K587" t="str">
            <v>L9251267120001</v>
          </cell>
          <cell r="L587" t="str">
            <v>1STR*10886</v>
          </cell>
          <cell r="M587" t="str">
            <v>NA</v>
          </cell>
          <cell r="N587">
            <v>13118</v>
          </cell>
          <cell r="O587">
            <v>0</v>
          </cell>
          <cell r="P587" t="str">
            <v>NA</v>
          </cell>
          <cell r="Q587" t="str">
            <v>NA</v>
          </cell>
          <cell r="R587" t="str">
            <v>NA</v>
          </cell>
          <cell r="S587" t="str">
            <v>NA</v>
          </cell>
          <cell r="T587" t="str">
            <v>NA</v>
          </cell>
          <cell r="U587" t="str">
            <v>100%</v>
          </cell>
          <cell r="V587">
            <v>1</v>
          </cell>
          <cell r="W587">
            <v>43375</v>
          </cell>
          <cell r="X587" t="str">
            <v>NA</v>
          </cell>
          <cell r="Y587">
            <v>1</v>
          </cell>
          <cell r="Z587">
            <v>43376</v>
          </cell>
          <cell r="AA587">
            <v>1</v>
          </cell>
          <cell r="AB587" t="str">
            <v>NA</v>
          </cell>
          <cell r="AC587" t="str">
            <v>NA</v>
          </cell>
          <cell r="AD587">
            <v>1</v>
          </cell>
          <cell r="AE587" t="str">
            <v/>
          </cell>
          <cell r="AF587" t="str">
            <v/>
          </cell>
          <cell r="AG587">
            <v>43292</v>
          </cell>
          <cell r="AH587">
            <v>43375</v>
          </cell>
          <cell r="AI587" t="str">
            <v>Sous-poste</v>
          </cell>
          <cell r="AJ587" t="str">
            <v>Sous-poste</v>
          </cell>
          <cell r="AK587">
            <v>43296</v>
          </cell>
          <cell r="AL587">
            <v>43378</v>
          </cell>
          <cell r="AM587">
            <v>43378</v>
          </cell>
        </row>
        <row r="588">
          <cell r="A588" t="str">
            <v>2775363220</v>
          </cell>
          <cell r="B588">
            <v>43238</v>
          </cell>
          <cell r="C588" t="str">
            <v>HA/REVENTE</v>
          </cell>
          <cell r="D588" t="str">
            <v>SATAIR</v>
          </cell>
          <cell r="E588" t="str">
            <v>ANGLE</v>
          </cell>
          <cell r="F588">
            <v>27753632</v>
          </cell>
          <cell r="G588" t="str">
            <v>NON-SPARES</v>
          </cell>
          <cell r="H588" t="str">
            <v>20</v>
          </cell>
          <cell r="I588">
            <v>5</v>
          </cell>
          <cell r="J588" t="str">
            <v>RTN</v>
          </cell>
          <cell r="K588" t="str">
            <v>L9251267220001</v>
          </cell>
          <cell r="L588" t="str">
            <v>1STR*10887</v>
          </cell>
          <cell r="M588" t="str">
            <v>NA</v>
          </cell>
          <cell r="N588">
            <v>13118</v>
          </cell>
          <cell r="O588">
            <v>0</v>
          </cell>
          <cell r="P588" t="str">
            <v>NA</v>
          </cell>
          <cell r="Q588" t="str">
            <v>NA</v>
          </cell>
          <cell r="R588" t="str">
            <v>NA</v>
          </cell>
          <cell r="S588" t="str">
            <v>NA</v>
          </cell>
          <cell r="T588" t="str">
            <v>NA</v>
          </cell>
          <cell r="U588" t="str">
            <v>100%</v>
          </cell>
          <cell r="V588">
            <v>1</v>
          </cell>
          <cell r="W588">
            <v>43375</v>
          </cell>
          <cell r="X588" t="str">
            <v>NA</v>
          </cell>
          <cell r="Y588">
            <v>1</v>
          </cell>
          <cell r="Z588">
            <v>43376</v>
          </cell>
          <cell r="AA588">
            <v>1</v>
          </cell>
          <cell r="AB588" t="str">
            <v>NA</v>
          </cell>
          <cell r="AC588" t="str">
            <v>NA</v>
          </cell>
          <cell r="AD588">
            <v>1</v>
          </cell>
          <cell r="AE588" t="str">
            <v/>
          </cell>
          <cell r="AF588" t="str">
            <v/>
          </cell>
          <cell r="AG588">
            <v>43292</v>
          </cell>
          <cell r="AH588">
            <v>43375</v>
          </cell>
          <cell r="AI588" t="str">
            <v>Sous-poste</v>
          </cell>
          <cell r="AJ588" t="str">
            <v>Sous-poste</v>
          </cell>
          <cell r="AK588">
            <v>43296</v>
          </cell>
          <cell r="AL588">
            <v>43378</v>
          </cell>
          <cell r="AM588">
            <v>43378</v>
          </cell>
        </row>
        <row r="589">
          <cell r="A589" t="str">
            <v>2775363420</v>
          </cell>
          <cell r="B589">
            <v>43238</v>
          </cell>
          <cell r="C589" t="str">
            <v>HA/REVENTE</v>
          </cell>
          <cell r="D589" t="str">
            <v>SATAIR</v>
          </cell>
          <cell r="E589" t="str">
            <v>ANGLE</v>
          </cell>
          <cell r="F589">
            <v>27753634</v>
          </cell>
          <cell r="G589" t="str">
            <v>NON-SPARES</v>
          </cell>
          <cell r="H589" t="str">
            <v>20</v>
          </cell>
          <cell r="I589">
            <v>10</v>
          </cell>
          <cell r="J589" t="str">
            <v>RTN</v>
          </cell>
          <cell r="K589" t="str">
            <v>L9251267320001</v>
          </cell>
          <cell r="L589" t="str">
            <v>1STR*10888</v>
          </cell>
          <cell r="M589" t="str">
            <v>NA</v>
          </cell>
          <cell r="N589">
            <v>13118</v>
          </cell>
          <cell r="O589">
            <v>0</v>
          </cell>
          <cell r="P589" t="str">
            <v>NA</v>
          </cell>
          <cell r="Q589" t="str">
            <v>NA</v>
          </cell>
          <cell r="R589" t="str">
            <v>NA</v>
          </cell>
          <cell r="S589" t="str">
            <v>NA</v>
          </cell>
          <cell r="T589" t="str">
            <v>NA</v>
          </cell>
          <cell r="U589" t="str">
            <v>100%</v>
          </cell>
          <cell r="V589">
            <v>1</v>
          </cell>
          <cell r="W589">
            <v>43375</v>
          </cell>
          <cell r="X589" t="str">
            <v>NA</v>
          </cell>
          <cell r="Y589">
            <v>1</v>
          </cell>
          <cell r="Z589">
            <v>43376</v>
          </cell>
          <cell r="AA589">
            <v>1</v>
          </cell>
          <cell r="AB589" t="str">
            <v>NA</v>
          </cell>
          <cell r="AC589" t="str">
            <v>NA</v>
          </cell>
          <cell r="AD589">
            <v>1</v>
          </cell>
          <cell r="AE589" t="str">
            <v/>
          </cell>
          <cell r="AF589" t="str">
            <v/>
          </cell>
          <cell r="AG589">
            <v>43292</v>
          </cell>
          <cell r="AH589">
            <v>43375</v>
          </cell>
          <cell r="AI589" t="str">
            <v>Sous-poste</v>
          </cell>
          <cell r="AJ589" t="str">
            <v>Sous-poste</v>
          </cell>
          <cell r="AK589">
            <v>43296</v>
          </cell>
          <cell r="AL589">
            <v>43378</v>
          </cell>
          <cell r="AM589">
            <v>43378</v>
          </cell>
        </row>
        <row r="590">
          <cell r="A590" t="str">
            <v>2775363520</v>
          </cell>
          <cell r="B590">
            <v>43238</v>
          </cell>
          <cell r="C590" t="str">
            <v>HA/REVENTE</v>
          </cell>
          <cell r="D590" t="str">
            <v>SATAIR</v>
          </cell>
          <cell r="E590" t="str">
            <v>ANGLE</v>
          </cell>
          <cell r="F590">
            <v>27753635</v>
          </cell>
          <cell r="G590" t="str">
            <v>NON-SPARES</v>
          </cell>
          <cell r="H590" t="str">
            <v>20</v>
          </cell>
          <cell r="I590">
            <v>5</v>
          </cell>
          <cell r="J590" t="str">
            <v>RTN</v>
          </cell>
          <cell r="K590" t="str">
            <v>L9251267420001</v>
          </cell>
          <cell r="L590" t="str">
            <v>1STR*10889</v>
          </cell>
          <cell r="M590" t="str">
            <v>NA</v>
          </cell>
          <cell r="N590">
            <v>13118</v>
          </cell>
          <cell r="O590">
            <v>0</v>
          </cell>
          <cell r="P590" t="str">
            <v>NA</v>
          </cell>
          <cell r="Q590" t="str">
            <v>NA</v>
          </cell>
          <cell r="R590" t="str">
            <v>NA</v>
          </cell>
          <cell r="S590" t="str">
            <v>NA</v>
          </cell>
          <cell r="T590" t="str">
            <v>NA</v>
          </cell>
          <cell r="U590" t="str">
            <v>100%</v>
          </cell>
          <cell r="V590">
            <v>1</v>
          </cell>
          <cell r="W590">
            <v>43375</v>
          </cell>
          <cell r="X590" t="str">
            <v>NA</v>
          </cell>
          <cell r="Y590">
            <v>1</v>
          </cell>
          <cell r="Z590">
            <v>43376</v>
          </cell>
          <cell r="AA590">
            <v>1</v>
          </cell>
          <cell r="AB590" t="str">
            <v>NA</v>
          </cell>
          <cell r="AC590" t="str">
            <v>NA</v>
          </cell>
          <cell r="AD590">
            <v>1</v>
          </cell>
          <cell r="AE590" t="str">
            <v/>
          </cell>
          <cell r="AF590" t="str">
            <v/>
          </cell>
          <cell r="AG590">
            <v>43292</v>
          </cell>
          <cell r="AH590">
            <v>43375</v>
          </cell>
          <cell r="AI590" t="str">
            <v>Sous-poste</v>
          </cell>
          <cell r="AJ590" t="str">
            <v>Sous-poste</v>
          </cell>
          <cell r="AK590">
            <v>43296</v>
          </cell>
          <cell r="AL590">
            <v>43378</v>
          </cell>
          <cell r="AM590">
            <v>43378</v>
          </cell>
        </row>
        <row r="591">
          <cell r="A591" t="str">
            <v>2772277910</v>
          </cell>
          <cell r="B591">
            <v>43186</v>
          </cell>
          <cell r="C591" t="str">
            <v>FABRICATION</v>
          </cell>
          <cell r="D591" t="str">
            <v>SATAIR</v>
          </cell>
          <cell r="E591">
            <v>22</v>
          </cell>
          <cell r="F591">
            <v>27722779</v>
          </cell>
          <cell r="G591" t="str">
            <v>NON-SPARES</v>
          </cell>
          <cell r="H591">
            <v>10</v>
          </cell>
          <cell r="I591">
            <v>1</v>
          </cell>
          <cell r="J591" t="str">
            <v>RTN</v>
          </cell>
          <cell r="K591" t="str">
            <v>D9551002201595</v>
          </cell>
          <cell r="L591">
            <v>0</v>
          </cell>
          <cell r="M591" t="str">
            <v>NON PRESENT INDUS</v>
          </cell>
          <cell r="N591" t="e">
            <v>#N/A</v>
          </cell>
          <cell r="O591" t="e">
            <v>#N/A</v>
          </cell>
          <cell r="P591" t="str">
            <v/>
          </cell>
          <cell r="Q591" t="str">
            <v/>
          </cell>
          <cell r="R591" t="str">
            <v/>
          </cell>
          <cell r="S591">
            <v>0</v>
          </cell>
          <cell r="T591">
            <v>0</v>
          </cell>
          <cell r="U591">
            <v>0</v>
          </cell>
          <cell r="V591" t="e">
            <v>#N/A</v>
          </cell>
          <cell r="W591" t="e">
            <v>#N/A</v>
          </cell>
          <cell r="X591">
            <v>1</v>
          </cell>
          <cell r="Y591">
            <v>0</v>
          </cell>
          <cell r="Z591" t="e">
            <v>#N/A</v>
          </cell>
          <cell r="AA591" t="e">
            <v>#N/A</v>
          </cell>
          <cell r="AB591" t="str">
            <v>NA</v>
          </cell>
          <cell r="AC591" t="str">
            <v>NA</v>
          </cell>
          <cell r="AD591" t="str">
            <v>NA</v>
          </cell>
          <cell r="AE591" t="str">
            <v/>
          </cell>
          <cell r="AF591" t="str">
            <v/>
          </cell>
          <cell r="AG591">
            <v>43202</v>
          </cell>
          <cell r="AH591">
            <v>43376</v>
          </cell>
          <cell r="AI591" t="str">
            <v>Sous-poste</v>
          </cell>
          <cell r="AJ591" t="str">
            <v>Sous-poste</v>
          </cell>
          <cell r="AK591">
            <v>43207</v>
          </cell>
          <cell r="AL591">
            <v>43380</v>
          </cell>
        </row>
        <row r="592">
          <cell r="A592" t="str">
            <v>2789025410</v>
          </cell>
          <cell r="B592">
            <v>43332</v>
          </cell>
          <cell r="C592" t="str">
            <v>HA/REVENTE</v>
          </cell>
          <cell r="D592" t="str">
            <v>SATAIR</v>
          </cell>
          <cell r="E592" t="str">
            <v>HOOK</v>
          </cell>
          <cell r="F592">
            <v>27890254</v>
          </cell>
          <cell r="G592" t="str">
            <v>NON-SPARES</v>
          </cell>
          <cell r="H592">
            <v>10</v>
          </cell>
          <cell r="I592">
            <v>1</v>
          </cell>
          <cell r="J592" t="str">
            <v>EXP</v>
          </cell>
          <cell r="K592" t="str">
            <v>A9252236000000</v>
          </cell>
          <cell r="L592" t="str">
            <v>1STR*01447</v>
          </cell>
          <cell r="M592" t="str">
            <v>NA</v>
          </cell>
          <cell r="N592">
            <v>16579</v>
          </cell>
          <cell r="O592">
            <v>0</v>
          </cell>
          <cell r="P592" t="str">
            <v>NA</v>
          </cell>
          <cell r="Q592" t="str">
            <v>NA</v>
          </cell>
          <cell r="R592" t="str">
            <v>NA</v>
          </cell>
          <cell r="S592" t="str">
            <v>NA</v>
          </cell>
          <cell r="T592" t="str">
            <v>NA</v>
          </cell>
          <cell r="U592" t="str">
            <v>100%</v>
          </cell>
          <cell r="V592">
            <v>1</v>
          </cell>
          <cell r="W592">
            <v>43378</v>
          </cell>
          <cell r="X592" t="str">
            <v>NA</v>
          </cell>
          <cell r="Y592">
            <v>1</v>
          </cell>
          <cell r="Z592">
            <v>43375</v>
          </cell>
          <cell r="AA592">
            <v>1</v>
          </cell>
          <cell r="AB592" t="str">
            <v>NA</v>
          </cell>
          <cell r="AC592" t="str">
            <v>NA</v>
          </cell>
          <cell r="AD592">
            <v>1</v>
          </cell>
          <cell r="AE592" t="str">
            <v/>
          </cell>
          <cell r="AF592" t="str">
            <v/>
          </cell>
          <cell r="AG592">
            <v>43357</v>
          </cell>
          <cell r="AH592">
            <v>43378</v>
          </cell>
          <cell r="AI592" t="str">
            <v>Sous-poste</v>
          </cell>
          <cell r="AJ592" t="str">
            <v>Sous-poste</v>
          </cell>
          <cell r="AK592">
            <v>43362</v>
          </cell>
          <cell r="AL592">
            <v>43383</v>
          </cell>
          <cell r="AM592">
            <v>43383</v>
          </cell>
        </row>
        <row r="593">
          <cell r="A593" t="str">
            <v>2791127510</v>
          </cell>
          <cell r="B593">
            <v>43355</v>
          </cell>
          <cell r="C593" t="str">
            <v>HA/REVENTE</v>
          </cell>
          <cell r="D593" t="str">
            <v>SATAIR</v>
          </cell>
          <cell r="E593" t="str">
            <v>PLATE ASSY</v>
          </cell>
          <cell r="F593">
            <v>27911275</v>
          </cell>
          <cell r="G593" t="str">
            <v>NON-SPARES</v>
          </cell>
          <cell r="H593" t="str">
            <v>10</v>
          </cell>
          <cell r="I593">
            <v>2</v>
          </cell>
          <cell r="J593" t="str">
            <v>EXP</v>
          </cell>
          <cell r="K593" t="str">
            <v>D9251101900000</v>
          </cell>
          <cell r="L593" t="str">
            <v>1STR*11007</v>
          </cell>
          <cell r="M593" t="str">
            <v>NA</v>
          </cell>
          <cell r="N593" t="str">
            <v>N/A</v>
          </cell>
          <cell r="O593">
            <v>0</v>
          </cell>
          <cell r="P593" t="str">
            <v>NA</v>
          </cell>
          <cell r="Q593" t="str">
            <v>NA</v>
          </cell>
          <cell r="R593" t="str">
            <v>NA</v>
          </cell>
          <cell r="S593" t="str">
            <v>NA</v>
          </cell>
          <cell r="T593" t="str">
            <v>NA</v>
          </cell>
          <cell r="U593" t="str">
            <v>100%</v>
          </cell>
          <cell r="V593">
            <v>1</v>
          </cell>
          <cell r="W593">
            <v>43382</v>
          </cell>
          <cell r="X593" t="str">
            <v>NA</v>
          </cell>
          <cell r="Y593">
            <v>1</v>
          </cell>
          <cell r="Z593">
            <v>43376</v>
          </cell>
          <cell r="AA593">
            <v>1</v>
          </cell>
          <cell r="AB593" t="str">
            <v>NA</v>
          </cell>
          <cell r="AC593" t="str">
            <v>NA</v>
          </cell>
          <cell r="AD593">
            <v>1</v>
          </cell>
          <cell r="AE593" t="str">
            <v/>
          </cell>
          <cell r="AF593" t="str">
            <v/>
          </cell>
          <cell r="AG593">
            <v>43382</v>
          </cell>
          <cell r="AH593">
            <v>43382</v>
          </cell>
          <cell r="AI593" t="str">
            <v>Sous-poste</v>
          </cell>
          <cell r="AJ593" t="str">
            <v>Sous-poste</v>
          </cell>
          <cell r="AK593">
            <v>43385</v>
          </cell>
          <cell r="AL593">
            <v>43385</v>
          </cell>
          <cell r="AM593">
            <v>43385</v>
          </cell>
        </row>
        <row r="594">
          <cell r="A594" t="str">
            <v>2791672810</v>
          </cell>
          <cell r="B594">
            <v>43362</v>
          </cell>
          <cell r="C594" t="str">
            <v>FABRICATION</v>
          </cell>
          <cell r="D594" t="str">
            <v>SATAIR</v>
          </cell>
          <cell r="E594" t="str">
            <v>PROTECTION CAP</v>
          </cell>
          <cell r="F594">
            <v>27916728</v>
          </cell>
          <cell r="G594" t="str">
            <v>NON-SPARES</v>
          </cell>
          <cell r="H594">
            <v>10</v>
          </cell>
          <cell r="I594">
            <v>20</v>
          </cell>
          <cell r="J594" t="str">
            <v>AOG</v>
          </cell>
          <cell r="K594" t="str">
            <v>F0003003000000</v>
          </cell>
          <cell r="L594" t="str">
            <v>IS0032144M</v>
          </cell>
          <cell r="M594" t="str">
            <v>NON PRESENT INDUS</v>
          </cell>
          <cell r="N594">
            <v>17054</v>
          </cell>
          <cell r="O594" t="str">
            <v>138963-1
=&gt;
138963-20</v>
          </cell>
          <cell r="P594" t="str">
            <v/>
          </cell>
          <cell r="Q594" t="str">
            <v/>
          </cell>
          <cell r="R594" t="str">
            <v/>
          </cell>
          <cell r="S594">
            <v>1</v>
          </cell>
          <cell r="T594">
            <v>0</v>
          </cell>
          <cell r="U594">
            <v>0.5</v>
          </cell>
          <cell r="V594">
            <v>1</v>
          </cell>
          <cell r="W594">
            <v>0</v>
          </cell>
          <cell r="X594" t="str">
            <v>NA</v>
          </cell>
          <cell r="Y594">
            <v>1</v>
          </cell>
          <cell r="Z594">
            <v>43383</v>
          </cell>
          <cell r="AA594">
            <v>1</v>
          </cell>
          <cell r="AB594" t="str">
            <v>NA</v>
          </cell>
          <cell r="AC594" t="str">
            <v>NA</v>
          </cell>
          <cell r="AD594">
            <v>5.5555555555555566E-2</v>
          </cell>
          <cell r="AE594" t="str">
            <v/>
          </cell>
          <cell r="AF594" t="str">
            <v/>
          </cell>
          <cell r="AG594">
            <v>43360</v>
          </cell>
          <cell r="AH594">
            <v>43383</v>
          </cell>
          <cell r="AI594" t="str">
            <v>Sous-poste</v>
          </cell>
          <cell r="AJ594" t="str">
            <v>Sous-poste</v>
          </cell>
          <cell r="AK594">
            <v>43362</v>
          </cell>
          <cell r="AL594">
            <v>43385</v>
          </cell>
        </row>
        <row r="595">
          <cell r="A595" t="str">
            <v>2784319110</v>
          </cell>
          <cell r="B595">
            <v>43286</v>
          </cell>
          <cell r="C595" t="str">
            <v>HA/REVENTE</v>
          </cell>
          <cell r="D595" t="str">
            <v>SATAIR</v>
          </cell>
          <cell r="E595" t="str">
            <v>PLATE ASSY</v>
          </cell>
          <cell r="F595">
            <v>27843191</v>
          </cell>
          <cell r="G595" t="str">
            <v>NON-SPARES</v>
          </cell>
          <cell r="H595" t="str">
            <v>10</v>
          </cell>
          <cell r="I595">
            <v>1</v>
          </cell>
          <cell r="J595" t="str">
            <v>RTN</v>
          </cell>
          <cell r="K595" t="str">
            <v>F9251485300000</v>
          </cell>
          <cell r="L595" t="str">
            <v>1STR*01521</v>
          </cell>
          <cell r="M595" t="str">
            <v>NA</v>
          </cell>
          <cell r="N595">
            <v>15226</v>
          </cell>
          <cell r="O595">
            <v>0</v>
          </cell>
          <cell r="P595" t="str">
            <v>NA</v>
          </cell>
          <cell r="Q595" t="str">
            <v>NA</v>
          </cell>
          <cell r="R595" t="str">
            <v>NA</v>
          </cell>
          <cell r="S595" t="str">
            <v>NA</v>
          </cell>
          <cell r="T595" t="str">
            <v>NA</v>
          </cell>
          <cell r="U595" t="str">
            <v>100%</v>
          </cell>
          <cell r="V595">
            <v>1</v>
          </cell>
          <cell r="W595">
            <v>43383</v>
          </cell>
          <cell r="X595" t="str">
            <v>NA</v>
          </cell>
          <cell r="Y595">
            <v>1</v>
          </cell>
          <cell r="Z595">
            <v>43362</v>
          </cell>
          <cell r="AA595">
            <v>1</v>
          </cell>
          <cell r="AB595" t="str">
            <v>NA</v>
          </cell>
          <cell r="AC595" t="str">
            <v>NA</v>
          </cell>
          <cell r="AD595">
            <v>1</v>
          </cell>
          <cell r="AE595" t="str">
            <v/>
          </cell>
          <cell r="AF595" t="str">
            <v/>
          </cell>
          <cell r="AG595">
            <v>43383</v>
          </cell>
          <cell r="AH595">
            <v>43383</v>
          </cell>
          <cell r="AI595" t="str">
            <v>Sous-poste</v>
          </cell>
          <cell r="AJ595" t="str">
            <v>Sous-poste</v>
          </cell>
          <cell r="AK595">
            <v>43388</v>
          </cell>
          <cell r="AL595">
            <v>43388</v>
          </cell>
          <cell r="AM595">
            <v>43388</v>
          </cell>
        </row>
        <row r="596">
          <cell r="A596" t="str">
            <v>2784318810</v>
          </cell>
          <cell r="B596">
            <v>43286</v>
          </cell>
          <cell r="C596" t="str">
            <v>HA/REVENTE</v>
          </cell>
          <cell r="D596" t="str">
            <v>SATAIR</v>
          </cell>
          <cell r="E596" t="str">
            <v>TUBE</v>
          </cell>
          <cell r="F596">
            <v>27843188</v>
          </cell>
          <cell r="G596" t="str">
            <v>NON-SPARES</v>
          </cell>
          <cell r="H596" t="str">
            <v>10</v>
          </cell>
          <cell r="I596">
            <v>2</v>
          </cell>
          <cell r="J596" t="str">
            <v>RTN</v>
          </cell>
          <cell r="K596" t="str">
            <v>F9251110800500</v>
          </cell>
          <cell r="L596" t="str">
            <v>1STR*00297</v>
          </cell>
          <cell r="M596" t="str">
            <v>NA</v>
          </cell>
          <cell r="N596">
            <v>15226</v>
          </cell>
          <cell r="O596">
            <v>0</v>
          </cell>
          <cell r="P596" t="str">
            <v>NA</v>
          </cell>
          <cell r="Q596" t="str">
            <v>NA</v>
          </cell>
          <cell r="R596" t="str">
            <v>NA</v>
          </cell>
          <cell r="S596" t="str">
            <v>NA</v>
          </cell>
          <cell r="T596" t="str">
            <v>NA</v>
          </cell>
          <cell r="U596" t="str">
            <v>100%</v>
          </cell>
          <cell r="V596">
            <v>1</v>
          </cell>
          <cell r="W596">
            <v>43383</v>
          </cell>
          <cell r="X596" t="str">
            <v>NA</v>
          </cell>
          <cell r="Y596">
            <v>1</v>
          </cell>
          <cell r="Z596">
            <v>43376</v>
          </cell>
          <cell r="AA596">
            <v>1</v>
          </cell>
          <cell r="AB596" t="str">
            <v>NA</v>
          </cell>
          <cell r="AC596" t="str">
            <v>NA</v>
          </cell>
          <cell r="AD596">
            <v>1</v>
          </cell>
          <cell r="AE596" t="str">
            <v/>
          </cell>
          <cell r="AF596" t="str">
            <v/>
          </cell>
          <cell r="AG596">
            <v>43383</v>
          </cell>
          <cell r="AH596">
            <v>43383</v>
          </cell>
          <cell r="AI596" t="str">
            <v>Sous-poste</v>
          </cell>
          <cell r="AJ596" t="str">
            <v>Sous-poste</v>
          </cell>
          <cell r="AK596">
            <v>43388</v>
          </cell>
          <cell r="AL596">
            <v>43388</v>
          </cell>
          <cell r="AM596">
            <v>43388</v>
          </cell>
        </row>
        <row r="597">
          <cell r="A597" t="str">
            <v>2784319710</v>
          </cell>
          <cell r="B597">
            <v>43286</v>
          </cell>
          <cell r="C597" t="str">
            <v>HA/REVENTE</v>
          </cell>
          <cell r="D597" t="str">
            <v>SATAIR</v>
          </cell>
          <cell r="E597" t="str">
            <v>TUBE</v>
          </cell>
          <cell r="F597">
            <v>27843197</v>
          </cell>
          <cell r="G597" t="str">
            <v>NON-SPARES</v>
          </cell>
          <cell r="H597" t="str">
            <v>10</v>
          </cell>
          <cell r="I597">
            <v>1</v>
          </cell>
          <cell r="J597" t="str">
            <v>RTN</v>
          </cell>
          <cell r="K597" t="str">
            <v>F9251110800800</v>
          </cell>
          <cell r="L597" t="str">
            <v>1STR*00292</v>
          </cell>
          <cell r="M597" t="str">
            <v>NA</v>
          </cell>
          <cell r="N597">
            <v>15226</v>
          </cell>
          <cell r="O597">
            <v>0</v>
          </cell>
          <cell r="P597" t="str">
            <v>NA</v>
          </cell>
          <cell r="Q597" t="str">
            <v>NA</v>
          </cell>
          <cell r="R597" t="str">
            <v>NA</v>
          </cell>
          <cell r="S597" t="str">
            <v>NA</v>
          </cell>
          <cell r="T597" t="str">
            <v>NA</v>
          </cell>
          <cell r="U597" t="str">
            <v>100%</v>
          </cell>
          <cell r="V597">
            <v>1</v>
          </cell>
          <cell r="W597">
            <v>43383</v>
          </cell>
          <cell r="X597" t="str">
            <v>NA</v>
          </cell>
          <cell r="Y597">
            <v>1</v>
          </cell>
          <cell r="Z597">
            <v>43376</v>
          </cell>
          <cell r="AA597">
            <v>1</v>
          </cell>
          <cell r="AB597" t="str">
            <v>NA</v>
          </cell>
          <cell r="AC597" t="str">
            <v>NA</v>
          </cell>
          <cell r="AD597">
            <v>1</v>
          </cell>
          <cell r="AE597" t="str">
            <v/>
          </cell>
          <cell r="AF597" t="str">
            <v/>
          </cell>
          <cell r="AG597">
            <v>43383</v>
          </cell>
          <cell r="AH597">
            <v>43383</v>
          </cell>
          <cell r="AI597" t="str">
            <v>Sous-poste</v>
          </cell>
          <cell r="AJ597" t="str">
            <v>Sous-poste</v>
          </cell>
          <cell r="AK597">
            <v>43388</v>
          </cell>
          <cell r="AL597">
            <v>43388</v>
          </cell>
          <cell r="AM597">
            <v>43388</v>
          </cell>
        </row>
        <row r="598">
          <cell r="A598" t="str">
            <v>2784319910</v>
          </cell>
          <cell r="B598">
            <v>43286</v>
          </cell>
          <cell r="C598" t="str">
            <v>HA/REVENTE</v>
          </cell>
          <cell r="D598" t="str">
            <v>SATAIR</v>
          </cell>
          <cell r="E598" t="str">
            <v>TUBE</v>
          </cell>
          <cell r="F598">
            <v>27843199</v>
          </cell>
          <cell r="G598" t="str">
            <v>NON-SPARES</v>
          </cell>
          <cell r="H598" t="str">
            <v>10</v>
          </cell>
          <cell r="I598">
            <v>1</v>
          </cell>
          <cell r="J598" t="str">
            <v>RTN</v>
          </cell>
          <cell r="K598" t="str">
            <v>F9251110801200</v>
          </cell>
          <cell r="L598" t="str">
            <v>1STR*00294</v>
          </cell>
          <cell r="M598" t="str">
            <v>NA</v>
          </cell>
          <cell r="N598">
            <v>15226</v>
          </cell>
          <cell r="O598">
            <v>0</v>
          </cell>
          <cell r="P598" t="str">
            <v>NA</v>
          </cell>
          <cell r="Q598" t="str">
            <v>NA</v>
          </cell>
          <cell r="R598" t="str">
            <v>NA</v>
          </cell>
          <cell r="S598" t="str">
            <v>NA</v>
          </cell>
          <cell r="T598" t="str">
            <v>NA</v>
          </cell>
          <cell r="U598" t="str">
            <v>100%</v>
          </cell>
          <cell r="V598">
            <v>1</v>
          </cell>
          <cell r="W598">
            <v>43383</v>
          </cell>
          <cell r="X598" t="str">
            <v>NA</v>
          </cell>
          <cell r="Y598">
            <v>1</v>
          </cell>
          <cell r="Z598">
            <v>43376</v>
          </cell>
          <cell r="AA598">
            <v>1</v>
          </cell>
          <cell r="AB598" t="str">
            <v>NA</v>
          </cell>
          <cell r="AC598" t="str">
            <v>NA</v>
          </cell>
          <cell r="AD598">
            <v>1</v>
          </cell>
          <cell r="AE598" t="str">
            <v/>
          </cell>
          <cell r="AF598" t="str">
            <v/>
          </cell>
          <cell r="AG598">
            <v>43383</v>
          </cell>
          <cell r="AH598">
            <v>43383</v>
          </cell>
          <cell r="AI598" t="str">
            <v>Sous-poste</v>
          </cell>
          <cell r="AJ598" t="str">
            <v>Sous-poste</v>
          </cell>
          <cell r="AK598">
            <v>43388</v>
          </cell>
          <cell r="AL598">
            <v>43388</v>
          </cell>
          <cell r="AM598">
            <v>43388</v>
          </cell>
        </row>
        <row r="599">
          <cell r="A599" t="str">
            <v>2784319510</v>
          </cell>
          <cell r="B599">
            <v>43286</v>
          </cell>
          <cell r="C599" t="str">
            <v>HA/REVENTE</v>
          </cell>
          <cell r="D599" t="str">
            <v>SATAIR/AIS</v>
          </cell>
          <cell r="E599" t="str">
            <v>ANGLE</v>
          </cell>
          <cell r="F599">
            <v>27843195</v>
          </cell>
          <cell r="G599" t="str">
            <v>NON-SPARES</v>
          </cell>
          <cell r="H599" t="str">
            <v>10</v>
          </cell>
          <cell r="I599">
            <v>2</v>
          </cell>
          <cell r="J599" t="str">
            <v>RTN</v>
          </cell>
          <cell r="K599" t="str">
            <v>F9251445920000</v>
          </cell>
          <cell r="L599" t="str">
            <v>1STR*01520</v>
          </cell>
          <cell r="M599" t="str">
            <v>NA</v>
          </cell>
          <cell r="N599">
            <v>15226</v>
          </cell>
          <cell r="O599">
            <v>0</v>
          </cell>
          <cell r="P599" t="str">
            <v>NA</v>
          </cell>
          <cell r="Q599" t="str">
            <v>NA</v>
          </cell>
          <cell r="R599" t="str">
            <v>NA</v>
          </cell>
          <cell r="S599" t="str">
            <v>NA</v>
          </cell>
          <cell r="T599" t="str">
            <v>NA</v>
          </cell>
          <cell r="U599" t="str">
            <v>100%</v>
          </cell>
          <cell r="V599">
            <v>1</v>
          </cell>
          <cell r="W599">
            <v>43383</v>
          </cell>
          <cell r="X599" t="str">
            <v>NA</v>
          </cell>
          <cell r="Y599">
            <v>1</v>
          </cell>
          <cell r="Z599">
            <v>43376</v>
          </cell>
          <cell r="AA599">
            <v>1</v>
          </cell>
          <cell r="AB599" t="str">
            <v>NA</v>
          </cell>
          <cell r="AC599" t="str">
            <v>NA</v>
          </cell>
          <cell r="AD599">
            <v>1</v>
          </cell>
          <cell r="AE599" t="str">
            <v/>
          </cell>
          <cell r="AF599" t="str">
            <v/>
          </cell>
          <cell r="AG599">
            <v>43383</v>
          </cell>
          <cell r="AH599">
            <v>43383</v>
          </cell>
          <cell r="AI599" t="str">
            <v>Sous-poste</v>
          </cell>
          <cell r="AJ599" t="str">
            <v>Sous-poste</v>
          </cell>
          <cell r="AK599">
            <v>43388</v>
          </cell>
          <cell r="AL599">
            <v>43388</v>
          </cell>
          <cell r="AM599">
            <v>43388</v>
          </cell>
        </row>
        <row r="600">
          <cell r="A600" t="str">
            <v>2784320310</v>
          </cell>
          <cell r="B600">
            <v>43286</v>
          </cell>
          <cell r="C600" t="str">
            <v>HA/REVENTE</v>
          </cell>
          <cell r="D600" t="str">
            <v>SATAIR/AIS</v>
          </cell>
          <cell r="E600" t="str">
            <v>PLATE ANGLE ASSY</v>
          </cell>
          <cell r="F600">
            <v>27843203</v>
          </cell>
          <cell r="G600" t="str">
            <v>NON-SPARES</v>
          </cell>
          <cell r="H600" t="str">
            <v>10</v>
          </cell>
          <cell r="I600">
            <v>1</v>
          </cell>
          <cell r="J600" t="str">
            <v>RTN</v>
          </cell>
          <cell r="K600" t="str">
            <v>F9251485400000</v>
          </cell>
          <cell r="L600" t="str">
            <v>1STR*10825</v>
          </cell>
          <cell r="M600" t="str">
            <v>NA</v>
          </cell>
          <cell r="N600">
            <v>15226</v>
          </cell>
          <cell r="O600">
            <v>0</v>
          </cell>
          <cell r="P600" t="str">
            <v>NA</v>
          </cell>
          <cell r="Q600" t="str">
            <v>NA</v>
          </cell>
          <cell r="R600" t="str">
            <v>NA</v>
          </cell>
          <cell r="S600" t="str">
            <v>NA</v>
          </cell>
          <cell r="T600" t="str">
            <v>NA</v>
          </cell>
          <cell r="U600" t="str">
            <v>100%</v>
          </cell>
          <cell r="V600">
            <v>1</v>
          </cell>
          <cell r="W600">
            <v>43383</v>
          </cell>
          <cell r="X600" t="str">
            <v>NA</v>
          </cell>
          <cell r="Y600">
            <v>1</v>
          </cell>
          <cell r="Z600">
            <v>43376</v>
          </cell>
          <cell r="AA600">
            <v>1</v>
          </cell>
          <cell r="AB600" t="str">
            <v>NA</v>
          </cell>
          <cell r="AC600" t="str">
            <v>NA</v>
          </cell>
          <cell r="AD600">
            <v>1</v>
          </cell>
          <cell r="AE600" t="str">
            <v/>
          </cell>
          <cell r="AF600" t="str">
            <v/>
          </cell>
          <cell r="AG600">
            <v>43383</v>
          </cell>
          <cell r="AH600">
            <v>43383</v>
          </cell>
          <cell r="AI600" t="str">
            <v>Sous-poste</v>
          </cell>
          <cell r="AJ600" t="str">
            <v>Sous-poste</v>
          </cell>
          <cell r="AK600">
            <v>43388</v>
          </cell>
          <cell r="AL600">
            <v>43388</v>
          </cell>
          <cell r="AM600">
            <v>43388</v>
          </cell>
        </row>
        <row r="601">
          <cell r="A601" t="str">
            <v>2753012810</v>
          </cell>
          <cell r="B601">
            <v>42971</v>
          </cell>
          <cell r="C601" t="str">
            <v>FABRICATION</v>
          </cell>
          <cell r="D601" t="str">
            <v>SATAIR</v>
          </cell>
          <cell r="E601">
            <v>117</v>
          </cell>
          <cell r="F601">
            <v>27530128</v>
          </cell>
          <cell r="G601" t="str">
            <v>NON-SPARES</v>
          </cell>
          <cell r="H601">
            <v>10</v>
          </cell>
          <cell r="I601">
            <v>1</v>
          </cell>
          <cell r="J601" t="str">
            <v>EXP</v>
          </cell>
          <cell r="K601" t="str">
            <v>D9550011700295</v>
          </cell>
          <cell r="L601" t="str">
            <v>IS0032071M</v>
          </cell>
          <cell r="M601" t="str">
            <v>NON PRESENT INDUS</v>
          </cell>
          <cell r="N601">
            <v>5394</v>
          </cell>
          <cell r="O601" t="str">
            <v>LTE990016</v>
          </cell>
          <cell r="P601" t="str">
            <v/>
          </cell>
          <cell r="Q601" t="str">
            <v/>
          </cell>
          <cell r="R601" t="str">
            <v/>
          </cell>
          <cell r="S601">
            <v>1</v>
          </cell>
          <cell r="T601">
            <v>0</v>
          </cell>
          <cell r="U601">
            <v>0.5</v>
          </cell>
          <cell r="V601">
            <v>1</v>
          </cell>
          <cell r="W601">
            <v>0</v>
          </cell>
          <cell r="X601">
            <v>1</v>
          </cell>
          <cell r="Y601">
            <v>1</v>
          </cell>
          <cell r="Z601">
            <v>43383</v>
          </cell>
          <cell r="AA601">
            <v>1</v>
          </cell>
          <cell r="AB601" t="str">
            <v>NA</v>
          </cell>
          <cell r="AC601" t="str">
            <v>NA</v>
          </cell>
          <cell r="AD601">
            <v>5.5555555555555566E-2</v>
          </cell>
          <cell r="AE601" t="str">
            <v/>
          </cell>
          <cell r="AF601" t="str">
            <v/>
          </cell>
          <cell r="AG601">
            <v>42851</v>
          </cell>
          <cell r="AH601">
            <v>43384</v>
          </cell>
          <cell r="AI601" t="str">
            <v>Sous-poste</v>
          </cell>
          <cell r="AJ601" t="str">
            <v>Sous-poste</v>
          </cell>
          <cell r="AK601">
            <v>42856</v>
          </cell>
          <cell r="AL601">
            <v>43389</v>
          </cell>
        </row>
        <row r="602">
          <cell r="A602" t="str">
            <v>2753000810</v>
          </cell>
          <cell r="B602">
            <v>0</v>
          </cell>
          <cell r="C602" t="str">
            <v>FABRICATION</v>
          </cell>
          <cell r="D602" t="str">
            <v>SATAIR</v>
          </cell>
          <cell r="E602">
            <v>117</v>
          </cell>
          <cell r="F602">
            <v>27530008</v>
          </cell>
          <cell r="G602" t="str">
            <v>NON-SPARES</v>
          </cell>
          <cell r="H602">
            <v>10</v>
          </cell>
          <cell r="I602">
            <v>1</v>
          </cell>
          <cell r="J602" t="str">
            <v>EXP</v>
          </cell>
          <cell r="K602" t="str">
            <v>D9550011700295</v>
          </cell>
          <cell r="L602" t="str">
            <v>IS0032071M</v>
          </cell>
          <cell r="M602" t="str">
            <v>NON PRESENT INDUS</v>
          </cell>
          <cell r="N602">
            <v>5394</v>
          </cell>
          <cell r="O602" t="str">
            <v>LTE990046</v>
          </cell>
          <cell r="P602" t="str">
            <v/>
          </cell>
          <cell r="Q602" t="str">
            <v/>
          </cell>
          <cell r="R602" t="str">
            <v/>
          </cell>
          <cell r="S602">
            <v>1</v>
          </cell>
          <cell r="T602">
            <v>0</v>
          </cell>
          <cell r="U602">
            <v>0.5</v>
          </cell>
          <cell r="V602">
            <v>1</v>
          </cell>
          <cell r="W602">
            <v>0</v>
          </cell>
          <cell r="X602">
            <v>1</v>
          </cell>
          <cell r="Y602">
            <v>1</v>
          </cell>
          <cell r="Z602">
            <v>43383</v>
          </cell>
          <cell r="AA602">
            <v>1</v>
          </cell>
          <cell r="AB602" t="str">
            <v>NA</v>
          </cell>
          <cell r="AC602" t="str">
            <v>NA</v>
          </cell>
          <cell r="AD602">
            <v>5.5555555555555566E-2</v>
          </cell>
          <cell r="AE602" t="str">
            <v/>
          </cell>
          <cell r="AF602" t="str">
            <v/>
          </cell>
          <cell r="AG602">
            <v>42851</v>
          </cell>
          <cell r="AH602">
            <v>43384</v>
          </cell>
          <cell r="AI602" t="str">
            <v>Sous-poste</v>
          </cell>
          <cell r="AJ602" t="str">
            <v>Sous-poste</v>
          </cell>
          <cell r="AK602">
            <v>42856</v>
          </cell>
          <cell r="AL602">
            <v>43389</v>
          </cell>
        </row>
        <row r="603">
          <cell r="A603" t="str">
            <v>2753012610</v>
          </cell>
          <cell r="B603">
            <v>42971</v>
          </cell>
          <cell r="C603" t="str">
            <v>FABRICATION</v>
          </cell>
          <cell r="D603" t="str">
            <v>SATAIR</v>
          </cell>
          <cell r="E603">
            <v>117</v>
          </cell>
          <cell r="F603">
            <v>27530126</v>
          </cell>
          <cell r="G603" t="str">
            <v>NON-SPARES</v>
          </cell>
          <cell r="H603">
            <v>10</v>
          </cell>
          <cell r="I603">
            <v>1</v>
          </cell>
          <cell r="J603" t="str">
            <v>EXP</v>
          </cell>
          <cell r="K603" t="str">
            <v>D9550011700295</v>
          </cell>
          <cell r="L603" t="str">
            <v>IS0032071M</v>
          </cell>
          <cell r="M603" t="str">
            <v>NON PRESENT INDUS</v>
          </cell>
          <cell r="N603">
            <v>5394</v>
          </cell>
          <cell r="O603" t="str">
            <v>LTE990041</v>
          </cell>
          <cell r="P603" t="str">
            <v/>
          </cell>
          <cell r="Q603" t="str">
            <v/>
          </cell>
          <cell r="R603" t="str">
            <v/>
          </cell>
          <cell r="S603">
            <v>1</v>
          </cell>
          <cell r="T603">
            <v>0</v>
          </cell>
          <cell r="U603">
            <v>0.5</v>
          </cell>
          <cell r="V603">
            <v>1</v>
          </cell>
          <cell r="W603">
            <v>0</v>
          </cell>
          <cell r="X603">
            <v>1</v>
          </cell>
          <cell r="Y603">
            <v>1</v>
          </cell>
          <cell r="Z603">
            <v>43383</v>
          </cell>
          <cell r="AA603">
            <v>1</v>
          </cell>
          <cell r="AB603" t="str">
            <v>NA</v>
          </cell>
          <cell r="AC603" t="str">
            <v>NA</v>
          </cell>
          <cell r="AD603">
            <v>5.5555555555555566E-2</v>
          </cell>
          <cell r="AE603" t="str">
            <v/>
          </cell>
          <cell r="AF603" t="str">
            <v/>
          </cell>
          <cell r="AG603">
            <v>42851</v>
          </cell>
          <cell r="AH603">
            <v>43384</v>
          </cell>
          <cell r="AI603" t="str">
            <v>Sous-poste</v>
          </cell>
          <cell r="AJ603" t="str">
            <v>Sous-poste</v>
          </cell>
          <cell r="AK603">
            <v>42856</v>
          </cell>
          <cell r="AL603">
            <v>43389</v>
          </cell>
        </row>
        <row r="604">
          <cell r="A604" t="str">
            <v>2753000910</v>
          </cell>
          <cell r="B604">
            <v>0</v>
          </cell>
          <cell r="C604" t="str">
            <v>FABRICATION</v>
          </cell>
          <cell r="D604" t="str">
            <v>SATAIR</v>
          </cell>
          <cell r="E604">
            <v>117</v>
          </cell>
          <cell r="F604">
            <v>27530009</v>
          </cell>
          <cell r="G604" t="str">
            <v>NON-SPARES</v>
          </cell>
          <cell r="H604">
            <v>10</v>
          </cell>
          <cell r="I604">
            <v>1</v>
          </cell>
          <cell r="J604" t="str">
            <v>EXP</v>
          </cell>
          <cell r="K604" t="str">
            <v>D9550011700295</v>
          </cell>
          <cell r="L604" t="str">
            <v>IS0032071M</v>
          </cell>
          <cell r="M604" t="str">
            <v>NON PRESENT INDUS</v>
          </cell>
          <cell r="N604">
            <v>5394</v>
          </cell>
          <cell r="O604" t="str">
            <v>LTE990057</v>
          </cell>
          <cell r="P604" t="str">
            <v/>
          </cell>
          <cell r="Q604" t="str">
            <v/>
          </cell>
          <cell r="R604" t="str">
            <v/>
          </cell>
          <cell r="S604">
            <v>1</v>
          </cell>
          <cell r="T604">
            <v>0</v>
          </cell>
          <cell r="U604">
            <v>0.5</v>
          </cell>
          <cell r="V604">
            <v>1</v>
          </cell>
          <cell r="W604">
            <v>0</v>
          </cell>
          <cell r="X604">
            <v>1</v>
          </cell>
          <cell r="Y604">
            <v>1</v>
          </cell>
          <cell r="Z604">
            <v>43383</v>
          </cell>
          <cell r="AA604">
            <v>1</v>
          </cell>
          <cell r="AB604" t="str">
            <v>NA</v>
          </cell>
          <cell r="AC604" t="str">
            <v>NA</v>
          </cell>
          <cell r="AD604">
            <v>5.5555555555555566E-2</v>
          </cell>
          <cell r="AE604" t="str">
            <v/>
          </cell>
          <cell r="AF604" t="str">
            <v/>
          </cell>
          <cell r="AG604">
            <v>42851</v>
          </cell>
          <cell r="AH604">
            <v>43384</v>
          </cell>
          <cell r="AI604" t="str">
            <v>Sous-poste</v>
          </cell>
          <cell r="AJ604" t="str">
            <v>Sous-poste</v>
          </cell>
          <cell r="AK604">
            <v>42856</v>
          </cell>
          <cell r="AL604">
            <v>43389</v>
          </cell>
        </row>
        <row r="605">
          <cell r="A605" t="str">
            <v>2753011010</v>
          </cell>
          <cell r="B605">
            <v>42971</v>
          </cell>
          <cell r="C605" t="str">
            <v>FABRICATION</v>
          </cell>
          <cell r="D605" t="str">
            <v>SATAIR</v>
          </cell>
          <cell r="E605">
            <v>117</v>
          </cell>
          <cell r="F605">
            <v>27530110</v>
          </cell>
          <cell r="G605" t="str">
            <v>NON-SPARES</v>
          </cell>
          <cell r="H605" t="str">
            <v>10</v>
          </cell>
          <cell r="I605">
            <v>1</v>
          </cell>
          <cell r="J605" t="str">
            <v>EXP</v>
          </cell>
          <cell r="K605" t="str">
            <v>D9550011700295</v>
          </cell>
          <cell r="L605" t="str">
            <v>IS0032071M</v>
          </cell>
          <cell r="M605" t="str">
            <v>NON PRESENT INDUS</v>
          </cell>
          <cell r="N605">
            <v>6169</v>
          </cell>
          <cell r="O605" t="str">
            <v>LTE990053</v>
          </cell>
          <cell r="P605" t="str">
            <v/>
          </cell>
          <cell r="Q605" t="str">
            <v/>
          </cell>
          <cell r="R605" t="str">
            <v/>
          </cell>
          <cell r="S605">
            <v>1</v>
          </cell>
          <cell r="T605">
            <v>0</v>
          </cell>
          <cell r="U605">
            <v>0.5</v>
          </cell>
          <cell r="V605">
            <v>1</v>
          </cell>
          <cell r="W605">
            <v>0</v>
          </cell>
          <cell r="X605">
            <v>1</v>
          </cell>
          <cell r="Y605">
            <v>1</v>
          </cell>
          <cell r="Z605">
            <v>43383</v>
          </cell>
          <cell r="AA605">
            <v>1</v>
          </cell>
          <cell r="AB605" t="str">
            <v>NA</v>
          </cell>
          <cell r="AC605" t="str">
            <v>NA</v>
          </cell>
          <cell r="AD605">
            <v>5.5555555555555566E-2</v>
          </cell>
          <cell r="AE605" t="str">
            <v/>
          </cell>
          <cell r="AF605" t="str">
            <v/>
          </cell>
          <cell r="AG605">
            <v>42928</v>
          </cell>
          <cell r="AH605">
            <v>43384</v>
          </cell>
          <cell r="AI605" t="str">
            <v>Sous-poste</v>
          </cell>
          <cell r="AJ605" t="str">
            <v>Sous-poste</v>
          </cell>
          <cell r="AK605">
            <v>42931</v>
          </cell>
          <cell r="AL605">
            <v>43389</v>
          </cell>
        </row>
        <row r="606">
          <cell r="A606" t="str">
            <v>2753012110</v>
          </cell>
          <cell r="B606">
            <v>42971</v>
          </cell>
          <cell r="C606" t="str">
            <v>FABRICATION</v>
          </cell>
          <cell r="D606" t="str">
            <v>SATAIR</v>
          </cell>
          <cell r="E606">
            <v>117</v>
          </cell>
          <cell r="F606">
            <v>27530121</v>
          </cell>
          <cell r="G606" t="str">
            <v>NON-SPARES</v>
          </cell>
          <cell r="H606" t="str">
            <v>10</v>
          </cell>
          <cell r="I606">
            <v>1</v>
          </cell>
          <cell r="J606" t="str">
            <v>EXP</v>
          </cell>
          <cell r="K606" t="str">
            <v>D9550011700295</v>
          </cell>
          <cell r="L606" t="str">
            <v>IS0032071M</v>
          </cell>
          <cell r="M606" t="str">
            <v>NON PRESENT INDUS</v>
          </cell>
          <cell r="N606">
            <v>6169</v>
          </cell>
          <cell r="O606" t="str">
            <v>LTE990016</v>
          </cell>
          <cell r="P606" t="str">
            <v/>
          </cell>
          <cell r="Q606" t="str">
            <v/>
          </cell>
          <cell r="R606" t="str">
            <v/>
          </cell>
          <cell r="S606">
            <v>1</v>
          </cell>
          <cell r="T606">
            <v>0</v>
          </cell>
          <cell r="U606">
            <v>0.5</v>
          </cell>
          <cell r="V606">
            <v>1</v>
          </cell>
          <cell r="W606">
            <v>0</v>
          </cell>
          <cell r="X606">
            <v>1</v>
          </cell>
          <cell r="Y606">
            <v>1</v>
          </cell>
          <cell r="Z606">
            <v>43383</v>
          </cell>
          <cell r="AA606">
            <v>1</v>
          </cell>
          <cell r="AB606" t="str">
            <v>NA</v>
          </cell>
          <cell r="AC606" t="str">
            <v>NA</v>
          </cell>
          <cell r="AD606">
            <v>5.5555555555555566E-2</v>
          </cell>
          <cell r="AE606" t="str">
            <v/>
          </cell>
          <cell r="AF606" t="str">
            <v/>
          </cell>
          <cell r="AG606">
            <v>42928</v>
          </cell>
          <cell r="AH606">
            <v>43384</v>
          </cell>
          <cell r="AI606" t="str">
            <v>Sous-poste</v>
          </cell>
          <cell r="AJ606" t="str">
            <v>Sous-poste</v>
          </cell>
          <cell r="AK606">
            <v>42931</v>
          </cell>
          <cell r="AL606">
            <v>43389</v>
          </cell>
        </row>
        <row r="607">
          <cell r="A607" t="str">
            <v>2753011310</v>
          </cell>
          <cell r="B607">
            <v>42971</v>
          </cell>
          <cell r="C607" t="str">
            <v>FABRICATION</v>
          </cell>
          <cell r="D607" t="str">
            <v>SATAIR</v>
          </cell>
          <cell r="E607">
            <v>117</v>
          </cell>
          <cell r="F607">
            <v>27530113</v>
          </cell>
          <cell r="G607" t="str">
            <v>NON-SPARES</v>
          </cell>
          <cell r="H607" t="str">
            <v>10</v>
          </cell>
          <cell r="I607">
            <v>1</v>
          </cell>
          <cell r="J607" t="str">
            <v>EXP</v>
          </cell>
          <cell r="K607" t="str">
            <v>D9550011700295</v>
          </cell>
          <cell r="L607" t="str">
            <v>IS0032071M</v>
          </cell>
          <cell r="M607" t="str">
            <v>NON PRESENT INDUS</v>
          </cell>
          <cell r="N607">
            <v>6169</v>
          </cell>
          <cell r="O607" t="str">
            <v>LTE990058</v>
          </cell>
          <cell r="P607" t="str">
            <v/>
          </cell>
          <cell r="Q607" t="str">
            <v/>
          </cell>
          <cell r="R607" t="str">
            <v/>
          </cell>
          <cell r="S607">
            <v>1</v>
          </cell>
          <cell r="T607">
            <v>0</v>
          </cell>
          <cell r="U607">
            <v>0.5</v>
          </cell>
          <cell r="V607">
            <v>1</v>
          </cell>
          <cell r="W607">
            <v>0</v>
          </cell>
          <cell r="X607">
            <v>1</v>
          </cell>
          <cell r="Y607">
            <v>1</v>
          </cell>
          <cell r="Z607">
            <v>43383</v>
          </cell>
          <cell r="AA607">
            <v>1</v>
          </cell>
          <cell r="AB607" t="str">
            <v>NA</v>
          </cell>
          <cell r="AC607" t="str">
            <v>NA</v>
          </cell>
          <cell r="AD607">
            <v>5.5555555555555566E-2</v>
          </cell>
          <cell r="AE607" t="str">
            <v/>
          </cell>
          <cell r="AF607" t="str">
            <v/>
          </cell>
          <cell r="AG607">
            <v>42928</v>
          </cell>
          <cell r="AH607">
            <v>43384</v>
          </cell>
          <cell r="AI607" t="str">
            <v>Sous-poste</v>
          </cell>
          <cell r="AJ607" t="str">
            <v>Sous-poste</v>
          </cell>
          <cell r="AK607">
            <v>42931</v>
          </cell>
          <cell r="AL607">
            <v>43389</v>
          </cell>
        </row>
        <row r="608">
          <cell r="A608" t="str">
            <v>2753011610</v>
          </cell>
          <cell r="B608">
            <v>42971</v>
          </cell>
          <cell r="C608" t="str">
            <v>FABRICATION</v>
          </cell>
          <cell r="D608" t="str">
            <v>SATAIR</v>
          </cell>
          <cell r="E608">
            <v>117</v>
          </cell>
          <cell r="F608">
            <v>27530116</v>
          </cell>
          <cell r="G608" t="str">
            <v>NON-SPARES</v>
          </cell>
          <cell r="H608" t="str">
            <v>10</v>
          </cell>
          <cell r="I608">
            <v>1</v>
          </cell>
          <cell r="J608" t="str">
            <v>EXP</v>
          </cell>
          <cell r="K608" t="str">
            <v>D9550011700295</v>
          </cell>
          <cell r="L608" t="str">
            <v>IS0032071M</v>
          </cell>
          <cell r="M608" t="str">
            <v>NON PRESENT INDUS</v>
          </cell>
          <cell r="N608">
            <v>6169</v>
          </cell>
          <cell r="O608" t="str">
            <v>LTE990018</v>
          </cell>
          <cell r="P608" t="str">
            <v/>
          </cell>
          <cell r="Q608" t="str">
            <v/>
          </cell>
          <cell r="R608" t="str">
            <v/>
          </cell>
          <cell r="S608">
            <v>1</v>
          </cell>
          <cell r="T608">
            <v>0</v>
          </cell>
          <cell r="U608">
            <v>0.5</v>
          </cell>
          <cell r="V608">
            <v>1</v>
          </cell>
          <cell r="W608">
            <v>0</v>
          </cell>
          <cell r="X608">
            <v>1</v>
          </cell>
          <cell r="Y608">
            <v>1</v>
          </cell>
          <cell r="Z608">
            <v>43383</v>
          </cell>
          <cell r="AA608">
            <v>1</v>
          </cell>
          <cell r="AB608" t="str">
            <v>NA</v>
          </cell>
          <cell r="AC608" t="str">
            <v>NA</v>
          </cell>
          <cell r="AD608">
            <v>5.5555555555555566E-2</v>
          </cell>
          <cell r="AE608" t="str">
            <v/>
          </cell>
          <cell r="AF608" t="str">
            <v/>
          </cell>
          <cell r="AG608">
            <v>42928</v>
          </cell>
          <cell r="AH608">
            <v>43384</v>
          </cell>
          <cell r="AI608" t="str">
            <v>Sous-poste</v>
          </cell>
          <cell r="AJ608" t="str">
            <v>Sous-poste</v>
          </cell>
          <cell r="AK608">
            <v>42931</v>
          </cell>
          <cell r="AL608">
            <v>43389</v>
          </cell>
        </row>
        <row r="609">
          <cell r="A609" t="str">
            <v>2742366710</v>
          </cell>
          <cell r="B609">
            <v>42852</v>
          </cell>
          <cell r="C609" t="str">
            <v>FABRICATION</v>
          </cell>
          <cell r="D609" t="str">
            <v>SATAIR</v>
          </cell>
          <cell r="E609">
            <v>117</v>
          </cell>
          <cell r="F609">
            <v>27423667</v>
          </cell>
          <cell r="G609" t="str">
            <v>NON-SPARES</v>
          </cell>
          <cell r="H609" t="str">
            <v>10</v>
          </cell>
          <cell r="I609">
            <v>1</v>
          </cell>
          <cell r="J609" t="str">
            <v>EXP</v>
          </cell>
          <cell r="K609" t="str">
            <v>D9550011700295</v>
          </cell>
          <cell r="L609" t="str">
            <v>IS0032071M</v>
          </cell>
          <cell r="M609" t="str">
            <v>NON PRESENT INDUS</v>
          </cell>
          <cell r="N609">
            <v>6169</v>
          </cell>
          <cell r="O609" t="str">
            <v>EFD990279</v>
          </cell>
          <cell r="P609" t="str">
            <v/>
          </cell>
          <cell r="Q609" t="str">
            <v/>
          </cell>
          <cell r="R609" t="str">
            <v/>
          </cell>
          <cell r="S609">
            <v>1</v>
          </cell>
          <cell r="T609">
            <v>0</v>
          </cell>
          <cell r="U609">
            <v>0.5</v>
          </cell>
          <cell r="V609">
            <v>1</v>
          </cell>
          <cell r="W609">
            <v>0</v>
          </cell>
          <cell r="X609">
            <v>1</v>
          </cell>
          <cell r="Y609">
            <v>1</v>
          </cell>
          <cell r="Z609">
            <v>43383</v>
          </cell>
          <cell r="AA609">
            <v>1</v>
          </cell>
          <cell r="AB609" t="str">
            <v>NA</v>
          </cell>
          <cell r="AC609" t="str">
            <v>NA</v>
          </cell>
          <cell r="AD609">
            <v>5.5555555555555566E-2</v>
          </cell>
          <cell r="AE609" t="str">
            <v/>
          </cell>
          <cell r="AF609" t="str">
            <v/>
          </cell>
          <cell r="AG609">
            <v>42928</v>
          </cell>
          <cell r="AH609">
            <v>43384</v>
          </cell>
          <cell r="AI609" t="str">
            <v>Sous-poste</v>
          </cell>
          <cell r="AJ609" t="str">
            <v>Sous-poste</v>
          </cell>
          <cell r="AK609">
            <v>42931</v>
          </cell>
          <cell r="AL609">
            <v>43389</v>
          </cell>
        </row>
        <row r="610">
          <cell r="A610" t="str">
            <v>2753013810</v>
          </cell>
          <cell r="B610">
            <v>42971</v>
          </cell>
          <cell r="C610" t="str">
            <v>FABRICATION</v>
          </cell>
          <cell r="D610" t="str">
            <v>SATAIR</v>
          </cell>
          <cell r="E610">
            <v>117</v>
          </cell>
          <cell r="F610">
            <v>27530138</v>
          </cell>
          <cell r="G610" t="str">
            <v>NON-SPARES</v>
          </cell>
          <cell r="H610" t="str">
            <v>10</v>
          </cell>
          <cell r="I610">
            <v>1</v>
          </cell>
          <cell r="J610" t="str">
            <v>EXP</v>
          </cell>
          <cell r="K610" t="str">
            <v>D9550011700295</v>
          </cell>
          <cell r="L610" t="str">
            <v>IS0032071M</v>
          </cell>
          <cell r="M610" t="str">
            <v>NON PRESENT INDUS</v>
          </cell>
          <cell r="N610">
            <v>6169</v>
          </cell>
          <cell r="O610" t="str">
            <v>LTE990020</v>
          </cell>
          <cell r="P610" t="str">
            <v/>
          </cell>
          <cell r="Q610" t="str">
            <v/>
          </cell>
          <cell r="R610" t="str">
            <v/>
          </cell>
          <cell r="S610">
            <v>1</v>
          </cell>
          <cell r="T610">
            <v>0</v>
          </cell>
          <cell r="U610">
            <v>0.5</v>
          </cell>
          <cell r="V610">
            <v>1</v>
          </cell>
          <cell r="W610">
            <v>0</v>
          </cell>
          <cell r="X610">
            <v>1</v>
          </cell>
          <cell r="Y610">
            <v>1</v>
          </cell>
          <cell r="Z610">
            <v>43383</v>
          </cell>
          <cell r="AA610">
            <v>1</v>
          </cell>
          <cell r="AB610" t="str">
            <v>NA</v>
          </cell>
          <cell r="AC610" t="str">
            <v>NA</v>
          </cell>
          <cell r="AD610">
            <v>5.5555555555555566E-2</v>
          </cell>
          <cell r="AE610" t="str">
            <v/>
          </cell>
          <cell r="AF610" t="str">
            <v/>
          </cell>
          <cell r="AG610">
            <v>42928</v>
          </cell>
          <cell r="AH610">
            <v>43384</v>
          </cell>
          <cell r="AI610" t="str">
            <v>Sous-poste</v>
          </cell>
          <cell r="AJ610" t="str">
            <v>Sous-poste</v>
          </cell>
          <cell r="AK610">
            <v>42931</v>
          </cell>
          <cell r="AL610">
            <v>43389</v>
          </cell>
        </row>
        <row r="611">
          <cell r="A611" t="str">
            <v>2753011210</v>
          </cell>
          <cell r="B611">
            <v>42971</v>
          </cell>
          <cell r="C611" t="str">
            <v>FABRICATION</v>
          </cell>
          <cell r="D611" t="str">
            <v>SATAIR</v>
          </cell>
          <cell r="E611">
            <v>117</v>
          </cell>
          <cell r="F611">
            <v>27530112</v>
          </cell>
          <cell r="G611" t="str">
            <v>NON-SPARES</v>
          </cell>
          <cell r="H611" t="str">
            <v>10</v>
          </cell>
          <cell r="I611">
            <v>1</v>
          </cell>
          <cell r="J611" t="str">
            <v>EXP</v>
          </cell>
          <cell r="K611" t="str">
            <v>D9550011700295</v>
          </cell>
          <cell r="L611" t="str">
            <v>IS0032071M</v>
          </cell>
          <cell r="M611" t="str">
            <v>NON PRESENT INDUS</v>
          </cell>
          <cell r="N611">
            <v>6169</v>
          </cell>
          <cell r="O611" t="str">
            <v>LTE990021</v>
          </cell>
          <cell r="P611" t="str">
            <v/>
          </cell>
          <cell r="Q611" t="str">
            <v/>
          </cell>
          <cell r="R611" t="str">
            <v/>
          </cell>
          <cell r="S611">
            <v>1</v>
          </cell>
          <cell r="T611">
            <v>0</v>
          </cell>
          <cell r="U611">
            <v>0.5</v>
          </cell>
          <cell r="V611">
            <v>1</v>
          </cell>
          <cell r="W611">
            <v>0</v>
          </cell>
          <cell r="X611">
            <v>1</v>
          </cell>
          <cell r="Y611">
            <v>1</v>
          </cell>
          <cell r="Z611">
            <v>43383</v>
          </cell>
          <cell r="AA611">
            <v>1</v>
          </cell>
          <cell r="AB611" t="str">
            <v>NA</v>
          </cell>
          <cell r="AC611" t="str">
            <v>NA</v>
          </cell>
          <cell r="AD611">
            <v>5.5555555555555566E-2</v>
          </cell>
          <cell r="AE611" t="str">
            <v/>
          </cell>
          <cell r="AF611" t="str">
            <v/>
          </cell>
          <cell r="AG611">
            <v>42928</v>
          </cell>
          <cell r="AH611">
            <v>43384</v>
          </cell>
          <cell r="AI611" t="str">
            <v>Sous-poste</v>
          </cell>
          <cell r="AJ611" t="str">
            <v>Sous-poste</v>
          </cell>
          <cell r="AK611">
            <v>42931</v>
          </cell>
          <cell r="AL611">
            <v>43389</v>
          </cell>
        </row>
        <row r="612">
          <cell r="A612" t="str">
            <v>2761048510</v>
          </cell>
          <cell r="B612">
            <v>43060</v>
          </cell>
          <cell r="C612" t="str">
            <v>FABRICATION</v>
          </cell>
          <cell r="D612" t="str">
            <v>SATAIR</v>
          </cell>
          <cell r="E612">
            <v>117</v>
          </cell>
          <cell r="F612">
            <v>27610485</v>
          </cell>
          <cell r="G612" t="str">
            <v>NON-SPARES</v>
          </cell>
          <cell r="H612" t="str">
            <v>10</v>
          </cell>
          <cell r="I612">
            <v>1</v>
          </cell>
          <cell r="J612" t="str">
            <v>EXP</v>
          </cell>
          <cell r="K612" t="str">
            <v>D9550011700295</v>
          </cell>
          <cell r="L612" t="str">
            <v>IS0032071M</v>
          </cell>
          <cell r="M612" t="str">
            <v>NON PRESENT INDUS</v>
          </cell>
          <cell r="N612">
            <v>6169</v>
          </cell>
          <cell r="O612" t="str">
            <v>LTE990065</v>
          </cell>
          <cell r="P612" t="str">
            <v/>
          </cell>
          <cell r="Q612" t="str">
            <v/>
          </cell>
          <cell r="R612" t="str">
            <v/>
          </cell>
          <cell r="S612">
            <v>1</v>
          </cell>
          <cell r="T612">
            <v>0</v>
          </cell>
          <cell r="U612">
            <v>0.5</v>
          </cell>
          <cell r="V612">
            <v>1</v>
          </cell>
          <cell r="W612">
            <v>0</v>
          </cell>
          <cell r="X612">
            <v>1</v>
          </cell>
          <cell r="Y612">
            <v>1</v>
          </cell>
          <cell r="Z612">
            <v>43383</v>
          </cell>
          <cell r="AA612">
            <v>1</v>
          </cell>
          <cell r="AB612" t="str">
            <v>NA</v>
          </cell>
          <cell r="AC612" t="str">
            <v>NA</v>
          </cell>
          <cell r="AD612">
            <v>5.5555555555555566E-2</v>
          </cell>
          <cell r="AE612" t="str">
            <v/>
          </cell>
          <cell r="AF612" t="str">
            <v/>
          </cell>
          <cell r="AG612">
            <v>42928</v>
          </cell>
          <cell r="AH612">
            <v>43384</v>
          </cell>
          <cell r="AI612" t="str">
            <v>Sous-poste</v>
          </cell>
          <cell r="AJ612" t="str">
            <v>Sous-poste</v>
          </cell>
          <cell r="AK612">
            <v>42931</v>
          </cell>
          <cell r="AL612">
            <v>43389</v>
          </cell>
        </row>
        <row r="613">
          <cell r="A613" t="str">
            <v>2753011910</v>
          </cell>
          <cell r="B613">
            <v>42971</v>
          </cell>
          <cell r="C613" t="str">
            <v>FABRICATION</v>
          </cell>
          <cell r="D613" t="str">
            <v>SATAIR</v>
          </cell>
          <cell r="E613">
            <v>117</v>
          </cell>
          <cell r="F613">
            <v>27530119</v>
          </cell>
          <cell r="G613" t="str">
            <v>NON-SPARES</v>
          </cell>
          <cell r="H613" t="str">
            <v>10</v>
          </cell>
          <cell r="I613">
            <v>1</v>
          </cell>
          <cell r="J613" t="str">
            <v>EXP</v>
          </cell>
          <cell r="K613" t="str">
            <v>D9550011700295</v>
          </cell>
          <cell r="L613" t="str">
            <v>IS0032071M</v>
          </cell>
          <cell r="M613" t="str">
            <v>NON PRESENT INDUS</v>
          </cell>
          <cell r="N613">
            <v>6169</v>
          </cell>
          <cell r="O613" t="str">
            <v>LTE990024</v>
          </cell>
          <cell r="P613" t="str">
            <v/>
          </cell>
          <cell r="Q613" t="str">
            <v/>
          </cell>
          <cell r="R613" t="str">
            <v/>
          </cell>
          <cell r="S613">
            <v>1</v>
          </cell>
          <cell r="T613">
            <v>0</v>
          </cell>
          <cell r="U613">
            <v>0.5</v>
          </cell>
          <cell r="V613">
            <v>1</v>
          </cell>
          <cell r="W613">
            <v>0</v>
          </cell>
          <cell r="X613">
            <v>1</v>
          </cell>
          <cell r="Y613">
            <v>1</v>
          </cell>
          <cell r="Z613">
            <v>43383</v>
          </cell>
          <cell r="AA613">
            <v>1</v>
          </cell>
          <cell r="AB613" t="str">
            <v>NA</v>
          </cell>
          <cell r="AC613" t="str">
            <v>NA</v>
          </cell>
          <cell r="AD613">
            <v>5.5555555555555566E-2</v>
          </cell>
          <cell r="AE613" t="str">
            <v/>
          </cell>
          <cell r="AF613" t="str">
            <v/>
          </cell>
          <cell r="AG613">
            <v>42928</v>
          </cell>
          <cell r="AH613">
            <v>43384</v>
          </cell>
          <cell r="AI613" t="str">
            <v>Sous-poste</v>
          </cell>
          <cell r="AJ613" t="str">
            <v>Sous-poste</v>
          </cell>
          <cell r="AK613">
            <v>42931</v>
          </cell>
          <cell r="AL613">
            <v>43389</v>
          </cell>
        </row>
        <row r="614">
          <cell r="A614" t="str">
            <v>2753000710</v>
          </cell>
          <cell r="B614">
            <v>0</v>
          </cell>
          <cell r="C614" t="str">
            <v>FABRICATION</v>
          </cell>
          <cell r="D614" t="str">
            <v>SATAIR</v>
          </cell>
          <cell r="E614">
            <v>117</v>
          </cell>
          <cell r="F614">
            <v>27530007</v>
          </cell>
          <cell r="G614" t="str">
            <v>NON-SPARES</v>
          </cell>
          <cell r="H614" t="str">
            <v>10</v>
          </cell>
          <cell r="I614">
            <v>1</v>
          </cell>
          <cell r="J614" t="str">
            <v>EXP</v>
          </cell>
          <cell r="K614" t="str">
            <v>D9550011700295</v>
          </cell>
          <cell r="L614" t="str">
            <v>IS0032071M</v>
          </cell>
          <cell r="M614" t="str">
            <v>NON PRESENT INDUS</v>
          </cell>
          <cell r="N614">
            <v>6169</v>
          </cell>
          <cell r="O614" t="str">
            <v>LTE990038</v>
          </cell>
          <cell r="P614" t="str">
            <v/>
          </cell>
          <cell r="Q614" t="str">
            <v/>
          </cell>
          <cell r="R614" t="str">
            <v/>
          </cell>
          <cell r="S614">
            <v>1</v>
          </cell>
          <cell r="T614">
            <v>0</v>
          </cell>
          <cell r="U614">
            <v>0.5</v>
          </cell>
          <cell r="V614">
            <v>1</v>
          </cell>
          <cell r="W614">
            <v>0</v>
          </cell>
          <cell r="X614">
            <v>1</v>
          </cell>
          <cell r="Y614">
            <v>1</v>
          </cell>
          <cell r="Z614">
            <v>43383</v>
          </cell>
          <cell r="AA614">
            <v>1</v>
          </cell>
          <cell r="AB614" t="str">
            <v>NA</v>
          </cell>
          <cell r="AC614" t="str">
            <v>NA</v>
          </cell>
          <cell r="AD614">
            <v>5.5555555555555566E-2</v>
          </cell>
          <cell r="AE614" t="str">
            <v/>
          </cell>
          <cell r="AF614" t="str">
            <v/>
          </cell>
          <cell r="AG614">
            <v>42928</v>
          </cell>
          <cell r="AH614">
            <v>43384</v>
          </cell>
          <cell r="AI614" t="str">
            <v>Sous-poste</v>
          </cell>
          <cell r="AJ614" t="str">
            <v>Sous-poste</v>
          </cell>
          <cell r="AK614">
            <v>42931</v>
          </cell>
          <cell r="AL614">
            <v>43389</v>
          </cell>
        </row>
        <row r="615">
          <cell r="A615" t="str">
            <v>2753001610</v>
          </cell>
          <cell r="B615">
            <v>0</v>
          </cell>
          <cell r="C615" t="str">
            <v>FABRICATION</v>
          </cell>
          <cell r="D615" t="str">
            <v>SATAIR</v>
          </cell>
          <cell r="E615">
            <v>117</v>
          </cell>
          <cell r="F615">
            <v>27530016</v>
          </cell>
          <cell r="G615" t="str">
            <v>NON-SPARES</v>
          </cell>
          <cell r="H615" t="str">
            <v>10</v>
          </cell>
          <cell r="I615">
            <v>1</v>
          </cell>
          <cell r="J615" t="str">
            <v>EXP</v>
          </cell>
          <cell r="K615" t="str">
            <v>D9550011700295</v>
          </cell>
          <cell r="L615" t="str">
            <v>IS0032071M</v>
          </cell>
          <cell r="M615" t="str">
            <v>NON PRESENT INDUS</v>
          </cell>
          <cell r="N615">
            <v>6169</v>
          </cell>
          <cell r="O615" t="str">
            <v>LTE990047</v>
          </cell>
          <cell r="P615" t="str">
            <v/>
          </cell>
          <cell r="Q615" t="str">
            <v/>
          </cell>
          <cell r="R615" t="str">
            <v/>
          </cell>
          <cell r="S615">
            <v>1</v>
          </cell>
          <cell r="T615">
            <v>0</v>
          </cell>
          <cell r="U615">
            <v>0.5</v>
          </cell>
          <cell r="V615">
            <v>1</v>
          </cell>
          <cell r="W615">
            <v>0</v>
          </cell>
          <cell r="X615">
            <v>1</v>
          </cell>
          <cell r="Y615">
            <v>1</v>
          </cell>
          <cell r="Z615">
            <v>43383</v>
          </cell>
          <cell r="AA615">
            <v>1</v>
          </cell>
          <cell r="AB615" t="str">
            <v>NA</v>
          </cell>
          <cell r="AC615" t="str">
            <v>NA</v>
          </cell>
          <cell r="AD615">
            <v>5.5555555555555566E-2</v>
          </cell>
          <cell r="AE615" t="str">
            <v/>
          </cell>
          <cell r="AF615" t="str">
            <v/>
          </cell>
          <cell r="AG615">
            <v>42928</v>
          </cell>
          <cell r="AH615">
            <v>43384</v>
          </cell>
          <cell r="AI615" t="str">
            <v>Sous-poste</v>
          </cell>
          <cell r="AJ615" t="str">
            <v>Sous-poste</v>
          </cell>
          <cell r="AK615">
            <v>42931</v>
          </cell>
          <cell r="AL615">
            <v>43389</v>
          </cell>
        </row>
        <row r="616">
          <cell r="A616" t="str">
            <v>2753009810</v>
          </cell>
          <cell r="B616">
            <v>0</v>
          </cell>
          <cell r="C616" t="str">
            <v>FABRICATION</v>
          </cell>
          <cell r="D616" t="str">
            <v>SATAIR</v>
          </cell>
          <cell r="E616">
            <v>117</v>
          </cell>
          <cell r="F616">
            <v>27530098</v>
          </cell>
          <cell r="G616" t="str">
            <v>NON-SPARES</v>
          </cell>
          <cell r="H616" t="str">
            <v>10</v>
          </cell>
          <cell r="I616">
            <v>1</v>
          </cell>
          <cell r="J616" t="str">
            <v>EXP</v>
          </cell>
          <cell r="K616" t="str">
            <v>D9550011700295</v>
          </cell>
          <cell r="L616" t="str">
            <v>IS0032071M</v>
          </cell>
          <cell r="M616" t="str">
            <v>NON PRESENT INDUS</v>
          </cell>
          <cell r="N616">
            <v>6169</v>
          </cell>
          <cell r="O616" t="str">
            <v>LTE990027</v>
          </cell>
          <cell r="P616" t="str">
            <v/>
          </cell>
          <cell r="Q616" t="str">
            <v/>
          </cell>
          <cell r="R616" t="str">
            <v/>
          </cell>
          <cell r="S616">
            <v>1</v>
          </cell>
          <cell r="T616">
            <v>0</v>
          </cell>
          <cell r="U616">
            <v>0.5</v>
          </cell>
          <cell r="V616">
            <v>1</v>
          </cell>
          <cell r="W616">
            <v>0</v>
          </cell>
          <cell r="X616">
            <v>1</v>
          </cell>
          <cell r="Y616">
            <v>1</v>
          </cell>
          <cell r="Z616">
            <v>43383</v>
          </cell>
          <cell r="AA616">
            <v>1</v>
          </cell>
          <cell r="AB616" t="str">
            <v>NA</v>
          </cell>
          <cell r="AC616" t="str">
            <v>NA</v>
          </cell>
          <cell r="AD616">
            <v>5.5555555555555566E-2</v>
          </cell>
          <cell r="AE616" t="str">
            <v/>
          </cell>
          <cell r="AF616" t="str">
            <v/>
          </cell>
          <cell r="AG616">
            <v>42928</v>
          </cell>
          <cell r="AH616">
            <v>43384</v>
          </cell>
          <cell r="AI616" t="str">
            <v>Sous-poste</v>
          </cell>
          <cell r="AJ616" t="str">
            <v>Sous-poste</v>
          </cell>
          <cell r="AK616">
            <v>42931</v>
          </cell>
          <cell r="AL616">
            <v>43389</v>
          </cell>
        </row>
        <row r="617">
          <cell r="A617" t="str">
            <v>2753013010</v>
          </cell>
          <cell r="B617">
            <v>42971</v>
          </cell>
          <cell r="C617" t="str">
            <v>FABRICATION</v>
          </cell>
          <cell r="D617" t="str">
            <v>SATAIR</v>
          </cell>
          <cell r="E617">
            <v>117</v>
          </cell>
          <cell r="F617">
            <v>27530130</v>
          </cell>
          <cell r="G617" t="str">
            <v>NON-SPARES</v>
          </cell>
          <cell r="H617" t="str">
            <v>10</v>
          </cell>
          <cell r="I617">
            <v>1</v>
          </cell>
          <cell r="J617" t="str">
            <v>EXP</v>
          </cell>
          <cell r="K617" t="str">
            <v>D9550011700295</v>
          </cell>
          <cell r="L617" t="str">
            <v>IS0032071M</v>
          </cell>
          <cell r="M617" t="str">
            <v>NON PRESENT INDUS</v>
          </cell>
          <cell r="N617">
            <v>6169</v>
          </cell>
          <cell r="O617" t="str">
            <v>LTE990050</v>
          </cell>
          <cell r="P617" t="str">
            <v/>
          </cell>
          <cell r="Q617" t="str">
            <v/>
          </cell>
          <cell r="R617" t="str">
            <v/>
          </cell>
          <cell r="S617">
            <v>1</v>
          </cell>
          <cell r="T617">
            <v>0</v>
          </cell>
          <cell r="U617">
            <v>0.5</v>
          </cell>
          <cell r="V617">
            <v>1</v>
          </cell>
          <cell r="W617">
            <v>0</v>
          </cell>
          <cell r="X617">
            <v>1</v>
          </cell>
          <cell r="Y617">
            <v>1</v>
          </cell>
          <cell r="Z617">
            <v>43383</v>
          </cell>
          <cell r="AA617">
            <v>1</v>
          </cell>
          <cell r="AB617" t="str">
            <v>NA</v>
          </cell>
          <cell r="AC617" t="str">
            <v>NA</v>
          </cell>
          <cell r="AD617">
            <v>5.5555555555555566E-2</v>
          </cell>
          <cell r="AE617" t="str">
            <v/>
          </cell>
          <cell r="AF617" t="str">
            <v/>
          </cell>
          <cell r="AG617">
            <v>42928</v>
          </cell>
          <cell r="AH617">
            <v>43384</v>
          </cell>
          <cell r="AI617" t="str">
            <v>Sous-poste</v>
          </cell>
          <cell r="AJ617" t="str">
            <v>Sous-poste</v>
          </cell>
          <cell r="AK617">
            <v>42931</v>
          </cell>
          <cell r="AL617">
            <v>43389</v>
          </cell>
        </row>
        <row r="618">
          <cell r="A618" t="str">
            <v>2761048310</v>
          </cell>
          <cell r="B618">
            <v>43060</v>
          </cell>
          <cell r="C618" t="str">
            <v>FABRICATION</v>
          </cell>
          <cell r="D618" t="str">
            <v>SATAIR</v>
          </cell>
          <cell r="E618">
            <v>117</v>
          </cell>
          <cell r="F618">
            <v>27610483</v>
          </cell>
          <cell r="G618" t="str">
            <v>NON-SPARES</v>
          </cell>
          <cell r="H618" t="str">
            <v>10</v>
          </cell>
          <cell r="I618">
            <v>1</v>
          </cell>
          <cell r="J618" t="str">
            <v>EXP</v>
          </cell>
          <cell r="K618" t="str">
            <v>D9550011700295</v>
          </cell>
          <cell r="L618" t="str">
            <v>IS0032071M</v>
          </cell>
          <cell r="M618" t="str">
            <v>NON PRESENT INDUS</v>
          </cell>
          <cell r="N618">
            <v>6169</v>
          </cell>
          <cell r="O618" t="str">
            <v>LTE990029</v>
          </cell>
          <cell r="P618" t="str">
            <v/>
          </cell>
          <cell r="Q618" t="str">
            <v/>
          </cell>
          <cell r="R618" t="str">
            <v/>
          </cell>
          <cell r="S618">
            <v>1</v>
          </cell>
          <cell r="T618">
            <v>0</v>
          </cell>
          <cell r="U618">
            <v>0.5</v>
          </cell>
          <cell r="V618">
            <v>1</v>
          </cell>
          <cell r="W618">
            <v>0</v>
          </cell>
          <cell r="X618">
            <v>1</v>
          </cell>
          <cell r="Y618">
            <v>1</v>
          </cell>
          <cell r="Z618">
            <v>43383</v>
          </cell>
          <cell r="AA618">
            <v>1</v>
          </cell>
          <cell r="AB618" t="str">
            <v>NA</v>
          </cell>
          <cell r="AC618" t="str">
            <v>NA</v>
          </cell>
          <cell r="AD618">
            <v>5.5555555555555566E-2</v>
          </cell>
          <cell r="AE618" t="str">
            <v/>
          </cell>
          <cell r="AF618" t="str">
            <v/>
          </cell>
          <cell r="AG618">
            <v>42928</v>
          </cell>
          <cell r="AH618">
            <v>43384</v>
          </cell>
          <cell r="AI618" t="str">
            <v>Sous-poste</v>
          </cell>
          <cell r="AJ618" t="str">
            <v>Sous-poste</v>
          </cell>
          <cell r="AK618">
            <v>42931</v>
          </cell>
          <cell r="AL618">
            <v>43389</v>
          </cell>
        </row>
        <row r="619">
          <cell r="A619" t="str">
            <v>2753012510</v>
          </cell>
          <cell r="B619">
            <v>42971</v>
          </cell>
          <cell r="C619" t="str">
            <v>FABRICATION</v>
          </cell>
          <cell r="D619" t="str">
            <v>SATAIR</v>
          </cell>
          <cell r="E619">
            <v>117</v>
          </cell>
          <cell r="F619">
            <v>27530125</v>
          </cell>
          <cell r="G619" t="str">
            <v>NON-SPARES</v>
          </cell>
          <cell r="H619" t="str">
            <v>10</v>
          </cell>
          <cell r="I619">
            <v>1</v>
          </cell>
          <cell r="J619" t="str">
            <v>EXP</v>
          </cell>
          <cell r="K619" t="str">
            <v>D9550011700295</v>
          </cell>
          <cell r="L619" t="str">
            <v>IS0032071M</v>
          </cell>
          <cell r="M619" t="str">
            <v>NON PRESENT INDUS</v>
          </cell>
          <cell r="N619">
            <v>6169</v>
          </cell>
          <cell r="O619" t="str">
            <v>LTE990030</v>
          </cell>
          <cell r="P619" t="str">
            <v/>
          </cell>
          <cell r="Q619" t="str">
            <v/>
          </cell>
          <cell r="R619" t="str">
            <v/>
          </cell>
          <cell r="S619">
            <v>1</v>
          </cell>
          <cell r="T619">
            <v>0</v>
          </cell>
          <cell r="U619">
            <v>0.5</v>
          </cell>
          <cell r="V619">
            <v>1</v>
          </cell>
          <cell r="W619">
            <v>0</v>
          </cell>
          <cell r="X619">
            <v>1</v>
          </cell>
          <cell r="Y619">
            <v>1</v>
          </cell>
          <cell r="Z619">
            <v>43383</v>
          </cell>
          <cell r="AA619">
            <v>1</v>
          </cell>
          <cell r="AB619" t="str">
            <v>NA</v>
          </cell>
          <cell r="AC619" t="str">
            <v>NA</v>
          </cell>
          <cell r="AD619">
            <v>5.5555555555555566E-2</v>
          </cell>
          <cell r="AE619" t="str">
            <v/>
          </cell>
          <cell r="AF619" t="str">
            <v/>
          </cell>
          <cell r="AG619">
            <v>42928</v>
          </cell>
          <cell r="AH619">
            <v>43384</v>
          </cell>
          <cell r="AI619" t="str">
            <v>Sous-poste</v>
          </cell>
          <cell r="AJ619" t="str">
            <v>Sous-poste</v>
          </cell>
          <cell r="AK619">
            <v>42931</v>
          </cell>
          <cell r="AL619">
            <v>43389</v>
          </cell>
        </row>
        <row r="620">
          <cell r="A620" t="str">
            <v>2753013610</v>
          </cell>
          <cell r="B620">
            <v>42971</v>
          </cell>
          <cell r="C620" t="str">
            <v>FABRICATION</v>
          </cell>
          <cell r="D620" t="str">
            <v>SATAIR</v>
          </cell>
          <cell r="E620">
            <v>117</v>
          </cell>
          <cell r="F620">
            <v>27530136</v>
          </cell>
          <cell r="G620" t="str">
            <v>NON-SPARES</v>
          </cell>
          <cell r="H620" t="str">
            <v>10</v>
          </cell>
          <cell r="I620">
            <v>1</v>
          </cell>
          <cell r="J620" t="str">
            <v>EXP</v>
          </cell>
          <cell r="K620" t="str">
            <v>D9550011700295</v>
          </cell>
          <cell r="L620" t="str">
            <v>IS0032071M</v>
          </cell>
          <cell r="M620" t="str">
            <v>NON PRESENT INDUS</v>
          </cell>
          <cell r="N620">
            <v>6169</v>
          </cell>
          <cell r="O620" t="str">
            <v>LTE990040</v>
          </cell>
          <cell r="P620" t="str">
            <v/>
          </cell>
          <cell r="Q620" t="str">
            <v/>
          </cell>
          <cell r="R620" t="str">
            <v/>
          </cell>
          <cell r="S620">
            <v>1</v>
          </cell>
          <cell r="T620">
            <v>0</v>
          </cell>
          <cell r="U620">
            <v>0.5</v>
          </cell>
          <cell r="V620">
            <v>1</v>
          </cell>
          <cell r="W620">
            <v>0</v>
          </cell>
          <cell r="X620">
            <v>1</v>
          </cell>
          <cell r="Y620">
            <v>1</v>
          </cell>
          <cell r="Z620">
            <v>43383</v>
          </cell>
          <cell r="AA620">
            <v>1</v>
          </cell>
          <cell r="AB620" t="str">
            <v>NA</v>
          </cell>
          <cell r="AC620" t="str">
            <v>NA</v>
          </cell>
          <cell r="AD620">
            <v>5.5555555555555566E-2</v>
          </cell>
          <cell r="AE620" t="str">
            <v/>
          </cell>
          <cell r="AF620" t="str">
            <v/>
          </cell>
          <cell r="AG620">
            <v>42928</v>
          </cell>
          <cell r="AH620">
            <v>43384</v>
          </cell>
          <cell r="AI620" t="str">
            <v>Sous-poste</v>
          </cell>
          <cell r="AJ620" t="str">
            <v>Sous-poste</v>
          </cell>
          <cell r="AK620">
            <v>42931</v>
          </cell>
          <cell r="AL620">
            <v>43389</v>
          </cell>
        </row>
        <row r="621">
          <cell r="A621" t="str">
            <v>2753010310</v>
          </cell>
          <cell r="B621">
            <v>42971</v>
          </cell>
          <cell r="C621" t="str">
            <v>FABRICATION</v>
          </cell>
          <cell r="D621" t="str">
            <v>SATAIR</v>
          </cell>
          <cell r="E621">
            <v>117</v>
          </cell>
          <cell r="F621">
            <v>27530103</v>
          </cell>
          <cell r="G621" t="str">
            <v>NON-SPARES</v>
          </cell>
          <cell r="H621" t="str">
            <v>10</v>
          </cell>
          <cell r="I621">
            <v>1</v>
          </cell>
          <cell r="J621" t="str">
            <v>EXP</v>
          </cell>
          <cell r="K621" t="str">
            <v>D9550011700295</v>
          </cell>
          <cell r="L621" t="str">
            <v>IS0032071M</v>
          </cell>
          <cell r="M621" t="str">
            <v>NON PRESENT INDUS</v>
          </cell>
          <cell r="N621">
            <v>6169</v>
          </cell>
          <cell r="O621" t="str">
            <v>LTE990043</v>
          </cell>
          <cell r="P621" t="str">
            <v/>
          </cell>
          <cell r="Q621" t="str">
            <v/>
          </cell>
          <cell r="R621" t="str">
            <v/>
          </cell>
          <cell r="S621">
            <v>1</v>
          </cell>
          <cell r="T621">
            <v>0</v>
          </cell>
          <cell r="U621">
            <v>0.5</v>
          </cell>
          <cell r="V621">
            <v>1</v>
          </cell>
          <cell r="W621">
            <v>0</v>
          </cell>
          <cell r="X621">
            <v>1</v>
          </cell>
          <cell r="Y621">
            <v>1</v>
          </cell>
          <cell r="Z621">
            <v>43383</v>
          </cell>
          <cell r="AA621">
            <v>1</v>
          </cell>
          <cell r="AB621" t="str">
            <v>NA</v>
          </cell>
          <cell r="AC621" t="str">
            <v>NA</v>
          </cell>
          <cell r="AD621">
            <v>5.5555555555555566E-2</v>
          </cell>
          <cell r="AE621" t="str">
            <v/>
          </cell>
          <cell r="AF621" t="str">
            <v/>
          </cell>
          <cell r="AG621">
            <v>42928</v>
          </cell>
          <cell r="AH621">
            <v>43384</v>
          </cell>
          <cell r="AI621" t="str">
            <v>Sous-poste</v>
          </cell>
          <cell r="AJ621" t="str">
            <v>Sous-poste</v>
          </cell>
          <cell r="AK621">
            <v>42931</v>
          </cell>
          <cell r="AL621">
            <v>43389</v>
          </cell>
        </row>
        <row r="622">
          <cell r="A622" t="str">
            <v>2753013410</v>
          </cell>
          <cell r="B622">
            <v>42971</v>
          </cell>
          <cell r="C622" t="str">
            <v>FABRICATION</v>
          </cell>
          <cell r="D622" t="str">
            <v>SATAIR</v>
          </cell>
          <cell r="E622">
            <v>117</v>
          </cell>
          <cell r="F622">
            <v>27530134</v>
          </cell>
          <cell r="G622" t="str">
            <v>NON-SPARES</v>
          </cell>
          <cell r="H622" t="str">
            <v>10</v>
          </cell>
          <cell r="I622">
            <v>1</v>
          </cell>
          <cell r="J622" t="str">
            <v>EXP</v>
          </cell>
          <cell r="K622" t="str">
            <v>D9550011700295</v>
          </cell>
          <cell r="L622" t="str">
            <v>IS0032071M</v>
          </cell>
          <cell r="M622" t="str">
            <v>NON PRESENT INDUS</v>
          </cell>
          <cell r="N622">
            <v>6169</v>
          </cell>
          <cell r="O622" t="str">
            <v>LTE990037</v>
          </cell>
          <cell r="P622" t="str">
            <v/>
          </cell>
          <cell r="Q622" t="str">
            <v/>
          </cell>
          <cell r="R622" t="str">
            <v/>
          </cell>
          <cell r="S622">
            <v>1</v>
          </cell>
          <cell r="T622">
            <v>0</v>
          </cell>
          <cell r="U622">
            <v>0.5</v>
          </cell>
          <cell r="V622">
            <v>1</v>
          </cell>
          <cell r="W622">
            <v>0</v>
          </cell>
          <cell r="X622">
            <v>1</v>
          </cell>
          <cell r="Y622">
            <v>1</v>
          </cell>
          <cell r="Z622">
            <v>43383</v>
          </cell>
          <cell r="AA622">
            <v>1</v>
          </cell>
          <cell r="AB622" t="str">
            <v>NA</v>
          </cell>
          <cell r="AC622" t="str">
            <v>NA</v>
          </cell>
          <cell r="AD622">
            <v>5.5555555555555566E-2</v>
          </cell>
          <cell r="AE622" t="str">
            <v/>
          </cell>
          <cell r="AF622" t="str">
            <v/>
          </cell>
          <cell r="AG622">
            <v>42928</v>
          </cell>
          <cell r="AH622">
            <v>43384</v>
          </cell>
          <cell r="AI622" t="str">
            <v>Sous-poste</v>
          </cell>
          <cell r="AJ622" t="str">
            <v>Sous-poste</v>
          </cell>
          <cell r="AK622">
            <v>42931</v>
          </cell>
          <cell r="AL622">
            <v>43389</v>
          </cell>
        </row>
        <row r="623">
          <cell r="A623" t="str">
            <v>2753000610</v>
          </cell>
          <cell r="B623">
            <v>0</v>
          </cell>
          <cell r="C623" t="str">
            <v>FABRICATION</v>
          </cell>
          <cell r="D623" t="str">
            <v>SATAIR</v>
          </cell>
          <cell r="E623">
            <v>117</v>
          </cell>
          <cell r="F623">
            <v>27530006</v>
          </cell>
          <cell r="G623" t="str">
            <v>NON-SPARES</v>
          </cell>
          <cell r="H623">
            <v>10</v>
          </cell>
          <cell r="I623">
            <v>1</v>
          </cell>
          <cell r="J623" t="str">
            <v>EXP</v>
          </cell>
          <cell r="K623" t="str">
            <v>D9550011700295</v>
          </cell>
          <cell r="L623" t="str">
            <v>IS0032071M</v>
          </cell>
          <cell r="M623" t="str">
            <v>NON PRESENT INDUS</v>
          </cell>
          <cell r="N623">
            <v>10623</v>
          </cell>
          <cell r="O623" t="str">
            <v>LTE990039</v>
          </cell>
          <cell r="P623" t="str">
            <v/>
          </cell>
          <cell r="Q623" t="str">
            <v/>
          </cell>
          <cell r="R623" t="str">
            <v/>
          </cell>
          <cell r="S623">
            <v>1</v>
          </cell>
          <cell r="T623">
            <v>0</v>
          </cell>
          <cell r="U623">
            <v>0.5</v>
          </cell>
          <cell r="V623">
            <v>1</v>
          </cell>
          <cell r="W623">
            <v>0</v>
          </cell>
          <cell r="X623">
            <v>1</v>
          </cell>
          <cell r="Y623">
            <v>1</v>
          </cell>
          <cell r="Z623">
            <v>43383</v>
          </cell>
          <cell r="AA623">
            <v>1</v>
          </cell>
          <cell r="AB623" t="str">
            <v>NA</v>
          </cell>
          <cell r="AC623" t="str">
            <v>NA</v>
          </cell>
          <cell r="AD623">
            <v>5.5555555555555566E-2</v>
          </cell>
          <cell r="AE623" t="str">
            <v/>
          </cell>
          <cell r="AF623" t="str">
            <v/>
          </cell>
          <cell r="AG623">
            <v>43041</v>
          </cell>
          <cell r="AH623">
            <v>43384</v>
          </cell>
          <cell r="AI623" t="str">
            <v>Sous-poste</v>
          </cell>
          <cell r="AJ623" t="str">
            <v>Sous-poste</v>
          </cell>
          <cell r="AK623">
            <v>43046</v>
          </cell>
          <cell r="AL623">
            <v>43389</v>
          </cell>
        </row>
        <row r="624">
          <cell r="A624" t="str">
            <v>2787896910</v>
          </cell>
          <cell r="B624">
            <v>43322</v>
          </cell>
          <cell r="C624" t="str">
            <v>FABRICATION</v>
          </cell>
          <cell r="D624" t="str">
            <v>SATAIR</v>
          </cell>
          <cell r="E624" t="str">
            <v>PROTECTION CAP</v>
          </cell>
          <cell r="F624">
            <v>27878969</v>
          </cell>
          <cell r="G624" t="str">
            <v>NON-SPARES</v>
          </cell>
          <cell r="H624">
            <v>10</v>
          </cell>
          <cell r="I624">
            <v>10</v>
          </cell>
          <cell r="J624" t="str">
            <v>RTN</v>
          </cell>
          <cell r="K624" t="str">
            <v>F0003003000000</v>
          </cell>
          <cell r="L624" t="str">
            <v>IS0032144M</v>
          </cell>
          <cell r="M624" t="str">
            <v>NON PRESENT INDUS</v>
          </cell>
          <cell r="N624">
            <v>17018</v>
          </cell>
          <cell r="O624" t="str">
            <v>138967-1
=&gt;
138967-10</v>
          </cell>
          <cell r="P624" t="str">
            <v/>
          </cell>
          <cell r="Q624" t="str">
            <v/>
          </cell>
          <cell r="R624" t="str">
            <v/>
          </cell>
          <cell r="S624">
            <v>1</v>
          </cell>
          <cell r="T624">
            <v>0</v>
          </cell>
          <cell r="U624">
            <v>0.5</v>
          </cell>
          <cell r="V624">
            <v>1</v>
          </cell>
          <cell r="W624">
            <v>0</v>
          </cell>
          <cell r="X624" t="str">
            <v>NA</v>
          </cell>
          <cell r="Y624">
            <v>1</v>
          </cell>
          <cell r="Z624">
            <v>43389</v>
          </cell>
          <cell r="AA624">
            <v>1</v>
          </cell>
          <cell r="AB624" t="str">
            <v>NA</v>
          </cell>
          <cell r="AC624" t="str">
            <v>NA</v>
          </cell>
          <cell r="AD624">
            <v>5.5555555555555566E-2</v>
          </cell>
          <cell r="AE624" t="str">
            <v/>
          </cell>
          <cell r="AF624" t="str">
            <v/>
          </cell>
          <cell r="AG624">
            <v>43390</v>
          </cell>
          <cell r="AH624">
            <v>43384</v>
          </cell>
          <cell r="AI624" t="str">
            <v>Sous-poste</v>
          </cell>
          <cell r="AJ624" t="str">
            <v>Sous-poste</v>
          </cell>
          <cell r="AK624">
            <v>43393</v>
          </cell>
          <cell r="AL624">
            <v>43389</v>
          </cell>
        </row>
        <row r="625">
          <cell r="A625" t="str">
            <v>2775607010</v>
          </cell>
          <cell r="B625">
            <v>43210</v>
          </cell>
          <cell r="C625" t="str">
            <v>HA/REVENTE</v>
          </cell>
          <cell r="D625" t="str">
            <v>SATAIR</v>
          </cell>
          <cell r="E625" t="str">
            <v>ENS. TOLE APM</v>
          </cell>
          <cell r="F625">
            <v>27756070</v>
          </cell>
          <cell r="G625" t="str">
            <v>NON-SPARES</v>
          </cell>
          <cell r="H625" t="str">
            <v>10</v>
          </cell>
          <cell r="I625">
            <v>1</v>
          </cell>
          <cell r="J625" t="str">
            <v>RTN</v>
          </cell>
          <cell r="K625" t="str">
            <v>L9251355400000</v>
          </cell>
          <cell r="L625" t="str">
            <v>1STR*10891</v>
          </cell>
          <cell r="M625" t="str">
            <v>NA</v>
          </cell>
          <cell r="N625">
            <v>13165</v>
          </cell>
          <cell r="O625">
            <v>0</v>
          </cell>
          <cell r="P625" t="str">
            <v>NA</v>
          </cell>
          <cell r="Q625" t="str">
            <v>NA</v>
          </cell>
          <cell r="R625" t="str">
            <v>NA</v>
          </cell>
          <cell r="S625" t="str">
            <v>NA</v>
          </cell>
          <cell r="T625" t="str">
            <v>NA</v>
          </cell>
          <cell r="U625" t="str">
            <v>100%</v>
          </cell>
          <cell r="V625">
            <v>1</v>
          </cell>
          <cell r="W625">
            <v>43384</v>
          </cell>
          <cell r="X625" t="str">
            <v>NA</v>
          </cell>
          <cell r="Y625">
            <v>1</v>
          </cell>
          <cell r="Z625">
            <v>43375</v>
          </cell>
          <cell r="AA625">
            <v>1</v>
          </cell>
          <cell r="AB625" t="str">
            <v>NA</v>
          </cell>
          <cell r="AC625" t="str">
            <v>NA</v>
          </cell>
          <cell r="AD625">
            <v>1</v>
          </cell>
          <cell r="AE625" t="str">
            <v/>
          </cell>
          <cell r="AF625" t="str">
            <v/>
          </cell>
          <cell r="AG625">
            <v>43251</v>
          </cell>
          <cell r="AH625">
            <v>43384</v>
          </cell>
          <cell r="AI625" t="str">
            <v>Sous-poste</v>
          </cell>
          <cell r="AJ625" t="str">
            <v>Sous-poste</v>
          </cell>
          <cell r="AK625">
            <v>43256</v>
          </cell>
          <cell r="AL625">
            <v>43389</v>
          </cell>
          <cell r="AM625">
            <v>43389</v>
          </cell>
        </row>
        <row r="626">
          <cell r="A626" t="str">
            <v>2775608510</v>
          </cell>
          <cell r="B626">
            <v>43210</v>
          </cell>
          <cell r="C626" t="str">
            <v>HA/REVENTE</v>
          </cell>
          <cell r="D626" t="str">
            <v>SATAIR</v>
          </cell>
          <cell r="E626" t="str">
            <v>ENS. TOLE APM</v>
          </cell>
          <cell r="F626">
            <v>27756085</v>
          </cell>
          <cell r="G626" t="str">
            <v>NON-SPARES</v>
          </cell>
          <cell r="H626" t="str">
            <v>10</v>
          </cell>
          <cell r="I626">
            <v>1</v>
          </cell>
          <cell r="J626" t="str">
            <v>RTN</v>
          </cell>
          <cell r="K626" t="str">
            <v>L9251355400000</v>
          </cell>
          <cell r="L626" t="str">
            <v>1STR*10891</v>
          </cell>
          <cell r="M626" t="str">
            <v>NA</v>
          </cell>
          <cell r="N626">
            <v>13165</v>
          </cell>
          <cell r="O626">
            <v>0</v>
          </cell>
          <cell r="P626" t="str">
            <v>NA</v>
          </cell>
          <cell r="Q626" t="str">
            <v>NA</v>
          </cell>
          <cell r="R626" t="str">
            <v>NA</v>
          </cell>
          <cell r="S626" t="str">
            <v>NA</v>
          </cell>
          <cell r="T626" t="str">
            <v>NA</v>
          </cell>
          <cell r="U626" t="str">
            <v>100%</v>
          </cell>
          <cell r="V626">
            <v>1</v>
          </cell>
          <cell r="W626">
            <v>43384</v>
          </cell>
          <cell r="X626" t="str">
            <v>NA</v>
          </cell>
          <cell r="Y626">
            <v>1</v>
          </cell>
          <cell r="Z626">
            <v>43375</v>
          </cell>
          <cell r="AA626">
            <v>1</v>
          </cell>
          <cell r="AB626" t="str">
            <v>NA</v>
          </cell>
          <cell r="AC626" t="str">
            <v>NA</v>
          </cell>
          <cell r="AD626">
            <v>1</v>
          </cell>
          <cell r="AE626" t="str">
            <v/>
          </cell>
          <cell r="AF626" t="str">
            <v/>
          </cell>
          <cell r="AG626">
            <v>43329</v>
          </cell>
          <cell r="AH626">
            <v>43384</v>
          </cell>
          <cell r="AI626" t="str">
            <v>Sous-poste</v>
          </cell>
          <cell r="AJ626" t="str">
            <v>Sous-poste</v>
          </cell>
          <cell r="AK626">
            <v>43334</v>
          </cell>
          <cell r="AL626">
            <v>43389</v>
          </cell>
          <cell r="AM626">
            <v>43389</v>
          </cell>
        </row>
        <row r="627">
          <cell r="A627" t="str">
            <v>2775640610</v>
          </cell>
          <cell r="B627">
            <v>43210</v>
          </cell>
          <cell r="C627" t="str">
            <v>HA/REVENTE</v>
          </cell>
          <cell r="D627" t="str">
            <v>SATAIR</v>
          </cell>
          <cell r="E627" t="str">
            <v>PLATE ASSY</v>
          </cell>
          <cell r="F627">
            <v>27756406</v>
          </cell>
          <cell r="G627" t="str">
            <v>NON-SPARES</v>
          </cell>
          <cell r="H627" t="str">
            <v>10</v>
          </cell>
          <cell r="I627">
            <v>2</v>
          </cell>
          <cell r="J627" t="str">
            <v>RTN</v>
          </cell>
          <cell r="K627" t="str">
            <v>D9251101900000</v>
          </cell>
          <cell r="L627" t="str">
            <v>1STR*11007</v>
          </cell>
          <cell r="M627" t="str">
            <v>NA</v>
          </cell>
          <cell r="N627" t="str">
            <v>N/A</v>
          </cell>
          <cell r="O627">
            <v>0</v>
          </cell>
          <cell r="P627" t="str">
            <v>NA</v>
          </cell>
          <cell r="Q627" t="str">
            <v>NA</v>
          </cell>
          <cell r="R627" t="str">
            <v>NA</v>
          </cell>
          <cell r="S627" t="str">
            <v>NA</v>
          </cell>
          <cell r="T627" t="str">
            <v>NA</v>
          </cell>
          <cell r="U627" t="str">
            <v>100%</v>
          </cell>
          <cell r="V627">
            <v>1</v>
          </cell>
          <cell r="W627">
            <v>43384</v>
          </cell>
          <cell r="X627" t="str">
            <v>NA</v>
          </cell>
          <cell r="Y627">
            <v>1</v>
          </cell>
          <cell r="Z627">
            <v>43377</v>
          </cell>
          <cell r="AA627">
            <v>1</v>
          </cell>
          <cell r="AB627" t="str">
            <v>NA</v>
          </cell>
          <cell r="AC627" t="str">
            <v>NA</v>
          </cell>
          <cell r="AD627">
            <v>1</v>
          </cell>
          <cell r="AE627" t="str">
            <v/>
          </cell>
          <cell r="AF627" t="str">
            <v/>
          </cell>
          <cell r="AG627">
            <v>43384</v>
          </cell>
          <cell r="AH627">
            <v>43384</v>
          </cell>
          <cell r="AI627" t="str">
            <v>Sous-poste</v>
          </cell>
          <cell r="AJ627" t="str">
            <v>Sous-poste</v>
          </cell>
          <cell r="AK627">
            <v>43389</v>
          </cell>
          <cell r="AL627">
            <v>43389</v>
          </cell>
          <cell r="AM627">
            <v>43389</v>
          </cell>
        </row>
        <row r="628">
          <cell r="A628" t="str">
            <v>2788852410</v>
          </cell>
          <cell r="B628">
            <v>43329</v>
          </cell>
          <cell r="C628" t="str">
            <v>HA/REVENTE</v>
          </cell>
          <cell r="D628" t="str">
            <v>SATAIR</v>
          </cell>
          <cell r="E628" t="str">
            <v>COVER ASSY</v>
          </cell>
          <cell r="F628">
            <v>27888524</v>
          </cell>
          <cell r="G628" t="str">
            <v>NON-SPARES</v>
          </cell>
          <cell r="H628">
            <v>10</v>
          </cell>
          <cell r="I628">
            <v>1</v>
          </cell>
          <cell r="J628" t="str">
            <v>EXP</v>
          </cell>
          <cell r="K628" t="str">
            <v>A9253115800000</v>
          </cell>
          <cell r="L628" t="str">
            <v>IS0031675S</v>
          </cell>
          <cell r="M628" t="str">
            <v>NA</v>
          </cell>
          <cell r="N628">
            <v>16578</v>
          </cell>
          <cell r="O628">
            <v>0</v>
          </cell>
          <cell r="P628" t="str">
            <v>NA</v>
          </cell>
          <cell r="Q628" t="str">
            <v>NA</v>
          </cell>
          <cell r="R628" t="str">
            <v>NA</v>
          </cell>
          <cell r="S628" t="str">
            <v>NA</v>
          </cell>
          <cell r="T628" t="str">
            <v>NA</v>
          </cell>
          <cell r="U628" t="str">
            <v>100%</v>
          </cell>
          <cell r="V628">
            <v>1</v>
          </cell>
          <cell r="W628">
            <v>43385</v>
          </cell>
          <cell r="X628" t="str">
            <v>NA</v>
          </cell>
          <cell r="Y628">
            <v>1</v>
          </cell>
          <cell r="Z628">
            <v>43384</v>
          </cell>
          <cell r="AA628">
            <v>1</v>
          </cell>
          <cell r="AB628" t="str">
            <v>NA</v>
          </cell>
          <cell r="AC628" t="str">
            <v>NA</v>
          </cell>
          <cell r="AD628">
            <v>1</v>
          </cell>
          <cell r="AE628" t="str">
            <v/>
          </cell>
          <cell r="AF628" t="str">
            <v/>
          </cell>
          <cell r="AG628">
            <v>43355</v>
          </cell>
          <cell r="AH628">
            <v>43385</v>
          </cell>
          <cell r="AI628" t="str">
            <v>Sous-poste</v>
          </cell>
          <cell r="AJ628" t="str">
            <v>Sous-poste</v>
          </cell>
          <cell r="AK628">
            <v>43359</v>
          </cell>
          <cell r="AL628">
            <v>43390</v>
          </cell>
          <cell r="AM628">
            <v>43390</v>
          </cell>
        </row>
        <row r="629">
          <cell r="A629" t="str">
            <v>2791598810</v>
          </cell>
          <cell r="B629">
            <v>43361</v>
          </cell>
          <cell r="C629" t="str">
            <v>HA/REVENTE</v>
          </cell>
          <cell r="D629" t="str">
            <v>SATAIR</v>
          </cell>
          <cell r="E629" t="str">
            <v>PLACARD SET 301VU</v>
          </cell>
          <cell r="F629">
            <v>27915988</v>
          </cell>
          <cell r="G629" t="str">
            <v>NON-SPARES</v>
          </cell>
          <cell r="H629" t="str">
            <v>10</v>
          </cell>
          <cell r="I629">
            <v>25</v>
          </cell>
          <cell r="J629" t="str">
            <v>EXP</v>
          </cell>
          <cell r="K629" t="str">
            <v>D9251095400000</v>
          </cell>
          <cell r="L629" t="str">
            <v>IS0053354S</v>
          </cell>
          <cell r="M629" t="str">
            <v>NA</v>
          </cell>
          <cell r="N629">
            <v>17174</v>
          </cell>
          <cell r="O629">
            <v>0</v>
          </cell>
          <cell r="P629" t="str">
            <v>NA</v>
          </cell>
          <cell r="Q629" t="str">
            <v>NA</v>
          </cell>
          <cell r="R629" t="str">
            <v>NA</v>
          </cell>
          <cell r="S629" t="str">
            <v>NA</v>
          </cell>
          <cell r="T629" t="str">
            <v>NA</v>
          </cell>
          <cell r="U629" t="str">
            <v>100%</v>
          </cell>
          <cell r="V629">
            <v>1</v>
          </cell>
          <cell r="W629">
            <v>43388</v>
          </cell>
          <cell r="X629" t="str">
            <v>NA</v>
          </cell>
          <cell r="Y629">
            <v>1</v>
          </cell>
          <cell r="Z629">
            <v>43385</v>
          </cell>
          <cell r="AA629">
            <v>1</v>
          </cell>
          <cell r="AB629" t="str">
            <v>NA</v>
          </cell>
          <cell r="AC629" t="str">
            <v>NA</v>
          </cell>
          <cell r="AD629">
            <v>1</v>
          </cell>
          <cell r="AE629" t="str">
            <v/>
          </cell>
          <cell r="AF629" t="str">
            <v/>
          </cell>
          <cell r="AG629">
            <v>43388</v>
          </cell>
          <cell r="AH629">
            <v>43388</v>
          </cell>
          <cell r="AI629" t="str">
            <v>Sous-poste</v>
          </cell>
          <cell r="AJ629" t="str">
            <v>Sous-poste</v>
          </cell>
          <cell r="AK629">
            <v>43391</v>
          </cell>
          <cell r="AL629">
            <v>43391</v>
          </cell>
          <cell r="AM629">
            <v>43391</v>
          </cell>
        </row>
        <row r="630">
          <cell r="A630" t="str">
            <v>2791598910</v>
          </cell>
          <cell r="B630">
            <v>43361</v>
          </cell>
          <cell r="C630" t="str">
            <v>HA/REVENTE</v>
          </cell>
          <cell r="D630" t="str">
            <v>SATAIR</v>
          </cell>
          <cell r="E630" t="str">
            <v>PLACARD SET 500VU</v>
          </cell>
          <cell r="F630">
            <v>27915989</v>
          </cell>
          <cell r="G630" t="str">
            <v>NON-SPARES</v>
          </cell>
          <cell r="H630" t="str">
            <v>10</v>
          </cell>
          <cell r="I630">
            <v>25</v>
          </cell>
          <cell r="J630" t="str">
            <v>EXP</v>
          </cell>
          <cell r="K630" t="str">
            <v>D9251095600000</v>
          </cell>
          <cell r="L630" t="str">
            <v>IS0053509S</v>
          </cell>
          <cell r="M630" t="str">
            <v>NA</v>
          </cell>
          <cell r="N630">
            <v>17174</v>
          </cell>
          <cell r="O630">
            <v>0</v>
          </cell>
          <cell r="P630" t="str">
            <v>NA</v>
          </cell>
          <cell r="Q630" t="str">
            <v>NA</v>
          </cell>
          <cell r="R630" t="str">
            <v>NA</v>
          </cell>
          <cell r="S630" t="str">
            <v>NA</v>
          </cell>
          <cell r="T630" t="str">
            <v>NA</v>
          </cell>
          <cell r="U630" t="str">
            <v>100%</v>
          </cell>
          <cell r="V630">
            <v>1</v>
          </cell>
          <cell r="W630">
            <v>43388</v>
          </cell>
          <cell r="X630" t="str">
            <v>NA</v>
          </cell>
          <cell r="Y630">
            <v>1</v>
          </cell>
          <cell r="Z630">
            <v>43385</v>
          </cell>
          <cell r="AA630">
            <v>1</v>
          </cell>
          <cell r="AB630" t="str">
            <v>NA</v>
          </cell>
          <cell r="AC630" t="str">
            <v>NA</v>
          </cell>
          <cell r="AD630">
            <v>1</v>
          </cell>
          <cell r="AE630" t="str">
            <v/>
          </cell>
          <cell r="AF630" t="str">
            <v/>
          </cell>
          <cell r="AG630">
            <v>43388</v>
          </cell>
          <cell r="AH630">
            <v>43388</v>
          </cell>
          <cell r="AI630" t="str">
            <v>Sous-poste</v>
          </cell>
          <cell r="AJ630" t="str">
            <v>Sous-poste</v>
          </cell>
          <cell r="AK630">
            <v>43391</v>
          </cell>
          <cell r="AL630">
            <v>43391</v>
          </cell>
          <cell r="AM630">
            <v>43391</v>
          </cell>
        </row>
        <row r="631">
          <cell r="A631" t="str">
            <v>2777079910</v>
          </cell>
          <cell r="B631">
            <v>43236</v>
          </cell>
          <cell r="C631" t="str">
            <v>FABRICATION</v>
          </cell>
          <cell r="D631" t="str">
            <v>SATAIR</v>
          </cell>
          <cell r="E631" t="str">
            <v>JACK</v>
          </cell>
          <cell r="F631">
            <v>27770799</v>
          </cell>
          <cell r="G631" t="str">
            <v>NON-SPARES</v>
          </cell>
          <cell r="H631" t="str">
            <v>10</v>
          </cell>
          <cell r="I631">
            <v>1</v>
          </cell>
          <cell r="J631" t="str">
            <v>RTN</v>
          </cell>
          <cell r="K631" t="str">
            <v>B2352101700200</v>
          </cell>
          <cell r="L631">
            <v>0</v>
          </cell>
          <cell r="M631" t="str">
            <v>NON PRESENT INDUS</v>
          </cell>
          <cell r="N631">
            <v>13430</v>
          </cell>
          <cell r="O631" t="str">
            <v>LTE990002</v>
          </cell>
          <cell r="P631" t="str">
            <v/>
          </cell>
          <cell r="Q631" t="str">
            <v/>
          </cell>
          <cell r="R631" t="str">
            <v/>
          </cell>
          <cell r="S631">
            <v>1</v>
          </cell>
          <cell r="T631">
            <v>0</v>
          </cell>
          <cell r="U631">
            <v>0.5</v>
          </cell>
          <cell r="V631">
            <v>1</v>
          </cell>
          <cell r="W631">
            <v>0</v>
          </cell>
          <cell r="X631">
            <v>1</v>
          </cell>
          <cell r="Y631">
            <v>1</v>
          </cell>
          <cell r="Z631">
            <v>43390</v>
          </cell>
          <cell r="AA631">
            <v>1</v>
          </cell>
          <cell r="AB631" t="str">
            <v>NA</v>
          </cell>
          <cell r="AC631" t="str">
            <v>NA</v>
          </cell>
          <cell r="AD631">
            <v>5.5555555555555566E-2</v>
          </cell>
          <cell r="AE631" t="str">
            <v/>
          </cell>
          <cell r="AF631" t="str">
            <v/>
          </cell>
          <cell r="AG631">
            <v>43308</v>
          </cell>
          <cell r="AH631">
            <v>43391</v>
          </cell>
          <cell r="AI631" t="str">
            <v>Sous-poste</v>
          </cell>
          <cell r="AJ631" t="str">
            <v>Sous-poste</v>
          </cell>
          <cell r="AK631">
            <v>43313</v>
          </cell>
          <cell r="AL631">
            <v>43396</v>
          </cell>
        </row>
        <row r="632">
          <cell r="A632" t="str">
            <v>2777079910</v>
          </cell>
          <cell r="B632">
            <v>43236</v>
          </cell>
          <cell r="C632" t="str">
            <v>FABRICATION</v>
          </cell>
          <cell r="D632" t="str">
            <v>SATAIR</v>
          </cell>
          <cell r="E632" t="str">
            <v>JACK</v>
          </cell>
          <cell r="F632">
            <v>27770799</v>
          </cell>
          <cell r="G632" t="str">
            <v>NON-SPARES</v>
          </cell>
          <cell r="H632" t="str">
            <v>10</v>
          </cell>
          <cell r="I632">
            <v>1</v>
          </cell>
          <cell r="J632" t="str">
            <v>RTN</v>
          </cell>
          <cell r="K632" t="str">
            <v>B2352101700200</v>
          </cell>
          <cell r="L632">
            <v>0</v>
          </cell>
          <cell r="M632" t="str">
            <v>NON PRESENT INDUS</v>
          </cell>
          <cell r="N632">
            <v>13430</v>
          </cell>
          <cell r="O632" t="str">
            <v>LTE990002</v>
          </cell>
          <cell r="P632" t="str">
            <v/>
          </cell>
          <cell r="Q632" t="str">
            <v/>
          </cell>
          <cell r="R632" t="str">
            <v/>
          </cell>
          <cell r="S632">
            <v>1</v>
          </cell>
          <cell r="T632">
            <v>0</v>
          </cell>
          <cell r="U632">
            <v>0.5</v>
          </cell>
          <cell r="V632">
            <v>1</v>
          </cell>
          <cell r="W632">
            <v>0</v>
          </cell>
          <cell r="X632">
            <v>1</v>
          </cell>
          <cell r="Y632">
            <v>1</v>
          </cell>
          <cell r="Z632">
            <v>43390</v>
          </cell>
          <cell r="AA632">
            <v>1</v>
          </cell>
          <cell r="AB632" t="str">
            <v>NA</v>
          </cell>
          <cell r="AC632" t="str">
            <v>NA</v>
          </cell>
          <cell r="AD632">
            <v>5.5555555555555566E-2</v>
          </cell>
          <cell r="AE632" t="str">
            <v/>
          </cell>
          <cell r="AF632" t="str">
            <v/>
          </cell>
          <cell r="AG632">
            <v>43308</v>
          </cell>
          <cell r="AH632">
            <v>43391</v>
          </cell>
          <cell r="AI632" t="str">
            <v>Sous-poste</v>
          </cell>
          <cell r="AJ632" t="str">
            <v>Sous-poste</v>
          </cell>
          <cell r="AK632">
            <v>43313</v>
          </cell>
          <cell r="AL632">
            <v>43396</v>
          </cell>
        </row>
        <row r="633">
          <cell r="A633" t="str">
            <v>2786281010</v>
          </cell>
          <cell r="B633">
            <v>43306</v>
          </cell>
          <cell r="C633" t="str">
            <v>HA/REVENTE</v>
          </cell>
          <cell r="D633" t="str">
            <v>SATAIR</v>
          </cell>
          <cell r="E633" t="str">
            <v>FRONT PLATE 110VU</v>
          </cell>
          <cell r="F633">
            <v>27862810</v>
          </cell>
          <cell r="G633" t="str">
            <v>NON-SPARES</v>
          </cell>
          <cell r="H633" t="str">
            <v>10</v>
          </cell>
          <cell r="I633">
            <v>1</v>
          </cell>
          <cell r="J633" t="str">
            <v>EXP</v>
          </cell>
          <cell r="K633" t="str">
            <v>D9251490100000</v>
          </cell>
          <cell r="L633" t="str">
            <v>IS0032740S</v>
          </cell>
          <cell r="M633" t="str">
            <v>NA</v>
          </cell>
          <cell r="N633">
            <v>15928</v>
          </cell>
          <cell r="O633">
            <v>0</v>
          </cell>
          <cell r="P633" t="str">
            <v>NA</v>
          </cell>
          <cell r="Q633" t="str">
            <v>NA</v>
          </cell>
          <cell r="R633" t="str">
            <v>NA</v>
          </cell>
          <cell r="S633" t="str">
            <v>NA</v>
          </cell>
          <cell r="T633" t="str">
            <v>NA</v>
          </cell>
          <cell r="U633" t="str">
            <v>100%</v>
          </cell>
          <cell r="V633">
            <v>1</v>
          </cell>
          <cell r="W633">
            <v>43391</v>
          </cell>
          <cell r="X633" t="str">
            <v>NA</v>
          </cell>
          <cell r="Y633">
            <v>1</v>
          </cell>
          <cell r="Z633">
            <v>43389</v>
          </cell>
          <cell r="AA633">
            <v>1</v>
          </cell>
          <cell r="AB633" t="str">
            <v>NA</v>
          </cell>
          <cell r="AC633" t="str">
            <v>NA</v>
          </cell>
          <cell r="AD633">
            <v>1</v>
          </cell>
          <cell r="AE633" t="str">
            <v/>
          </cell>
          <cell r="AF633" t="str">
            <v/>
          </cell>
          <cell r="AG633">
            <v>43333</v>
          </cell>
          <cell r="AH633">
            <v>43391</v>
          </cell>
          <cell r="AI633" t="str">
            <v>Sous-poste</v>
          </cell>
          <cell r="AJ633" t="str">
            <v>Sous-poste</v>
          </cell>
          <cell r="AK633">
            <v>43336</v>
          </cell>
          <cell r="AL633">
            <v>43396</v>
          </cell>
          <cell r="AM633">
            <v>43396</v>
          </cell>
        </row>
        <row r="634">
          <cell r="A634" t="str">
            <v>2785261910</v>
          </cell>
          <cell r="B634">
            <v>43297</v>
          </cell>
          <cell r="C634" t="str">
            <v>FABRICATION</v>
          </cell>
          <cell r="D634" t="str">
            <v>SATAIR</v>
          </cell>
          <cell r="E634">
            <v>301</v>
          </cell>
          <cell r="F634">
            <v>27852619</v>
          </cell>
          <cell r="G634" t="str">
            <v>NON-SPARES</v>
          </cell>
          <cell r="H634">
            <v>10</v>
          </cell>
          <cell r="I634">
            <v>2</v>
          </cell>
          <cell r="J634" t="str">
            <v>AOG</v>
          </cell>
          <cell r="K634" t="str">
            <v>D9551030100195</v>
          </cell>
          <cell r="L634">
            <v>0</v>
          </cell>
          <cell r="M634" t="str">
            <v>NON PRESENT INDUS</v>
          </cell>
          <cell r="N634">
            <v>16356</v>
          </cell>
          <cell r="O634" t="str">
            <v>LTE990004
=&gt;
LTE990005</v>
          </cell>
          <cell r="P634" t="str">
            <v/>
          </cell>
          <cell r="Q634" t="str">
            <v/>
          </cell>
          <cell r="R634" t="str">
            <v/>
          </cell>
          <cell r="S634">
            <v>1</v>
          </cell>
          <cell r="T634">
            <v>0</v>
          </cell>
          <cell r="U634">
            <v>0.5</v>
          </cell>
          <cell r="V634">
            <v>1</v>
          </cell>
          <cell r="W634">
            <v>0</v>
          </cell>
          <cell r="X634" t="str">
            <v>NA</v>
          </cell>
          <cell r="Y634">
            <v>1</v>
          </cell>
          <cell r="Z634">
            <v>43392</v>
          </cell>
          <cell r="AA634">
            <v>1</v>
          </cell>
          <cell r="AB634" t="str">
            <v>NA</v>
          </cell>
          <cell r="AC634" t="str">
            <v>NA</v>
          </cell>
          <cell r="AD634">
            <v>5.5555555555555566E-2</v>
          </cell>
          <cell r="AE634" t="str">
            <v/>
          </cell>
          <cell r="AF634" t="str">
            <v/>
          </cell>
          <cell r="AG634">
            <v>43354</v>
          </cell>
          <cell r="AH634">
            <v>43392</v>
          </cell>
          <cell r="AI634" t="str">
            <v>Sous-poste</v>
          </cell>
          <cell r="AJ634" t="str">
            <v>Sous-poste</v>
          </cell>
          <cell r="AK634">
            <v>43356</v>
          </cell>
          <cell r="AL634">
            <v>43396</v>
          </cell>
        </row>
        <row r="635">
          <cell r="A635" t="str">
            <v>2766302210</v>
          </cell>
          <cell r="B635">
            <v>43122</v>
          </cell>
          <cell r="C635" t="str">
            <v>FABRICATION</v>
          </cell>
          <cell r="D635" t="str">
            <v>SATAIR</v>
          </cell>
          <cell r="E635">
            <v>510</v>
          </cell>
          <cell r="F635">
            <v>27663022</v>
          </cell>
          <cell r="G635" t="str">
            <v>NON-SPARES</v>
          </cell>
          <cell r="H635">
            <v>10</v>
          </cell>
          <cell r="I635">
            <v>6</v>
          </cell>
          <cell r="J635" t="str">
            <v>EXP</v>
          </cell>
          <cell r="K635" t="str">
            <v>A9550051000196</v>
          </cell>
          <cell r="L635" t="str">
            <v>IS0032621M</v>
          </cell>
          <cell r="M635" t="str">
            <v>NON PRESENT INDUS</v>
          </cell>
          <cell r="N635">
            <v>11003</v>
          </cell>
          <cell r="O635" t="str">
            <v>LTE990001
=&gt;
LTE990006</v>
          </cell>
          <cell r="P635" t="str">
            <v/>
          </cell>
          <cell r="Q635" t="str">
            <v/>
          </cell>
          <cell r="R635" t="str">
            <v/>
          </cell>
          <cell r="S635">
            <v>1</v>
          </cell>
          <cell r="T635">
            <v>0</v>
          </cell>
          <cell r="U635">
            <v>0.5</v>
          </cell>
          <cell r="V635">
            <v>1</v>
          </cell>
          <cell r="W635">
            <v>0</v>
          </cell>
          <cell r="X635">
            <v>1</v>
          </cell>
          <cell r="Y635">
            <v>1</v>
          </cell>
          <cell r="Z635">
            <v>43391</v>
          </cell>
          <cell r="AA635">
            <v>1</v>
          </cell>
          <cell r="AB635" t="str">
            <v>NA</v>
          </cell>
          <cell r="AC635" t="str">
            <v>NA</v>
          </cell>
          <cell r="AD635">
            <v>5.5555555555555566E-2</v>
          </cell>
          <cell r="AE635" t="str">
            <v/>
          </cell>
          <cell r="AF635" t="str">
            <v/>
          </cell>
          <cell r="AG635">
            <v>43147</v>
          </cell>
          <cell r="AH635">
            <v>43392</v>
          </cell>
          <cell r="AI635" t="str">
            <v>Sous-poste</v>
          </cell>
          <cell r="AJ635" t="str">
            <v>Sous-poste</v>
          </cell>
          <cell r="AK635">
            <v>43152</v>
          </cell>
          <cell r="AL635">
            <v>43397</v>
          </cell>
        </row>
        <row r="636">
          <cell r="A636" t="str">
            <v>2793008110</v>
          </cell>
          <cell r="B636">
            <v>43381</v>
          </cell>
          <cell r="C636" t="str">
            <v>FABRICATION</v>
          </cell>
          <cell r="D636" t="str">
            <v>SATAIR</v>
          </cell>
          <cell r="E636">
            <v>116</v>
          </cell>
          <cell r="F636">
            <v>27930081</v>
          </cell>
          <cell r="G636" t="str">
            <v>NON-SPARES</v>
          </cell>
          <cell r="H636">
            <v>10</v>
          </cell>
          <cell r="I636">
            <v>2</v>
          </cell>
          <cell r="J636" t="str">
            <v>CRIT</v>
          </cell>
          <cell r="K636" t="str">
            <v>D9551011600195</v>
          </cell>
          <cell r="L636">
            <v>0</v>
          </cell>
          <cell r="M636" t="str">
            <v>NON PRESENT INDUS</v>
          </cell>
          <cell r="N636">
            <v>17696</v>
          </cell>
          <cell r="O636" t="str">
            <v>LTE990022
=&gt;
LTE990023</v>
          </cell>
          <cell r="P636" t="str">
            <v/>
          </cell>
          <cell r="Q636" t="str">
            <v/>
          </cell>
          <cell r="R636" t="str">
            <v/>
          </cell>
          <cell r="S636">
            <v>1</v>
          </cell>
          <cell r="T636">
            <v>0</v>
          </cell>
          <cell r="U636">
            <v>0.5</v>
          </cell>
          <cell r="V636">
            <v>1</v>
          </cell>
          <cell r="W636">
            <v>0</v>
          </cell>
          <cell r="X636" t="str">
            <v>NA</v>
          </cell>
          <cell r="Y636">
            <v>1</v>
          </cell>
          <cell r="Z636">
            <v>43396</v>
          </cell>
          <cell r="AA636">
            <v>1</v>
          </cell>
          <cell r="AB636" t="str">
            <v>NA</v>
          </cell>
          <cell r="AC636" t="str">
            <v>NA</v>
          </cell>
          <cell r="AD636">
            <v>5.5555555555555566E-2</v>
          </cell>
          <cell r="AE636" t="str">
            <v/>
          </cell>
          <cell r="AF636" t="str">
            <v/>
          </cell>
          <cell r="AG636">
            <v>43390</v>
          </cell>
          <cell r="AH636">
            <v>43396</v>
          </cell>
          <cell r="AI636" t="str">
            <v>Sous-poste</v>
          </cell>
          <cell r="AJ636" t="str">
            <v>Sous-poste</v>
          </cell>
          <cell r="AK636">
            <v>43392</v>
          </cell>
          <cell r="AL636">
            <v>43398</v>
          </cell>
        </row>
        <row r="637">
          <cell r="A637" t="str">
            <v>630041196920</v>
          </cell>
          <cell r="B637">
            <v>43111</v>
          </cell>
          <cell r="C637" t="str">
            <v>FABRICATION</v>
          </cell>
          <cell r="D637" t="str">
            <v>STELIA</v>
          </cell>
          <cell r="E637">
            <v>962</v>
          </cell>
          <cell r="F637">
            <v>6300411969</v>
          </cell>
          <cell r="G637" t="str">
            <v>NON-SPARES</v>
          </cell>
          <cell r="H637">
            <v>20</v>
          </cell>
          <cell r="I637">
            <v>1</v>
          </cell>
          <cell r="J637" t="str">
            <v>EXP</v>
          </cell>
          <cell r="K637" t="str">
            <v>S9550096235395</v>
          </cell>
          <cell r="L637">
            <v>0</v>
          </cell>
          <cell r="M637" t="str">
            <v>NON PRESENT INDUS</v>
          </cell>
          <cell r="N637" t="e">
            <v>#N/A</v>
          </cell>
          <cell r="O637" t="e">
            <v>#N/A</v>
          </cell>
          <cell r="P637" t="str">
            <v/>
          </cell>
          <cell r="Q637" t="str">
            <v/>
          </cell>
          <cell r="R637" t="str">
            <v/>
          </cell>
          <cell r="S637">
            <v>0</v>
          </cell>
          <cell r="T637">
            <v>0</v>
          </cell>
          <cell r="U637">
            <v>0</v>
          </cell>
          <cell r="V637" t="e">
            <v>#N/A</v>
          </cell>
          <cell r="W637" t="e">
            <v>#N/A</v>
          </cell>
          <cell r="X637" t="str">
            <v>NA</v>
          </cell>
          <cell r="Y637">
            <v>0</v>
          </cell>
          <cell r="Z637" t="e">
            <v>#N/A</v>
          </cell>
          <cell r="AA637" t="e">
            <v>#N/A</v>
          </cell>
          <cell r="AB637" t="str">
            <v>NA</v>
          </cell>
          <cell r="AC637" t="str">
            <v>NA</v>
          </cell>
          <cell r="AD637" t="str">
            <v>NA</v>
          </cell>
          <cell r="AE637" t="str">
            <v/>
          </cell>
          <cell r="AF637" t="str">
            <v/>
          </cell>
          <cell r="AG637">
            <v>43138</v>
          </cell>
          <cell r="AH637">
            <v>43396</v>
          </cell>
          <cell r="AI637" t="str">
            <v>Sous-poste</v>
          </cell>
          <cell r="AJ637" t="str">
            <v>Sous-poste</v>
          </cell>
          <cell r="AK637">
            <v>43143</v>
          </cell>
          <cell r="AL637">
            <v>43399</v>
          </cell>
        </row>
        <row r="638">
          <cell r="A638" t="str">
            <v>2787305710</v>
          </cell>
          <cell r="B638">
            <v>43319</v>
          </cell>
          <cell r="C638" t="str">
            <v>HA/REVENTE</v>
          </cell>
          <cell r="D638" t="str">
            <v>SATAIR</v>
          </cell>
          <cell r="E638" t="str">
            <v>PLATE ASSY</v>
          </cell>
          <cell r="F638">
            <v>27873057</v>
          </cell>
          <cell r="G638" t="str">
            <v>NON-SPARES</v>
          </cell>
          <cell r="H638" t="str">
            <v>10</v>
          </cell>
          <cell r="I638">
            <v>97</v>
          </cell>
          <cell r="J638" t="str">
            <v>EXP</v>
          </cell>
          <cell r="K638" t="str">
            <v>D9251101900000</v>
          </cell>
          <cell r="L638" t="str">
            <v>1STR*11007</v>
          </cell>
          <cell r="M638" t="str">
            <v>NA</v>
          </cell>
          <cell r="N638">
            <v>15953</v>
          </cell>
          <cell r="O638">
            <v>0</v>
          </cell>
          <cell r="P638" t="str">
            <v>NA</v>
          </cell>
          <cell r="Q638" t="str">
            <v>NA</v>
          </cell>
          <cell r="R638" t="str">
            <v>NA</v>
          </cell>
          <cell r="S638" t="str">
            <v>NA</v>
          </cell>
          <cell r="T638" t="str">
            <v>NA</v>
          </cell>
          <cell r="U638" t="str">
            <v>100%</v>
          </cell>
          <cell r="V638">
            <v>1</v>
          </cell>
          <cell r="W638">
            <v>43396</v>
          </cell>
          <cell r="X638" t="str">
            <v>NA</v>
          </cell>
          <cell r="Y638">
            <v>1</v>
          </cell>
          <cell r="Z638">
            <v>43388</v>
          </cell>
          <cell r="AA638">
            <v>1</v>
          </cell>
          <cell r="AB638" t="str">
            <v>NA</v>
          </cell>
          <cell r="AC638" t="str">
            <v>NA</v>
          </cell>
          <cell r="AD638">
            <v>1</v>
          </cell>
          <cell r="AE638" t="str">
            <v/>
          </cell>
          <cell r="AF638" t="str">
            <v/>
          </cell>
          <cell r="AG638">
            <v>43346</v>
          </cell>
          <cell r="AH638">
            <v>43396</v>
          </cell>
          <cell r="AI638" t="str">
            <v>Sous-poste</v>
          </cell>
          <cell r="AJ638" t="str">
            <v>Sous-poste</v>
          </cell>
          <cell r="AK638">
            <v>43349</v>
          </cell>
          <cell r="AL638">
            <v>43399</v>
          </cell>
          <cell r="AM638">
            <v>43399</v>
          </cell>
        </row>
        <row r="639">
          <cell r="A639" t="str">
            <v>490003629310</v>
          </cell>
          <cell r="B639">
            <v>41640</v>
          </cell>
          <cell r="C639" t="str">
            <v>HA/REVENTE</v>
          </cell>
          <cell r="D639" t="str">
            <v>STELIA</v>
          </cell>
          <cell r="E639" t="str">
            <v>RAMPE SOUDÉE</v>
          </cell>
          <cell r="F639">
            <v>4900036293</v>
          </cell>
          <cell r="G639" t="str">
            <v>NON-SPARES</v>
          </cell>
          <cell r="H639" t="str">
            <v>10</v>
          </cell>
          <cell r="I639">
            <v>3</v>
          </cell>
          <cell r="J639" t="str">
            <v>CRIT</v>
          </cell>
          <cell r="K639" t="str">
            <v>S9251080800100</v>
          </cell>
          <cell r="L639" t="str">
            <v>1STR*10178</v>
          </cell>
          <cell r="M639" t="str">
            <v>NA</v>
          </cell>
          <cell r="N639">
            <v>17282</v>
          </cell>
          <cell r="O639">
            <v>0</v>
          </cell>
          <cell r="P639" t="str">
            <v>NA</v>
          </cell>
          <cell r="Q639" t="str">
            <v>NA</v>
          </cell>
          <cell r="R639" t="str">
            <v>NA</v>
          </cell>
          <cell r="S639" t="str">
            <v>NA</v>
          </cell>
          <cell r="T639" t="str">
            <v>NA</v>
          </cell>
          <cell r="U639" t="str">
            <v>100%</v>
          </cell>
          <cell r="V639">
            <v>1</v>
          </cell>
          <cell r="W639">
            <v>43398</v>
          </cell>
          <cell r="X639" t="str">
            <v>NA</v>
          </cell>
          <cell r="Y639">
            <v>1</v>
          </cell>
          <cell r="Z639">
            <v>43391</v>
          </cell>
          <cell r="AA639">
            <v>1</v>
          </cell>
          <cell r="AB639" t="str">
            <v>NA</v>
          </cell>
          <cell r="AC639" t="str">
            <v>NA</v>
          </cell>
          <cell r="AD639">
            <v>1</v>
          </cell>
          <cell r="AE639" t="str">
            <v/>
          </cell>
          <cell r="AF639" t="str">
            <v/>
          </cell>
          <cell r="AG639">
            <v>43397</v>
          </cell>
          <cell r="AH639">
            <v>43397</v>
          </cell>
          <cell r="AI639" t="str">
            <v>Sous-poste</v>
          </cell>
          <cell r="AJ639" t="str">
            <v>Sous-poste</v>
          </cell>
          <cell r="AK639">
            <v>43399</v>
          </cell>
          <cell r="AL639">
            <v>43399</v>
          </cell>
          <cell r="AM639">
            <v>43399</v>
          </cell>
        </row>
        <row r="640">
          <cell r="A640" t="str">
            <v>490003629320</v>
          </cell>
          <cell r="B640">
            <v>41640</v>
          </cell>
          <cell r="C640" t="str">
            <v>HA/REVENTE</v>
          </cell>
          <cell r="D640" t="str">
            <v>STELIA</v>
          </cell>
          <cell r="E640" t="str">
            <v>RAMPE SOUDÉE</v>
          </cell>
          <cell r="F640">
            <v>4900036293</v>
          </cell>
          <cell r="G640" t="str">
            <v>NON-SPARES</v>
          </cell>
          <cell r="H640" t="str">
            <v>20</v>
          </cell>
          <cell r="I640">
            <v>10</v>
          </cell>
          <cell r="J640" t="str">
            <v>CRIT</v>
          </cell>
          <cell r="K640" t="str">
            <v>S9251317700100</v>
          </cell>
          <cell r="L640" t="str">
            <v>1STR*10988</v>
          </cell>
          <cell r="M640" t="str">
            <v>NA</v>
          </cell>
          <cell r="N640">
            <v>17282</v>
          </cell>
          <cell r="O640">
            <v>0</v>
          </cell>
          <cell r="P640" t="str">
            <v>NA</v>
          </cell>
          <cell r="Q640" t="str">
            <v>NA</v>
          </cell>
          <cell r="R640" t="str">
            <v>NA</v>
          </cell>
          <cell r="S640" t="str">
            <v>NA</v>
          </cell>
          <cell r="T640" t="str">
            <v>NA</v>
          </cell>
          <cell r="U640" t="str">
            <v>100%</v>
          </cell>
          <cell r="V640">
            <v>1</v>
          </cell>
          <cell r="W640">
            <v>43398</v>
          </cell>
          <cell r="X640" t="str">
            <v>NA</v>
          </cell>
          <cell r="Y640">
            <v>1</v>
          </cell>
          <cell r="Z640">
            <v>43391</v>
          </cell>
          <cell r="AA640">
            <v>1</v>
          </cell>
          <cell r="AB640" t="str">
            <v>NA</v>
          </cell>
          <cell r="AC640" t="str">
            <v>NA</v>
          </cell>
          <cell r="AD640">
            <v>1</v>
          </cell>
          <cell r="AE640" t="str">
            <v/>
          </cell>
          <cell r="AF640" t="str">
            <v/>
          </cell>
          <cell r="AG640">
            <v>43397</v>
          </cell>
          <cell r="AH640">
            <v>43397</v>
          </cell>
          <cell r="AI640" t="str">
            <v>Sous-poste</v>
          </cell>
          <cell r="AJ640" t="str">
            <v>Sous-poste</v>
          </cell>
          <cell r="AK640">
            <v>43399</v>
          </cell>
          <cell r="AL640">
            <v>43399</v>
          </cell>
          <cell r="AM640">
            <v>43399</v>
          </cell>
        </row>
        <row r="641">
          <cell r="A641" t="str">
            <v>2794113010</v>
          </cell>
          <cell r="B641">
            <v>43392</v>
          </cell>
          <cell r="C641" t="str">
            <v>FABRICATION</v>
          </cell>
          <cell r="D641" t="str">
            <v>SATAIR</v>
          </cell>
          <cell r="E641" t="str">
            <v>PLACARD SET</v>
          </cell>
          <cell r="F641">
            <v>27941130</v>
          </cell>
          <cell r="G641" t="str">
            <v>NON-SPARES</v>
          </cell>
          <cell r="H641">
            <v>10</v>
          </cell>
          <cell r="I641">
            <v>34</v>
          </cell>
          <cell r="J641" t="str">
            <v>CRIT</v>
          </cell>
          <cell r="K641" t="str">
            <v>D9100095600395</v>
          </cell>
          <cell r="L641" t="str">
            <v>IS0032064M</v>
          </cell>
          <cell r="M641" t="str">
            <v>NON PRESENT INDUS</v>
          </cell>
          <cell r="N641" t="str">
            <v>NA</v>
          </cell>
          <cell r="O641" t="str">
            <v>168321-1
=&gt;
168321-34</v>
          </cell>
          <cell r="P641" t="str">
            <v/>
          </cell>
          <cell r="Q641" t="str">
            <v/>
          </cell>
          <cell r="R641" t="str">
            <v/>
          </cell>
          <cell r="S641">
            <v>0</v>
          </cell>
          <cell r="T641">
            <v>0</v>
          </cell>
          <cell r="U641">
            <v>0</v>
          </cell>
          <cell r="V641">
            <v>1</v>
          </cell>
          <cell r="W641">
            <v>0</v>
          </cell>
          <cell r="X641" t="str">
            <v>NA</v>
          </cell>
          <cell r="Y641">
            <v>1</v>
          </cell>
          <cell r="Z641">
            <v>43404</v>
          </cell>
          <cell r="AA641">
            <v>1</v>
          </cell>
          <cell r="AB641" t="str">
            <v>NA</v>
          </cell>
          <cell r="AC641" t="str">
            <v>NA</v>
          </cell>
          <cell r="AD641">
            <v>5.5555555555555566E-2</v>
          </cell>
          <cell r="AE641" t="str">
            <v/>
          </cell>
          <cell r="AF641" t="str">
            <v/>
          </cell>
          <cell r="AG641">
            <v>43404</v>
          </cell>
          <cell r="AH641">
            <v>43404</v>
          </cell>
          <cell r="AI641" t="str">
            <v>Sous-poste</v>
          </cell>
          <cell r="AJ641" t="str">
            <v>Sous-poste</v>
          </cell>
          <cell r="AK641">
            <v>43406</v>
          </cell>
          <cell r="AL641">
            <v>43406</v>
          </cell>
        </row>
        <row r="642">
          <cell r="A642" t="str">
            <v>2785500210</v>
          </cell>
          <cell r="B642">
            <v>41640</v>
          </cell>
          <cell r="C642" t="str">
            <v>HA/REVENTE</v>
          </cell>
          <cell r="D642" t="str">
            <v>SATAIR</v>
          </cell>
          <cell r="E642" t="str">
            <v>COVER ASSY</v>
          </cell>
          <cell r="F642">
            <v>27855002</v>
          </cell>
          <cell r="G642" t="str">
            <v>NON-SPARES</v>
          </cell>
          <cell r="H642" t="str">
            <v>10</v>
          </cell>
          <cell r="I642">
            <v>1</v>
          </cell>
          <cell r="J642" t="str">
            <v>AOG</v>
          </cell>
          <cell r="K642" t="str">
            <v>L9251391200000</v>
          </cell>
          <cell r="L642" t="str">
            <v>1STR*01134</v>
          </cell>
          <cell r="M642" t="str">
            <v>NA</v>
          </cell>
          <cell r="N642">
            <v>15440</v>
          </cell>
          <cell r="O642">
            <v>0</v>
          </cell>
          <cell r="P642" t="str">
            <v>NA</v>
          </cell>
          <cell r="Q642" t="str">
            <v>NA</v>
          </cell>
          <cell r="R642" t="str">
            <v>NA</v>
          </cell>
          <cell r="S642" t="str">
            <v>NA</v>
          </cell>
          <cell r="T642" t="str">
            <v>NA</v>
          </cell>
          <cell r="U642" t="str">
            <v>100%</v>
          </cell>
          <cell r="V642">
            <v>1</v>
          </cell>
          <cell r="W642">
            <v>43405</v>
          </cell>
          <cell r="X642" t="str">
            <v>NA</v>
          </cell>
          <cell r="Y642">
            <v>1</v>
          </cell>
          <cell r="Z642">
            <v>0</v>
          </cell>
          <cell r="AA642">
            <v>1</v>
          </cell>
          <cell r="AB642" t="str">
            <v>NA</v>
          </cell>
          <cell r="AC642" t="str">
            <v>NA</v>
          </cell>
          <cell r="AD642">
            <v>1</v>
          </cell>
          <cell r="AE642" t="str">
            <v/>
          </cell>
          <cell r="AF642" t="str">
            <v/>
          </cell>
          <cell r="AG642">
            <v>43294</v>
          </cell>
          <cell r="AH642">
            <v>43404</v>
          </cell>
          <cell r="AI642" t="str">
            <v>Sous-poste</v>
          </cell>
          <cell r="AJ642" t="str">
            <v>Sous-poste</v>
          </cell>
          <cell r="AK642">
            <v>43298</v>
          </cell>
          <cell r="AL642">
            <v>43406</v>
          </cell>
          <cell r="AM642">
            <v>43406</v>
          </cell>
        </row>
        <row r="643">
          <cell r="A643" t="str">
            <v>2785500310</v>
          </cell>
          <cell r="B643">
            <v>41640</v>
          </cell>
          <cell r="C643" t="str">
            <v>HA/REVENTE</v>
          </cell>
          <cell r="D643" t="str">
            <v>SATAIR</v>
          </cell>
          <cell r="E643" t="str">
            <v>COVER ASSY</v>
          </cell>
          <cell r="F643">
            <v>27855003</v>
          </cell>
          <cell r="G643" t="str">
            <v>NON-SPARES</v>
          </cell>
          <cell r="H643" t="str">
            <v>10</v>
          </cell>
          <cell r="I643">
            <v>1</v>
          </cell>
          <cell r="J643" t="str">
            <v>AOG</v>
          </cell>
          <cell r="K643" t="str">
            <v>L9251391300000</v>
          </cell>
          <cell r="L643" t="str">
            <v>1STR*01135</v>
          </cell>
          <cell r="M643" t="str">
            <v>NA</v>
          </cell>
          <cell r="N643">
            <v>15440</v>
          </cell>
          <cell r="O643">
            <v>0</v>
          </cell>
          <cell r="P643" t="str">
            <v>NA</v>
          </cell>
          <cell r="Q643" t="str">
            <v>NA</v>
          </cell>
          <cell r="R643" t="str">
            <v>NA</v>
          </cell>
          <cell r="S643" t="str">
            <v>NA</v>
          </cell>
          <cell r="T643" t="str">
            <v>NA</v>
          </cell>
          <cell r="U643" t="str">
            <v>100%</v>
          </cell>
          <cell r="V643">
            <v>1</v>
          </cell>
          <cell r="W643">
            <v>43405</v>
          </cell>
          <cell r="X643" t="str">
            <v>NA</v>
          </cell>
          <cell r="Y643">
            <v>1</v>
          </cell>
          <cell r="Z643">
            <v>0</v>
          </cell>
          <cell r="AA643">
            <v>1</v>
          </cell>
          <cell r="AB643" t="str">
            <v>NA</v>
          </cell>
          <cell r="AC643" t="str">
            <v>NA</v>
          </cell>
          <cell r="AD643">
            <v>1</v>
          </cell>
          <cell r="AE643" t="str">
            <v/>
          </cell>
          <cell r="AF643" t="str">
            <v/>
          </cell>
          <cell r="AG643">
            <v>43294</v>
          </cell>
          <cell r="AH643">
            <v>43404</v>
          </cell>
          <cell r="AI643" t="str">
            <v>Sous-poste</v>
          </cell>
          <cell r="AJ643" t="str">
            <v>Sous-poste</v>
          </cell>
          <cell r="AK643">
            <v>43298</v>
          </cell>
          <cell r="AL643">
            <v>43406</v>
          </cell>
          <cell r="AM643">
            <v>43406</v>
          </cell>
        </row>
        <row r="644">
          <cell r="A644" t="str">
            <v>490003613830</v>
          </cell>
          <cell r="B644">
            <v>43050</v>
          </cell>
          <cell r="C644" t="str">
            <v>HA/REVENTE</v>
          </cell>
          <cell r="D644" t="str">
            <v>STELIA</v>
          </cell>
          <cell r="E644" t="str">
            <v>PLATINE ARRIERE 5VU</v>
          </cell>
          <cell r="F644">
            <v>4900036138</v>
          </cell>
          <cell r="G644" t="str">
            <v>NON-SPARES</v>
          </cell>
          <cell r="H644" t="str">
            <v>30</v>
          </cell>
          <cell r="I644">
            <v>2</v>
          </cell>
          <cell r="J644" t="str">
            <v>EXP</v>
          </cell>
          <cell r="K644" t="str">
            <v>S9251593120000</v>
          </cell>
          <cell r="L644" t="str">
            <v>3STR*00145</v>
          </cell>
          <cell r="M644" t="str">
            <v>NA</v>
          </cell>
          <cell r="N644">
            <v>16821</v>
          </cell>
          <cell r="O644">
            <v>0</v>
          </cell>
          <cell r="P644" t="str">
            <v>NA</v>
          </cell>
          <cell r="Q644" t="str">
            <v>NA</v>
          </cell>
          <cell r="R644" t="str">
            <v>NA</v>
          </cell>
          <cell r="S644" t="str">
            <v>NA</v>
          </cell>
          <cell r="T644" t="str">
            <v>NA</v>
          </cell>
          <cell r="U644" t="str">
            <v>100%</v>
          </cell>
          <cell r="V644">
            <v>1</v>
          </cell>
          <cell r="W644">
            <v>0</v>
          </cell>
          <cell r="X644" t="str">
            <v>NA</v>
          </cell>
          <cell r="Y644">
            <v>1</v>
          </cell>
          <cell r="Z644">
            <v>0</v>
          </cell>
          <cell r="AA644">
            <v>1</v>
          </cell>
          <cell r="AB644" t="str">
            <v>NA</v>
          </cell>
          <cell r="AC644" t="str">
            <v>NA</v>
          </cell>
          <cell r="AD644">
            <v>1</v>
          </cell>
          <cell r="AE644" t="str">
            <v/>
          </cell>
          <cell r="AF644" t="str">
            <v/>
          </cell>
          <cell r="AG644">
            <v>43361</v>
          </cell>
          <cell r="AH644">
            <v>43405</v>
          </cell>
          <cell r="AI644" t="str">
            <v>Sous-poste</v>
          </cell>
          <cell r="AJ644" t="str">
            <v>Sous-poste</v>
          </cell>
          <cell r="AK644">
            <v>43364</v>
          </cell>
          <cell r="AL644">
            <v>43410</v>
          </cell>
          <cell r="AM644">
            <v>43410</v>
          </cell>
        </row>
        <row r="645">
          <cell r="A645" t="str">
            <v>2783965710</v>
          </cell>
          <cell r="B645">
            <v>43284</v>
          </cell>
          <cell r="C645" t="str">
            <v>HA/REVENTE</v>
          </cell>
          <cell r="D645" t="str">
            <v>SATAIR</v>
          </cell>
          <cell r="E645" t="str">
            <v>PLATE ASSY</v>
          </cell>
          <cell r="F645">
            <v>27839657</v>
          </cell>
          <cell r="G645" t="str">
            <v>NON-SPARES</v>
          </cell>
          <cell r="H645" t="str">
            <v>10</v>
          </cell>
          <cell r="I645">
            <v>2</v>
          </cell>
          <cell r="J645" t="str">
            <v>RTN</v>
          </cell>
          <cell r="K645" t="str">
            <v>F9251176900000</v>
          </cell>
          <cell r="L645" t="str">
            <v>4STR*01313</v>
          </cell>
          <cell r="M645" t="str">
            <v>NA</v>
          </cell>
          <cell r="N645">
            <v>15161</v>
          </cell>
          <cell r="O645">
            <v>0</v>
          </cell>
          <cell r="P645" t="str">
            <v>NA</v>
          </cell>
          <cell r="Q645" t="str">
            <v>NA</v>
          </cell>
          <cell r="R645" t="str">
            <v>NA</v>
          </cell>
          <cell r="S645" t="str">
            <v>NA</v>
          </cell>
          <cell r="T645" t="str">
            <v>NA</v>
          </cell>
          <cell r="U645" t="str">
            <v>100%</v>
          </cell>
          <cell r="V645">
            <v>1</v>
          </cell>
          <cell r="W645">
            <v>43405</v>
          </cell>
          <cell r="X645" t="str">
            <v>NA</v>
          </cell>
          <cell r="Y645">
            <v>1</v>
          </cell>
          <cell r="Z645">
            <v>43398</v>
          </cell>
          <cell r="AA645">
            <v>1</v>
          </cell>
          <cell r="AB645" t="str">
            <v>NA</v>
          </cell>
          <cell r="AC645" t="str">
            <v>NA</v>
          </cell>
          <cell r="AD645">
            <v>1</v>
          </cell>
          <cell r="AE645" t="str">
            <v/>
          </cell>
          <cell r="AF645" t="str">
            <v/>
          </cell>
          <cell r="AG645">
            <v>43383</v>
          </cell>
          <cell r="AH645">
            <v>43405</v>
          </cell>
          <cell r="AI645" t="str">
            <v>Sous-poste</v>
          </cell>
          <cell r="AJ645" t="str">
            <v>Sous-poste</v>
          </cell>
          <cell r="AK645">
            <v>43388</v>
          </cell>
          <cell r="AL645">
            <v>43410</v>
          </cell>
          <cell r="AM645">
            <v>43410</v>
          </cell>
        </row>
        <row r="646">
          <cell r="A646" t="str">
            <v>2787587510</v>
          </cell>
          <cell r="B646">
            <v>43321</v>
          </cell>
          <cell r="C646" t="str">
            <v/>
          </cell>
          <cell r="D646" t="str">
            <v>TBD</v>
          </cell>
          <cell r="E646" t="str">
            <v/>
          </cell>
          <cell r="F646">
            <v>27875875</v>
          </cell>
          <cell r="G646" t="str">
            <v>NON-SPARES</v>
          </cell>
          <cell r="H646" t="str">
            <v>10</v>
          </cell>
          <cell r="I646">
            <v>1</v>
          </cell>
          <cell r="J646" t="str">
            <v>RTN</v>
          </cell>
          <cell r="K646" t="str">
            <v>L9251230020100</v>
          </cell>
          <cell r="L646" t="str">
            <v/>
          </cell>
          <cell r="M646" t="str">
            <v>NON PRESENT INDUS</v>
          </cell>
          <cell r="N646" t="e">
            <v>#N/A</v>
          </cell>
          <cell r="O646" t="e">
            <v>#N/A</v>
          </cell>
          <cell r="P646" t="str">
            <v/>
          </cell>
          <cell r="Q646" t="str">
            <v/>
          </cell>
          <cell r="R646" t="str">
            <v/>
          </cell>
          <cell r="S646">
            <v>0</v>
          </cell>
          <cell r="T646">
            <v>0</v>
          </cell>
          <cell r="U646">
            <v>0</v>
          </cell>
          <cell r="V646" t="e">
            <v>#N/A</v>
          </cell>
          <cell r="W646" t="e">
            <v>#N/A</v>
          </cell>
          <cell r="X646" t="str">
            <v>NA</v>
          </cell>
          <cell r="Y646">
            <v>0</v>
          </cell>
          <cell r="Z646" t="e">
            <v>#N/A</v>
          </cell>
          <cell r="AA646" t="e">
            <v>#N/A</v>
          </cell>
          <cell r="AB646" t="str">
            <v>NA</v>
          </cell>
          <cell r="AC646" t="str">
            <v>NA</v>
          </cell>
          <cell r="AD646" t="str">
            <v>NA</v>
          </cell>
          <cell r="AE646" t="str">
            <v/>
          </cell>
          <cell r="AF646" t="str">
            <v/>
          </cell>
          <cell r="AG646">
            <v>43405</v>
          </cell>
          <cell r="AH646">
            <v>43405</v>
          </cell>
          <cell r="AI646" t="str">
            <v>Sous-poste</v>
          </cell>
          <cell r="AJ646" t="str">
            <v>Sous-poste</v>
          </cell>
          <cell r="AK646">
            <v>43410</v>
          </cell>
          <cell r="AL646">
            <v>43410</v>
          </cell>
          <cell r="AM646">
            <v>43410</v>
          </cell>
        </row>
        <row r="647">
          <cell r="A647" t="str">
            <v>490003638910</v>
          </cell>
          <cell r="B647">
            <v>43388</v>
          </cell>
          <cell r="C647" t="str">
            <v>FABRICATION</v>
          </cell>
          <cell r="D647" t="str">
            <v>STELIA</v>
          </cell>
          <cell r="E647" t="str">
            <v>CABLE COAXIAL</v>
          </cell>
          <cell r="F647">
            <v>4900036389</v>
          </cell>
          <cell r="G647" t="str">
            <v>NON-SPARES</v>
          </cell>
          <cell r="H647">
            <v>10</v>
          </cell>
          <cell r="I647">
            <v>7</v>
          </cell>
          <cell r="J647" t="str">
            <v>RTN</v>
          </cell>
          <cell r="K647" t="str">
            <v>S9110104500295</v>
          </cell>
          <cell r="L647">
            <v>0</v>
          </cell>
          <cell r="M647" t="str">
            <v>NON PRESENT INDUS</v>
          </cell>
          <cell r="N647">
            <v>18014</v>
          </cell>
          <cell r="O647" t="str">
            <v>168256-1
168256-7</v>
          </cell>
          <cell r="P647" t="str">
            <v/>
          </cell>
          <cell r="Q647" t="str">
            <v/>
          </cell>
          <cell r="R647" t="str">
            <v/>
          </cell>
          <cell r="S647">
            <v>1</v>
          </cell>
          <cell r="T647">
            <v>0</v>
          </cell>
          <cell r="U647">
            <v>0.5</v>
          </cell>
          <cell r="V647">
            <v>1</v>
          </cell>
          <cell r="W647">
            <v>0</v>
          </cell>
          <cell r="X647" t="str">
            <v>NA</v>
          </cell>
          <cell r="Y647">
            <v>1</v>
          </cell>
          <cell r="Z647">
            <v>43406</v>
          </cell>
          <cell r="AA647">
            <v>1</v>
          </cell>
          <cell r="AB647" t="str">
            <v>NA</v>
          </cell>
          <cell r="AC647" t="str">
            <v>NA</v>
          </cell>
          <cell r="AD647">
            <v>5.5555555555555566E-2</v>
          </cell>
          <cell r="AE647" t="str">
            <v/>
          </cell>
          <cell r="AF647" t="str">
            <v/>
          </cell>
          <cell r="AG647">
            <v>43409</v>
          </cell>
          <cell r="AH647">
            <v>43409</v>
          </cell>
          <cell r="AI647" t="str">
            <v>Sous-poste</v>
          </cell>
          <cell r="AJ647" t="str">
            <v>Sous-poste</v>
          </cell>
          <cell r="AK647">
            <v>43412</v>
          </cell>
          <cell r="AL647">
            <v>43412</v>
          </cell>
        </row>
        <row r="648">
          <cell r="A648" t="str">
            <v>2793053810</v>
          </cell>
          <cell r="B648">
            <v>41640</v>
          </cell>
          <cell r="C648" t="str">
            <v>HA/REVENTE</v>
          </cell>
          <cell r="D648" t="str">
            <v>SATAIR</v>
          </cell>
          <cell r="E648" t="str">
            <v>COVER ASSY</v>
          </cell>
          <cell r="F648" t="str">
            <v>27930538</v>
          </cell>
          <cell r="G648" t="str">
            <v>NON-SPARES</v>
          </cell>
          <cell r="H648" t="str">
            <v>10</v>
          </cell>
          <cell r="I648">
            <v>2</v>
          </cell>
          <cell r="J648" t="str">
            <v>EXP</v>
          </cell>
          <cell r="K648" t="str">
            <v>A9253115800000</v>
          </cell>
          <cell r="L648" t="str">
            <v>IS0031675S</v>
          </cell>
          <cell r="M648" t="str">
            <v>NA</v>
          </cell>
          <cell r="N648">
            <v>17858</v>
          </cell>
          <cell r="O648">
            <v>0</v>
          </cell>
          <cell r="P648" t="str">
            <v>NA</v>
          </cell>
          <cell r="Q648" t="str">
            <v>NA</v>
          </cell>
          <cell r="R648" t="str">
            <v>NA</v>
          </cell>
          <cell r="S648" t="str">
            <v>NA</v>
          </cell>
          <cell r="T648" t="str">
            <v>NA</v>
          </cell>
          <cell r="U648" t="str">
            <v>100%</v>
          </cell>
          <cell r="V648">
            <v>1</v>
          </cell>
          <cell r="W648">
            <v>43409</v>
          </cell>
          <cell r="X648" t="str">
            <v>NA</v>
          </cell>
          <cell r="Y648">
            <v>1</v>
          </cell>
          <cell r="Z648">
            <v>43409</v>
          </cell>
          <cell r="AA648">
            <v>1</v>
          </cell>
          <cell r="AB648" t="str">
            <v>NA</v>
          </cell>
          <cell r="AC648" t="str">
            <v>NA</v>
          </cell>
          <cell r="AD648">
            <v>1</v>
          </cell>
          <cell r="AE648" t="str">
            <v/>
          </cell>
          <cell r="AF648" t="str">
            <v/>
          </cell>
          <cell r="AG648">
            <v>43409</v>
          </cell>
          <cell r="AH648">
            <v>43409</v>
          </cell>
          <cell r="AI648" t="str">
            <v>Sous-poste</v>
          </cell>
          <cell r="AJ648" t="str">
            <v>Sous-poste</v>
          </cell>
          <cell r="AK648">
            <v>43412</v>
          </cell>
          <cell r="AL648">
            <v>43412</v>
          </cell>
          <cell r="AM648">
            <v>43412</v>
          </cell>
        </row>
        <row r="649">
          <cell r="A649" t="str">
            <v>2785937610</v>
          </cell>
          <cell r="B649">
            <v>43301</v>
          </cell>
          <cell r="C649" t="str">
            <v>HA/REVENTE</v>
          </cell>
          <cell r="D649" t="str">
            <v>SATAIR</v>
          </cell>
          <cell r="E649" t="str">
            <v>COVER ASSY</v>
          </cell>
          <cell r="F649">
            <v>27859376</v>
          </cell>
          <cell r="G649" t="str">
            <v>NON-SPARES</v>
          </cell>
          <cell r="H649" t="str">
            <v>10</v>
          </cell>
          <cell r="I649">
            <v>1</v>
          </cell>
          <cell r="J649" t="str">
            <v>EXP</v>
          </cell>
          <cell r="K649" t="str">
            <v>A9252597000800</v>
          </cell>
          <cell r="L649" t="str">
            <v>1STR*01148</v>
          </cell>
          <cell r="M649" t="str">
            <v>NA</v>
          </cell>
          <cell r="N649">
            <v>15565</v>
          </cell>
          <cell r="O649">
            <v>0</v>
          </cell>
          <cell r="P649" t="str">
            <v>NA</v>
          </cell>
          <cell r="Q649" t="str">
            <v>NA</v>
          </cell>
          <cell r="R649" t="str">
            <v>NA</v>
          </cell>
          <cell r="S649" t="str">
            <v>NA</v>
          </cell>
          <cell r="T649" t="str">
            <v>NA</v>
          </cell>
          <cell r="U649" t="str">
            <v>100%</v>
          </cell>
          <cell r="V649">
            <v>1</v>
          </cell>
          <cell r="W649">
            <v>43409</v>
          </cell>
          <cell r="X649" t="str">
            <v>NA</v>
          </cell>
          <cell r="Y649">
            <v>1</v>
          </cell>
          <cell r="Z649">
            <v>43409</v>
          </cell>
          <cell r="AA649">
            <v>1</v>
          </cell>
          <cell r="AB649" t="str">
            <v>NA</v>
          </cell>
          <cell r="AC649" t="str">
            <v>NA</v>
          </cell>
          <cell r="AD649">
            <v>1</v>
          </cell>
          <cell r="AE649" t="str">
            <v/>
          </cell>
          <cell r="AF649" t="str">
            <v/>
          </cell>
          <cell r="AG649">
            <v>43327</v>
          </cell>
          <cell r="AH649">
            <v>43409</v>
          </cell>
          <cell r="AI649" t="str">
            <v>Sous-poste</v>
          </cell>
          <cell r="AJ649" t="str">
            <v>Sous-poste</v>
          </cell>
          <cell r="AK649">
            <v>43331</v>
          </cell>
          <cell r="AL649">
            <v>43412</v>
          </cell>
          <cell r="AM649">
            <v>43412</v>
          </cell>
        </row>
        <row r="650">
          <cell r="A650" t="str">
            <v>2791430210</v>
          </cell>
          <cell r="B650">
            <v>43360</v>
          </cell>
          <cell r="C650" t="str">
            <v>HA/REVENTE</v>
          </cell>
          <cell r="D650" t="str">
            <v>SATAIR</v>
          </cell>
          <cell r="E650" t="str">
            <v>COVER ASSY</v>
          </cell>
          <cell r="F650">
            <v>27914302</v>
          </cell>
          <cell r="G650" t="str">
            <v>NON-SPARES</v>
          </cell>
          <cell r="H650" t="str">
            <v>10</v>
          </cell>
          <cell r="I650">
            <v>1</v>
          </cell>
          <cell r="J650" t="str">
            <v>RTN</v>
          </cell>
          <cell r="K650" t="str">
            <v>A9253115800000</v>
          </cell>
          <cell r="L650" t="str">
            <v>IS0031675S</v>
          </cell>
          <cell r="M650" t="str">
            <v>NA</v>
          </cell>
          <cell r="N650">
            <v>16578</v>
          </cell>
          <cell r="O650">
            <v>0</v>
          </cell>
          <cell r="P650" t="str">
            <v>NA</v>
          </cell>
          <cell r="Q650" t="str">
            <v>NA</v>
          </cell>
          <cell r="R650" t="str">
            <v>NA</v>
          </cell>
          <cell r="S650" t="str">
            <v>NA</v>
          </cell>
          <cell r="T650" t="str">
            <v>NA</v>
          </cell>
          <cell r="U650" t="str">
            <v>100%</v>
          </cell>
          <cell r="V650">
            <v>1</v>
          </cell>
          <cell r="W650">
            <v>43409</v>
          </cell>
          <cell r="X650" t="str">
            <v>NA</v>
          </cell>
          <cell r="Y650">
            <v>1</v>
          </cell>
          <cell r="Z650">
            <v>43411</v>
          </cell>
          <cell r="AA650">
            <v>1</v>
          </cell>
          <cell r="AB650" t="str">
            <v>NA</v>
          </cell>
          <cell r="AC650" t="str">
            <v>NA</v>
          </cell>
          <cell r="AD650">
            <v>1</v>
          </cell>
          <cell r="AE650" t="str">
            <v/>
          </cell>
          <cell r="AF650" t="str">
            <v/>
          </cell>
          <cell r="AG650">
            <v>43446</v>
          </cell>
          <cell r="AH650">
            <v>43409</v>
          </cell>
          <cell r="AI650" t="str">
            <v>Sous-poste</v>
          </cell>
          <cell r="AJ650" t="str">
            <v>Sous-poste</v>
          </cell>
          <cell r="AK650">
            <v>43450</v>
          </cell>
          <cell r="AL650">
            <v>43412</v>
          </cell>
          <cell r="AM650">
            <v>43412</v>
          </cell>
        </row>
        <row r="651">
          <cell r="A651" t="str">
            <v>2793053910</v>
          </cell>
          <cell r="B651">
            <v>41640</v>
          </cell>
          <cell r="C651" t="str">
            <v>HA/REVENTE</v>
          </cell>
          <cell r="D651" t="str">
            <v>SATAIR</v>
          </cell>
          <cell r="E651" t="str">
            <v>FRONT PLATE 110VU</v>
          </cell>
          <cell r="F651" t="str">
            <v>27930539</v>
          </cell>
          <cell r="G651" t="str">
            <v>NON-SPARES</v>
          </cell>
          <cell r="H651" t="str">
            <v>10</v>
          </cell>
          <cell r="I651">
            <v>1</v>
          </cell>
          <cell r="J651" t="str">
            <v>EXP</v>
          </cell>
          <cell r="K651" t="str">
            <v>D9251490100000</v>
          </cell>
          <cell r="L651" t="str">
            <v>IS0032740S</v>
          </cell>
          <cell r="M651" t="str">
            <v>NA</v>
          </cell>
          <cell r="N651">
            <v>17858</v>
          </cell>
          <cell r="O651">
            <v>0</v>
          </cell>
          <cell r="P651" t="str">
            <v>NA</v>
          </cell>
          <cell r="Q651" t="str">
            <v>NA</v>
          </cell>
          <cell r="R651" t="str">
            <v>NA</v>
          </cell>
          <cell r="S651" t="str">
            <v>NA</v>
          </cell>
          <cell r="T651" t="str">
            <v>NA</v>
          </cell>
          <cell r="U651" t="str">
            <v>100%</v>
          </cell>
          <cell r="V651">
            <v>1</v>
          </cell>
          <cell r="W651">
            <v>43409</v>
          </cell>
          <cell r="X651" t="str">
            <v>NA</v>
          </cell>
          <cell r="Y651">
            <v>1</v>
          </cell>
          <cell r="Z651">
            <v>43409</v>
          </cell>
          <cell r="AA651">
            <v>1</v>
          </cell>
          <cell r="AB651" t="str">
            <v>NA</v>
          </cell>
          <cell r="AC651" t="str">
            <v>NA</v>
          </cell>
          <cell r="AD651">
            <v>1</v>
          </cell>
          <cell r="AE651" t="str">
            <v/>
          </cell>
          <cell r="AF651" t="str">
            <v/>
          </cell>
          <cell r="AG651">
            <v>43409</v>
          </cell>
          <cell r="AH651">
            <v>43409</v>
          </cell>
          <cell r="AI651" t="str">
            <v>Sous-poste</v>
          </cell>
          <cell r="AJ651" t="str">
            <v>Sous-poste</v>
          </cell>
          <cell r="AK651">
            <v>43412</v>
          </cell>
          <cell r="AL651">
            <v>43412</v>
          </cell>
          <cell r="AM651">
            <v>43412</v>
          </cell>
        </row>
        <row r="652">
          <cell r="A652" t="str">
            <v>2785262010</v>
          </cell>
          <cell r="B652">
            <v>43297</v>
          </cell>
          <cell r="C652" t="str">
            <v>FABRICATION</v>
          </cell>
          <cell r="D652" t="str">
            <v>SATAIR</v>
          </cell>
          <cell r="E652">
            <v>500</v>
          </cell>
          <cell r="F652">
            <v>27852620</v>
          </cell>
          <cell r="G652" t="str">
            <v>NON-SPARES</v>
          </cell>
          <cell r="H652">
            <v>10</v>
          </cell>
          <cell r="I652">
            <v>2</v>
          </cell>
          <cell r="J652" t="str">
            <v>AOG</v>
          </cell>
          <cell r="K652" t="str">
            <v>D9551050000195</v>
          </cell>
          <cell r="L652">
            <v>0</v>
          </cell>
          <cell r="M652" t="str">
            <v>NON PRESENT INDUS</v>
          </cell>
          <cell r="N652">
            <v>16699</v>
          </cell>
          <cell r="O652" t="str">
            <v>LTE990004
=&gt;
LTE990005</v>
          </cell>
          <cell r="P652" t="str">
            <v/>
          </cell>
          <cell r="Q652" t="str">
            <v/>
          </cell>
          <cell r="R652" t="str">
            <v/>
          </cell>
          <cell r="S652">
            <v>1</v>
          </cell>
          <cell r="T652">
            <v>0</v>
          </cell>
          <cell r="U652">
            <v>0.5</v>
          </cell>
          <cell r="V652">
            <v>1</v>
          </cell>
          <cell r="W652">
            <v>0</v>
          </cell>
          <cell r="X652" t="str">
            <v>NA</v>
          </cell>
          <cell r="Y652">
            <v>1</v>
          </cell>
          <cell r="Z652">
            <v>43410</v>
          </cell>
          <cell r="AA652">
            <v>1</v>
          </cell>
          <cell r="AB652" t="str">
            <v>NA</v>
          </cell>
          <cell r="AC652" t="str">
            <v>NA</v>
          </cell>
          <cell r="AD652">
            <v>5.5555555555555566E-2</v>
          </cell>
          <cell r="AE652" t="str">
            <v/>
          </cell>
          <cell r="AF652" t="str">
            <v/>
          </cell>
          <cell r="AG652">
            <v>43354</v>
          </cell>
          <cell r="AH652">
            <v>43410</v>
          </cell>
          <cell r="AI652" t="str">
            <v>Sous-poste</v>
          </cell>
          <cell r="AJ652" t="str">
            <v>Sous-poste</v>
          </cell>
          <cell r="AK652">
            <v>43356</v>
          </cell>
          <cell r="AL652">
            <v>43412</v>
          </cell>
        </row>
        <row r="653">
          <cell r="A653" t="str">
            <v>2789500310</v>
          </cell>
          <cell r="B653">
            <v>41640</v>
          </cell>
          <cell r="C653" t="str">
            <v>HA/REVENTE</v>
          </cell>
          <cell r="D653" t="str">
            <v>SATAIR</v>
          </cell>
          <cell r="E653" t="str">
            <v>BAR ASSY TORSION</v>
          </cell>
          <cell r="F653">
            <v>27895003</v>
          </cell>
          <cell r="G653" t="str">
            <v>NON-SPARES</v>
          </cell>
          <cell r="H653">
            <v>10</v>
          </cell>
          <cell r="I653">
            <v>2</v>
          </cell>
          <cell r="J653" t="str">
            <v>EXP</v>
          </cell>
          <cell r="K653" t="str">
            <v>V9251155600000</v>
          </cell>
          <cell r="L653" t="str">
            <v>1STR*10746</v>
          </cell>
          <cell r="M653" t="str">
            <v>NA</v>
          </cell>
          <cell r="N653">
            <v>16567</v>
          </cell>
          <cell r="O653">
            <v>0</v>
          </cell>
          <cell r="P653" t="str">
            <v>NA</v>
          </cell>
          <cell r="Q653" t="str">
            <v>NA</v>
          </cell>
          <cell r="R653" t="str">
            <v>NA</v>
          </cell>
          <cell r="S653" t="str">
            <v>NA</v>
          </cell>
          <cell r="T653" t="str">
            <v>NA</v>
          </cell>
          <cell r="U653" t="str">
            <v>100%</v>
          </cell>
          <cell r="V653">
            <v>1</v>
          </cell>
          <cell r="W653">
            <v>43410</v>
          </cell>
          <cell r="X653" t="str">
            <v>NA</v>
          </cell>
          <cell r="Y653">
            <v>1</v>
          </cell>
          <cell r="Z653">
            <v>43416</v>
          </cell>
          <cell r="AA653">
            <v>1</v>
          </cell>
          <cell r="AB653" t="str">
            <v>NA</v>
          </cell>
          <cell r="AC653" t="str">
            <v>NA</v>
          </cell>
          <cell r="AD653">
            <v>1</v>
          </cell>
          <cell r="AE653" t="str">
            <v/>
          </cell>
          <cell r="AF653" t="str">
            <v/>
          </cell>
          <cell r="AG653">
            <v>43346</v>
          </cell>
          <cell r="AH653">
            <v>43410</v>
          </cell>
          <cell r="AI653" t="str">
            <v>Sous-poste</v>
          </cell>
          <cell r="AJ653" t="str">
            <v>Sous-poste</v>
          </cell>
          <cell r="AK653">
            <v>43349</v>
          </cell>
          <cell r="AL653">
            <v>43413</v>
          </cell>
          <cell r="AM653">
            <v>43413</v>
          </cell>
        </row>
        <row r="654">
          <cell r="A654" t="str">
            <v>2789500410</v>
          </cell>
          <cell r="B654">
            <v>41640</v>
          </cell>
          <cell r="C654" t="str">
            <v>HA/REVENTE</v>
          </cell>
          <cell r="D654" t="str">
            <v>SATAIR</v>
          </cell>
          <cell r="E654" t="str">
            <v>BAR ASSY TORSION</v>
          </cell>
          <cell r="F654">
            <v>27895004</v>
          </cell>
          <cell r="G654" t="str">
            <v>NON-SPARES</v>
          </cell>
          <cell r="H654">
            <v>10</v>
          </cell>
          <cell r="I654">
            <v>2</v>
          </cell>
          <cell r="J654" t="str">
            <v>EXP</v>
          </cell>
          <cell r="K654" t="str">
            <v>V9251157800000</v>
          </cell>
          <cell r="L654" t="str">
            <v>1STR*10749</v>
          </cell>
          <cell r="M654" t="str">
            <v>NA</v>
          </cell>
          <cell r="N654">
            <v>16567</v>
          </cell>
          <cell r="O654">
            <v>0</v>
          </cell>
          <cell r="P654" t="str">
            <v>NA</v>
          </cell>
          <cell r="Q654" t="str">
            <v>NA</v>
          </cell>
          <cell r="R654" t="str">
            <v>NA</v>
          </cell>
          <cell r="S654" t="str">
            <v>NA</v>
          </cell>
          <cell r="T654" t="str">
            <v>NA</v>
          </cell>
          <cell r="U654" t="str">
            <v>100%</v>
          </cell>
          <cell r="V654">
            <v>1</v>
          </cell>
          <cell r="W654">
            <v>43410</v>
          </cell>
          <cell r="X654" t="str">
            <v>NA</v>
          </cell>
          <cell r="Y654">
            <v>1</v>
          </cell>
          <cell r="Z654">
            <v>43416</v>
          </cell>
          <cell r="AA654">
            <v>1</v>
          </cell>
          <cell r="AB654" t="str">
            <v>NA</v>
          </cell>
          <cell r="AC654" t="str">
            <v>NA</v>
          </cell>
          <cell r="AD654">
            <v>1</v>
          </cell>
          <cell r="AE654" t="str">
            <v/>
          </cell>
          <cell r="AF654" t="str">
            <v/>
          </cell>
          <cell r="AG654">
            <v>43346</v>
          </cell>
          <cell r="AH654">
            <v>43410</v>
          </cell>
          <cell r="AI654" t="str">
            <v>Sous-poste</v>
          </cell>
          <cell r="AJ654" t="str">
            <v>Sous-poste</v>
          </cell>
          <cell r="AK654">
            <v>43349</v>
          </cell>
          <cell r="AL654">
            <v>43413</v>
          </cell>
          <cell r="AM654">
            <v>43413</v>
          </cell>
        </row>
        <row r="655">
          <cell r="A655" t="str">
            <v>2789500610</v>
          </cell>
          <cell r="B655">
            <v>41640</v>
          </cell>
          <cell r="C655" t="str">
            <v>HA/REVENTE</v>
          </cell>
          <cell r="D655" t="str">
            <v>SATAIR</v>
          </cell>
          <cell r="E655" t="str">
            <v>BAR ASSY TORSION</v>
          </cell>
          <cell r="F655">
            <v>27895006</v>
          </cell>
          <cell r="G655" t="str">
            <v>NON-SPARES</v>
          </cell>
          <cell r="H655">
            <v>10</v>
          </cell>
          <cell r="I655">
            <v>2</v>
          </cell>
          <cell r="J655" t="str">
            <v>EXP</v>
          </cell>
          <cell r="K655" t="str">
            <v>V9251156000000</v>
          </cell>
          <cell r="L655" t="str">
            <v>1STR*10748</v>
          </cell>
          <cell r="M655" t="str">
            <v>NA</v>
          </cell>
          <cell r="N655">
            <v>16567</v>
          </cell>
          <cell r="O655">
            <v>0</v>
          </cell>
          <cell r="P655" t="str">
            <v>NA</v>
          </cell>
          <cell r="Q655" t="str">
            <v>NA</v>
          </cell>
          <cell r="R655" t="str">
            <v>NA</v>
          </cell>
          <cell r="S655" t="str">
            <v>NA</v>
          </cell>
          <cell r="T655" t="str">
            <v>NA</v>
          </cell>
          <cell r="U655" t="str">
            <v>100%</v>
          </cell>
          <cell r="V655">
            <v>1</v>
          </cell>
          <cell r="W655">
            <v>43410</v>
          </cell>
          <cell r="X655" t="str">
            <v>NA</v>
          </cell>
          <cell r="Y655">
            <v>1</v>
          </cell>
          <cell r="Z655">
            <v>43416</v>
          </cell>
          <cell r="AA655">
            <v>1</v>
          </cell>
          <cell r="AB655" t="str">
            <v>NA</v>
          </cell>
          <cell r="AC655" t="str">
            <v>NA</v>
          </cell>
          <cell r="AD655">
            <v>1</v>
          </cell>
          <cell r="AE655" t="str">
            <v/>
          </cell>
          <cell r="AF655" t="str">
            <v/>
          </cell>
          <cell r="AG655">
            <v>43346</v>
          </cell>
          <cell r="AH655">
            <v>43410</v>
          </cell>
          <cell r="AI655" t="str">
            <v>Sous-poste</v>
          </cell>
          <cell r="AJ655" t="str">
            <v>Sous-poste</v>
          </cell>
          <cell r="AK655">
            <v>43349</v>
          </cell>
          <cell r="AL655">
            <v>43413</v>
          </cell>
          <cell r="AM655">
            <v>43413</v>
          </cell>
        </row>
        <row r="656">
          <cell r="A656" t="str">
            <v>2789501210</v>
          </cell>
          <cell r="B656">
            <v>43339</v>
          </cell>
          <cell r="C656" t="str">
            <v>HA/REVENTE</v>
          </cell>
          <cell r="D656" t="str">
            <v>SATAIR</v>
          </cell>
          <cell r="E656" t="str">
            <v>EQ. TORSION BAR</v>
          </cell>
          <cell r="F656">
            <v>27895012</v>
          </cell>
          <cell r="G656" t="str">
            <v>NON-SPARES</v>
          </cell>
          <cell r="H656">
            <v>10</v>
          </cell>
          <cell r="I656">
            <v>2</v>
          </cell>
          <cell r="J656" t="str">
            <v>EXP</v>
          </cell>
          <cell r="K656" t="str">
            <v>V9251157500000</v>
          </cell>
          <cell r="L656" t="str">
            <v>1STR*10750</v>
          </cell>
          <cell r="M656" t="str">
            <v>NA</v>
          </cell>
          <cell r="N656">
            <v>16567</v>
          </cell>
          <cell r="O656">
            <v>0</v>
          </cell>
          <cell r="P656" t="str">
            <v>NA</v>
          </cell>
          <cell r="Q656" t="str">
            <v>NA</v>
          </cell>
          <cell r="R656" t="str">
            <v>NA</v>
          </cell>
          <cell r="S656" t="str">
            <v>NA</v>
          </cell>
          <cell r="T656" t="str">
            <v>NA</v>
          </cell>
          <cell r="U656" t="str">
            <v>100%</v>
          </cell>
          <cell r="V656">
            <v>1</v>
          </cell>
          <cell r="W656">
            <v>43410</v>
          </cell>
          <cell r="X656" t="str">
            <v>NA</v>
          </cell>
          <cell r="Y656">
            <v>1</v>
          </cell>
          <cell r="Z656">
            <v>43416</v>
          </cell>
          <cell r="AA656">
            <v>1</v>
          </cell>
          <cell r="AB656" t="str">
            <v>NA</v>
          </cell>
          <cell r="AC656" t="str">
            <v>NA</v>
          </cell>
          <cell r="AD656">
            <v>1</v>
          </cell>
          <cell r="AE656" t="str">
            <v/>
          </cell>
          <cell r="AF656" t="str">
            <v/>
          </cell>
          <cell r="AG656">
            <v>43346</v>
          </cell>
          <cell r="AH656">
            <v>43410</v>
          </cell>
          <cell r="AI656" t="str">
            <v>Sous-poste</v>
          </cell>
          <cell r="AJ656" t="str">
            <v>Sous-poste</v>
          </cell>
          <cell r="AK656">
            <v>43349</v>
          </cell>
          <cell r="AL656">
            <v>43413</v>
          </cell>
          <cell r="AM656">
            <v>43413</v>
          </cell>
        </row>
        <row r="657">
          <cell r="A657" t="str">
            <v>2789501310</v>
          </cell>
          <cell r="B657">
            <v>43339</v>
          </cell>
          <cell r="C657" t="str">
            <v>HA/REVENTE</v>
          </cell>
          <cell r="D657" t="str">
            <v>SATAIR</v>
          </cell>
          <cell r="E657" t="str">
            <v>EQ. TORSION BAR</v>
          </cell>
          <cell r="F657">
            <v>27895013</v>
          </cell>
          <cell r="G657" t="str">
            <v>NON-SPARES</v>
          </cell>
          <cell r="H657">
            <v>10</v>
          </cell>
          <cell r="I657">
            <v>2</v>
          </cell>
          <cell r="J657" t="str">
            <v>EXP</v>
          </cell>
          <cell r="K657" t="str">
            <v>V9251156900000</v>
          </cell>
          <cell r="L657" t="str">
            <v>1STR*10973</v>
          </cell>
          <cell r="M657" t="str">
            <v>NA</v>
          </cell>
          <cell r="N657">
            <v>16567</v>
          </cell>
          <cell r="O657">
            <v>0</v>
          </cell>
          <cell r="P657" t="str">
            <v>NA</v>
          </cell>
          <cell r="Q657" t="str">
            <v>NA</v>
          </cell>
          <cell r="R657" t="str">
            <v>NA</v>
          </cell>
          <cell r="S657" t="str">
            <v>NA</v>
          </cell>
          <cell r="T657" t="str">
            <v>NA</v>
          </cell>
          <cell r="U657" t="str">
            <v>100%</v>
          </cell>
          <cell r="V657">
            <v>1</v>
          </cell>
          <cell r="W657">
            <v>43410</v>
          </cell>
          <cell r="X657" t="str">
            <v>NA</v>
          </cell>
          <cell r="Y657">
            <v>1</v>
          </cell>
          <cell r="Z657">
            <v>43416</v>
          </cell>
          <cell r="AA657">
            <v>1</v>
          </cell>
          <cell r="AB657" t="str">
            <v>NA</v>
          </cell>
          <cell r="AC657" t="str">
            <v>NA</v>
          </cell>
          <cell r="AD657">
            <v>1</v>
          </cell>
          <cell r="AE657" t="str">
            <v/>
          </cell>
          <cell r="AF657" t="str">
            <v/>
          </cell>
          <cell r="AG657">
            <v>43346</v>
          </cell>
          <cell r="AH657">
            <v>43410</v>
          </cell>
          <cell r="AI657" t="str">
            <v>Sous-poste</v>
          </cell>
          <cell r="AJ657" t="str">
            <v>Sous-poste</v>
          </cell>
          <cell r="AK657">
            <v>43349</v>
          </cell>
          <cell r="AL657">
            <v>43413</v>
          </cell>
          <cell r="AM657">
            <v>43413</v>
          </cell>
        </row>
        <row r="658">
          <cell r="A658" t="str">
            <v>2789502210</v>
          </cell>
          <cell r="B658">
            <v>43339</v>
          </cell>
          <cell r="C658" t="str">
            <v>HA/REVENTE</v>
          </cell>
          <cell r="D658" t="str">
            <v>SATAIR</v>
          </cell>
          <cell r="E658" t="str">
            <v>EQ. TORSION BAR</v>
          </cell>
          <cell r="F658">
            <v>27895022</v>
          </cell>
          <cell r="G658" t="str">
            <v>NON-SPARES</v>
          </cell>
          <cell r="H658">
            <v>10</v>
          </cell>
          <cell r="I658">
            <v>2</v>
          </cell>
          <cell r="J658" t="str">
            <v>EXP</v>
          </cell>
          <cell r="K658" t="str">
            <v>V9251157300000</v>
          </cell>
          <cell r="L658" t="str">
            <v>1STR*10979</v>
          </cell>
          <cell r="M658" t="str">
            <v>NA</v>
          </cell>
          <cell r="N658">
            <v>16567</v>
          </cell>
          <cell r="O658">
            <v>0</v>
          </cell>
          <cell r="P658" t="str">
            <v>NA</v>
          </cell>
          <cell r="Q658" t="str">
            <v>NA</v>
          </cell>
          <cell r="R658" t="str">
            <v>NA</v>
          </cell>
          <cell r="S658" t="str">
            <v>NA</v>
          </cell>
          <cell r="T658" t="str">
            <v>NA</v>
          </cell>
          <cell r="U658" t="str">
            <v>100%</v>
          </cell>
          <cell r="V658">
            <v>1</v>
          </cell>
          <cell r="W658">
            <v>43410</v>
          </cell>
          <cell r="X658" t="str">
            <v>NA</v>
          </cell>
          <cell r="Y658">
            <v>1</v>
          </cell>
          <cell r="Z658">
            <v>43416</v>
          </cell>
          <cell r="AA658">
            <v>1</v>
          </cell>
          <cell r="AB658" t="str">
            <v>NA</v>
          </cell>
          <cell r="AC658" t="str">
            <v>NA</v>
          </cell>
          <cell r="AD658">
            <v>1</v>
          </cell>
          <cell r="AE658" t="str">
            <v/>
          </cell>
          <cell r="AF658" t="str">
            <v/>
          </cell>
          <cell r="AG658">
            <v>43346</v>
          </cell>
          <cell r="AH658">
            <v>43410</v>
          </cell>
          <cell r="AI658" t="str">
            <v>Sous-poste</v>
          </cell>
          <cell r="AJ658" t="str">
            <v>Sous-poste</v>
          </cell>
          <cell r="AK658">
            <v>43349</v>
          </cell>
          <cell r="AL658">
            <v>43413</v>
          </cell>
          <cell r="AM658">
            <v>43413</v>
          </cell>
        </row>
        <row r="659">
          <cell r="A659" t="str">
            <v>2791341710</v>
          </cell>
          <cell r="B659">
            <v>43357</v>
          </cell>
          <cell r="C659" t="str">
            <v>HA/REVENTE</v>
          </cell>
          <cell r="D659" t="str">
            <v>SATAIR</v>
          </cell>
          <cell r="E659" t="str">
            <v>FRONT PLATE 110VU</v>
          </cell>
          <cell r="F659">
            <v>27913417</v>
          </cell>
          <cell r="G659" t="str">
            <v>NON-SPARES</v>
          </cell>
          <cell r="H659" t="str">
            <v>10</v>
          </cell>
          <cell r="I659">
            <v>1</v>
          </cell>
          <cell r="J659" t="str">
            <v>EXP</v>
          </cell>
          <cell r="K659" t="str">
            <v>D9251490100000</v>
          </cell>
          <cell r="L659" t="str">
            <v>IS0032740S</v>
          </cell>
          <cell r="M659" t="str">
            <v>NA</v>
          </cell>
          <cell r="N659">
            <v>15928</v>
          </cell>
          <cell r="O659">
            <v>0</v>
          </cell>
          <cell r="P659" t="str">
            <v>NA</v>
          </cell>
          <cell r="Q659" t="str">
            <v>NA</v>
          </cell>
          <cell r="R659" t="str">
            <v>NA</v>
          </cell>
          <cell r="S659" t="str">
            <v>NA</v>
          </cell>
          <cell r="T659" t="str">
            <v>NA</v>
          </cell>
          <cell r="U659" t="str">
            <v>100%</v>
          </cell>
          <cell r="V659">
            <v>1</v>
          </cell>
          <cell r="W659">
            <v>43410</v>
          </cell>
          <cell r="X659" t="str">
            <v>NA</v>
          </cell>
          <cell r="Y659">
            <v>1</v>
          </cell>
          <cell r="Z659">
            <v>43389</v>
          </cell>
          <cell r="AA659">
            <v>1</v>
          </cell>
          <cell r="AB659" t="str">
            <v>NA</v>
          </cell>
          <cell r="AC659" t="str">
            <v>NA</v>
          </cell>
          <cell r="AD659">
            <v>1</v>
          </cell>
          <cell r="AE659" t="str">
            <v/>
          </cell>
          <cell r="AF659" t="str">
            <v/>
          </cell>
          <cell r="AG659">
            <v>43383</v>
          </cell>
          <cell r="AH659">
            <v>43410</v>
          </cell>
          <cell r="AI659" t="str">
            <v>Sous-poste</v>
          </cell>
          <cell r="AJ659" t="str">
            <v>Sous-poste</v>
          </cell>
          <cell r="AK659">
            <v>43387</v>
          </cell>
          <cell r="AL659">
            <v>43413</v>
          </cell>
          <cell r="AM659">
            <v>43413</v>
          </cell>
        </row>
        <row r="660">
          <cell r="A660" t="str">
            <v>2792194010</v>
          </cell>
          <cell r="B660">
            <v>43369</v>
          </cell>
          <cell r="C660" t="str">
            <v>HA/REVENTE</v>
          </cell>
          <cell r="D660" t="str">
            <v>SATAIR</v>
          </cell>
          <cell r="E660" t="str">
            <v>FRONT PLATE 110VU</v>
          </cell>
          <cell r="F660">
            <v>27921940</v>
          </cell>
          <cell r="G660" t="str">
            <v>NON-SPARES</v>
          </cell>
          <cell r="H660" t="str">
            <v>10</v>
          </cell>
          <cell r="I660">
            <v>1</v>
          </cell>
          <cell r="J660" t="str">
            <v>EXP</v>
          </cell>
          <cell r="K660" t="str">
            <v>D9251490100000</v>
          </cell>
          <cell r="L660" t="str">
            <v>IS0032740S</v>
          </cell>
          <cell r="M660" t="str">
            <v>NA</v>
          </cell>
          <cell r="N660">
            <v>15928</v>
          </cell>
          <cell r="O660">
            <v>0</v>
          </cell>
          <cell r="P660" t="str">
            <v>NA</v>
          </cell>
          <cell r="Q660" t="str">
            <v>NA</v>
          </cell>
          <cell r="R660" t="str">
            <v>NA</v>
          </cell>
          <cell r="S660" t="str">
            <v>NA</v>
          </cell>
          <cell r="T660" t="str">
            <v>NA</v>
          </cell>
          <cell r="U660" t="str">
            <v>100%</v>
          </cell>
          <cell r="V660">
            <v>1</v>
          </cell>
          <cell r="W660">
            <v>43410</v>
          </cell>
          <cell r="X660" t="str">
            <v>NA</v>
          </cell>
          <cell r="Y660">
            <v>1</v>
          </cell>
          <cell r="Z660">
            <v>43389</v>
          </cell>
          <cell r="AA660">
            <v>1</v>
          </cell>
          <cell r="AB660" t="str">
            <v>NA</v>
          </cell>
          <cell r="AC660" t="str">
            <v>NA</v>
          </cell>
          <cell r="AD660">
            <v>1</v>
          </cell>
          <cell r="AE660" t="str">
            <v/>
          </cell>
          <cell r="AF660" t="str">
            <v/>
          </cell>
          <cell r="AG660">
            <v>43396</v>
          </cell>
          <cell r="AH660">
            <v>43410</v>
          </cell>
          <cell r="AI660" t="str">
            <v>Sous-poste</v>
          </cell>
          <cell r="AJ660" t="str">
            <v>Sous-poste</v>
          </cell>
          <cell r="AK660">
            <v>43399</v>
          </cell>
          <cell r="AL660">
            <v>43413</v>
          </cell>
          <cell r="AM660">
            <v>43413</v>
          </cell>
        </row>
        <row r="661">
          <cell r="A661" t="str">
            <v>2788228910</v>
          </cell>
          <cell r="B661">
            <v>43326</v>
          </cell>
          <cell r="C661" t="str">
            <v>FABRICATION</v>
          </cell>
          <cell r="D661" t="str">
            <v>SATAIR</v>
          </cell>
          <cell r="E661">
            <v>27</v>
          </cell>
          <cell r="F661">
            <v>27882289</v>
          </cell>
          <cell r="G661" t="str">
            <v>NON-SPARES</v>
          </cell>
          <cell r="H661">
            <v>10</v>
          </cell>
          <cell r="I661">
            <v>3</v>
          </cell>
          <cell r="J661" t="str">
            <v>RTN</v>
          </cell>
          <cell r="K661" t="str">
            <v>D9551002700495</v>
          </cell>
          <cell r="L661">
            <v>0</v>
          </cell>
          <cell r="M661" t="str">
            <v>NON PRESENT INDUS</v>
          </cell>
          <cell r="N661">
            <v>17014</v>
          </cell>
          <cell r="O661" t="str">
            <v>LTE990052
à
LTE990054</v>
          </cell>
          <cell r="P661" t="str">
            <v/>
          </cell>
          <cell r="Q661" t="str">
            <v/>
          </cell>
          <cell r="R661" t="str">
            <v/>
          </cell>
          <cell r="S661">
            <v>1</v>
          </cell>
          <cell r="T661">
            <v>0</v>
          </cell>
          <cell r="U661">
            <v>0.5</v>
          </cell>
          <cell r="V661">
            <v>1</v>
          </cell>
          <cell r="W661">
            <v>0</v>
          </cell>
          <cell r="X661" t="str">
            <v>NA</v>
          </cell>
          <cell r="Y661">
            <v>1</v>
          </cell>
          <cell r="Z661">
            <v>43410</v>
          </cell>
          <cell r="AA661">
            <v>1</v>
          </cell>
          <cell r="AB661" t="str">
            <v>NA</v>
          </cell>
          <cell r="AC661" t="str">
            <v>NA</v>
          </cell>
          <cell r="AD661">
            <v>5.5555555555555566E-2</v>
          </cell>
          <cell r="AE661" t="str">
            <v/>
          </cell>
          <cell r="AF661" t="str">
            <v/>
          </cell>
          <cell r="AG661">
            <v>43369</v>
          </cell>
          <cell r="AH661">
            <v>43411</v>
          </cell>
          <cell r="AI661" t="str">
            <v>Sous-poste</v>
          </cell>
          <cell r="AJ661" t="str">
            <v>Sous-poste</v>
          </cell>
          <cell r="AK661">
            <v>43374</v>
          </cell>
          <cell r="AL661">
            <v>43414</v>
          </cell>
        </row>
        <row r="662">
          <cell r="A662" t="str">
            <v>2788294510</v>
          </cell>
          <cell r="B662">
            <v>43326</v>
          </cell>
          <cell r="C662" t="str">
            <v>FABRICATION</v>
          </cell>
          <cell r="D662" t="str">
            <v>SATAIR</v>
          </cell>
          <cell r="E662" t="str">
            <v>JACK</v>
          </cell>
          <cell r="F662">
            <v>27882945</v>
          </cell>
          <cell r="G662" t="str">
            <v>NON-SPARES</v>
          </cell>
          <cell r="H662" t="str">
            <v>10</v>
          </cell>
          <cell r="I662">
            <v>6</v>
          </cell>
          <cell r="J662" t="str">
            <v>EXP</v>
          </cell>
          <cell r="K662" t="str">
            <v>A0041114100095</v>
          </cell>
          <cell r="L662" t="str">
            <v>IS0032651M</v>
          </cell>
          <cell r="M662" t="str">
            <v>NON PRESENT INDUS</v>
          </cell>
          <cell r="N662">
            <v>17010</v>
          </cell>
          <cell r="O662" t="str">
            <v>LTE990013
=&gt;
LTE990018</v>
          </cell>
          <cell r="P662" t="str">
            <v/>
          </cell>
          <cell r="Q662" t="str">
            <v/>
          </cell>
          <cell r="R662" t="str">
            <v/>
          </cell>
          <cell r="S662">
            <v>1</v>
          </cell>
          <cell r="T662">
            <v>0</v>
          </cell>
          <cell r="U662">
            <v>0.5</v>
          </cell>
          <cell r="V662">
            <v>1</v>
          </cell>
          <cell r="W662">
            <v>0</v>
          </cell>
          <cell r="X662" t="str">
            <v>NA</v>
          </cell>
          <cell r="Y662">
            <v>1</v>
          </cell>
          <cell r="Z662">
            <v>43410</v>
          </cell>
          <cell r="AA662">
            <v>1</v>
          </cell>
          <cell r="AB662" t="str">
            <v>NA</v>
          </cell>
          <cell r="AC662" t="str">
            <v>NA</v>
          </cell>
          <cell r="AD662">
            <v>5.5555555555555566E-2</v>
          </cell>
          <cell r="AE662" t="str">
            <v/>
          </cell>
          <cell r="AF662" t="str">
            <v/>
          </cell>
          <cell r="AG662">
            <v>43353</v>
          </cell>
          <cell r="AH662">
            <v>43411</v>
          </cell>
          <cell r="AI662" t="str">
            <v>Sous-poste</v>
          </cell>
          <cell r="AJ662" t="str">
            <v>Sous-poste</v>
          </cell>
          <cell r="AK662">
            <v>43356</v>
          </cell>
          <cell r="AL662">
            <v>43415</v>
          </cell>
        </row>
        <row r="663">
          <cell r="A663" t="str">
            <v>2793387510</v>
          </cell>
          <cell r="B663">
            <v>43385</v>
          </cell>
          <cell r="C663" t="str">
            <v>FABRICATION</v>
          </cell>
          <cell r="D663" t="str">
            <v>SATAIR</v>
          </cell>
          <cell r="E663" t="str">
            <v>PLATE ASSY</v>
          </cell>
          <cell r="F663">
            <v>27933875</v>
          </cell>
          <cell r="G663" t="str">
            <v>NON-SPARES</v>
          </cell>
          <cell r="H663">
            <v>10</v>
          </cell>
          <cell r="I663">
            <v>1</v>
          </cell>
          <cell r="J663" t="str">
            <v>EXP</v>
          </cell>
          <cell r="K663" t="str">
            <v>F9252020200000</v>
          </cell>
          <cell r="L663" t="str">
            <v>IS0032657M</v>
          </cell>
          <cell r="M663" t="str">
            <v>NON PRESENT INDUS</v>
          </cell>
          <cell r="N663">
            <v>17885</v>
          </cell>
          <cell r="O663" t="str">
            <v>164073-1</v>
          </cell>
          <cell r="P663" t="str">
            <v/>
          </cell>
          <cell r="Q663" t="str">
            <v/>
          </cell>
          <cell r="R663" t="str">
            <v/>
          </cell>
          <cell r="S663">
            <v>1</v>
          </cell>
          <cell r="T663">
            <v>0</v>
          </cell>
          <cell r="U663">
            <v>0.5</v>
          </cell>
          <cell r="V663">
            <v>1</v>
          </cell>
          <cell r="W663">
            <v>0</v>
          </cell>
          <cell r="X663" t="str">
            <v>NA</v>
          </cell>
          <cell r="Y663">
            <v>1</v>
          </cell>
          <cell r="Z663">
            <v>43410</v>
          </cell>
          <cell r="AA663">
            <v>1</v>
          </cell>
          <cell r="AB663" t="str">
            <v>NA</v>
          </cell>
          <cell r="AC663" t="str">
            <v>NA</v>
          </cell>
          <cell r="AD663">
            <v>5.5555555555555566E-2</v>
          </cell>
          <cell r="AE663" t="str">
            <v/>
          </cell>
          <cell r="AF663" t="str">
            <v/>
          </cell>
          <cell r="AG663">
            <v>43411</v>
          </cell>
          <cell r="AH663">
            <v>43411</v>
          </cell>
          <cell r="AI663" t="str">
            <v>Sous-poste</v>
          </cell>
          <cell r="AJ663" t="str">
            <v>Sous-poste</v>
          </cell>
          <cell r="AK663">
            <v>43415</v>
          </cell>
          <cell r="AL663">
            <v>43415</v>
          </cell>
        </row>
        <row r="664">
          <cell r="A664" t="str">
            <v>2788187810</v>
          </cell>
          <cell r="B664">
            <v>43326</v>
          </cell>
          <cell r="C664" t="str">
            <v>HA/REVENTE</v>
          </cell>
          <cell r="D664" t="str">
            <v>SATAIR</v>
          </cell>
          <cell r="E664" t="str">
            <v>PLATE ASSY</v>
          </cell>
          <cell r="F664">
            <v>27881878</v>
          </cell>
          <cell r="G664" t="str">
            <v>NON-SPARES</v>
          </cell>
          <cell r="H664">
            <v>10</v>
          </cell>
          <cell r="I664">
            <v>78</v>
          </cell>
          <cell r="J664" t="str">
            <v>RTN</v>
          </cell>
          <cell r="K664" t="str">
            <v>D9251101900000</v>
          </cell>
          <cell r="L664" t="str">
            <v>1STR*11007</v>
          </cell>
          <cell r="M664" t="str">
            <v>NA</v>
          </cell>
          <cell r="N664">
            <v>16581</v>
          </cell>
          <cell r="O664">
            <v>0</v>
          </cell>
          <cell r="P664" t="str">
            <v>NA</v>
          </cell>
          <cell r="Q664" t="str">
            <v>NA</v>
          </cell>
          <cell r="R664" t="str">
            <v>NA</v>
          </cell>
          <cell r="S664" t="str">
            <v>NA</v>
          </cell>
          <cell r="T664" t="str">
            <v>NA</v>
          </cell>
          <cell r="U664" t="str">
            <v>100%</v>
          </cell>
          <cell r="V664">
            <v>1</v>
          </cell>
          <cell r="W664">
            <v>43411</v>
          </cell>
          <cell r="X664" t="str">
            <v>NA</v>
          </cell>
          <cell r="Y664">
            <v>1</v>
          </cell>
          <cell r="Z664">
            <v>43397</v>
          </cell>
          <cell r="AA664">
            <v>1</v>
          </cell>
          <cell r="AB664" t="str">
            <v>NA</v>
          </cell>
          <cell r="AC664" t="str">
            <v>NA</v>
          </cell>
          <cell r="AD664">
            <v>1</v>
          </cell>
          <cell r="AE664" t="str">
            <v/>
          </cell>
          <cell r="AF664" t="str">
            <v/>
          </cell>
          <cell r="AG664">
            <v>43411</v>
          </cell>
          <cell r="AH664">
            <v>43411</v>
          </cell>
          <cell r="AI664" t="str">
            <v>Sous-poste</v>
          </cell>
          <cell r="AJ664" t="str">
            <v>Sous-poste</v>
          </cell>
          <cell r="AK664">
            <v>43415</v>
          </cell>
          <cell r="AL664">
            <v>43415</v>
          </cell>
          <cell r="AM664">
            <v>43415</v>
          </cell>
        </row>
        <row r="665">
          <cell r="A665" t="str">
            <v>2782692910</v>
          </cell>
          <cell r="B665">
            <v>43271</v>
          </cell>
          <cell r="C665" t="str">
            <v>FABRICATION</v>
          </cell>
          <cell r="D665" t="str">
            <v>SATAIR</v>
          </cell>
          <cell r="E665" t="str">
            <v>JACK ASSY</v>
          </cell>
          <cell r="F665">
            <v>27826929</v>
          </cell>
          <cell r="G665" t="str">
            <v>NON-SPARES</v>
          </cell>
          <cell r="H665">
            <v>10</v>
          </cell>
          <cell r="I665">
            <v>8</v>
          </cell>
          <cell r="J665" t="str">
            <v>RTN</v>
          </cell>
          <cell r="K665" t="str">
            <v>F7161001100001</v>
          </cell>
          <cell r="L665">
            <v>0</v>
          </cell>
          <cell r="M665" t="str">
            <v>NON PRESENT INDUS</v>
          </cell>
          <cell r="N665">
            <v>14642</v>
          </cell>
          <cell r="O665" t="str">
            <v>075872-1
=&gt;
075872-8</v>
          </cell>
          <cell r="P665" t="str">
            <v/>
          </cell>
          <cell r="Q665" t="str">
            <v/>
          </cell>
          <cell r="R665" t="str">
            <v/>
          </cell>
          <cell r="S665">
            <v>1</v>
          </cell>
          <cell r="T665">
            <v>0</v>
          </cell>
          <cell r="U665">
            <v>0.5</v>
          </cell>
          <cell r="V665">
            <v>1</v>
          </cell>
          <cell r="W665">
            <v>0</v>
          </cell>
          <cell r="X665" t="str">
            <v>NA</v>
          </cell>
          <cell r="Y665">
            <v>1</v>
          </cell>
          <cell r="Z665">
            <v>43411</v>
          </cell>
          <cell r="AA665">
            <v>1</v>
          </cell>
          <cell r="AB665" t="str">
            <v>NA</v>
          </cell>
          <cell r="AC665" t="str">
            <v>NA</v>
          </cell>
          <cell r="AD665">
            <v>5.5555555555555566E-2</v>
          </cell>
          <cell r="AE665" t="str">
            <v/>
          </cell>
          <cell r="AF665" t="str">
            <v/>
          </cell>
          <cell r="AG665">
            <v>43354</v>
          </cell>
          <cell r="AH665">
            <v>43412</v>
          </cell>
          <cell r="AI665" t="str">
            <v>Sous-poste</v>
          </cell>
          <cell r="AJ665" t="str">
            <v>Sous-poste</v>
          </cell>
          <cell r="AK665">
            <v>43357</v>
          </cell>
          <cell r="AL665">
            <v>43417</v>
          </cell>
        </row>
        <row r="666">
          <cell r="A666" t="str">
            <v>2775641110</v>
          </cell>
          <cell r="B666">
            <v>43210</v>
          </cell>
          <cell r="C666" t="str">
            <v>HA/REVENTE</v>
          </cell>
          <cell r="D666" t="str">
            <v>SATAIR</v>
          </cell>
          <cell r="E666" t="str">
            <v>PLATE ASSY</v>
          </cell>
          <cell r="F666">
            <v>27756411</v>
          </cell>
          <cell r="G666" t="str">
            <v>NON-SPARES</v>
          </cell>
          <cell r="H666" t="str">
            <v>10</v>
          </cell>
          <cell r="I666">
            <v>2</v>
          </cell>
          <cell r="J666" t="str">
            <v>RTN</v>
          </cell>
          <cell r="K666" t="str">
            <v>D9251101900000</v>
          </cell>
          <cell r="L666" t="str">
            <v>1STR*11007</v>
          </cell>
          <cell r="M666" t="str">
            <v>NA</v>
          </cell>
          <cell r="N666" t="str">
            <v>N/A</v>
          </cell>
          <cell r="O666">
            <v>0</v>
          </cell>
          <cell r="P666" t="str">
            <v>NA</v>
          </cell>
          <cell r="Q666" t="str">
            <v>NA</v>
          </cell>
          <cell r="R666" t="str">
            <v>NA</v>
          </cell>
          <cell r="S666" t="str">
            <v>NA</v>
          </cell>
          <cell r="T666" t="str">
            <v>NA</v>
          </cell>
          <cell r="U666" t="str">
            <v>100%</v>
          </cell>
          <cell r="V666">
            <v>1</v>
          </cell>
          <cell r="W666">
            <v>43416</v>
          </cell>
          <cell r="X666" t="str">
            <v>NA</v>
          </cell>
          <cell r="Y666">
            <v>1</v>
          </cell>
          <cell r="Z666">
            <v>43409</v>
          </cell>
          <cell r="AA666">
            <v>1</v>
          </cell>
          <cell r="AB666" t="str">
            <v>NA</v>
          </cell>
          <cell r="AC666" t="str">
            <v>NA</v>
          </cell>
          <cell r="AD666">
            <v>1</v>
          </cell>
          <cell r="AE666" t="str">
            <v/>
          </cell>
          <cell r="AF666" t="str">
            <v/>
          </cell>
          <cell r="AG666">
            <v>43416</v>
          </cell>
          <cell r="AH666">
            <v>43416</v>
          </cell>
          <cell r="AI666" t="str">
            <v>Sous-poste</v>
          </cell>
          <cell r="AJ666" t="str">
            <v>Sous-poste</v>
          </cell>
          <cell r="AK666">
            <v>43419</v>
          </cell>
          <cell r="AL666">
            <v>43419</v>
          </cell>
          <cell r="AM666">
            <v>43419</v>
          </cell>
        </row>
        <row r="667">
          <cell r="A667" t="str">
            <v>681137810</v>
          </cell>
          <cell r="B667">
            <v>43370</v>
          </cell>
          <cell r="C667" t="str">
            <v>FABRICATION</v>
          </cell>
          <cell r="D667" t="str">
            <v>AD&amp;S</v>
          </cell>
          <cell r="E667">
            <v>48</v>
          </cell>
          <cell r="F667">
            <v>6811378</v>
          </cell>
          <cell r="G667" t="str">
            <v>NON-SPARES</v>
          </cell>
          <cell r="H667">
            <v>10</v>
          </cell>
          <cell r="I667">
            <v>1</v>
          </cell>
          <cell r="J667" t="str">
            <v>AOG</v>
          </cell>
          <cell r="K667" t="str">
            <v>MB041ACAAAAE</v>
          </cell>
          <cell r="L667" t="str">
            <v>IS0032204M</v>
          </cell>
          <cell r="M667" t="str">
            <v>NON PRESENT INDUS</v>
          </cell>
          <cell r="N667">
            <v>17486</v>
          </cell>
          <cell r="O667" t="str">
            <v>LTE990001</v>
          </cell>
          <cell r="P667" t="str">
            <v/>
          </cell>
          <cell r="Q667" t="str">
            <v/>
          </cell>
          <cell r="R667" t="str">
            <v/>
          </cell>
          <cell r="S667">
            <v>1</v>
          </cell>
          <cell r="T667">
            <v>0</v>
          </cell>
          <cell r="U667">
            <v>0.5</v>
          </cell>
          <cell r="V667">
            <v>1</v>
          </cell>
          <cell r="W667">
            <v>0</v>
          </cell>
          <cell r="X667">
            <v>1</v>
          </cell>
          <cell r="Y667">
            <v>1</v>
          </cell>
          <cell r="Z667">
            <v>43417</v>
          </cell>
          <cell r="AA667">
            <v>1</v>
          </cell>
          <cell r="AB667" t="str">
            <v>NA</v>
          </cell>
          <cell r="AC667" t="str">
            <v>NA</v>
          </cell>
          <cell r="AD667">
            <v>5.5555555555555566E-2</v>
          </cell>
          <cell r="AE667" t="str">
            <v/>
          </cell>
          <cell r="AF667" t="str">
            <v/>
          </cell>
          <cell r="AG667">
            <v>43417</v>
          </cell>
          <cell r="AH667">
            <v>43417</v>
          </cell>
          <cell r="AI667" t="str">
            <v>Sous-poste</v>
          </cell>
          <cell r="AJ667" t="str">
            <v>Sous-poste</v>
          </cell>
          <cell r="AK667">
            <v>43419</v>
          </cell>
          <cell r="AL667">
            <v>43419</v>
          </cell>
        </row>
        <row r="668">
          <cell r="A668" t="str">
            <v>2788631510</v>
          </cell>
          <cell r="B668">
            <v>43328</v>
          </cell>
          <cell r="C668" t="str">
            <v>FABRICATION</v>
          </cell>
          <cell r="D668" t="str">
            <v>SATAIR</v>
          </cell>
          <cell r="E668" t="str">
            <v>JACK</v>
          </cell>
          <cell r="F668">
            <v>27886315</v>
          </cell>
          <cell r="G668" t="str">
            <v>NON-SPARES</v>
          </cell>
          <cell r="H668">
            <v>10</v>
          </cell>
          <cell r="I668">
            <v>1</v>
          </cell>
          <cell r="J668" t="str">
            <v>EXP</v>
          </cell>
          <cell r="K668" t="str">
            <v>A0041114100095</v>
          </cell>
          <cell r="L668" t="str">
            <v>IS0032651M</v>
          </cell>
          <cell r="M668" t="str">
            <v>NON PRESENT INDUS</v>
          </cell>
          <cell r="N668">
            <v>17010</v>
          </cell>
          <cell r="O668" t="str">
            <v>LTE990019</v>
          </cell>
          <cell r="P668" t="str">
            <v/>
          </cell>
          <cell r="Q668" t="str">
            <v/>
          </cell>
          <cell r="R668" t="str">
            <v/>
          </cell>
          <cell r="S668">
            <v>1</v>
          </cell>
          <cell r="T668">
            <v>0</v>
          </cell>
          <cell r="U668">
            <v>0.5</v>
          </cell>
          <cell r="V668">
            <v>1</v>
          </cell>
          <cell r="W668">
            <v>0</v>
          </cell>
          <cell r="X668" t="str">
            <v>NA</v>
          </cell>
          <cell r="Y668">
            <v>1</v>
          </cell>
          <cell r="Z668">
            <v>43416</v>
          </cell>
          <cell r="AA668">
            <v>1</v>
          </cell>
          <cell r="AB668" t="str">
            <v>NA</v>
          </cell>
          <cell r="AC668" t="str">
            <v>NA</v>
          </cell>
          <cell r="AD668">
            <v>5.5555555555555566E-2</v>
          </cell>
          <cell r="AE668" t="str">
            <v/>
          </cell>
          <cell r="AF668" t="str">
            <v/>
          </cell>
          <cell r="AG668">
            <v>43355</v>
          </cell>
          <cell r="AH668">
            <v>43417</v>
          </cell>
          <cell r="AI668" t="str">
            <v>Sous-poste</v>
          </cell>
          <cell r="AJ668" t="str">
            <v>Sous-poste</v>
          </cell>
          <cell r="AK668">
            <v>43358</v>
          </cell>
          <cell r="AL668">
            <v>43420</v>
          </cell>
        </row>
        <row r="669">
          <cell r="A669" t="str">
            <v>2793904610</v>
          </cell>
          <cell r="B669">
            <v>41640</v>
          </cell>
          <cell r="C669" t="str">
            <v>HA/REVENTE</v>
          </cell>
          <cell r="D669" t="str">
            <v>SATAIR</v>
          </cell>
          <cell r="E669" t="str">
            <v>FRONT PLATE 110VU</v>
          </cell>
          <cell r="F669" t="str">
            <v>27939046</v>
          </cell>
          <cell r="G669" t="str">
            <v>NON-SPARES</v>
          </cell>
          <cell r="H669" t="str">
            <v>10</v>
          </cell>
          <cell r="I669">
            <v>1</v>
          </cell>
          <cell r="J669" t="str">
            <v>EXP</v>
          </cell>
          <cell r="K669" t="str">
            <v>D9251490100000</v>
          </cell>
          <cell r="L669" t="str">
            <v>IS0032740S</v>
          </cell>
          <cell r="M669" t="str">
            <v>NA</v>
          </cell>
          <cell r="N669">
            <v>17858</v>
          </cell>
          <cell r="O669">
            <v>0</v>
          </cell>
          <cell r="P669" t="str">
            <v>NA</v>
          </cell>
          <cell r="Q669" t="str">
            <v>NA</v>
          </cell>
          <cell r="R669" t="str">
            <v>NA</v>
          </cell>
          <cell r="S669" t="str">
            <v>NA</v>
          </cell>
          <cell r="T669" t="str">
            <v>NA</v>
          </cell>
          <cell r="U669" t="str">
            <v>100%</v>
          </cell>
          <cell r="V669">
            <v>1</v>
          </cell>
          <cell r="W669">
            <v>43417</v>
          </cell>
          <cell r="X669" t="str">
            <v>NA</v>
          </cell>
          <cell r="Y669">
            <v>1</v>
          </cell>
          <cell r="Z669">
            <v>43411</v>
          </cell>
          <cell r="AA669">
            <v>1</v>
          </cell>
          <cell r="AB669" t="str">
            <v>NA</v>
          </cell>
          <cell r="AC669" t="str">
            <v>NA</v>
          </cell>
          <cell r="AD669">
            <v>1</v>
          </cell>
          <cell r="AE669" t="str">
            <v/>
          </cell>
          <cell r="AF669" t="str">
            <v/>
          </cell>
          <cell r="AG669">
            <v>43417</v>
          </cell>
          <cell r="AH669">
            <v>43417</v>
          </cell>
          <cell r="AI669" t="str">
            <v>Sous-poste</v>
          </cell>
          <cell r="AJ669" t="str">
            <v>Sous-poste</v>
          </cell>
          <cell r="AK669">
            <v>43420</v>
          </cell>
          <cell r="AL669">
            <v>43420</v>
          </cell>
          <cell r="AM669">
            <v>43420</v>
          </cell>
        </row>
        <row r="670">
          <cell r="A670" t="str">
            <v>2791426810</v>
          </cell>
          <cell r="B670">
            <v>43360</v>
          </cell>
          <cell r="C670" t="str">
            <v>FABRICATION</v>
          </cell>
          <cell r="D670" t="str">
            <v>SATAIR</v>
          </cell>
          <cell r="E670">
            <v>22</v>
          </cell>
          <cell r="F670">
            <v>27914268</v>
          </cell>
          <cell r="G670" t="str">
            <v>NON-SPARES</v>
          </cell>
          <cell r="H670">
            <v>10</v>
          </cell>
          <cell r="I670">
            <v>1</v>
          </cell>
          <cell r="J670" t="str">
            <v>AOG</v>
          </cell>
          <cell r="K670" t="str">
            <v>D9551002201695</v>
          </cell>
          <cell r="L670">
            <v>0</v>
          </cell>
          <cell r="M670" t="str">
            <v>NON PRESENT INDUS</v>
          </cell>
          <cell r="N670">
            <v>17013</v>
          </cell>
          <cell r="O670" t="str">
            <v>LTE990006</v>
          </cell>
          <cell r="P670" t="str">
            <v/>
          </cell>
          <cell r="Q670" t="str">
            <v/>
          </cell>
          <cell r="R670" t="str">
            <v/>
          </cell>
          <cell r="S670">
            <v>1</v>
          </cell>
          <cell r="T670">
            <v>0</v>
          </cell>
          <cell r="U670">
            <v>0.5</v>
          </cell>
          <cell r="V670">
            <v>1</v>
          </cell>
          <cell r="W670">
            <v>0</v>
          </cell>
          <cell r="X670">
            <v>1</v>
          </cell>
          <cell r="Y670">
            <v>1</v>
          </cell>
          <cell r="Z670">
            <v>43418</v>
          </cell>
          <cell r="AA670">
            <v>1</v>
          </cell>
          <cell r="AB670" t="str">
            <v>NA</v>
          </cell>
          <cell r="AC670" t="str">
            <v>NA</v>
          </cell>
          <cell r="AD670">
            <v>5.5555555555555566E-2</v>
          </cell>
          <cell r="AE670" t="str">
            <v/>
          </cell>
          <cell r="AF670" t="str">
            <v/>
          </cell>
          <cell r="AG670">
            <v>43417</v>
          </cell>
          <cell r="AH670">
            <v>43418</v>
          </cell>
          <cell r="AI670" t="str">
            <v>Sous-poste</v>
          </cell>
          <cell r="AJ670" t="str">
            <v>Sous-poste</v>
          </cell>
          <cell r="AK670">
            <v>43419</v>
          </cell>
          <cell r="AL670">
            <v>43420</v>
          </cell>
        </row>
        <row r="671">
          <cell r="A671" t="str">
            <v>2791427010</v>
          </cell>
          <cell r="B671">
            <v>43360</v>
          </cell>
          <cell r="C671" t="str">
            <v>FABRICATION</v>
          </cell>
          <cell r="D671" t="str">
            <v>SATAIR</v>
          </cell>
          <cell r="E671">
            <v>22</v>
          </cell>
          <cell r="F671">
            <v>27914270</v>
          </cell>
          <cell r="G671" t="str">
            <v>NON-SPARES</v>
          </cell>
          <cell r="H671" t="str">
            <v>10</v>
          </cell>
          <cell r="I671">
            <v>1</v>
          </cell>
          <cell r="J671" t="str">
            <v>AOG</v>
          </cell>
          <cell r="K671" t="str">
            <v>D9551002201695</v>
          </cell>
          <cell r="L671">
            <v>0</v>
          </cell>
          <cell r="M671" t="str">
            <v>NON PRESENT INDUS</v>
          </cell>
          <cell r="N671">
            <v>17013</v>
          </cell>
          <cell r="O671" t="str">
            <v>LTE990005</v>
          </cell>
          <cell r="P671" t="str">
            <v/>
          </cell>
          <cell r="Q671" t="str">
            <v/>
          </cell>
          <cell r="R671" t="str">
            <v/>
          </cell>
          <cell r="S671">
            <v>1</v>
          </cell>
          <cell r="T671">
            <v>0</v>
          </cell>
          <cell r="U671">
            <v>0.5</v>
          </cell>
          <cell r="V671">
            <v>1</v>
          </cell>
          <cell r="W671">
            <v>0</v>
          </cell>
          <cell r="X671">
            <v>1</v>
          </cell>
          <cell r="Y671">
            <v>1</v>
          </cell>
          <cell r="Z671">
            <v>43418</v>
          </cell>
          <cell r="AA671">
            <v>1</v>
          </cell>
          <cell r="AB671" t="str">
            <v>NA</v>
          </cell>
          <cell r="AC671" t="str">
            <v>NA</v>
          </cell>
          <cell r="AD671">
            <v>5.5555555555555566E-2</v>
          </cell>
          <cell r="AE671" t="str">
            <v/>
          </cell>
          <cell r="AF671" t="str">
            <v/>
          </cell>
          <cell r="AG671">
            <v>43417</v>
          </cell>
          <cell r="AH671">
            <v>43418</v>
          </cell>
          <cell r="AI671" t="str">
            <v>Sous-poste</v>
          </cell>
          <cell r="AJ671" t="str">
            <v>Sous-poste</v>
          </cell>
          <cell r="AK671">
            <v>43419</v>
          </cell>
          <cell r="AL671">
            <v>43420</v>
          </cell>
        </row>
        <row r="672">
          <cell r="A672" t="str">
            <v>2769947210</v>
          </cell>
          <cell r="B672">
            <v>43160</v>
          </cell>
          <cell r="C672" t="str">
            <v>FABRICATION</v>
          </cell>
          <cell r="D672" t="str">
            <v>SATAIR</v>
          </cell>
          <cell r="E672" t="str">
            <v>JACK ASSY</v>
          </cell>
          <cell r="F672">
            <v>27699472</v>
          </cell>
          <cell r="G672" t="str">
            <v>NON-SPARES</v>
          </cell>
          <cell r="H672">
            <v>10</v>
          </cell>
          <cell r="I672">
            <v>2</v>
          </cell>
          <cell r="J672" t="str">
            <v>RTN</v>
          </cell>
          <cell r="K672" t="str">
            <v>F7161001100001</v>
          </cell>
          <cell r="L672">
            <v>0</v>
          </cell>
          <cell r="M672" t="str">
            <v>NON PRESENT INDUS</v>
          </cell>
          <cell r="N672">
            <v>11974</v>
          </cell>
          <cell r="O672" t="str">
            <v>Z72227-1
=&gt;
Z72227-2</v>
          </cell>
          <cell r="P672" t="str">
            <v/>
          </cell>
          <cell r="Q672" t="str">
            <v/>
          </cell>
          <cell r="R672" t="str">
            <v/>
          </cell>
          <cell r="S672">
            <v>1</v>
          </cell>
          <cell r="T672">
            <v>0</v>
          </cell>
          <cell r="U672">
            <v>0.5</v>
          </cell>
          <cell r="V672">
            <v>1</v>
          </cell>
          <cell r="W672">
            <v>0</v>
          </cell>
          <cell r="X672" t="str">
            <v>NA</v>
          </cell>
          <cell r="Y672">
            <v>1</v>
          </cell>
          <cell r="Z672">
            <v>43417</v>
          </cell>
          <cell r="AA672">
            <v>1</v>
          </cell>
          <cell r="AB672" t="str">
            <v>NA</v>
          </cell>
          <cell r="AC672" t="str">
            <v>NA</v>
          </cell>
          <cell r="AD672">
            <v>5.5555555555555566E-2</v>
          </cell>
          <cell r="AE672" t="str">
            <v/>
          </cell>
          <cell r="AF672" t="str">
            <v/>
          </cell>
          <cell r="AG672">
            <v>43283</v>
          </cell>
          <cell r="AH672">
            <v>43418</v>
          </cell>
          <cell r="AI672" t="str">
            <v>Sous-poste</v>
          </cell>
          <cell r="AJ672" t="str">
            <v>Sous-poste</v>
          </cell>
          <cell r="AK672">
            <v>43286</v>
          </cell>
          <cell r="AL672">
            <v>43421</v>
          </cell>
        </row>
        <row r="673">
          <cell r="A673" t="str">
            <v>2769947510</v>
          </cell>
          <cell r="B673">
            <v>43160</v>
          </cell>
          <cell r="C673" t="str">
            <v>FABRICATION</v>
          </cell>
          <cell r="D673" t="str">
            <v>SATAIR</v>
          </cell>
          <cell r="E673" t="str">
            <v>JACK ASSY</v>
          </cell>
          <cell r="F673">
            <v>27699475</v>
          </cell>
          <cell r="G673" t="str">
            <v>NON-SPARES</v>
          </cell>
          <cell r="H673">
            <v>10</v>
          </cell>
          <cell r="I673">
            <v>2</v>
          </cell>
          <cell r="J673" t="str">
            <v>RTN</v>
          </cell>
          <cell r="K673" t="str">
            <v>F7161001100001</v>
          </cell>
          <cell r="L673">
            <v>0</v>
          </cell>
          <cell r="M673" t="str">
            <v>NON PRESENT INDUS</v>
          </cell>
          <cell r="N673">
            <v>11974</v>
          </cell>
          <cell r="O673" t="str">
            <v>Z73695-1
=&gt;
Z73695-2</v>
          </cell>
          <cell r="P673" t="str">
            <v/>
          </cell>
          <cell r="Q673" t="str">
            <v/>
          </cell>
          <cell r="R673" t="str">
            <v/>
          </cell>
          <cell r="S673">
            <v>1</v>
          </cell>
          <cell r="T673">
            <v>0</v>
          </cell>
          <cell r="U673">
            <v>0.5</v>
          </cell>
          <cell r="V673">
            <v>1</v>
          </cell>
          <cell r="W673">
            <v>0</v>
          </cell>
          <cell r="X673" t="str">
            <v>NA</v>
          </cell>
          <cell r="Y673">
            <v>1</v>
          </cell>
          <cell r="Z673">
            <v>43417</v>
          </cell>
          <cell r="AA673">
            <v>1</v>
          </cell>
          <cell r="AB673" t="str">
            <v>NA</v>
          </cell>
          <cell r="AC673" t="str">
            <v>NA</v>
          </cell>
          <cell r="AD673">
            <v>5.5555555555555566E-2</v>
          </cell>
          <cell r="AE673" t="str">
            <v/>
          </cell>
          <cell r="AF673" t="str">
            <v/>
          </cell>
          <cell r="AG673">
            <v>43321</v>
          </cell>
          <cell r="AH673">
            <v>43418</v>
          </cell>
          <cell r="AI673" t="str">
            <v>Sous-poste</v>
          </cell>
          <cell r="AJ673" t="str">
            <v>Sous-poste</v>
          </cell>
          <cell r="AK673">
            <v>43326</v>
          </cell>
          <cell r="AL673">
            <v>43421</v>
          </cell>
        </row>
        <row r="674">
          <cell r="A674" t="str">
            <v>2769947710</v>
          </cell>
          <cell r="B674">
            <v>43160</v>
          </cell>
          <cell r="C674" t="str">
            <v>FABRICATION</v>
          </cell>
          <cell r="D674" t="str">
            <v>SATAIR</v>
          </cell>
          <cell r="E674" t="str">
            <v>JACK ASSY</v>
          </cell>
          <cell r="F674">
            <v>27699477</v>
          </cell>
          <cell r="G674" t="str">
            <v>NON-SPARES</v>
          </cell>
          <cell r="H674">
            <v>10</v>
          </cell>
          <cell r="I674">
            <v>2</v>
          </cell>
          <cell r="J674" t="str">
            <v>RTN</v>
          </cell>
          <cell r="K674" t="str">
            <v>F7161001100001</v>
          </cell>
          <cell r="L674">
            <v>0</v>
          </cell>
          <cell r="M674" t="str">
            <v>NON PRESENT INDUS</v>
          </cell>
          <cell r="N674">
            <v>11974</v>
          </cell>
          <cell r="O674" t="str">
            <v>Z73698-1
=&gt;
Z73698-2</v>
          </cell>
          <cell r="P674" t="str">
            <v/>
          </cell>
          <cell r="Q674" t="str">
            <v/>
          </cell>
          <cell r="R674" t="str">
            <v/>
          </cell>
          <cell r="S674">
            <v>1</v>
          </cell>
          <cell r="T674">
            <v>0</v>
          </cell>
          <cell r="U674">
            <v>0.5</v>
          </cell>
          <cell r="V674">
            <v>1</v>
          </cell>
          <cell r="W674">
            <v>0</v>
          </cell>
          <cell r="X674" t="str">
            <v>NA</v>
          </cell>
          <cell r="Y674">
            <v>1</v>
          </cell>
          <cell r="Z674">
            <v>43417</v>
          </cell>
          <cell r="AA674">
            <v>1</v>
          </cell>
          <cell r="AB674" t="str">
            <v>NA</v>
          </cell>
          <cell r="AC674" t="str">
            <v>NA</v>
          </cell>
          <cell r="AD674">
            <v>5.5555555555555566E-2</v>
          </cell>
          <cell r="AE674" t="str">
            <v/>
          </cell>
          <cell r="AF674" t="str">
            <v/>
          </cell>
          <cell r="AG674">
            <v>43343</v>
          </cell>
          <cell r="AH674">
            <v>43418</v>
          </cell>
          <cell r="AI674" t="str">
            <v>Sous-poste</v>
          </cell>
          <cell r="AJ674" t="str">
            <v>Sous-poste</v>
          </cell>
          <cell r="AK674">
            <v>43348</v>
          </cell>
          <cell r="AL674">
            <v>43421</v>
          </cell>
        </row>
        <row r="675">
          <cell r="A675" t="str">
            <v>2778240610</v>
          </cell>
          <cell r="B675">
            <v>43235</v>
          </cell>
          <cell r="C675" t="str">
            <v>FABRICATION</v>
          </cell>
          <cell r="D675" t="str">
            <v>SATAIR</v>
          </cell>
          <cell r="E675" t="str">
            <v>HARNAIS 1 P2T2</v>
          </cell>
          <cell r="F675">
            <v>27782406</v>
          </cell>
          <cell r="G675" t="str">
            <v>NON-SPARES</v>
          </cell>
          <cell r="H675">
            <v>10</v>
          </cell>
          <cell r="I675">
            <v>2</v>
          </cell>
          <cell r="J675" t="str">
            <v>EXP</v>
          </cell>
          <cell r="K675" t="str">
            <v>F7161001200001</v>
          </cell>
          <cell r="L675">
            <v>0</v>
          </cell>
          <cell r="M675" t="str">
            <v>NON PRESENT INDUS</v>
          </cell>
          <cell r="N675">
            <v>13597</v>
          </cell>
          <cell r="O675" t="str">
            <v>034708-1
=&gt;
034708-2</v>
          </cell>
          <cell r="P675" t="str">
            <v/>
          </cell>
          <cell r="Q675" t="str">
            <v/>
          </cell>
          <cell r="R675" t="str">
            <v/>
          </cell>
          <cell r="S675">
            <v>1</v>
          </cell>
          <cell r="T675">
            <v>0</v>
          </cell>
          <cell r="U675">
            <v>0.5</v>
          </cell>
          <cell r="V675">
            <v>1</v>
          </cell>
          <cell r="W675">
            <v>0</v>
          </cell>
          <cell r="X675" t="str">
            <v>NA</v>
          </cell>
          <cell r="Y675">
            <v>1</v>
          </cell>
          <cell r="Z675">
            <v>43417</v>
          </cell>
          <cell r="AA675">
            <v>1</v>
          </cell>
          <cell r="AB675" t="str">
            <v>NA</v>
          </cell>
          <cell r="AC675" t="str">
            <v>NA</v>
          </cell>
          <cell r="AD675">
            <v>5.5555555555555566E-2</v>
          </cell>
          <cell r="AE675" t="str">
            <v/>
          </cell>
          <cell r="AF675" t="str">
            <v/>
          </cell>
          <cell r="AG675">
            <v>43409</v>
          </cell>
          <cell r="AH675">
            <v>43418</v>
          </cell>
          <cell r="AI675" t="str">
            <v>Sous-poste</v>
          </cell>
          <cell r="AJ675" t="str">
            <v>Sous-poste</v>
          </cell>
          <cell r="AK675">
            <v>43412</v>
          </cell>
          <cell r="AL675">
            <v>43421</v>
          </cell>
        </row>
        <row r="676">
          <cell r="A676" t="str">
            <v>2709509810</v>
          </cell>
          <cell r="B676">
            <v>0</v>
          </cell>
          <cell r="C676" t="str">
            <v>FABRICATION</v>
          </cell>
          <cell r="D676" t="str">
            <v>SATAIR</v>
          </cell>
          <cell r="E676">
            <v>117</v>
          </cell>
          <cell r="F676">
            <v>27095098</v>
          </cell>
          <cell r="G676" t="str">
            <v>NON-SPARES</v>
          </cell>
          <cell r="H676">
            <v>10</v>
          </cell>
          <cell r="I676">
            <v>1</v>
          </cell>
          <cell r="J676" t="str">
            <v>RTN</v>
          </cell>
          <cell r="K676" t="str">
            <v>D9550011700295</v>
          </cell>
          <cell r="L676" t="str">
            <v>IS0032071M</v>
          </cell>
          <cell r="M676" t="str">
            <v>NON PRESENT INDUS</v>
          </cell>
          <cell r="N676">
            <v>437</v>
          </cell>
          <cell r="O676" t="str">
            <v>EFD990243</v>
          </cell>
          <cell r="P676" t="str">
            <v/>
          </cell>
          <cell r="Q676" t="str">
            <v/>
          </cell>
          <cell r="R676" t="str">
            <v/>
          </cell>
          <cell r="S676">
            <v>1</v>
          </cell>
          <cell r="T676">
            <v>0</v>
          </cell>
          <cell r="U676">
            <v>0.5</v>
          </cell>
          <cell r="V676">
            <v>1</v>
          </cell>
          <cell r="W676">
            <v>0</v>
          </cell>
          <cell r="X676">
            <v>1</v>
          </cell>
          <cell r="Y676">
            <v>1</v>
          </cell>
          <cell r="Z676">
            <v>43418</v>
          </cell>
          <cell r="AA676">
            <v>1</v>
          </cell>
          <cell r="AB676" t="str">
            <v>NA</v>
          </cell>
          <cell r="AC676" t="str">
            <v>NA</v>
          </cell>
          <cell r="AD676">
            <v>5.5555555555555566E-2</v>
          </cell>
          <cell r="AE676" t="str">
            <v/>
          </cell>
          <cell r="AF676" t="str">
            <v/>
          </cell>
          <cell r="AG676">
            <v>42597</v>
          </cell>
          <cell r="AH676">
            <v>43419</v>
          </cell>
          <cell r="AI676" t="str">
            <v>Sous-poste</v>
          </cell>
          <cell r="AJ676" t="str">
            <v>Sous-poste</v>
          </cell>
          <cell r="AK676">
            <v>42600</v>
          </cell>
          <cell r="AL676">
            <v>43424</v>
          </cell>
        </row>
        <row r="677">
          <cell r="A677" t="str">
            <v>2708435310</v>
          </cell>
          <cell r="B677">
            <v>0</v>
          </cell>
          <cell r="C677" t="str">
            <v>FABRICATION</v>
          </cell>
          <cell r="D677" t="str">
            <v>SATAIR</v>
          </cell>
          <cell r="E677">
            <v>117</v>
          </cell>
          <cell r="F677">
            <v>27084353</v>
          </cell>
          <cell r="G677" t="str">
            <v>NON-SPARES</v>
          </cell>
          <cell r="H677">
            <v>10</v>
          </cell>
          <cell r="I677">
            <v>1</v>
          </cell>
          <cell r="J677" t="str">
            <v>RTN</v>
          </cell>
          <cell r="K677" t="str">
            <v>D9550011700295</v>
          </cell>
          <cell r="L677" t="str">
            <v>IS0032071M</v>
          </cell>
          <cell r="M677" t="str">
            <v>NON PRESENT INDUS</v>
          </cell>
          <cell r="N677">
            <v>317</v>
          </cell>
          <cell r="O677" t="str">
            <v>EFD990205</v>
          </cell>
          <cell r="P677" t="str">
            <v/>
          </cell>
          <cell r="Q677" t="str">
            <v/>
          </cell>
          <cell r="R677" t="str">
            <v/>
          </cell>
          <cell r="S677">
            <v>1</v>
          </cell>
          <cell r="T677">
            <v>0</v>
          </cell>
          <cell r="U677">
            <v>0.5</v>
          </cell>
          <cell r="V677">
            <v>1</v>
          </cell>
          <cell r="W677">
            <v>0</v>
          </cell>
          <cell r="X677">
            <v>1</v>
          </cell>
          <cell r="Y677">
            <v>1</v>
          </cell>
          <cell r="Z677">
            <v>43418</v>
          </cell>
          <cell r="AA677">
            <v>1</v>
          </cell>
          <cell r="AB677" t="str">
            <v>NA</v>
          </cell>
          <cell r="AC677" t="str">
            <v>NA</v>
          </cell>
          <cell r="AD677">
            <v>5.5555555555555566E-2</v>
          </cell>
          <cell r="AE677" t="str">
            <v/>
          </cell>
          <cell r="AF677" t="str">
            <v/>
          </cell>
          <cell r="AG677">
            <v>42627</v>
          </cell>
          <cell r="AH677">
            <v>43419</v>
          </cell>
          <cell r="AI677" t="str">
            <v>Sous-poste</v>
          </cell>
          <cell r="AJ677" t="str">
            <v>Sous-poste</v>
          </cell>
          <cell r="AK677">
            <v>42631</v>
          </cell>
          <cell r="AL677">
            <v>43424</v>
          </cell>
        </row>
        <row r="678">
          <cell r="A678" t="str">
            <v>2740510210</v>
          </cell>
          <cell r="B678">
            <v>42832</v>
          </cell>
          <cell r="C678" t="str">
            <v>FABRICATION</v>
          </cell>
          <cell r="D678" t="str">
            <v>SATAIR</v>
          </cell>
          <cell r="E678">
            <v>117</v>
          </cell>
          <cell r="F678">
            <v>27405102</v>
          </cell>
          <cell r="G678" t="str">
            <v>NON-SPARES</v>
          </cell>
          <cell r="H678">
            <v>10</v>
          </cell>
          <cell r="I678">
            <v>1</v>
          </cell>
          <cell r="J678" t="str">
            <v>EXP</v>
          </cell>
          <cell r="K678" t="str">
            <v>D9550011700295</v>
          </cell>
          <cell r="L678" t="str">
            <v>IS0032071M</v>
          </cell>
          <cell r="M678" t="str">
            <v>NON PRESENT INDUS</v>
          </cell>
          <cell r="N678">
            <v>5394</v>
          </cell>
          <cell r="O678" t="str">
            <v>EFD990244</v>
          </cell>
          <cell r="P678" t="str">
            <v/>
          </cell>
          <cell r="Q678" t="str">
            <v/>
          </cell>
          <cell r="R678" t="str">
            <v/>
          </cell>
          <cell r="S678">
            <v>1</v>
          </cell>
          <cell r="T678">
            <v>0</v>
          </cell>
          <cell r="U678">
            <v>0.5</v>
          </cell>
          <cell r="V678">
            <v>1</v>
          </cell>
          <cell r="W678">
            <v>0</v>
          </cell>
          <cell r="X678">
            <v>1</v>
          </cell>
          <cell r="Y678">
            <v>1</v>
          </cell>
          <cell r="Z678">
            <v>43418</v>
          </cell>
          <cell r="AA678">
            <v>1</v>
          </cell>
          <cell r="AB678" t="str">
            <v>NA</v>
          </cell>
          <cell r="AC678" t="str">
            <v>NA</v>
          </cell>
          <cell r="AD678">
            <v>5.5555555555555566E-2</v>
          </cell>
          <cell r="AE678" t="str">
            <v/>
          </cell>
          <cell r="AF678" t="str">
            <v/>
          </cell>
          <cell r="AG678">
            <v>42851</v>
          </cell>
          <cell r="AH678">
            <v>43419</v>
          </cell>
          <cell r="AI678" t="str">
            <v>Sous-poste</v>
          </cell>
          <cell r="AJ678" t="str">
            <v>Sous-poste</v>
          </cell>
          <cell r="AK678">
            <v>42856</v>
          </cell>
          <cell r="AL678">
            <v>43424</v>
          </cell>
        </row>
        <row r="679">
          <cell r="A679" t="str">
            <v>2742364210</v>
          </cell>
          <cell r="B679">
            <v>42852</v>
          </cell>
          <cell r="C679" t="str">
            <v>FABRICATION</v>
          </cell>
          <cell r="D679" t="str">
            <v>SATAIR</v>
          </cell>
          <cell r="E679">
            <v>117</v>
          </cell>
          <cell r="F679">
            <v>27423642</v>
          </cell>
          <cell r="G679" t="str">
            <v>NON-SPARES</v>
          </cell>
          <cell r="H679">
            <v>10</v>
          </cell>
          <cell r="I679">
            <v>1</v>
          </cell>
          <cell r="J679" t="str">
            <v>EXP</v>
          </cell>
          <cell r="K679" t="str">
            <v>D9550011700295</v>
          </cell>
          <cell r="L679" t="str">
            <v>IS0032071M</v>
          </cell>
          <cell r="M679" t="str">
            <v>NON PRESENT INDUS</v>
          </cell>
          <cell r="N679">
            <v>10623</v>
          </cell>
          <cell r="O679" t="str">
            <v>LTE990044</v>
          </cell>
          <cell r="P679" t="str">
            <v/>
          </cell>
          <cell r="Q679" t="str">
            <v/>
          </cell>
          <cell r="R679" t="str">
            <v/>
          </cell>
          <cell r="S679">
            <v>1</v>
          </cell>
          <cell r="T679">
            <v>0</v>
          </cell>
          <cell r="U679">
            <v>0.5</v>
          </cell>
          <cell r="V679">
            <v>1</v>
          </cell>
          <cell r="W679">
            <v>0</v>
          </cell>
          <cell r="X679">
            <v>1</v>
          </cell>
          <cell r="Y679">
            <v>1</v>
          </cell>
          <cell r="Z679">
            <v>43418</v>
          </cell>
          <cell r="AA679">
            <v>1</v>
          </cell>
          <cell r="AB679" t="str">
            <v>NA</v>
          </cell>
          <cell r="AC679" t="str">
            <v>NA</v>
          </cell>
          <cell r="AD679">
            <v>5.5555555555555566E-2</v>
          </cell>
          <cell r="AE679" t="str">
            <v/>
          </cell>
          <cell r="AF679" t="str">
            <v/>
          </cell>
          <cell r="AG679">
            <v>43055</v>
          </cell>
          <cell r="AH679">
            <v>43419</v>
          </cell>
          <cell r="AI679" t="str">
            <v>Sous-poste</v>
          </cell>
          <cell r="AJ679" t="str">
            <v>Sous-poste</v>
          </cell>
          <cell r="AK679">
            <v>43060</v>
          </cell>
          <cell r="AL679">
            <v>43424</v>
          </cell>
        </row>
        <row r="680">
          <cell r="A680" t="str">
            <v>2742364810</v>
          </cell>
          <cell r="B680">
            <v>42852</v>
          </cell>
          <cell r="C680" t="str">
            <v>FABRICATION</v>
          </cell>
          <cell r="D680" t="str">
            <v>SATAIR</v>
          </cell>
          <cell r="E680">
            <v>117</v>
          </cell>
          <cell r="F680">
            <v>27423648</v>
          </cell>
          <cell r="G680" t="str">
            <v>NON-SPARES</v>
          </cell>
          <cell r="H680" t="str">
            <v>10</v>
          </cell>
          <cell r="I680">
            <v>1</v>
          </cell>
          <cell r="J680" t="str">
            <v>EXP</v>
          </cell>
          <cell r="K680" t="str">
            <v>D9550011700295</v>
          </cell>
          <cell r="L680" t="str">
            <v>IS0032071M</v>
          </cell>
          <cell r="M680" t="str">
            <v>NON PRESENT INDUS</v>
          </cell>
          <cell r="N680">
            <v>10623</v>
          </cell>
          <cell r="O680" t="str">
            <v>LTE990049</v>
          </cell>
          <cell r="P680" t="str">
            <v/>
          </cell>
          <cell r="Q680" t="str">
            <v/>
          </cell>
          <cell r="R680" t="str">
            <v/>
          </cell>
          <cell r="S680">
            <v>1</v>
          </cell>
          <cell r="T680">
            <v>0</v>
          </cell>
          <cell r="U680">
            <v>0.5</v>
          </cell>
          <cell r="V680">
            <v>1</v>
          </cell>
          <cell r="W680">
            <v>0</v>
          </cell>
          <cell r="X680">
            <v>1</v>
          </cell>
          <cell r="Y680">
            <v>1</v>
          </cell>
          <cell r="Z680">
            <v>43418</v>
          </cell>
          <cell r="AA680">
            <v>1</v>
          </cell>
          <cell r="AB680" t="str">
            <v>NA</v>
          </cell>
          <cell r="AC680" t="str">
            <v>NA</v>
          </cell>
          <cell r="AD680">
            <v>5.5555555555555566E-2</v>
          </cell>
          <cell r="AE680" t="str">
            <v/>
          </cell>
          <cell r="AF680" t="str">
            <v/>
          </cell>
          <cell r="AG680">
            <v>43055</v>
          </cell>
          <cell r="AH680">
            <v>43419</v>
          </cell>
          <cell r="AI680" t="str">
            <v>Sous-poste</v>
          </cell>
          <cell r="AJ680" t="str">
            <v>Sous-poste</v>
          </cell>
          <cell r="AK680">
            <v>43060</v>
          </cell>
          <cell r="AL680">
            <v>43424</v>
          </cell>
        </row>
        <row r="681">
          <cell r="A681" t="str">
            <v>2742365910</v>
          </cell>
          <cell r="B681">
            <v>42852</v>
          </cell>
          <cell r="C681" t="str">
            <v>FABRICATION</v>
          </cell>
          <cell r="D681" t="str">
            <v>SATAIR</v>
          </cell>
          <cell r="E681">
            <v>117</v>
          </cell>
          <cell r="F681">
            <v>27423659</v>
          </cell>
          <cell r="G681" t="str">
            <v>NON-SPARES</v>
          </cell>
          <cell r="H681" t="str">
            <v>10</v>
          </cell>
          <cell r="I681">
            <v>1</v>
          </cell>
          <cell r="J681" t="str">
            <v>EXP</v>
          </cell>
          <cell r="K681" t="str">
            <v>D9550011700295</v>
          </cell>
          <cell r="L681" t="str">
            <v>IS0032071M</v>
          </cell>
          <cell r="M681" t="str">
            <v>NON PRESENT INDUS</v>
          </cell>
          <cell r="N681">
            <v>10623</v>
          </cell>
          <cell r="O681" t="str">
            <v>LTE990048</v>
          </cell>
          <cell r="P681" t="str">
            <v/>
          </cell>
          <cell r="Q681" t="str">
            <v/>
          </cell>
          <cell r="R681" t="str">
            <v/>
          </cell>
          <cell r="S681">
            <v>1</v>
          </cell>
          <cell r="T681">
            <v>0</v>
          </cell>
          <cell r="U681">
            <v>0.5</v>
          </cell>
          <cell r="V681">
            <v>1</v>
          </cell>
          <cell r="W681">
            <v>0</v>
          </cell>
          <cell r="X681">
            <v>1</v>
          </cell>
          <cell r="Y681">
            <v>1</v>
          </cell>
          <cell r="Z681">
            <v>43418</v>
          </cell>
          <cell r="AA681">
            <v>1</v>
          </cell>
          <cell r="AB681" t="str">
            <v>NA</v>
          </cell>
          <cell r="AC681" t="str">
            <v>NA</v>
          </cell>
          <cell r="AD681">
            <v>5.5555555555555566E-2</v>
          </cell>
          <cell r="AE681" t="str">
            <v/>
          </cell>
          <cell r="AF681" t="str">
            <v/>
          </cell>
          <cell r="AG681">
            <v>43055</v>
          </cell>
          <cell r="AH681">
            <v>43419</v>
          </cell>
          <cell r="AI681" t="str">
            <v>Sous-poste</v>
          </cell>
          <cell r="AJ681" t="str">
            <v>Sous-poste</v>
          </cell>
          <cell r="AK681">
            <v>43060</v>
          </cell>
          <cell r="AL681">
            <v>43424</v>
          </cell>
        </row>
        <row r="682">
          <cell r="A682" t="str">
            <v>2796774310</v>
          </cell>
          <cell r="B682">
            <v>43419</v>
          </cell>
          <cell r="C682" t="str">
            <v>FABRICATION</v>
          </cell>
          <cell r="D682" t="str">
            <v>SATAIR</v>
          </cell>
          <cell r="E682" t="str">
            <v>HARNESS 5R-6R 1000VU</v>
          </cell>
          <cell r="F682">
            <v>27967743</v>
          </cell>
          <cell r="G682" t="str">
            <v>NON-SPARES</v>
          </cell>
          <cell r="H682" t="str">
            <v>10</v>
          </cell>
          <cell r="I682">
            <v>1</v>
          </cell>
          <cell r="J682" t="str">
            <v>AOG</v>
          </cell>
          <cell r="K682" t="str">
            <v>V9251207600295</v>
          </cell>
          <cell r="L682">
            <v>0</v>
          </cell>
          <cell r="M682" t="str">
            <v>NON PRESENT INDUS</v>
          </cell>
          <cell r="N682" t="str">
            <v>NA</v>
          </cell>
          <cell r="O682" t="str">
            <v>186209-1</v>
          </cell>
          <cell r="P682" t="str">
            <v/>
          </cell>
          <cell r="Q682" t="str">
            <v/>
          </cell>
          <cell r="R682" t="str">
            <v/>
          </cell>
          <cell r="S682">
            <v>0</v>
          </cell>
          <cell r="T682">
            <v>0</v>
          </cell>
          <cell r="U682">
            <v>0</v>
          </cell>
          <cell r="V682">
            <v>1</v>
          </cell>
          <cell r="W682">
            <v>0</v>
          </cell>
          <cell r="X682" t="str">
            <v>NA</v>
          </cell>
          <cell r="Y682">
            <v>1</v>
          </cell>
          <cell r="Z682">
            <v>43423</v>
          </cell>
          <cell r="AA682">
            <v>1</v>
          </cell>
          <cell r="AB682" t="str">
            <v>NA</v>
          </cell>
          <cell r="AC682" t="str">
            <v>NA</v>
          </cell>
          <cell r="AD682">
            <v>5.5555555555555566E-2</v>
          </cell>
          <cell r="AE682" t="str">
            <v/>
          </cell>
          <cell r="AF682" t="str">
            <v/>
          </cell>
          <cell r="AG682">
            <v>43417</v>
          </cell>
          <cell r="AH682">
            <v>43423</v>
          </cell>
          <cell r="AI682" t="str">
            <v>Sous-poste</v>
          </cell>
          <cell r="AJ682" t="str">
            <v>Sous-poste</v>
          </cell>
          <cell r="AK682">
            <v>43419</v>
          </cell>
          <cell r="AL682">
            <v>43425</v>
          </cell>
        </row>
        <row r="683">
          <cell r="A683" t="str">
            <v>2796778010</v>
          </cell>
          <cell r="B683">
            <v>43419</v>
          </cell>
          <cell r="C683" t="str">
            <v>FABRICATION</v>
          </cell>
          <cell r="D683" t="str">
            <v>SATAIR</v>
          </cell>
          <cell r="E683" t="str">
            <v>HARNESS 5R-6R 1000VU</v>
          </cell>
          <cell r="F683">
            <v>27967780</v>
          </cell>
          <cell r="G683" t="str">
            <v>NON-SPARES</v>
          </cell>
          <cell r="H683" t="str">
            <v>10</v>
          </cell>
          <cell r="I683">
            <v>1</v>
          </cell>
          <cell r="J683" t="str">
            <v>AOG</v>
          </cell>
          <cell r="K683" t="str">
            <v>V9251207600295</v>
          </cell>
          <cell r="L683">
            <v>0</v>
          </cell>
          <cell r="M683" t="str">
            <v>NON PRESENT INDUS</v>
          </cell>
          <cell r="N683" t="str">
            <v>NA</v>
          </cell>
          <cell r="O683" t="str">
            <v>186211-1</v>
          </cell>
          <cell r="P683" t="str">
            <v/>
          </cell>
          <cell r="Q683" t="str">
            <v/>
          </cell>
          <cell r="R683" t="str">
            <v/>
          </cell>
          <cell r="S683">
            <v>0</v>
          </cell>
          <cell r="T683">
            <v>0</v>
          </cell>
          <cell r="U683">
            <v>0</v>
          </cell>
          <cell r="V683">
            <v>1</v>
          </cell>
          <cell r="W683">
            <v>0</v>
          </cell>
          <cell r="X683" t="str">
            <v>NA</v>
          </cell>
          <cell r="Y683">
            <v>1</v>
          </cell>
          <cell r="Z683">
            <v>43423</v>
          </cell>
          <cell r="AA683">
            <v>1</v>
          </cell>
          <cell r="AB683" t="str">
            <v>NA</v>
          </cell>
          <cell r="AC683" t="str">
            <v>NA</v>
          </cell>
          <cell r="AD683">
            <v>5.5555555555555566E-2</v>
          </cell>
          <cell r="AE683" t="str">
            <v/>
          </cell>
          <cell r="AF683" t="str">
            <v/>
          </cell>
          <cell r="AG683">
            <v>43417</v>
          </cell>
          <cell r="AH683">
            <v>43423</v>
          </cell>
          <cell r="AI683" t="str">
            <v>Sous-poste</v>
          </cell>
          <cell r="AJ683" t="str">
            <v>Sous-poste</v>
          </cell>
          <cell r="AK683">
            <v>43419</v>
          </cell>
          <cell r="AL683">
            <v>43425</v>
          </cell>
        </row>
        <row r="684">
          <cell r="A684" t="str">
            <v>490003618740</v>
          </cell>
          <cell r="B684">
            <v>41640</v>
          </cell>
          <cell r="C684" t="str">
            <v>HA/REVENTE</v>
          </cell>
          <cell r="D684" t="str">
            <v>STELIA</v>
          </cell>
          <cell r="E684" t="str">
            <v>PLATINE ÉQUIPÉE</v>
          </cell>
          <cell r="F684">
            <v>4900036187</v>
          </cell>
          <cell r="G684" t="str">
            <v>NON-SPARES</v>
          </cell>
          <cell r="H684" t="str">
            <v>40</v>
          </cell>
          <cell r="I684">
            <v>3</v>
          </cell>
          <cell r="J684" t="str">
            <v>RTN</v>
          </cell>
          <cell r="K684" t="str">
            <v>S9252318000000</v>
          </cell>
          <cell r="L684" t="str">
            <v>1STR*02063</v>
          </cell>
          <cell r="M684" t="str">
            <v>NA</v>
          </cell>
          <cell r="N684" t="str">
            <v>N/A</v>
          </cell>
          <cell r="O684">
            <v>0</v>
          </cell>
          <cell r="P684" t="str">
            <v>NA</v>
          </cell>
          <cell r="Q684" t="str">
            <v>NA</v>
          </cell>
          <cell r="R684" t="str">
            <v>NA</v>
          </cell>
          <cell r="S684" t="str">
            <v>NA</v>
          </cell>
          <cell r="T684" t="str">
            <v>NA</v>
          </cell>
          <cell r="U684" t="str">
            <v>100%</v>
          </cell>
          <cell r="V684">
            <v>1</v>
          </cell>
          <cell r="W684">
            <v>43423</v>
          </cell>
          <cell r="X684" t="str">
            <v>NA</v>
          </cell>
          <cell r="Y684">
            <v>1</v>
          </cell>
          <cell r="Z684">
            <v>43419</v>
          </cell>
          <cell r="AA684">
            <v>1</v>
          </cell>
          <cell r="AB684" t="str">
            <v>NA</v>
          </cell>
          <cell r="AC684" t="str">
            <v>NA</v>
          </cell>
          <cell r="AD684">
            <v>1</v>
          </cell>
          <cell r="AE684" t="str">
            <v/>
          </cell>
          <cell r="AF684" t="str">
            <v/>
          </cell>
          <cell r="AG684">
            <v>43423</v>
          </cell>
          <cell r="AH684">
            <v>43423</v>
          </cell>
          <cell r="AI684" t="str">
            <v>Sous-poste</v>
          </cell>
          <cell r="AJ684" t="str">
            <v>Sous-poste</v>
          </cell>
          <cell r="AK684">
            <v>43426</v>
          </cell>
          <cell r="AL684">
            <v>43426</v>
          </cell>
          <cell r="AM684">
            <v>43426</v>
          </cell>
        </row>
        <row r="685">
          <cell r="A685" t="str">
            <v>490003671410</v>
          </cell>
          <cell r="B685">
            <v>41640</v>
          </cell>
          <cell r="C685" t="str">
            <v>HA/REVENTE</v>
          </cell>
          <cell r="D685" t="str">
            <v>STELIA</v>
          </cell>
          <cell r="E685" t="str">
            <v xml:space="preserve">ENSEMBLE COMPAS </v>
          </cell>
          <cell r="F685">
            <v>4900036714</v>
          </cell>
          <cell r="G685" t="str">
            <v>NON-SPARES</v>
          </cell>
          <cell r="H685" t="str">
            <v>10</v>
          </cell>
          <cell r="I685">
            <v>1</v>
          </cell>
          <cell r="J685" t="str">
            <v>CRIT</v>
          </cell>
          <cell r="K685" t="str">
            <v>S9251340100100</v>
          </cell>
          <cell r="L685" t="str">
            <v>1STR*11056</v>
          </cell>
          <cell r="M685" t="str">
            <v>NA</v>
          </cell>
          <cell r="N685">
            <v>18974</v>
          </cell>
          <cell r="O685">
            <v>0</v>
          </cell>
          <cell r="P685" t="str">
            <v>NA</v>
          </cell>
          <cell r="Q685" t="str">
            <v>NA</v>
          </cell>
          <cell r="R685" t="str">
            <v>NA</v>
          </cell>
          <cell r="S685" t="str">
            <v>NA</v>
          </cell>
          <cell r="T685" t="str">
            <v>NA</v>
          </cell>
          <cell r="U685" t="str">
            <v>100%</v>
          </cell>
          <cell r="V685">
            <v>1</v>
          </cell>
          <cell r="W685">
            <v>43425</v>
          </cell>
          <cell r="X685" t="str">
            <v>NA</v>
          </cell>
          <cell r="Y685">
            <v>1</v>
          </cell>
          <cell r="Z685">
            <v>43419</v>
          </cell>
          <cell r="AA685">
            <v>1</v>
          </cell>
          <cell r="AB685" t="str">
            <v>NA</v>
          </cell>
          <cell r="AC685" t="str">
            <v>NA</v>
          </cell>
          <cell r="AD685">
            <v>1</v>
          </cell>
          <cell r="AE685" t="str">
            <v/>
          </cell>
          <cell r="AF685" t="str">
            <v/>
          </cell>
          <cell r="AG685">
            <v>43419</v>
          </cell>
          <cell r="AH685">
            <v>43424</v>
          </cell>
          <cell r="AI685" t="str">
            <v>Sous-poste</v>
          </cell>
          <cell r="AJ685" t="str">
            <v>Sous-poste</v>
          </cell>
          <cell r="AK685">
            <v>43423</v>
          </cell>
          <cell r="AL685">
            <v>43426</v>
          </cell>
          <cell r="AM685">
            <v>43426</v>
          </cell>
        </row>
        <row r="686">
          <cell r="A686" t="str">
            <v>2793828610</v>
          </cell>
          <cell r="B686">
            <v>41640</v>
          </cell>
          <cell r="C686" t="str">
            <v>HA/REVENTE</v>
          </cell>
          <cell r="D686" t="str">
            <v>SATAIR</v>
          </cell>
          <cell r="E686" t="str">
            <v>BAR ASSY TORSION</v>
          </cell>
          <cell r="F686" t="str">
            <v>27938286</v>
          </cell>
          <cell r="G686" t="str">
            <v>NON-SPARES</v>
          </cell>
          <cell r="H686" t="str">
            <v>10</v>
          </cell>
          <cell r="I686" t="str">
            <v>2</v>
          </cell>
          <cell r="J686" t="str">
            <v>RTN</v>
          </cell>
          <cell r="K686" t="str">
            <v>V9251155800000</v>
          </cell>
          <cell r="L686" t="str">
            <v>1STR*10747</v>
          </cell>
          <cell r="M686" t="str">
            <v>NA</v>
          </cell>
          <cell r="N686">
            <v>16567</v>
          </cell>
          <cell r="O686">
            <v>0</v>
          </cell>
          <cell r="P686" t="str">
            <v>NA</v>
          </cell>
          <cell r="Q686" t="str">
            <v>NA</v>
          </cell>
          <cell r="R686" t="str">
            <v>NA</v>
          </cell>
          <cell r="S686" t="str">
            <v>NA</v>
          </cell>
          <cell r="T686" t="str">
            <v>NA</v>
          </cell>
          <cell r="U686" t="str">
            <v>100%</v>
          </cell>
          <cell r="V686">
            <v>1</v>
          </cell>
          <cell r="W686">
            <v>43424</v>
          </cell>
          <cell r="X686" t="str">
            <v>NA</v>
          </cell>
          <cell r="Y686">
            <v>1</v>
          </cell>
          <cell r="Z686">
            <v>43416</v>
          </cell>
          <cell r="AA686">
            <v>1</v>
          </cell>
          <cell r="AB686" t="str">
            <v>NA</v>
          </cell>
          <cell r="AC686" t="str">
            <v>NA</v>
          </cell>
          <cell r="AD686">
            <v>1</v>
          </cell>
          <cell r="AE686" t="str">
            <v/>
          </cell>
          <cell r="AF686" t="str">
            <v/>
          </cell>
          <cell r="AG686">
            <v>43418</v>
          </cell>
          <cell r="AH686">
            <v>43424</v>
          </cell>
          <cell r="AI686" t="str">
            <v>Sous-poste</v>
          </cell>
          <cell r="AJ686" t="str">
            <v>Sous-poste</v>
          </cell>
          <cell r="AK686">
            <v>43422</v>
          </cell>
          <cell r="AL686">
            <v>43427</v>
          </cell>
          <cell r="AM686">
            <v>43427</v>
          </cell>
        </row>
        <row r="687">
          <cell r="A687" t="str">
            <v>2793829610</v>
          </cell>
          <cell r="B687">
            <v>41640</v>
          </cell>
          <cell r="C687" t="str">
            <v>HA/REVENTE</v>
          </cell>
          <cell r="D687" t="str">
            <v>SATAIR</v>
          </cell>
          <cell r="E687" t="str">
            <v>ANGLE ASSY</v>
          </cell>
          <cell r="F687" t="str">
            <v>27938296</v>
          </cell>
          <cell r="G687" t="str">
            <v>NON-SPARES</v>
          </cell>
          <cell r="H687" t="str">
            <v>10</v>
          </cell>
          <cell r="I687" t="str">
            <v>2</v>
          </cell>
          <cell r="J687" t="str">
            <v>RTN</v>
          </cell>
          <cell r="K687" t="str">
            <v>V9251156200000</v>
          </cell>
          <cell r="L687" t="str">
            <v>1STR*10970</v>
          </cell>
          <cell r="M687" t="str">
            <v>NA</v>
          </cell>
          <cell r="N687">
            <v>16567</v>
          </cell>
          <cell r="O687">
            <v>0</v>
          </cell>
          <cell r="P687" t="str">
            <v>NA</v>
          </cell>
          <cell r="Q687" t="str">
            <v>NA</v>
          </cell>
          <cell r="R687" t="str">
            <v>NA</v>
          </cell>
          <cell r="S687" t="str">
            <v>NA</v>
          </cell>
          <cell r="T687" t="str">
            <v>NA</v>
          </cell>
          <cell r="U687" t="str">
            <v>100%</v>
          </cell>
          <cell r="V687">
            <v>1</v>
          </cell>
          <cell r="W687">
            <v>43424</v>
          </cell>
          <cell r="X687" t="str">
            <v>NA</v>
          </cell>
          <cell r="Y687">
            <v>1</v>
          </cell>
          <cell r="Z687">
            <v>43416</v>
          </cell>
          <cell r="AA687">
            <v>1</v>
          </cell>
          <cell r="AB687" t="str">
            <v>NA</v>
          </cell>
          <cell r="AC687" t="str">
            <v>NA</v>
          </cell>
          <cell r="AD687">
            <v>1</v>
          </cell>
          <cell r="AE687" t="str">
            <v/>
          </cell>
          <cell r="AF687" t="str">
            <v/>
          </cell>
          <cell r="AG687">
            <v>43418</v>
          </cell>
          <cell r="AH687">
            <v>43424</v>
          </cell>
          <cell r="AI687" t="str">
            <v>Sous-poste</v>
          </cell>
          <cell r="AJ687" t="str">
            <v>Sous-poste</v>
          </cell>
          <cell r="AK687">
            <v>43422</v>
          </cell>
          <cell r="AL687">
            <v>43427</v>
          </cell>
          <cell r="AM687">
            <v>43427</v>
          </cell>
        </row>
        <row r="688">
          <cell r="A688" t="str">
            <v>2793832710</v>
          </cell>
          <cell r="B688">
            <v>41640</v>
          </cell>
          <cell r="C688" t="str">
            <v>HA/REVENTE</v>
          </cell>
          <cell r="D688" t="str">
            <v>SATAIR</v>
          </cell>
          <cell r="E688" t="str">
            <v>PLATE</v>
          </cell>
          <cell r="F688" t="str">
            <v>27938327</v>
          </cell>
          <cell r="G688" t="str">
            <v>NON-SPARES</v>
          </cell>
          <cell r="H688" t="str">
            <v>10</v>
          </cell>
          <cell r="I688" t="str">
            <v>4</v>
          </cell>
          <cell r="J688" t="str">
            <v>RTN</v>
          </cell>
          <cell r="K688" t="str">
            <v>V9251147720000</v>
          </cell>
          <cell r="L688" t="str">
            <v>1STR*10976</v>
          </cell>
          <cell r="M688" t="str">
            <v>NA</v>
          </cell>
          <cell r="N688">
            <v>16567</v>
          </cell>
          <cell r="O688">
            <v>0</v>
          </cell>
          <cell r="P688" t="str">
            <v>NA</v>
          </cell>
          <cell r="Q688" t="str">
            <v>NA</v>
          </cell>
          <cell r="R688" t="str">
            <v>NA</v>
          </cell>
          <cell r="S688" t="str">
            <v>NA</v>
          </cell>
          <cell r="T688" t="str">
            <v>NA</v>
          </cell>
          <cell r="U688" t="str">
            <v>100%</v>
          </cell>
          <cell r="V688">
            <v>1</v>
          </cell>
          <cell r="W688">
            <v>43424</v>
          </cell>
          <cell r="X688" t="str">
            <v>NA</v>
          </cell>
          <cell r="Y688">
            <v>1</v>
          </cell>
          <cell r="Z688">
            <v>43416</v>
          </cell>
          <cell r="AA688">
            <v>1</v>
          </cell>
          <cell r="AB688" t="str">
            <v>NA</v>
          </cell>
          <cell r="AC688" t="str">
            <v>NA</v>
          </cell>
          <cell r="AD688">
            <v>1</v>
          </cell>
          <cell r="AE688" t="str">
            <v/>
          </cell>
          <cell r="AF688" t="str">
            <v/>
          </cell>
          <cell r="AG688">
            <v>43418</v>
          </cell>
          <cell r="AH688">
            <v>43424</v>
          </cell>
          <cell r="AI688" t="str">
            <v>Sous-poste</v>
          </cell>
          <cell r="AJ688" t="str">
            <v>Sous-poste</v>
          </cell>
          <cell r="AK688">
            <v>43422</v>
          </cell>
          <cell r="AL688">
            <v>43427</v>
          </cell>
          <cell r="AM688">
            <v>43427</v>
          </cell>
        </row>
        <row r="689">
          <cell r="A689" t="str">
            <v>2789500010</v>
          </cell>
          <cell r="B689">
            <v>41640</v>
          </cell>
          <cell r="C689" t="str">
            <v>HA/REVENTE</v>
          </cell>
          <cell r="D689" t="str">
            <v>SATAIR</v>
          </cell>
          <cell r="E689" t="str">
            <v>BAR ASSY TORSION</v>
          </cell>
          <cell r="F689">
            <v>27895000</v>
          </cell>
          <cell r="G689" t="str">
            <v>NON-SPARES</v>
          </cell>
          <cell r="H689">
            <v>10</v>
          </cell>
          <cell r="I689">
            <v>2</v>
          </cell>
          <cell r="J689" t="str">
            <v>EXP</v>
          </cell>
          <cell r="K689" t="str">
            <v>V9251155800000</v>
          </cell>
          <cell r="L689" t="str">
            <v>1STR*10747</v>
          </cell>
          <cell r="M689" t="str">
            <v>NA</v>
          </cell>
          <cell r="N689">
            <v>16567</v>
          </cell>
          <cell r="O689">
            <v>0</v>
          </cell>
          <cell r="P689" t="str">
            <v>NA</v>
          </cell>
          <cell r="Q689" t="str">
            <v>NA</v>
          </cell>
          <cell r="R689" t="str">
            <v>NA</v>
          </cell>
          <cell r="S689" t="str">
            <v>NA</v>
          </cell>
          <cell r="T689" t="str">
            <v>NA</v>
          </cell>
          <cell r="U689" t="str">
            <v>100%</v>
          </cell>
          <cell r="V689">
            <v>1</v>
          </cell>
          <cell r="W689">
            <v>43424</v>
          </cell>
          <cell r="X689" t="str">
            <v>NA</v>
          </cell>
          <cell r="Y689">
            <v>1</v>
          </cell>
          <cell r="Z689">
            <v>43430</v>
          </cell>
          <cell r="AA689">
            <v>1</v>
          </cell>
          <cell r="AB689" t="str">
            <v>NA</v>
          </cell>
          <cell r="AC689" t="str">
            <v>NA</v>
          </cell>
          <cell r="AD689">
            <v>1</v>
          </cell>
          <cell r="AE689" t="str">
            <v/>
          </cell>
          <cell r="AF689" t="str">
            <v/>
          </cell>
          <cell r="AG689">
            <v>43346</v>
          </cell>
          <cell r="AH689">
            <v>43424</v>
          </cell>
          <cell r="AI689" t="str">
            <v>Sous-poste</v>
          </cell>
          <cell r="AJ689" t="str">
            <v>Sous-poste</v>
          </cell>
          <cell r="AK689">
            <v>43349</v>
          </cell>
          <cell r="AL689">
            <v>43427</v>
          </cell>
          <cell r="AM689">
            <v>43427</v>
          </cell>
        </row>
        <row r="690">
          <cell r="A690" t="str">
            <v>2789440710</v>
          </cell>
          <cell r="B690">
            <v>43336</v>
          </cell>
          <cell r="C690" t="str">
            <v>HA/REVENTE</v>
          </cell>
          <cell r="D690" t="str">
            <v>SATAIR</v>
          </cell>
          <cell r="E690" t="str">
            <v>PLATE ASSY FRONT 500VU</v>
          </cell>
          <cell r="F690">
            <v>27894407</v>
          </cell>
          <cell r="G690" t="str">
            <v>NON-SPARES</v>
          </cell>
          <cell r="H690">
            <v>10</v>
          </cell>
          <cell r="I690">
            <v>10</v>
          </cell>
          <cell r="J690" t="str">
            <v>RTN</v>
          </cell>
          <cell r="K690" t="str">
            <v>D9251805800000</v>
          </cell>
          <cell r="L690" t="str">
            <v>IS0032777S</v>
          </cell>
          <cell r="M690" t="str">
            <v>NA</v>
          </cell>
          <cell r="N690">
            <v>16585</v>
          </cell>
          <cell r="O690">
            <v>0</v>
          </cell>
          <cell r="P690" t="str">
            <v>NA</v>
          </cell>
          <cell r="Q690" t="str">
            <v>NA</v>
          </cell>
          <cell r="R690" t="str">
            <v>NA</v>
          </cell>
          <cell r="S690" t="str">
            <v>NA</v>
          </cell>
          <cell r="T690" t="str">
            <v>NA</v>
          </cell>
          <cell r="U690" t="str">
            <v>100%</v>
          </cell>
          <cell r="V690">
            <v>1</v>
          </cell>
          <cell r="W690">
            <v>43424</v>
          </cell>
          <cell r="X690" t="str">
            <v>NA</v>
          </cell>
          <cell r="Y690">
            <v>1</v>
          </cell>
          <cell r="Z690">
            <v>43425</v>
          </cell>
          <cell r="AA690">
            <v>1</v>
          </cell>
          <cell r="AB690" t="str">
            <v>NA</v>
          </cell>
          <cell r="AC690" t="str">
            <v>NA</v>
          </cell>
          <cell r="AD690">
            <v>1</v>
          </cell>
          <cell r="AE690" t="str">
            <v/>
          </cell>
          <cell r="AF690" t="str">
            <v/>
          </cell>
          <cell r="AG690">
            <v>43424</v>
          </cell>
          <cell r="AH690">
            <v>43424</v>
          </cell>
          <cell r="AI690" t="str">
            <v>Sous-poste</v>
          </cell>
          <cell r="AJ690" t="str">
            <v>Sous-poste</v>
          </cell>
          <cell r="AK690">
            <v>43427</v>
          </cell>
          <cell r="AL690">
            <v>43427</v>
          </cell>
          <cell r="AM690">
            <v>43427</v>
          </cell>
        </row>
        <row r="691">
          <cell r="A691" t="str">
            <v>2789440810</v>
          </cell>
          <cell r="B691">
            <v>43336</v>
          </cell>
          <cell r="C691" t="str">
            <v>HA/REVENTE</v>
          </cell>
          <cell r="D691" t="str">
            <v>SATAIR</v>
          </cell>
          <cell r="E691" t="str">
            <v>PLATE ASSY FRONT 500VU</v>
          </cell>
          <cell r="F691">
            <v>27894408</v>
          </cell>
          <cell r="G691" t="str">
            <v>NON-SPARES</v>
          </cell>
          <cell r="H691">
            <v>10</v>
          </cell>
          <cell r="I691">
            <v>10</v>
          </cell>
          <cell r="J691" t="str">
            <v>RTN</v>
          </cell>
          <cell r="K691" t="str">
            <v>D9251805800000</v>
          </cell>
          <cell r="L691" t="str">
            <v>IS0032777S</v>
          </cell>
          <cell r="M691" t="str">
            <v>NA</v>
          </cell>
          <cell r="N691">
            <v>16585</v>
          </cell>
          <cell r="O691">
            <v>0</v>
          </cell>
          <cell r="P691" t="str">
            <v>NA</v>
          </cell>
          <cell r="Q691" t="str">
            <v>NA</v>
          </cell>
          <cell r="R691" t="str">
            <v>NA</v>
          </cell>
          <cell r="S691" t="str">
            <v>NA</v>
          </cell>
          <cell r="T691" t="str">
            <v>NA</v>
          </cell>
          <cell r="U691" t="str">
            <v>100%</v>
          </cell>
          <cell r="V691">
            <v>1</v>
          </cell>
          <cell r="W691">
            <v>43424</v>
          </cell>
          <cell r="X691" t="str">
            <v>NA</v>
          </cell>
          <cell r="Y691">
            <v>1</v>
          </cell>
          <cell r="Z691">
            <v>43425</v>
          </cell>
          <cell r="AA691">
            <v>1</v>
          </cell>
          <cell r="AB691" t="str">
            <v>NA</v>
          </cell>
          <cell r="AC691" t="str">
            <v>NA</v>
          </cell>
          <cell r="AD691">
            <v>1</v>
          </cell>
          <cell r="AE691" t="str">
            <v/>
          </cell>
          <cell r="AF691" t="str">
            <v/>
          </cell>
          <cell r="AG691">
            <v>43424</v>
          </cell>
          <cell r="AH691">
            <v>43424</v>
          </cell>
          <cell r="AI691" t="str">
            <v>Sous-poste</v>
          </cell>
          <cell r="AJ691" t="str">
            <v>Sous-poste</v>
          </cell>
          <cell r="AK691">
            <v>43427</v>
          </cell>
          <cell r="AL691">
            <v>43427</v>
          </cell>
          <cell r="AM691">
            <v>43427</v>
          </cell>
        </row>
        <row r="692">
          <cell r="A692" t="str">
            <v>2791439010</v>
          </cell>
          <cell r="B692">
            <v>43360</v>
          </cell>
          <cell r="C692" t="str">
            <v>FABRICATION</v>
          </cell>
          <cell r="D692" t="str">
            <v>SATAIR</v>
          </cell>
          <cell r="E692">
            <v>22</v>
          </cell>
          <cell r="F692">
            <v>27914390</v>
          </cell>
          <cell r="G692" t="str">
            <v>NON-SPARES</v>
          </cell>
          <cell r="H692" t="str">
            <v>10</v>
          </cell>
          <cell r="I692">
            <v>1</v>
          </cell>
          <cell r="J692" t="str">
            <v>AOG</v>
          </cell>
          <cell r="K692" t="str">
            <v>D9551002200595</v>
          </cell>
          <cell r="L692">
            <v>0</v>
          </cell>
          <cell r="M692" t="str">
            <v>NON PRESENT INDUS</v>
          </cell>
          <cell r="N692">
            <v>17021</v>
          </cell>
          <cell r="O692" t="str">
            <v>LTE990003</v>
          </cell>
          <cell r="P692" t="str">
            <v/>
          </cell>
          <cell r="Q692" t="str">
            <v/>
          </cell>
          <cell r="R692" t="str">
            <v/>
          </cell>
          <cell r="S692">
            <v>1</v>
          </cell>
          <cell r="T692">
            <v>0</v>
          </cell>
          <cell r="U692">
            <v>0.5</v>
          </cell>
          <cell r="V692">
            <v>1</v>
          </cell>
          <cell r="W692">
            <v>0</v>
          </cell>
          <cell r="X692">
            <v>1</v>
          </cell>
          <cell r="Y692">
            <v>1</v>
          </cell>
          <cell r="Z692">
            <v>43425</v>
          </cell>
          <cell r="AA692">
            <v>1</v>
          </cell>
          <cell r="AB692" t="str">
            <v>NA</v>
          </cell>
          <cell r="AC692" t="str">
            <v>NA</v>
          </cell>
          <cell r="AD692">
            <v>5.5555555555555566E-2</v>
          </cell>
          <cell r="AE692" t="str">
            <v/>
          </cell>
          <cell r="AF692" t="str">
            <v/>
          </cell>
          <cell r="AG692">
            <v>43412</v>
          </cell>
          <cell r="AH692">
            <v>43425</v>
          </cell>
          <cell r="AI692" t="str">
            <v>Sous-poste</v>
          </cell>
          <cell r="AJ692" t="str">
            <v>Sous-poste</v>
          </cell>
          <cell r="AK692">
            <v>43416</v>
          </cell>
          <cell r="AL692">
            <v>43427</v>
          </cell>
        </row>
        <row r="693">
          <cell r="A693" t="str">
            <v>490003656710</v>
          </cell>
          <cell r="B693">
            <v>41640</v>
          </cell>
          <cell r="C693" t="str">
            <v>HA/REVENTE</v>
          </cell>
          <cell r="D693" t="str">
            <v>STELIA</v>
          </cell>
          <cell r="E693" t="str">
            <v>PLAQUE</v>
          </cell>
          <cell r="F693">
            <v>4900036567</v>
          </cell>
          <cell r="G693" t="str">
            <v>NON-SPARES</v>
          </cell>
          <cell r="H693" t="str">
            <v>10</v>
          </cell>
          <cell r="I693">
            <v>1</v>
          </cell>
          <cell r="K693" t="str">
            <v>S9251450300000</v>
          </cell>
          <cell r="L693" t="str">
            <v>1QME*00169</v>
          </cell>
          <cell r="M693" t="str">
            <v>NA</v>
          </cell>
          <cell r="N693" t="str">
            <v>N/A</v>
          </cell>
          <cell r="O693">
            <v>0</v>
          </cell>
          <cell r="P693" t="str">
            <v>NA</v>
          </cell>
          <cell r="Q693" t="str">
            <v>NA</v>
          </cell>
          <cell r="R693" t="str">
            <v>NA</v>
          </cell>
          <cell r="S693" t="str">
            <v>NA</v>
          </cell>
          <cell r="T693" t="str">
            <v>NA</v>
          </cell>
          <cell r="U693" t="str">
            <v>100%</v>
          </cell>
          <cell r="V693">
            <v>1</v>
          </cell>
          <cell r="W693">
            <v>43425</v>
          </cell>
          <cell r="X693" t="str">
            <v>NA</v>
          </cell>
          <cell r="Y693">
            <v>1</v>
          </cell>
          <cell r="Z693">
            <v>43413</v>
          </cell>
          <cell r="AA693">
            <v>1</v>
          </cell>
          <cell r="AB693" t="str">
            <v>NA</v>
          </cell>
          <cell r="AC693" t="str">
            <v>NA</v>
          </cell>
          <cell r="AD693">
            <v>1</v>
          </cell>
          <cell r="AE693" t="str">
            <v/>
          </cell>
          <cell r="AF693" t="str">
            <v/>
          </cell>
          <cell r="AG693">
            <v>43426</v>
          </cell>
          <cell r="AH693">
            <v>43425</v>
          </cell>
          <cell r="AI693" t="str">
            <v>Sous-poste</v>
          </cell>
          <cell r="AJ693" t="str">
            <v>Sous-poste</v>
          </cell>
          <cell r="AK693">
            <v>43431</v>
          </cell>
          <cell r="AL693">
            <v>43430</v>
          </cell>
          <cell r="AM693">
            <v>43430</v>
          </cell>
        </row>
        <row r="694">
          <cell r="A694" t="str">
            <v>490003662510</v>
          </cell>
          <cell r="B694">
            <v>41640</v>
          </cell>
          <cell r="C694" t="str">
            <v>HA/REVENTE</v>
          </cell>
          <cell r="D694" t="str">
            <v>STELIA</v>
          </cell>
          <cell r="E694" t="str">
            <v>EMBASE ÉQUIPÉE</v>
          </cell>
          <cell r="F694">
            <v>4900036625</v>
          </cell>
          <cell r="G694" t="str">
            <v>NON-SPARES</v>
          </cell>
          <cell r="H694" t="str">
            <v>10</v>
          </cell>
          <cell r="I694">
            <v>2</v>
          </cell>
          <cell r="J694" t="str">
            <v>EXP</v>
          </cell>
          <cell r="K694" t="str">
            <v>S9251450200000</v>
          </cell>
          <cell r="L694" t="str">
            <v>1QME*00170</v>
          </cell>
          <cell r="M694" t="str">
            <v>NA</v>
          </cell>
          <cell r="N694" t="str">
            <v>N/A</v>
          </cell>
          <cell r="O694">
            <v>0</v>
          </cell>
          <cell r="P694" t="str">
            <v>NA</v>
          </cell>
          <cell r="Q694" t="str">
            <v>NA</v>
          </cell>
          <cell r="R694" t="str">
            <v>NA</v>
          </cell>
          <cell r="S694" t="str">
            <v>NA</v>
          </cell>
          <cell r="T694" t="str">
            <v>NA</v>
          </cell>
          <cell r="U694" t="str">
            <v>100%</v>
          </cell>
          <cell r="V694">
            <v>1</v>
          </cell>
          <cell r="W694">
            <v>43425</v>
          </cell>
          <cell r="X694" t="str">
            <v>NA</v>
          </cell>
          <cell r="Y694">
            <v>1</v>
          </cell>
          <cell r="Z694">
            <v>43413</v>
          </cell>
          <cell r="AA694">
            <v>1</v>
          </cell>
          <cell r="AB694" t="str">
            <v>NA</v>
          </cell>
          <cell r="AC694" t="str">
            <v>NA</v>
          </cell>
          <cell r="AD694">
            <v>1</v>
          </cell>
          <cell r="AE694" t="str">
            <v/>
          </cell>
          <cell r="AF694" t="str">
            <v/>
          </cell>
          <cell r="AG694">
            <v>43425</v>
          </cell>
          <cell r="AH694">
            <v>43425</v>
          </cell>
          <cell r="AI694" t="str">
            <v>Sous-poste</v>
          </cell>
          <cell r="AJ694" t="str">
            <v>Sous-poste</v>
          </cell>
          <cell r="AK694">
            <v>43430</v>
          </cell>
          <cell r="AL694">
            <v>43430</v>
          </cell>
          <cell r="AM694">
            <v>43430</v>
          </cell>
        </row>
        <row r="695">
          <cell r="A695" t="str">
            <v>2742364410</v>
          </cell>
          <cell r="B695">
            <v>42852</v>
          </cell>
          <cell r="C695" t="str">
            <v>FABRICATION</v>
          </cell>
          <cell r="D695" t="str">
            <v>SATAIR</v>
          </cell>
          <cell r="E695">
            <v>117</v>
          </cell>
          <cell r="F695">
            <v>27423644</v>
          </cell>
          <cell r="G695" t="str">
            <v>NON-SPARES</v>
          </cell>
          <cell r="H695">
            <v>10</v>
          </cell>
          <cell r="I695">
            <v>1</v>
          </cell>
          <cell r="J695" t="str">
            <v>EXP</v>
          </cell>
          <cell r="K695" t="str">
            <v>D9550011700295</v>
          </cell>
          <cell r="L695" t="str">
            <v>IS0032071M</v>
          </cell>
          <cell r="M695" t="str">
            <v>NON PRESENT INDUS</v>
          </cell>
          <cell r="N695">
            <v>10623</v>
          </cell>
          <cell r="O695" t="str">
            <v>LTE990051</v>
          </cell>
          <cell r="P695" t="str">
            <v/>
          </cell>
          <cell r="Q695" t="str">
            <v/>
          </cell>
          <cell r="R695" t="str">
            <v/>
          </cell>
          <cell r="S695">
            <v>1</v>
          </cell>
          <cell r="T695">
            <v>0</v>
          </cell>
          <cell r="U695">
            <v>0.5</v>
          </cell>
          <cell r="V695">
            <v>1</v>
          </cell>
          <cell r="W695">
            <v>0</v>
          </cell>
          <cell r="X695">
            <v>1</v>
          </cell>
          <cell r="Y695">
            <v>1</v>
          </cell>
          <cell r="Z695">
            <v>43425</v>
          </cell>
          <cell r="AA695">
            <v>1</v>
          </cell>
          <cell r="AB695" t="str">
            <v>NA</v>
          </cell>
          <cell r="AC695" t="str">
            <v>NA</v>
          </cell>
          <cell r="AD695">
            <v>5.5555555555555566E-2</v>
          </cell>
          <cell r="AE695" t="str">
            <v/>
          </cell>
          <cell r="AF695" t="str">
            <v/>
          </cell>
          <cell r="AG695">
            <v>43055</v>
          </cell>
          <cell r="AH695">
            <v>43426</v>
          </cell>
          <cell r="AI695" t="str">
            <v>Sous-poste</v>
          </cell>
          <cell r="AJ695" t="str">
            <v>Sous-poste</v>
          </cell>
          <cell r="AK695">
            <v>43060</v>
          </cell>
          <cell r="AL695">
            <v>43431</v>
          </cell>
        </row>
        <row r="696">
          <cell r="A696" t="str">
            <v>2742364710</v>
          </cell>
          <cell r="B696">
            <v>42852</v>
          </cell>
          <cell r="C696" t="str">
            <v>FABRICATION</v>
          </cell>
          <cell r="D696" t="str">
            <v>SATAIR</v>
          </cell>
          <cell r="E696">
            <v>117</v>
          </cell>
          <cell r="F696">
            <v>27423647</v>
          </cell>
          <cell r="G696" t="str">
            <v>NON-SPARES</v>
          </cell>
          <cell r="H696" t="str">
            <v>10</v>
          </cell>
          <cell r="I696">
            <v>1</v>
          </cell>
          <cell r="J696" t="str">
            <v>EXP</v>
          </cell>
          <cell r="K696" t="str">
            <v>D9550011700295</v>
          </cell>
          <cell r="L696" t="str">
            <v>IS0032071M</v>
          </cell>
          <cell r="M696" t="str">
            <v>NON PRESENT INDUS</v>
          </cell>
          <cell r="N696">
            <v>10623</v>
          </cell>
          <cell r="O696" t="str">
            <v>LTE990054</v>
          </cell>
          <cell r="P696" t="str">
            <v/>
          </cell>
          <cell r="Q696" t="str">
            <v/>
          </cell>
          <cell r="R696" t="str">
            <v/>
          </cell>
          <cell r="S696">
            <v>1</v>
          </cell>
          <cell r="T696">
            <v>0</v>
          </cell>
          <cell r="U696">
            <v>0.5</v>
          </cell>
          <cell r="V696">
            <v>1</v>
          </cell>
          <cell r="W696">
            <v>0</v>
          </cell>
          <cell r="X696">
            <v>1</v>
          </cell>
          <cell r="Y696">
            <v>1</v>
          </cell>
          <cell r="Z696">
            <v>43425</v>
          </cell>
          <cell r="AA696">
            <v>1</v>
          </cell>
          <cell r="AB696" t="str">
            <v>NA</v>
          </cell>
          <cell r="AC696" t="str">
            <v>NA</v>
          </cell>
          <cell r="AD696">
            <v>5.5555555555555566E-2</v>
          </cell>
          <cell r="AE696" t="str">
            <v/>
          </cell>
          <cell r="AF696" t="str">
            <v/>
          </cell>
          <cell r="AG696">
            <v>43055</v>
          </cell>
          <cell r="AH696">
            <v>43426</v>
          </cell>
          <cell r="AI696" t="str">
            <v>Sous-poste</v>
          </cell>
          <cell r="AJ696" t="str">
            <v>Sous-poste</v>
          </cell>
          <cell r="AK696">
            <v>43060</v>
          </cell>
          <cell r="AL696">
            <v>43431</v>
          </cell>
        </row>
        <row r="697">
          <cell r="A697" t="str">
            <v>2742365610</v>
          </cell>
          <cell r="B697">
            <v>42852</v>
          </cell>
          <cell r="C697" t="str">
            <v>FABRICATION</v>
          </cell>
          <cell r="D697" t="str">
            <v>SATAIR</v>
          </cell>
          <cell r="E697">
            <v>117</v>
          </cell>
          <cell r="F697">
            <v>27423656</v>
          </cell>
          <cell r="G697" t="str">
            <v>NON-SPARES</v>
          </cell>
          <cell r="H697" t="str">
            <v>10</v>
          </cell>
          <cell r="I697">
            <v>1</v>
          </cell>
          <cell r="J697" t="str">
            <v>EXP</v>
          </cell>
          <cell r="K697" t="str">
            <v>D9550011700295</v>
          </cell>
          <cell r="L697" t="str">
            <v>IS0032071M</v>
          </cell>
          <cell r="M697" t="str">
            <v>NON PRESENT INDUS</v>
          </cell>
          <cell r="N697">
            <v>10623</v>
          </cell>
          <cell r="O697" t="str">
            <v>LTE990059</v>
          </cell>
          <cell r="P697" t="str">
            <v/>
          </cell>
          <cell r="Q697" t="str">
            <v/>
          </cell>
          <cell r="R697" t="str">
            <v/>
          </cell>
          <cell r="S697">
            <v>1</v>
          </cell>
          <cell r="T697">
            <v>0</v>
          </cell>
          <cell r="U697">
            <v>0.5</v>
          </cell>
          <cell r="V697">
            <v>1</v>
          </cell>
          <cell r="W697">
            <v>0</v>
          </cell>
          <cell r="X697">
            <v>1</v>
          </cell>
          <cell r="Y697">
            <v>1</v>
          </cell>
          <cell r="Z697">
            <v>43425</v>
          </cell>
          <cell r="AA697">
            <v>1</v>
          </cell>
          <cell r="AB697" t="str">
            <v>NA</v>
          </cell>
          <cell r="AC697" t="str">
            <v>NA</v>
          </cell>
          <cell r="AD697">
            <v>5.5555555555555566E-2</v>
          </cell>
          <cell r="AE697" t="str">
            <v/>
          </cell>
          <cell r="AF697" t="str">
            <v/>
          </cell>
          <cell r="AG697">
            <v>43055</v>
          </cell>
          <cell r="AH697">
            <v>43426</v>
          </cell>
          <cell r="AI697" t="str">
            <v>Sous-poste</v>
          </cell>
          <cell r="AJ697" t="str">
            <v>Sous-poste</v>
          </cell>
          <cell r="AK697">
            <v>43060</v>
          </cell>
          <cell r="AL697">
            <v>43431</v>
          </cell>
        </row>
        <row r="698">
          <cell r="A698" t="str">
            <v>2742366610</v>
          </cell>
          <cell r="B698">
            <v>42852</v>
          </cell>
          <cell r="C698" t="str">
            <v>FABRICATION</v>
          </cell>
          <cell r="D698" t="str">
            <v>SATAIR</v>
          </cell>
          <cell r="E698">
            <v>117</v>
          </cell>
          <cell r="F698">
            <v>27423666</v>
          </cell>
          <cell r="G698" t="str">
            <v>NON-SPARES</v>
          </cell>
          <cell r="H698">
            <v>10</v>
          </cell>
          <cell r="I698">
            <v>1</v>
          </cell>
          <cell r="J698" t="str">
            <v>EXP</v>
          </cell>
          <cell r="K698" t="str">
            <v>D9550011700295</v>
          </cell>
          <cell r="L698" t="str">
            <v>IS0032071M</v>
          </cell>
          <cell r="M698" t="str">
            <v>NON PRESENT INDUS</v>
          </cell>
          <cell r="N698">
            <v>10623</v>
          </cell>
          <cell r="O698" t="str">
            <v>LTE990056</v>
          </cell>
          <cell r="P698" t="str">
            <v/>
          </cell>
          <cell r="Q698" t="str">
            <v/>
          </cell>
          <cell r="R698" t="str">
            <v/>
          </cell>
          <cell r="S698">
            <v>1</v>
          </cell>
          <cell r="T698">
            <v>0</v>
          </cell>
          <cell r="U698">
            <v>0.5</v>
          </cell>
          <cell r="V698">
            <v>1</v>
          </cell>
          <cell r="W698">
            <v>0</v>
          </cell>
          <cell r="X698">
            <v>1</v>
          </cell>
          <cell r="Y698">
            <v>1</v>
          </cell>
          <cell r="Z698">
            <v>43425</v>
          </cell>
          <cell r="AA698">
            <v>1</v>
          </cell>
          <cell r="AB698" t="str">
            <v>NA</v>
          </cell>
          <cell r="AC698" t="str">
            <v>NA</v>
          </cell>
          <cell r="AD698">
            <v>5.5555555555555566E-2</v>
          </cell>
          <cell r="AE698" t="str">
            <v/>
          </cell>
          <cell r="AF698" t="str">
            <v/>
          </cell>
          <cell r="AG698">
            <v>43055</v>
          </cell>
          <cell r="AH698">
            <v>43426</v>
          </cell>
          <cell r="AI698" t="str">
            <v>Sous-poste</v>
          </cell>
          <cell r="AJ698" t="str">
            <v>Sous-poste</v>
          </cell>
          <cell r="AK698">
            <v>43060</v>
          </cell>
          <cell r="AL698">
            <v>43431</v>
          </cell>
        </row>
        <row r="699">
          <cell r="A699" t="str">
            <v>2761048910</v>
          </cell>
          <cell r="B699">
            <v>43060</v>
          </cell>
          <cell r="C699" t="str">
            <v>FABRICATION</v>
          </cell>
          <cell r="D699" t="str">
            <v>SATAIR</v>
          </cell>
          <cell r="E699">
            <v>117</v>
          </cell>
          <cell r="F699">
            <v>27610489</v>
          </cell>
          <cell r="G699" t="str">
            <v>NON-SPARES</v>
          </cell>
          <cell r="H699">
            <v>10</v>
          </cell>
          <cell r="I699">
            <v>1</v>
          </cell>
          <cell r="J699" t="str">
            <v>RTN</v>
          </cell>
          <cell r="K699" t="str">
            <v>D9550011700295</v>
          </cell>
          <cell r="L699" t="str">
            <v>IS0032071M</v>
          </cell>
          <cell r="M699" t="str">
            <v>NON PRESENT INDUS</v>
          </cell>
          <cell r="N699">
            <v>10623</v>
          </cell>
          <cell r="O699" t="str">
            <v>LTE990062</v>
          </cell>
          <cell r="P699" t="str">
            <v/>
          </cell>
          <cell r="Q699" t="str">
            <v/>
          </cell>
          <cell r="R699" t="str">
            <v/>
          </cell>
          <cell r="S699">
            <v>1</v>
          </cell>
          <cell r="T699">
            <v>0</v>
          </cell>
          <cell r="U699">
            <v>0.5</v>
          </cell>
          <cell r="V699">
            <v>1</v>
          </cell>
          <cell r="W699">
            <v>0</v>
          </cell>
          <cell r="X699">
            <v>1</v>
          </cell>
          <cell r="Y699">
            <v>1</v>
          </cell>
          <cell r="Z699">
            <v>43425</v>
          </cell>
          <cell r="AA699">
            <v>1</v>
          </cell>
          <cell r="AB699" t="str">
            <v>NA</v>
          </cell>
          <cell r="AC699" t="str">
            <v>NA</v>
          </cell>
          <cell r="AD699">
            <v>5.5555555555555566E-2</v>
          </cell>
          <cell r="AE699" t="str">
            <v/>
          </cell>
          <cell r="AF699" t="str">
            <v/>
          </cell>
          <cell r="AG699">
            <v>43138</v>
          </cell>
          <cell r="AH699">
            <v>43426</v>
          </cell>
          <cell r="AI699" t="str">
            <v>Sous-poste</v>
          </cell>
          <cell r="AJ699" t="str">
            <v>Sous-poste</v>
          </cell>
          <cell r="AK699">
            <v>43141</v>
          </cell>
          <cell r="AL699">
            <v>43431</v>
          </cell>
        </row>
        <row r="700">
          <cell r="A700" t="str">
            <v>2761049010</v>
          </cell>
          <cell r="B700">
            <v>43060</v>
          </cell>
          <cell r="C700" t="str">
            <v>FABRICATION</v>
          </cell>
          <cell r="D700" t="str">
            <v>SATAIR</v>
          </cell>
          <cell r="E700">
            <v>117</v>
          </cell>
          <cell r="F700">
            <v>27610490</v>
          </cell>
          <cell r="G700" t="str">
            <v>NON-SPARES</v>
          </cell>
          <cell r="H700">
            <v>10</v>
          </cell>
          <cell r="I700">
            <v>1</v>
          </cell>
          <cell r="J700" t="str">
            <v>RTN</v>
          </cell>
          <cell r="K700" t="str">
            <v>D9550011700295</v>
          </cell>
          <cell r="L700" t="str">
            <v>IS0032071M</v>
          </cell>
          <cell r="M700" t="str">
            <v>NON PRESENT INDUS</v>
          </cell>
          <cell r="N700">
            <v>10623</v>
          </cell>
          <cell r="O700" t="str">
            <v>LTE990061</v>
          </cell>
          <cell r="P700" t="str">
            <v/>
          </cell>
          <cell r="Q700" t="str">
            <v/>
          </cell>
          <cell r="R700" t="str">
            <v/>
          </cell>
          <cell r="S700">
            <v>1</v>
          </cell>
          <cell r="T700">
            <v>0</v>
          </cell>
          <cell r="U700">
            <v>0.5</v>
          </cell>
          <cell r="V700">
            <v>1</v>
          </cell>
          <cell r="W700">
            <v>0</v>
          </cell>
          <cell r="X700">
            <v>1</v>
          </cell>
          <cell r="Y700">
            <v>1</v>
          </cell>
          <cell r="Z700">
            <v>43425</v>
          </cell>
          <cell r="AA700">
            <v>1</v>
          </cell>
          <cell r="AB700" t="str">
            <v>NA</v>
          </cell>
          <cell r="AC700" t="str">
            <v>NA</v>
          </cell>
          <cell r="AD700">
            <v>5.5555555555555566E-2</v>
          </cell>
          <cell r="AE700" t="str">
            <v/>
          </cell>
          <cell r="AF700" t="str">
            <v/>
          </cell>
          <cell r="AG700">
            <v>43138</v>
          </cell>
          <cell r="AH700">
            <v>43426</v>
          </cell>
          <cell r="AI700" t="str">
            <v>Sous-poste</v>
          </cell>
          <cell r="AJ700" t="str">
            <v>Sous-poste</v>
          </cell>
          <cell r="AK700">
            <v>43141</v>
          </cell>
          <cell r="AL700">
            <v>43431</v>
          </cell>
        </row>
        <row r="701">
          <cell r="A701" t="str">
            <v>2778413910</v>
          </cell>
          <cell r="B701">
            <v>43236</v>
          </cell>
          <cell r="C701" t="str">
            <v>FABRICATION</v>
          </cell>
          <cell r="D701" t="str">
            <v>SATAIR</v>
          </cell>
          <cell r="E701">
            <v>510</v>
          </cell>
          <cell r="F701">
            <v>27784139</v>
          </cell>
          <cell r="G701" t="str">
            <v>NON-SPARES</v>
          </cell>
          <cell r="H701">
            <v>10</v>
          </cell>
          <cell r="I701">
            <v>1</v>
          </cell>
          <cell r="J701" t="str">
            <v>RTN</v>
          </cell>
          <cell r="K701" t="str">
            <v>A9550051000196</v>
          </cell>
          <cell r="L701" t="str">
            <v>IS0032621M</v>
          </cell>
          <cell r="M701" t="str">
            <v>NON PRESENT INDUS</v>
          </cell>
          <cell r="N701">
            <v>13629</v>
          </cell>
          <cell r="O701" t="str">
            <v>LTE990007</v>
          </cell>
          <cell r="P701" t="str">
            <v/>
          </cell>
          <cell r="Q701" t="str">
            <v/>
          </cell>
          <cell r="R701" t="str">
            <v/>
          </cell>
          <cell r="S701">
            <v>1</v>
          </cell>
          <cell r="T701">
            <v>0</v>
          </cell>
          <cell r="U701">
            <v>0.5</v>
          </cell>
          <cell r="V701">
            <v>1</v>
          </cell>
          <cell r="W701">
            <v>0</v>
          </cell>
          <cell r="X701" t="str">
            <v>NA</v>
          </cell>
          <cell r="Y701">
            <v>1</v>
          </cell>
          <cell r="Z701">
            <v>43425</v>
          </cell>
          <cell r="AA701">
            <v>1</v>
          </cell>
          <cell r="AB701" t="str">
            <v>NA</v>
          </cell>
          <cell r="AC701" t="str">
            <v>NA</v>
          </cell>
          <cell r="AD701">
            <v>5.5555555555555566E-2</v>
          </cell>
          <cell r="AE701" t="str">
            <v/>
          </cell>
          <cell r="AF701" t="str">
            <v/>
          </cell>
          <cell r="AG701">
            <v>43313</v>
          </cell>
          <cell r="AH701">
            <v>43426</v>
          </cell>
          <cell r="AI701" t="str">
            <v>Sous-poste</v>
          </cell>
          <cell r="AJ701" t="str">
            <v>Sous-poste</v>
          </cell>
          <cell r="AK701">
            <v>43317</v>
          </cell>
          <cell r="AL701">
            <v>43431</v>
          </cell>
        </row>
        <row r="702">
          <cell r="A702" t="str">
            <v>2784880110</v>
          </cell>
          <cell r="B702">
            <v>43392</v>
          </cell>
          <cell r="C702" t="str">
            <v>FABRICATION</v>
          </cell>
          <cell r="D702" t="str">
            <v>SATAIR</v>
          </cell>
          <cell r="E702">
            <v>119</v>
          </cell>
          <cell r="F702">
            <v>27848801</v>
          </cell>
          <cell r="G702" t="str">
            <v>NON-SPARES</v>
          </cell>
          <cell r="H702">
            <v>10</v>
          </cell>
          <cell r="I702">
            <v>1</v>
          </cell>
          <cell r="J702" t="str">
            <v>RTN</v>
          </cell>
          <cell r="K702" t="str">
            <v>D9550011900195</v>
          </cell>
          <cell r="L702">
            <v>0</v>
          </cell>
          <cell r="M702" t="str">
            <v>NON PRESENT INDUS</v>
          </cell>
          <cell r="N702">
            <v>15619</v>
          </cell>
          <cell r="O702" t="str">
            <v>LTE990003</v>
          </cell>
          <cell r="P702" t="str">
            <v/>
          </cell>
          <cell r="Q702" t="str">
            <v/>
          </cell>
          <cell r="R702" t="str">
            <v/>
          </cell>
          <cell r="S702">
            <v>1</v>
          </cell>
          <cell r="T702">
            <v>0</v>
          </cell>
          <cell r="U702">
            <v>0.5</v>
          </cell>
          <cell r="V702">
            <v>1</v>
          </cell>
          <cell r="W702">
            <v>0</v>
          </cell>
          <cell r="X702">
            <v>1</v>
          </cell>
          <cell r="Y702">
            <v>1</v>
          </cell>
          <cell r="Z702">
            <v>43426</v>
          </cell>
          <cell r="AA702">
            <v>1</v>
          </cell>
          <cell r="AB702" t="str">
            <v>NA</v>
          </cell>
          <cell r="AC702" t="str">
            <v>NA</v>
          </cell>
          <cell r="AD702">
            <v>5.5555555555555566E-2</v>
          </cell>
          <cell r="AE702" t="str">
            <v/>
          </cell>
          <cell r="AF702" t="str">
            <v/>
          </cell>
          <cell r="AG702">
            <v>43367</v>
          </cell>
          <cell r="AH702">
            <v>43427</v>
          </cell>
          <cell r="AI702" t="str">
            <v>Sous-poste</v>
          </cell>
          <cell r="AJ702" t="str">
            <v>Sous-poste</v>
          </cell>
          <cell r="AK702">
            <v>43370</v>
          </cell>
          <cell r="AL702">
            <v>43432</v>
          </cell>
        </row>
        <row r="703">
          <cell r="A703" t="str">
            <v>2784880110</v>
          </cell>
          <cell r="B703">
            <v>43392</v>
          </cell>
          <cell r="C703" t="str">
            <v>FABRICATION</v>
          </cell>
          <cell r="D703" t="str">
            <v>SATAIR</v>
          </cell>
          <cell r="E703">
            <v>119</v>
          </cell>
          <cell r="F703">
            <v>27848801</v>
          </cell>
          <cell r="G703" t="str">
            <v>NON-SPARES</v>
          </cell>
          <cell r="H703">
            <v>10</v>
          </cell>
          <cell r="I703">
            <v>1</v>
          </cell>
          <cell r="J703" t="str">
            <v>RTN</v>
          </cell>
          <cell r="K703" t="str">
            <v>D9550011900195</v>
          </cell>
          <cell r="L703">
            <v>0</v>
          </cell>
          <cell r="M703" t="str">
            <v>NON PRESENT INDUS</v>
          </cell>
          <cell r="N703">
            <v>15619</v>
          </cell>
          <cell r="O703" t="str">
            <v>LTE990003</v>
          </cell>
          <cell r="P703" t="str">
            <v/>
          </cell>
          <cell r="Q703" t="str">
            <v/>
          </cell>
          <cell r="R703" t="str">
            <v/>
          </cell>
          <cell r="S703">
            <v>1</v>
          </cell>
          <cell r="T703">
            <v>0</v>
          </cell>
          <cell r="U703">
            <v>0.5</v>
          </cell>
          <cell r="V703">
            <v>1</v>
          </cell>
          <cell r="W703">
            <v>0</v>
          </cell>
          <cell r="X703">
            <v>1</v>
          </cell>
          <cell r="Y703">
            <v>1</v>
          </cell>
          <cell r="Z703">
            <v>43426</v>
          </cell>
          <cell r="AA703">
            <v>1</v>
          </cell>
          <cell r="AB703" t="str">
            <v>NA</v>
          </cell>
          <cell r="AC703" t="str">
            <v>NA</v>
          </cell>
          <cell r="AD703">
            <v>5.5555555555555566E-2</v>
          </cell>
          <cell r="AE703" t="str">
            <v/>
          </cell>
          <cell r="AF703" t="str">
            <v/>
          </cell>
          <cell r="AG703">
            <v>43367</v>
          </cell>
          <cell r="AH703">
            <v>43427</v>
          </cell>
          <cell r="AI703" t="str">
            <v>Sous-poste</v>
          </cell>
          <cell r="AJ703" t="str">
            <v>Sous-poste</v>
          </cell>
          <cell r="AK703">
            <v>43370</v>
          </cell>
          <cell r="AL703">
            <v>43432</v>
          </cell>
        </row>
        <row r="704">
          <cell r="A704" t="str">
            <v>27859375
2793994310</v>
          </cell>
          <cell r="B704">
            <v>43301</v>
          </cell>
          <cell r="C704" t="str">
            <v>FABRICATION</v>
          </cell>
          <cell r="D704" t="str">
            <v>SATAIR</v>
          </cell>
          <cell r="E704">
            <v>119</v>
          </cell>
          <cell r="F704" t="str">
            <v>27859375
27939943</v>
          </cell>
          <cell r="G704" t="str">
            <v>NON-SPARES</v>
          </cell>
          <cell r="H704">
            <v>10</v>
          </cell>
          <cell r="I704">
            <v>1</v>
          </cell>
          <cell r="J704" t="str">
            <v>EXP</v>
          </cell>
          <cell r="K704" t="str">
            <v>D9550011900195</v>
          </cell>
          <cell r="L704">
            <v>0</v>
          </cell>
          <cell r="M704" t="str">
            <v>NON PRESENT INDUS</v>
          </cell>
          <cell r="N704">
            <v>15619</v>
          </cell>
          <cell r="O704" t="str">
            <v>LTE990002</v>
          </cell>
          <cell r="P704" t="str">
            <v/>
          </cell>
          <cell r="Q704" t="str">
            <v/>
          </cell>
          <cell r="R704" t="str">
            <v/>
          </cell>
          <cell r="S704">
            <v>1</v>
          </cell>
          <cell r="T704">
            <v>0</v>
          </cell>
          <cell r="U704">
            <v>0.5</v>
          </cell>
          <cell r="V704">
            <v>1</v>
          </cell>
          <cell r="W704">
            <v>0</v>
          </cell>
          <cell r="X704">
            <v>1</v>
          </cell>
          <cell r="Y704">
            <v>1</v>
          </cell>
          <cell r="Z704">
            <v>43426</v>
          </cell>
          <cell r="AA704">
            <v>1</v>
          </cell>
          <cell r="AB704" t="str">
            <v>NA</v>
          </cell>
          <cell r="AC704" t="str">
            <v>NA</v>
          </cell>
          <cell r="AD704">
            <v>5.5555555555555566E-2</v>
          </cell>
          <cell r="AE704" t="str">
            <v/>
          </cell>
          <cell r="AF704" t="str">
            <v/>
          </cell>
          <cell r="AG704">
            <v>43416</v>
          </cell>
          <cell r="AH704">
            <v>43427</v>
          </cell>
          <cell r="AI704" t="str">
            <v>Sous-poste</v>
          </cell>
          <cell r="AJ704" t="str">
            <v>Sous-poste</v>
          </cell>
          <cell r="AK704">
            <v>43419</v>
          </cell>
          <cell r="AL704">
            <v>43432</v>
          </cell>
        </row>
        <row r="705">
          <cell r="A705" t="str">
            <v>27879924
2794012010</v>
          </cell>
          <cell r="B705">
            <v>43322</v>
          </cell>
          <cell r="C705" t="str">
            <v>FABRICATION</v>
          </cell>
          <cell r="D705" t="str">
            <v>SATAIR</v>
          </cell>
          <cell r="E705">
            <v>119</v>
          </cell>
          <cell r="F705" t="str">
            <v>27879924
27940120</v>
          </cell>
          <cell r="G705" t="str">
            <v>NON-SPARES</v>
          </cell>
          <cell r="H705">
            <v>10</v>
          </cell>
          <cell r="I705">
            <v>1</v>
          </cell>
          <cell r="J705" t="str">
            <v>EXP</v>
          </cell>
          <cell r="K705" t="str">
            <v>D9550011900195</v>
          </cell>
          <cell r="L705">
            <v>0</v>
          </cell>
          <cell r="M705" t="str">
            <v>NON PRESENT INDUS</v>
          </cell>
          <cell r="N705">
            <v>16378</v>
          </cell>
          <cell r="O705" t="str">
            <v>LTE990005</v>
          </cell>
          <cell r="P705" t="str">
            <v/>
          </cell>
          <cell r="Q705" t="str">
            <v/>
          </cell>
          <cell r="R705" t="str">
            <v/>
          </cell>
          <cell r="S705">
            <v>1</v>
          </cell>
          <cell r="T705">
            <v>0</v>
          </cell>
          <cell r="U705">
            <v>0.5</v>
          </cell>
          <cell r="V705">
            <v>1</v>
          </cell>
          <cell r="W705">
            <v>0</v>
          </cell>
          <cell r="X705">
            <v>1</v>
          </cell>
          <cell r="Y705">
            <v>1</v>
          </cell>
          <cell r="Z705">
            <v>43426</v>
          </cell>
          <cell r="AA705">
            <v>1</v>
          </cell>
          <cell r="AB705" t="str">
            <v>NA</v>
          </cell>
          <cell r="AC705" t="str">
            <v>NA</v>
          </cell>
          <cell r="AD705">
            <v>5.5555555555555566E-2</v>
          </cell>
          <cell r="AE705" t="str">
            <v/>
          </cell>
          <cell r="AF705" t="str">
            <v/>
          </cell>
          <cell r="AG705">
            <v>43416</v>
          </cell>
          <cell r="AH705">
            <v>43427</v>
          </cell>
          <cell r="AI705" t="str">
            <v>Sous-poste</v>
          </cell>
          <cell r="AJ705" t="str">
            <v>Sous-poste</v>
          </cell>
          <cell r="AK705">
            <v>43419</v>
          </cell>
          <cell r="AL705">
            <v>43432</v>
          </cell>
        </row>
        <row r="706">
          <cell r="A706" t="str">
            <v>27896375
2794012910</v>
          </cell>
          <cell r="B706">
            <v>43340</v>
          </cell>
          <cell r="C706" t="str">
            <v>FABRICATION</v>
          </cell>
          <cell r="D706" t="str">
            <v>SATAIR</v>
          </cell>
          <cell r="E706">
            <v>119</v>
          </cell>
          <cell r="F706" t="str">
            <v>27896375
27940129</v>
          </cell>
          <cell r="G706" t="str">
            <v>NON-SPARES</v>
          </cell>
          <cell r="H706">
            <v>10</v>
          </cell>
          <cell r="I706">
            <v>1</v>
          </cell>
          <cell r="J706" t="str">
            <v>EXP</v>
          </cell>
          <cell r="K706" t="str">
            <v>D9550011900195</v>
          </cell>
          <cell r="L706">
            <v>0</v>
          </cell>
          <cell r="M706" t="str">
            <v>NON PRESENT INDUS</v>
          </cell>
          <cell r="N706">
            <v>16378</v>
          </cell>
          <cell r="O706" t="str">
            <v>LTE990006</v>
          </cell>
          <cell r="P706" t="str">
            <v/>
          </cell>
          <cell r="Q706" t="str">
            <v/>
          </cell>
          <cell r="R706" t="str">
            <v/>
          </cell>
          <cell r="S706">
            <v>1</v>
          </cell>
          <cell r="T706">
            <v>0</v>
          </cell>
          <cell r="U706">
            <v>0.5</v>
          </cell>
          <cell r="V706">
            <v>1</v>
          </cell>
          <cell r="W706">
            <v>0</v>
          </cell>
          <cell r="X706">
            <v>1</v>
          </cell>
          <cell r="Y706">
            <v>1</v>
          </cell>
          <cell r="Z706">
            <v>43426</v>
          </cell>
          <cell r="AA706">
            <v>1</v>
          </cell>
          <cell r="AB706" t="str">
            <v>NA</v>
          </cell>
          <cell r="AC706" t="str">
            <v>NA</v>
          </cell>
          <cell r="AD706">
            <v>5.5555555555555566E-2</v>
          </cell>
          <cell r="AE706" t="str">
            <v/>
          </cell>
          <cell r="AF706" t="str">
            <v/>
          </cell>
          <cell r="AG706">
            <v>43416</v>
          </cell>
          <cell r="AH706">
            <v>43427</v>
          </cell>
          <cell r="AI706" t="str">
            <v>Sous-poste</v>
          </cell>
          <cell r="AJ706" t="str">
            <v>Sous-poste</v>
          </cell>
          <cell r="AK706">
            <v>43419</v>
          </cell>
          <cell r="AL706">
            <v>43432</v>
          </cell>
        </row>
        <row r="707">
          <cell r="A707" t="str">
            <v>27905624
2794013020</v>
          </cell>
          <cell r="B707">
            <v>43349</v>
          </cell>
          <cell r="C707" t="str">
            <v>FABRICATION</v>
          </cell>
          <cell r="D707" t="str">
            <v>SATAIR</v>
          </cell>
          <cell r="E707">
            <v>119</v>
          </cell>
          <cell r="F707" t="str">
            <v>27905624
27940130</v>
          </cell>
          <cell r="G707" t="str">
            <v>NON-SPARES</v>
          </cell>
          <cell r="H707">
            <v>20</v>
          </cell>
          <cell r="I707">
            <v>1</v>
          </cell>
          <cell r="J707" t="str">
            <v>EXP</v>
          </cell>
          <cell r="K707" t="str">
            <v>D9550011900195</v>
          </cell>
          <cell r="L707">
            <v>0</v>
          </cell>
          <cell r="M707" t="str">
            <v>NON PRESENT INDUS</v>
          </cell>
          <cell r="N707" t="e">
            <v>#N/A</v>
          </cell>
          <cell r="O707" t="e">
            <v>#N/A</v>
          </cell>
          <cell r="P707" t="str">
            <v/>
          </cell>
          <cell r="Q707" t="str">
            <v/>
          </cell>
          <cell r="R707" t="str">
            <v/>
          </cell>
          <cell r="S707">
            <v>0</v>
          </cell>
          <cell r="T707">
            <v>0</v>
          </cell>
          <cell r="U707">
            <v>0</v>
          </cell>
          <cell r="V707" t="e">
            <v>#N/A</v>
          </cell>
          <cell r="W707" t="e">
            <v>#N/A</v>
          </cell>
          <cell r="X707" t="str">
            <v>NA</v>
          </cell>
          <cell r="Y707">
            <v>0</v>
          </cell>
          <cell r="Z707" t="e">
            <v>#N/A</v>
          </cell>
          <cell r="AA707" t="e">
            <v>#N/A</v>
          </cell>
          <cell r="AB707" t="str">
            <v>NA</v>
          </cell>
          <cell r="AC707" t="str">
            <v>NA</v>
          </cell>
          <cell r="AD707" t="str">
            <v>NA</v>
          </cell>
          <cell r="AE707" t="str">
            <v/>
          </cell>
          <cell r="AF707" t="str">
            <v/>
          </cell>
          <cell r="AG707">
            <v>43416</v>
          </cell>
          <cell r="AH707">
            <v>43427</v>
          </cell>
          <cell r="AI707" t="str">
            <v>Sous-poste</v>
          </cell>
          <cell r="AJ707" t="str">
            <v>Sous-poste</v>
          </cell>
          <cell r="AK707">
            <v>43419</v>
          </cell>
          <cell r="AL707">
            <v>43432</v>
          </cell>
        </row>
        <row r="708">
          <cell r="A708" t="str">
            <v>2793832310</v>
          </cell>
          <cell r="B708">
            <v>41640</v>
          </cell>
          <cell r="C708" t="str">
            <v>HA/REVENTE</v>
          </cell>
          <cell r="D708" t="str">
            <v>SATAIR</v>
          </cell>
          <cell r="E708" t="str">
            <v>EQ. TORSION BAR</v>
          </cell>
          <cell r="F708" t="str">
            <v>27938323</v>
          </cell>
          <cell r="G708" t="str">
            <v>NON-SPARES</v>
          </cell>
          <cell r="H708" t="str">
            <v>10</v>
          </cell>
          <cell r="I708" t="str">
            <v>2</v>
          </cell>
          <cell r="J708" t="str">
            <v>RTN</v>
          </cell>
          <cell r="K708" t="str">
            <v>V9251156900000</v>
          </cell>
          <cell r="L708" t="str">
            <v>1STR*10973</v>
          </cell>
          <cell r="M708" t="str">
            <v>NA</v>
          </cell>
          <cell r="N708">
            <v>16567</v>
          </cell>
          <cell r="O708">
            <v>0</v>
          </cell>
          <cell r="P708" t="str">
            <v>NA</v>
          </cell>
          <cell r="Q708" t="str">
            <v>NA</v>
          </cell>
          <cell r="R708" t="str">
            <v>NA</v>
          </cell>
          <cell r="S708" t="str">
            <v>NA</v>
          </cell>
          <cell r="T708" t="str">
            <v>NA</v>
          </cell>
          <cell r="U708" t="str">
            <v>100%</v>
          </cell>
          <cell r="V708">
            <v>1</v>
          </cell>
          <cell r="W708">
            <v>43427</v>
          </cell>
          <cell r="X708" t="str">
            <v>NA</v>
          </cell>
          <cell r="Y708">
            <v>1</v>
          </cell>
          <cell r="Z708">
            <v>43426</v>
          </cell>
          <cell r="AA708">
            <v>1</v>
          </cell>
          <cell r="AB708" t="str">
            <v>NA</v>
          </cell>
          <cell r="AC708" t="str">
            <v>NA</v>
          </cell>
          <cell r="AD708">
            <v>1</v>
          </cell>
          <cell r="AE708" t="str">
            <v/>
          </cell>
          <cell r="AF708" t="str">
            <v/>
          </cell>
          <cell r="AG708">
            <v>43418</v>
          </cell>
          <cell r="AH708">
            <v>43427</v>
          </cell>
          <cell r="AI708" t="str">
            <v>Sous-poste</v>
          </cell>
          <cell r="AJ708" t="str">
            <v>Sous-poste</v>
          </cell>
          <cell r="AK708">
            <v>43422</v>
          </cell>
          <cell r="AL708">
            <v>43432</v>
          </cell>
          <cell r="AM708">
            <v>43432</v>
          </cell>
        </row>
        <row r="709">
          <cell r="A709" t="str">
            <v>2793833010</v>
          </cell>
          <cell r="B709">
            <v>41640</v>
          </cell>
          <cell r="C709" t="str">
            <v>HA/REVENTE</v>
          </cell>
          <cell r="D709" t="str">
            <v>SATAIR</v>
          </cell>
          <cell r="E709" t="str">
            <v>EQ. TORSION BAR</v>
          </cell>
          <cell r="F709" t="str">
            <v>27938330</v>
          </cell>
          <cell r="G709" t="str">
            <v>NON-SPARES</v>
          </cell>
          <cell r="H709" t="str">
            <v>10</v>
          </cell>
          <cell r="I709" t="str">
            <v>2</v>
          </cell>
          <cell r="J709" t="str">
            <v>RTN</v>
          </cell>
          <cell r="K709" t="str">
            <v>V9251157300000</v>
          </cell>
          <cell r="L709" t="str">
            <v>1STR*10979</v>
          </cell>
          <cell r="M709" t="str">
            <v>NA</v>
          </cell>
          <cell r="N709">
            <v>16567</v>
          </cell>
          <cell r="O709">
            <v>0</v>
          </cell>
          <cell r="P709" t="str">
            <v>NA</v>
          </cell>
          <cell r="Q709" t="str">
            <v>NA</v>
          </cell>
          <cell r="R709" t="str">
            <v>NA</v>
          </cell>
          <cell r="S709" t="str">
            <v>NA</v>
          </cell>
          <cell r="T709" t="str">
            <v>NA</v>
          </cell>
          <cell r="U709" t="str">
            <v>100%</v>
          </cell>
          <cell r="V709">
            <v>1</v>
          </cell>
          <cell r="W709">
            <v>43427</v>
          </cell>
          <cell r="X709" t="str">
            <v>NA</v>
          </cell>
          <cell r="Y709">
            <v>1</v>
          </cell>
          <cell r="Z709">
            <v>43426</v>
          </cell>
          <cell r="AA709">
            <v>1</v>
          </cell>
          <cell r="AB709" t="str">
            <v>NA</v>
          </cell>
          <cell r="AC709" t="str">
            <v>NA</v>
          </cell>
          <cell r="AD709">
            <v>1</v>
          </cell>
          <cell r="AE709" t="str">
            <v/>
          </cell>
          <cell r="AF709" t="str">
            <v/>
          </cell>
          <cell r="AG709">
            <v>43418</v>
          </cell>
          <cell r="AH709">
            <v>43427</v>
          </cell>
          <cell r="AI709" t="str">
            <v>Sous-poste</v>
          </cell>
          <cell r="AJ709" t="str">
            <v>Sous-poste</v>
          </cell>
          <cell r="AK709">
            <v>43422</v>
          </cell>
          <cell r="AL709">
            <v>43432</v>
          </cell>
          <cell r="AM709">
            <v>43432</v>
          </cell>
        </row>
        <row r="710">
          <cell r="A710" t="str">
            <v>2789500110</v>
          </cell>
          <cell r="B710">
            <v>41640</v>
          </cell>
          <cell r="C710" t="str">
            <v>HA/REVENTE</v>
          </cell>
          <cell r="D710" t="str">
            <v>SATAIR</v>
          </cell>
          <cell r="E710" t="str">
            <v>ANGLE ASSY</v>
          </cell>
          <cell r="F710">
            <v>27895001</v>
          </cell>
          <cell r="G710" t="str">
            <v>NON-SPARES</v>
          </cell>
          <cell r="H710">
            <v>10</v>
          </cell>
          <cell r="I710">
            <v>2</v>
          </cell>
          <cell r="J710" t="str">
            <v>EXP</v>
          </cell>
          <cell r="K710" t="str">
            <v>V9251156200000</v>
          </cell>
          <cell r="L710" t="str">
            <v>1STR*10970</v>
          </cell>
          <cell r="M710" t="str">
            <v>NA</v>
          </cell>
          <cell r="N710">
            <v>16567</v>
          </cell>
          <cell r="O710">
            <v>0</v>
          </cell>
          <cell r="P710" t="str">
            <v>NA</v>
          </cell>
          <cell r="Q710" t="str">
            <v>NA</v>
          </cell>
          <cell r="R710" t="str">
            <v>NA</v>
          </cell>
          <cell r="S710" t="str">
            <v>NA</v>
          </cell>
          <cell r="T710" t="str">
            <v>NA</v>
          </cell>
          <cell r="U710" t="str">
            <v>100%</v>
          </cell>
          <cell r="V710">
            <v>1</v>
          </cell>
          <cell r="W710">
            <v>43427</v>
          </cell>
          <cell r="X710" t="str">
            <v>NA</v>
          </cell>
          <cell r="Y710">
            <v>1</v>
          </cell>
          <cell r="Z710">
            <v>43426</v>
          </cell>
          <cell r="AA710">
            <v>1</v>
          </cell>
          <cell r="AB710" t="str">
            <v>NA</v>
          </cell>
          <cell r="AC710" t="str">
            <v>NA</v>
          </cell>
          <cell r="AD710">
            <v>1</v>
          </cell>
          <cell r="AE710" t="str">
            <v/>
          </cell>
          <cell r="AF710" t="str">
            <v/>
          </cell>
          <cell r="AG710">
            <v>43346</v>
          </cell>
          <cell r="AH710">
            <v>43427</v>
          </cell>
          <cell r="AI710" t="str">
            <v>Sous-poste</v>
          </cell>
          <cell r="AJ710" t="str">
            <v>Sous-poste</v>
          </cell>
          <cell r="AK710">
            <v>43349</v>
          </cell>
          <cell r="AL710">
            <v>43432</v>
          </cell>
          <cell r="AM710">
            <v>43432</v>
          </cell>
        </row>
        <row r="711">
          <cell r="A711" t="str">
            <v>2789501910</v>
          </cell>
          <cell r="B711">
            <v>43339</v>
          </cell>
          <cell r="C711" t="str">
            <v>HA/REVENTE</v>
          </cell>
          <cell r="D711" t="str">
            <v>SATAIR</v>
          </cell>
          <cell r="E711" t="str">
            <v>PLATE</v>
          </cell>
          <cell r="F711">
            <v>27895019</v>
          </cell>
          <cell r="G711" t="str">
            <v>NON-SPARES</v>
          </cell>
          <cell r="H711">
            <v>10</v>
          </cell>
          <cell r="I711">
            <v>4</v>
          </cell>
          <cell r="J711" t="str">
            <v>EXP</v>
          </cell>
          <cell r="K711" t="str">
            <v>V9251147720000</v>
          </cell>
          <cell r="L711" t="str">
            <v>1STR*10976</v>
          </cell>
          <cell r="M711" t="str">
            <v>NA</v>
          </cell>
          <cell r="N711">
            <v>16567</v>
          </cell>
          <cell r="O711">
            <v>0</v>
          </cell>
          <cell r="P711" t="str">
            <v>NA</v>
          </cell>
          <cell r="Q711" t="str">
            <v>NA</v>
          </cell>
          <cell r="R711" t="str">
            <v>NA</v>
          </cell>
          <cell r="S711" t="str">
            <v>NA</v>
          </cell>
          <cell r="T711" t="str">
            <v>NA</v>
          </cell>
          <cell r="U711" t="str">
            <v>100%</v>
          </cell>
          <cell r="V711">
            <v>1</v>
          </cell>
          <cell r="W711">
            <v>43427</v>
          </cell>
          <cell r="X711" t="str">
            <v>NA</v>
          </cell>
          <cell r="Y711">
            <v>1</v>
          </cell>
          <cell r="Z711">
            <v>43426</v>
          </cell>
          <cell r="AA711">
            <v>1</v>
          </cell>
          <cell r="AB711" t="str">
            <v>NA</v>
          </cell>
          <cell r="AC711" t="str">
            <v>NA</v>
          </cell>
          <cell r="AD711">
            <v>1</v>
          </cell>
          <cell r="AE711" t="str">
            <v/>
          </cell>
          <cell r="AF711" t="str">
            <v/>
          </cell>
          <cell r="AG711">
            <v>43346</v>
          </cell>
          <cell r="AH711">
            <v>43427</v>
          </cell>
          <cell r="AI711" t="str">
            <v>Sous-poste</v>
          </cell>
          <cell r="AJ711" t="str">
            <v>Sous-poste</v>
          </cell>
          <cell r="AK711">
            <v>43349</v>
          </cell>
          <cell r="AL711">
            <v>43432</v>
          </cell>
          <cell r="AM711">
            <v>43432</v>
          </cell>
        </row>
        <row r="712">
          <cell r="A712" t="str">
            <v>2778413910</v>
          </cell>
          <cell r="B712">
            <v>43236</v>
          </cell>
          <cell r="C712" t="str">
            <v>FABRICATION</v>
          </cell>
          <cell r="D712" t="str">
            <v>SATAIR</v>
          </cell>
          <cell r="E712">
            <v>510</v>
          </cell>
          <cell r="F712">
            <v>27784139</v>
          </cell>
          <cell r="G712" t="str">
            <v>NON-SPARES</v>
          </cell>
          <cell r="H712">
            <v>10</v>
          </cell>
          <cell r="I712">
            <v>1</v>
          </cell>
          <cell r="J712" t="str">
            <v>RTN</v>
          </cell>
          <cell r="K712" t="str">
            <v>A9550051000196</v>
          </cell>
          <cell r="L712" t="str">
            <v>IS0032621M</v>
          </cell>
          <cell r="M712" t="str">
            <v>NON PRESENT INDUS</v>
          </cell>
          <cell r="N712">
            <v>13629</v>
          </cell>
          <cell r="O712" t="str">
            <v>LTE990007</v>
          </cell>
          <cell r="P712" t="str">
            <v/>
          </cell>
          <cell r="Q712" t="str">
            <v/>
          </cell>
          <cell r="R712" t="str">
            <v/>
          </cell>
          <cell r="S712">
            <v>1</v>
          </cell>
          <cell r="T712">
            <v>0</v>
          </cell>
          <cell r="U712">
            <v>0.5</v>
          </cell>
          <cell r="V712">
            <v>1</v>
          </cell>
          <cell r="W712">
            <v>0</v>
          </cell>
          <cell r="X712" t="str">
            <v>NA</v>
          </cell>
          <cell r="Y712">
            <v>1</v>
          </cell>
          <cell r="Z712">
            <v>43425</v>
          </cell>
          <cell r="AA712">
            <v>1</v>
          </cell>
          <cell r="AB712" t="str">
            <v>NA</v>
          </cell>
          <cell r="AC712" t="str">
            <v>NA</v>
          </cell>
          <cell r="AD712">
            <v>5.5555555555555566E-2</v>
          </cell>
          <cell r="AE712" t="str">
            <v/>
          </cell>
          <cell r="AF712" t="str">
            <v/>
          </cell>
          <cell r="AG712">
            <v>43313</v>
          </cell>
          <cell r="AH712">
            <v>43430</v>
          </cell>
          <cell r="AI712" t="str">
            <v>Sous-poste</v>
          </cell>
          <cell r="AJ712" t="str">
            <v>Sous-poste</v>
          </cell>
          <cell r="AK712">
            <v>43317</v>
          </cell>
          <cell r="AL712">
            <v>43433</v>
          </cell>
        </row>
        <row r="713">
          <cell r="A713" t="str">
            <v>490003645110</v>
          </cell>
          <cell r="B713">
            <v>43391</v>
          </cell>
          <cell r="C713" t="str">
            <v>FABRICATION</v>
          </cell>
          <cell r="D713" t="str">
            <v>STELIA</v>
          </cell>
          <cell r="E713">
            <v>811</v>
          </cell>
          <cell r="F713">
            <v>4900036451</v>
          </cell>
          <cell r="G713" t="str">
            <v>NON-SPARES</v>
          </cell>
          <cell r="H713">
            <v>10</v>
          </cell>
          <cell r="I713">
            <v>2</v>
          </cell>
          <cell r="J713" t="str">
            <v>EXP</v>
          </cell>
          <cell r="K713" t="str">
            <v>S9550081192795</v>
          </cell>
          <cell r="L713">
            <v>0</v>
          </cell>
          <cell r="M713" t="str">
            <v>NON PRESENT INDUS</v>
          </cell>
          <cell r="N713">
            <v>18240</v>
          </cell>
          <cell r="O713" t="str">
            <v>LTE990001
=&gt; 
LTE990002</v>
          </cell>
          <cell r="P713" t="str">
            <v/>
          </cell>
          <cell r="Q713" t="str">
            <v/>
          </cell>
          <cell r="R713" t="str">
            <v/>
          </cell>
          <cell r="S713">
            <v>1</v>
          </cell>
          <cell r="T713">
            <v>0</v>
          </cell>
          <cell r="U713">
            <v>0.5</v>
          </cell>
          <cell r="V713">
            <v>1</v>
          </cell>
          <cell r="W713">
            <v>0</v>
          </cell>
          <cell r="X713">
            <v>1</v>
          </cell>
          <cell r="Y713">
            <v>1</v>
          </cell>
          <cell r="Z713">
            <v>43427</v>
          </cell>
          <cell r="AA713">
            <v>1</v>
          </cell>
          <cell r="AB713" t="str">
            <v>NA</v>
          </cell>
          <cell r="AC713" t="str">
            <v>NA</v>
          </cell>
          <cell r="AD713">
            <v>5.5555555555555566E-2</v>
          </cell>
          <cell r="AE713" t="str">
            <v/>
          </cell>
          <cell r="AF713" t="str">
            <v/>
          </cell>
          <cell r="AG713">
            <v>43410</v>
          </cell>
          <cell r="AH713">
            <v>43430</v>
          </cell>
          <cell r="AI713" t="str">
            <v>Sous-poste</v>
          </cell>
          <cell r="AJ713" t="str">
            <v>Sous-poste</v>
          </cell>
          <cell r="AK713">
            <v>43413</v>
          </cell>
          <cell r="AL713">
            <v>43433</v>
          </cell>
        </row>
        <row r="714">
          <cell r="A714" t="str">
            <v>2782278410</v>
          </cell>
          <cell r="B714">
            <v>43266</v>
          </cell>
          <cell r="C714" t="str">
            <v>FABRICATION</v>
          </cell>
          <cell r="D714" t="str">
            <v>SATAIR</v>
          </cell>
          <cell r="E714">
            <v>22</v>
          </cell>
          <cell r="F714">
            <v>27822784</v>
          </cell>
          <cell r="G714" t="str">
            <v>NON-SPARES</v>
          </cell>
          <cell r="H714">
            <v>10</v>
          </cell>
          <cell r="I714">
            <v>1</v>
          </cell>
          <cell r="J714" t="str">
            <v>AOG</v>
          </cell>
          <cell r="K714" t="str">
            <v>D9551002200595</v>
          </cell>
          <cell r="L714">
            <v>0</v>
          </cell>
          <cell r="M714" t="str">
            <v>NON PRESENT INDUS</v>
          </cell>
          <cell r="N714">
            <v>14516</v>
          </cell>
          <cell r="O714" t="str">
            <v>LTE990001</v>
          </cell>
          <cell r="P714" t="str">
            <v/>
          </cell>
          <cell r="Q714" t="str">
            <v/>
          </cell>
          <cell r="R714" t="str">
            <v/>
          </cell>
          <cell r="S714">
            <v>1</v>
          </cell>
          <cell r="T714">
            <v>0</v>
          </cell>
          <cell r="U714">
            <v>0.5</v>
          </cell>
          <cell r="V714">
            <v>1</v>
          </cell>
          <cell r="W714">
            <v>0</v>
          </cell>
          <cell r="X714">
            <v>1</v>
          </cell>
          <cell r="Y714">
            <v>1</v>
          </cell>
          <cell r="Z714">
            <v>43431</v>
          </cell>
          <cell r="AA714">
            <v>1</v>
          </cell>
          <cell r="AB714" t="str">
            <v>NA</v>
          </cell>
          <cell r="AC714" t="str">
            <v>NA</v>
          </cell>
          <cell r="AD714">
            <v>5.5555555555555566E-2</v>
          </cell>
          <cell r="AE714" t="str">
            <v/>
          </cell>
          <cell r="AF714" t="str">
            <v/>
          </cell>
          <cell r="AG714">
            <v>43392</v>
          </cell>
          <cell r="AH714">
            <v>43431</v>
          </cell>
          <cell r="AI714" t="str">
            <v>Sous-poste</v>
          </cell>
          <cell r="AJ714" t="str">
            <v>Sous-poste</v>
          </cell>
          <cell r="AK714">
            <v>43396</v>
          </cell>
          <cell r="AL714">
            <v>43433</v>
          </cell>
        </row>
        <row r="715">
          <cell r="A715" t="str">
            <v>2791299720</v>
          </cell>
          <cell r="B715">
            <v>43357</v>
          </cell>
          <cell r="C715" t="str">
            <v>FABRICATION</v>
          </cell>
          <cell r="D715" t="str">
            <v>SATAIR</v>
          </cell>
          <cell r="E715">
            <v>510</v>
          </cell>
          <cell r="F715">
            <v>27912997</v>
          </cell>
          <cell r="G715" t="str">
            <v>NON-SPARES</v>
          </cell>
          <cell r="H715">
            <v>20</v>
          </cell>
          <cell r="I715">
            <v>1</v>
          </cell>
          <cell r="J715" t="str">
            <v>EXP</v>
          </cell>
          <cell r="K715" t="str">
            <v>A9550051000296</v>
          </cell>
          <cell r="L715" t="str">
            <v>IS0031992M</v>
          </cell>
          <cell r="M715" t="str">
            <v>NON PRESENT INDUS</v>
          </cell>
          <cell r="N715" t="e">
            <v>#N/A</v>
          </cell>
          <cell r="O715" t="e">
            <v>#N/A</v>
          </cell>
          <cell r="P715" t="str">
            <v/>
          </cell>
          <cell r="Q715" t="str">
            <v/>
          </cell>
          <cell r="R715" t="str">
            <v/>
          </cell>
          <cell r="S715">
            <v>0</v>
          </cell>
          <cell r="T715">
            <v>0</v>
          </cell>
          <cell r="U715">
            <v>0</v>
          </cell>
          <cell r="V715" t="e">
            <v>#N/A</v>
          </cell>
          <cell r="W715" t="e">
            <v>#N/A</v>
          </cell>
          <cell r="X715" t="str">
            <v>NA</v>
          </cell>
          <cell r="Y715">
            <v>0</v>
          </cell>
          <cell r="Z715" t="e">
            <v>#N/A</v>
          </cell>
          <cell r="AA715" t="e">
            <v>#N/A</v>
          </cell>
          <cell r="AB715" t="str">
            <v>NA</v>
          </cell>
          <cell r="AC715" t="str">
            <v>NA</v>
          </cell>
          <cell r="AD715" t="str">
            <v>NA</v>
          </cell>
          <cell r="AE715" t="str">
            <v/>
          </cell>
          <cell r="AF715" t="str">
            <v/>
          </cell>
          <cell r="AG715">
            <v>43383</v>
          </cell>
          <cell r="AH715">
            <v>43431</v>
          </cell>
          <cell r="AI715" t="str">
            <v>Sous-poste</v>
          </cell>
          <cell r="AJ715" t="str">
            <v>Sous-poste</v>
          </cell>
          <cell r="AK715">
            <v>43387</v>
          </cell>
          <cell r="AL715">
            <v>43434</v>
          </cell>
        </row>
        <row r="716">
          <cell r="A716" t="str">
            <v>2789440010</v>
          </cell>
          <cell r="B716">
            <v>41640</v>
          </cell>
          <cell r="C716" t="str">
            <v>HA/REVENTE</v>
          </cell>
          <cell r="D716" t="str">
            <v>SATAIR</v>
          </cell>
          <cell r="E716" t="str">
            <v>PLATE ASSY FRONT 301VU</v>
          </cell>
          <cell r="F716">
            <v>27894400</v>
          </cell>
          <cell r="G716" t="str">
            <v>NON-SPARES</v>
          </cell>
          <cell r="H716">
            <v>10</v>
          </cell>
          <cell r="I716">
            <v>10</v>
          </cell>
          <cell r="J716" t="str">
            <v>RTN</v>
          </cell>
          <cell r="K716" t="str">
            <v>D9251805700000</v>
          </cell>
          <cell r="L716" t="str">
            <v>IS0032776S</v>
          </cell>
          <cell r="M716" t="str">
            <v>NA</v>
          </cell>
          <cell r="N716">
            <v>16585</v>
          </cell>
          <cell r="O716">
            <v>0</v>
          </cell>
          <cell r="P716" t="str">
            <v>NA</v>
          </cell>
          <cell r="Q716" t="str">
            <v>NA</v>
          </cell>
          <cell r="R716" t="str">
            <v>NA</v>
          </cell>
          <cell r="S716" t="str">
            <v>NA</v>
          </cell>
          <cell r="T716" t="str">
            <v>NA</v>
          </cell>
          <cell r="U716" t="str">
            <v>100%</v>
          </cell>
          <cell r="V716">
            <v>1</v>
          </cell>
          <cell r="W716">
            <v>43431</v>
          </cell>
          <cell r="X716" t="str">
            <v>NA</v>
          </cell>
          <cell r="Y716">
            <v>1</v>
          </cell>
          <cell r="Z716">
            <v>43425</v>
          </cell>
          <cell r="AA716">
            <v>1</v>
          </cell>
          <cell r="AB716" t="str">
            <v>NA</v>
          </cell>
          <cell r="AC716" t="str">
            <v>NA</v>
          </cell>
          <cell r="AD716">
            <v>1</v>
          </cell>
          <cell r="AE716" t="str">
            <v/>
          </cell>
          <cell r="AF716" t="str">
            <v/>
          </cell>
          <cell r="AG716">
            <v>43431</v>
          </cell>
          <cell r="AH716">
            <v>43431</v>
          </cell>
          <cell r="AI716" t="str">
            <v>Sous-poste</v>
          </cell>
          <cell r="AJ716" t="str">
            <v>Sous-poste</v>
          </cell>
          <cell r="AK716">
            <v>43434</v>
          </cell>
          <cell r="AL716">
            <v>43434</v>
          </cell>
          <cell r="AM716">
            <v>43434</v>
          </cell>
        </row>
        <row r="717">
          <cell r="A717" t="str">
            <v>2789440110</v>
          </cell>
          <cell r="B717">
            <v>43336</v>
          </cell>
          <cell r="C717" t="str">
            <v>HA/REVENTE</v>
          </cell>
          <cell r="D717" t="str">
            <v>SATAIR</v>
          </cell>
          <cell r="E717" t="str">
            <v>PLATE ASSY FRONT 301VU</v>
          </cell>
          <cell r="F717">
            <v>27894401</v>
          </cell>
          <cell r="G717" t="str">
            <v>NON-SPARES</v>
          </cell>
          <cell r="H717">
            <v>10</v>
          </cell>
          <cell r="I717">
            <v>10</v>
          </cell>
          <cell r="J717" t="str">
            <v>RTN</v>
          </cell>
          <cell r="K717" t="str">
            <v>D9251805700000</v>
          </cell>
          <cell r="L717" t="str">
            <v>IS0032776S</v>
          </cell>
          <cell r="M717" t="str">
            <v>NA</v>
          </cell>
          <cell r="N717">
            <v>16585</v>
          </cell>
          <cell r="O717">
            <v>0</v>
          </cell>
          <cell r="P717" t="str">
            <v>NA</v>
          </cell>
          <cell r="Q717" t="str">
            <v>NA</v>
          </cell>
          <cell r="R717" t="str">
            <v>NA</v>
          </cell>
          <cell r="S717" t="str">
            <v>NA</v>
          </cell>
          <cell r="T717" t="str">
            <v>NA</v>
          </cell>
          <cell r="U717" t="str">
            <v>100%</v>
          </cell>
          <cell r="V717">
            <v>1</v>
          </cell>
          <cell r="W717">
            <v>43431</v>
          </cell>
          <cell r="X717" t="str">
            <v>NA</v>
          </cell>
          <cell r="Y717">
            <v>1</v>
          </cell>
          <cell r="Z717">
            <v>43425</v>
          </cell>
          <cell r="AA717">
            <v>1</v>
          </cell>
          <cell r="AB717" t="str">
            <v>NA</v>
          </cell>
          <cell r="AC717" t="str">
            <v>NA</v>
          </cell>
          <cell r="AD717">
            <v>1</v>
          </cell>
          <cell r="AE717" t="str">
            <v/>
          </cell>
          <cell r="AF717" t="str">
            <v/>
          </cell>
          <cell r="AG717">
            <v>43431</v>
          </cell>
          <cell r="AH717">
            <v>43431</v>
          </cell>
          <cell r="AI717" t="str">
            <v>Sous-poste</v>
          </cell>
          <cell r="AJ717" t="str">
            <v>Sous-poste</v>
          </cell>
          <cell r="AK717">
            <v>43434</v>
          </cell>
          <cell r="AL717">
            <v>43434</v>
          </cell>
          <cell r="AM717">
            <v>43434</v>
          </cell>
        </row>
        <row r="718">
          <cell r="A718" t="str">
            <v>2791555220</v>
          </cell>
          <cell r="B718">
            <v>43361</v>
          </cell>
          <cell r="C718" t="str">
            <v>FABRICATION</v>
          </cell>
          <cell r="D718" t="str">
            <v>SATAIR</v>
          </cell>
          <cell r="E718">
            <v>60</v>
          </cell>
          <cell r="F718">
            <v>27915552</v>
          </cell>
          <cell r="G718" t="str">
            <v>NON-SPARES</v>
          </cell>
          <cell r="H718">
            <v>20</v>
          </cell>
          <cell r="I718">
            <v>1</v>
          </cell>
          <cell r="J718" t="str">
            <v>AOG</v>
          </cell>
          <cell r="K718" t="str">
            <v>D9551006000295</v>
          </cell>
          <cell r="L718">
            <v>0</v>
          </cell>
          <cell r="M718" t="str">
            <v>NON PRESENT INDUS</v>
          </cell>
          <cell r="N718" t="e">
            <v>#N/A</v>
          </cell>
          <cell r="O718" t="e">
            <v>#N/A</v>
          </cell>
          <cell r="P718" t="str">
            <v/>
          </cell>
          <cell r="Q718" t="str">
            <v/>
          </cell>
          <cell r="R718" t="str">
            <v/>
          </cell>
          <cell r="S718">
            <v>0</v>
          </cell>
          <cell r="T718">
            <v>0</v>
          </cell>
          <cell r="U718">
            <v>0</v>
          </cell>
          <cell r="V718" t="e">
            <v>#N/A</v>
          </cell>
          <cell r="W718" t="e">
            <v>#N/A</v>
          </cell>
          <cell r="X718" t="str">
            <v>NA</v>
          </cell>
          <cell r="Y718">
            <v>0</v>
          </cell>
          <cell r="Z718" t="e">
            <v>#N/A</v>
          </cell>
          <cell r="AA718" t="e">
            <v>#N/A</v>
          </cell>
          <cell r="AB718" t="str">
            <v>NA</v>
          </cell>
          <cell r="AC718" t="str">
            <v>NA</v>
          </cell>
          <cell r="AD718" t="str">
            <v>NA</v>
          </cell>
          <cell r="AE718" t="str">
            <v/>
          </cell>
          <cell r="AF718" t="str">
            <v/>
          </cell>
          <cell r="AG718">
            <v>43384</v>
          </cell>
          <cell r="AH718">
            <v>43432</v>
          </cell>
          <cell r="AI718" t="str">
            <v>Sous-poste</v>
          </cell>
          <cell r="AJ718" t="str">
            <v>Sous-poste</v>
          </cell>
          <cell r="AK718">
            <v>43388</v>
          </cell>
          <cell r="AL718">
            <v>43434</v>
          </cell>
        </row>
        <row r="719">
          <cell r="A719" t="str">
            <v>2791555510</v>
          </cell>
          <cell r="B719">
            <v>43361</v>
          </cell>
          <cell r="C719" t="str">
            <v>FABRICATION</v>
          </cell>
          <cell r="D719" t="str">
            <v>SATAIR</v>
          </cell>
          <cell r="E719">
            <v>60</v>
          </cell>
          <cell r="F719">
            <v>27915555</v>
          </cell>
          <cell r="G719" t="str">
            <v>NON-SPARES</v>
          </cell>
          <cell r="H719">
            <v>10</v>
          </cell>
          <cell r="I719">
            <v>1</v>
          </cell>
          <cell r="J719" t="str">
            <v>AOG</v>
          </cell>
          <cell r="K719" t="str">
            <v>D9551006000295</v>
          </cell>
          <cell r="L719">
            <v>0</v>
          </cell>
          <cell r="M719" t="str">
            <v>NON PRESENT INDUS</v>
          </cell>
          <cell r="N719">
            <v>16961</v>
          </cell>
          <cell r="O719" t="str">
            <v>LTE990002</v>
          </cell>
          <cell r="P719" t="str">
            <v/>
          </cell>
          <cell r="Q719" t="str">
            <v/>
          </cell>
          <cell r="R719" t="str">
            <v/>
          </cell>
          <cell r="S719">
            <v>1</v>
          </cell>
          <cell r="T719">
            <v>0</v>
          </cell>
          <cell r="U719">
            <v>0.5</v>
          </cell>
          <cell r="V719">
            <v>1</v>
          </cell>
          <cell r="W719">
            <v>0</v>
          </cell>
          <cell r="X719">
            <v>1</v>
          </cell>
          <cell r="Y719">
            <v>1</v>
          </cell>
          <cell r="Z719">
            <v>43432</v>
          </cell>
          <cell r="AA719">
            <v>1</v>
          </cell>
          <cell r="AB719" t="str">
            <v>NA</v>
          </cell>
          <cell r="AC719" t="str">
            <v>NA</v>
          </cell>
          <cell r="AD719">
            <v>5.5555555555555566E-2</v>
          </cell>
          <cell r="AE719" t="str">
            <v/>
          </cell>
          <cell r="AF719" t="str">
            <v/>
          </cell>
          <cell r="AG719">
            <v>43384</v>
          </cell>
          <cell r="AH719">
            <v>43432</v>
          </cell>
          <cell r="AI719" t="str">
            <v>Sous-poste</v>
          </cell>
          <cell r="AJ719" t="str">
            <v>Sous-poste</v>
          </cell>
          <cell r="AK719">
            <v>43388</v>
          </cell>
          <cell r="AL719">
            <v>43434</v>
          </cell>
        </row>
        <row r="720">
          <cell r="A720" t="str">
            <v>2791557510</v>
          </cell>
          <cell r="B720">
            <v>43361</v>
          </cell>
          <cell r="C720" t="str">
            <v>FABRICATION</v>
          </cell>
          <cell r="D720" t="str">
            <v>SATAIR</v>
          </cell>
          <cell r="E720">
            <v>62</v>
          </cell>
          <cell r="F720">
            <v>27915575</v>
          </cell>
          <cell r="G720" t="str">
            <v>NON-SPARES</v>
          </cell>
          <cell r="H720">
            <v>10</v>
          </cell>
          <cell r="I720">
            <v>1</v>
          </cell>
          <cell r="J720" t="str">
            <v>AOG</v>
          </cell>
          <cell r="K720" t="str">
            <v>D9551006200295</v>
          </cell>
          <cell r="L720">
            <v>0</v>
          </cell>
          <cell r="M720" t="str">
            <v>NON PRESENT INDUS</v>
          </cell>
          <cell r="N720">
            <v>16961</v>
          </cell>
          <cell r="O720" t="str">
            <v>LTE990001</v>
          </cell>
          <cell r="P720" t="str">
            <v/>
          </cell>
          <cell r="Q720" t="str">
            <v/>
          </cell>
          <cell r="R720" t="str">
            <v/>
          </cell>
          <cell r="S720">
            <v>1</v>
          </cell>
          <cell r="T720">
            <v>0</v>
          </cell>
          <cell r="U720">
            <v>0.5</v>
          </cell>
          <cell r="V720">
            <v>1</v>
          </cell>
          <cell r="W720">
            <v>0</v>
          </cell>
          <cell r="X720">
            <v>1</v>
          </cell>
          <cell r="Y720">
            <v>1</v>
          </cell>
          <cell r="Z720">
            <v>43432</v>
          </cell>
          <cell r="AA720">
            <v>1</v>
          </cell>
          <cell r="AB720" t="str">
            <v>NA</v>
          </cell>
          <cell r="AC720" t="str">
            <v>NA</v>
          </cell>
          <cell r="AD720">
            <v>5.5555555555555566E-2</v>
          </cell>
          <cell r="AE720" t="str">
            <v/>
          </cell>
          <cell r="AF720" t="str">
            <v/>
          </cell>
          <cell r="AG720">
            <v>43384</v>
          </cell>
          <cell r="AH720">
            <v>43432</v>
          </cell>
          <cell r="AI720" t="str">
            <v>Sous-poste</v>
          </cell>
          <cell r="AJ720" t="str">
            <v>Sous-poste</v>
          </cell>
          <cell r="AK720">
            <v>43388</v>
          </cell>
          <cell r="AL720">
            <v>43434</v>
          </cell>
        </row>
        <row r="721">
          <cell r="A721" t="str">
            <v>2791557810</v>
          </cell>
          <cell r="B721">
            <v>43361</v>
          </cell>
          <cell r="C721" t="str">
            <v>FABRICATION</v>
          </cell>
          <cell r="D721" t="str">
            <v>SATAIR</v>
          </cell>
          <cell r="E721">
            <v>62</v>
          </cell>
          <cell r="F721">
            <v>27915578</v>
          </cell>
          <cell r="G721" t="str">
            <v>NON-SPARES</v>
          </cell>
          <cell r="H721">
            <v>10</v>
          </cell>
          <cell r="I721">
            <v>1</v>
          </cell>
          <cell r="J721" t="str">
            <v>AOG</v>
          </cell>
          <cell r="K721" t="str">
            <v>D9551006200295</v>
          </cell>
          <cell r="L721">
            <v>0</v>
          </cell>
          <cell r="M721" t="str">
            <v>NON PRESENT INDUS</v>
          </cell>
          <cell r="N721">
            <v>16961</v>
          </cell>
          <cell r="O721" t="str">
            <v>LTE990002</v>
          </cell>
          <cell r="P721" t="str">
            <v/>
          </cell>
          <cell r="Q721" t="str">
            <v/>
          </cell>
          <cell r="R721" t="str">
            <v/>
          </cell>
          <cell r="S721">
            <v>1</v>
          </cell>
          <cell r="T721">
            <v>0</v>
          </cell>
          <cell r="U721">
            <v>0.5</v>
          </cell>
          <cell r="V721">
            <v>1</v>
          </cell>
          <cell r="W721">
            <v>0</v>
          </cell>
          <cell r="X721">
            <v>1</v>
          </cell>
          <cell r="Y721">
            <v>1</v>
          </cell>
          <cell r="Z721">
            <v>43432</v>
          </cell>
          <cell r="AA721">
            <v>1</v>
          </cell>
          <cell r="AB721" t="str">
            <v>NA</v>
          </cell>
          <cell r="AC721" t="str">
            <v>NA</v>
          </cell>
          <cell r="AD721">
            <v>5.5555555555555566E-2</v>
          </cell>
          <cell r="AE721" t="str">
            <v/>
          </cell>
          <cell r="AF721" t="str">
            <v/>
          </cell>
          <cell r="AG721">
            <v>43384</v>
          </cell>
          <cell r="AH721">
            <v>43432</v>
          </cell>
          <cell r="AI721" t="str">
            <v>Sous-poste</v>
          </cell>
          <cell r="AJ721" t="str">
            <v>Sous-poste</v>
          </cell>
          <cell r="AK721">
            <v>43388</v>
          </cell>
          <cell r="AL721">
            <v>43434</v>
          </cell>
        </row>
        <row r="722">
          <cell r="A722" t="str">
            <v>2792607710</v>
          </cell>
          <cell r="B722">
            <v>43375</v>
          </cell>
          <cell r="C722" t="str">
            <v>FABRICATION</v>
          </cell>
          <cell r="D722" t="str">
            <v>SATAIR</v>
          </cell>
          <cell r="E722">
            <v>61</v>
          </cell>
          <cell r="F722">
            <v>27926077</v>
          </cell>
          <cell r="G722" t="str">
            <v>NON-SPARES</v>
          </cell>
          <cell r="H722">
            <v>10</v>
          </cell>
          <cell r="I722">
            <v>1</v>
          </cell>
          <cell r="J722" t="str">
            <v>AOG</v>
          </cell>
          <cell r="K722" t="str">
            <v>D9551006100295</v>
          </cell>
          <cell r="L722">
            <v>0</v>
          </cell>
          <cell r="M722" t="str">
            <v>NON PRESENT INDUS</v>
          </cell>
          <cell r="N722">
            <v>16961</v>
          </cell>
          <cell r="O722" t="str">
            <v>LTE990002</v>
          </cell>
          <cell r="P722" t="str">
            <v/>
          </cell>
          <cell r="Q722" t="str">
            <v/>
          </cell>
          <cell r="R722" t="str">
            <v/>
          </cell>
          <cell r="S722">
            <v>1</v>
          </cell>
          <cell r="T722">
            <v>0</v>
          </cell>
          <cell r="U722">
            <v>0.5</v>
          </cell>
          <cell r="V722">
            <v>1</v>
          </cell>
          <cell r="W722">
            <v>0</v>
          </cell>
          <cell r="X722">
            <v>1</v>
          </cell>
          <cell r="Y722">
            <v>1</v>
          </cell>
          <cell r="Z722">
            <v>43432</v>
          </cell>
          <cell r="AA722">
            <v>1</v>
          </cell>
          <cell r="AB722" t="str">
            <v>NA</v>
          </cell>
          <cell r="AC722" t="str">
            <v>NA</v>
          </cell>
          <cell r="AD722">
            <v>5.5555555555555566E-2</v>
          </cell>
          <cell r="AE722" t="str">
            <v/>
          </cell>
          <cell r="AF722" t="str">
            <v/>
          </cell>
          <cell r="AG722">
            <v>43417</v>
          </cell>
          <cell r="AH722">
            <v>43432</v>
          </cell>
          <cell r="AI722" t="str">
            <v>Sous-poste</v>
          </cell>
          <cell r="AJ722" t="str">
            <v>Sous-poste</v>
          </cell>
          <cell r="AK722">
            <v>43419</v>
          </cell>
          <cell r="AL722">
            <v>43434</v>
          </cell>
        </row>
        <row r="723">
          <cell r="A723" t="str">
            <v>2792607910</v>
          </cell>
          <cell r="B723">
            <v>43375</v>
          </cell>
          <cell r="C723" t="str">
            <v>FABRICATION</v>
          </cell>
          <cell r="D723" t="str">
            <v>SATAIR</v>
          </cell>
          <cell r="E723">
            <v>61</v>
          </cell>
          <cell r="F723">
            <v>27926079</v>
          </cell>
          <cell r="G723" t="str">
            <v>NON-SPARES</v>
          </cell>
          <cell r="H723">
            <v>10</v>
          </cell>
          <cell r="I723">
            <v>1</v>
          </cell>
          <cell r="J723" t="str">
            <v>AOG</v>
          </cell>
          <cell r="K723" t="str">
            <v>D9551006100295</v>
          </cell>
          <cell r="L723">
            <v>0</v>
          </cell>
          <cell r="M723" t="str">
            <v>NON PRESENT INDUS</v>
          </cell>
          <cell r="N723">
            <v>16961</v>
          </cell>
          <cell r="O723" t="str">
            <v>LTE990003</v>
          </cell>
          <cell r="P723" t="str">
            <v/>
          </cell>
          <cell r="Q723" t="str">
            <v/>
          </cell>
          <cell r="R723" t="str">
            <v/>
          </cell>
          <cell r="S723">
            <v>1</v>
          </cell>
          <cell r="T723">
            <v>0</v>
          </cell>
          <cell r="U723">
            <v>0.5</v>
          </cell>
          <cell r="V723">
            <v>1</v>
          </cell>
          <cell r="W723">
            <v>0</v>
          </cell>
          <cell r="X723">
            <v>1</v>
          </cell>
          <cell r="Y723">
            <v>1</v>
          </cell>
          <cell r="Z723">
            <v>43432</v>
          </cell>
          <cell r="AA723">
            <v>1</v>
          </cell>
          <cell r="AB723" t="str">
            <v>NA</v>
          </cell>
          <cell r="AC723" t="str">
            <v>NA</v>
          </cell>
          <cell r="AD723">
            <v>5.5555555555555566E-2</v>
          </cell>
          <cell r="AE723" t="str">
            <v/>
          </cell>
          <cell r="AF723" t="str">
            <v/>
          </cell>
          <cell r="AG723">
            <v>43417</v>
          </cell>
          <cell r="AH723">
            <v>43432</v>
          </cell>
          <cell r="AI723" t="str">
            <v>Sous-poste</v>
          </cell>
          <cell r="AJ723" t="str">
            <v>Sous-poste</v>
          </cell>
          <cell r="AK723">
            <v>43419</v>
          </cell>
          <cell r="AL723">
            <v>43434</v>
          </cell>
        </row>
        <row r="724">
          <cell r="A724" t="str">
            <v>2796239010</v>
          </cell>
          <cell r="B724">
            <v>43416</v>
          </cell>
          <cell r="C724" t="str">
            <v>FABRICATION</v>
          </cell>
          <cell r="D724" t="str">
            <v>SATAIR</v>
          </cell>
          <cell r="E724" t="str">
            <v>OPTICAL FIBER</v>
          </cell>
          <cell r="F724">
            <v>27962390</v>
          </cell>
          <cell r="G724" t="str">
            <v>NON-SPARES</v>
          </cell>
          <cell r="H724">
            <v>10</v>
          </cell>
          <cell r="I724">
            <v>1</v>
          </cell>
          <cell r="J724" t="str">
            <v>AOG</v>
          </cell>
          <cell r="K724" t="str">
            <v>D9000095029495</v>
          </cell>
          <cell r="L724" t="str">
            <v>IS0032047M</v>
          </cell>
          <cell r="M724" t="str">
            <v>NON PRESENT INDUS</v>
          </cell>
          <cell r="N724" t="str">
            <v>NA</v>
          </cell>
          <cell r="O724" t="str">
            <v>185893-1</v>
          </cell>
          <cell r="P724" t="str">
            <v/>
          </cell>
          <cell r="Q724" t="str">
            <v/>
          </cell>
          <cell r="R724" t="str">
            <v/>
          </cell>
          <cell r="S724">
            <v>0</v>
          </cell>
          <cell r="T724">
            <v>0</v>
          </cell>
          <cell r="U724">
            <v>0</v>
          </cell>
          <cell r="V724">
            <v>1</v>
          </cell>
          <cell r="W724">
            <v>0</v>
          </cell>
          <cell r="X724" t="str">
            <v>NA</v>
          </cell>
          <cell r="Y724">
            <v>1</v>
          </cell>
          <cell r="Z724">
            <v>43432</v>
          </cell>
          <cell r="AA724">
            <v>1</v>
          </cell>
          <cell r="AB724" t="str">
            <v>NA</v>
          </cell>
          <cell r="AC724" t="str">
            <v>NA</v>
          </cell>
          <cell r="AD724">
            <v>5.5555555555555566E-2</v>
          </cell>
          <cell r="AE724" t="str">
            <v/>
          </cell>
          <cell r="AF724" t="str">
            <v/>
          </cell>
          <cell r="AG724">
            <v>43413</v>
          </cell>
          <cell r="AH724">
            <v>43432</v>
          </cell>
          <cell r="AI724" t="str">
            <v>Sous-poste</v>
          </cell>
          <cell r="AJ724" t="str">
            <v>Sous-poste</v>
          </cell>
          <cell r="AK724">
            <v>43417</v>
          </cell>
          <cell r="AL724">
            <v>43434</v>
          </cell>
        </row>
        <row r="725">
          <cell r="A725" t="str">
            <v>2740519810</v>
          </cell>
          <cell r="B725">
            <v>42832</v>
          </cell>
          <cell r="C725" t="str">
            <v>FABRICATION</v>
          </cell>
          <cell r="D725" t="str">
            <v>SATAIR</v>
          </cell>
          <cell r="E725">
            <v>117</v>
          </cell>
          <cell r="F725">
            <v>27405198</v>
          </cell>
          <cell r="G725" t="str">
            <v>NON-SPARES</v>
          </cell>
          <cell r="H725" t="str">
            <v>10</v>
          </cell>
          <cell r="I725">
            <v>1</v>
          </cell>
          <cell r="J725" t="str">
            <v>EXP</v>
          </cell>
          <cell r="K725" t="str">
            <v>D9550011700295</v>
          </cell>
          <cell r="L725" t="str">
            <v>IS0032071M</v>
          </cell>
          <cell r="M725" t="str">
            <v>NON PRESENT INDUS</v>
          </cell>
          <cell r="N725">
            <v>5394</v>
          </cell>
          <cell r="O725" t="str">
            <v>EFD990246</v>
          </cell>
          <cell r="P725" t="str">
            <v/>
          </cell>
          <cell r="Q725" t="str">
            <v/>
          </cell>
          <cell r="R725" t="str">
            <v/>
          </cell>
          <cell r="S725">
            <v>1</v>
          </cell>
          <cell r="T725">
            <v>0</v>
          </cell>
          <cell r="U725">
            <v>0.5</v>
          </cell>
          <cell r="V725">
            <v>1</v>
          </cell>
          <cell r="W725">
            <v>0</v>
          </cell>
          <cell r="X725">
            <v>1</v>
          </cell>
          <cell r="Y725">
            <v>1</v>
          </cell>
          <cell r="Z725">
            <v>43432</v>
          </cell>
          <cell r="AA725">
            <v>1</v>
          </cell>
          <cell r="AB725" t="str">
            <v>NA</v>
          </cell>
          <cell r="AC725" t="str">
            <v>NA</v>
          </cell>
          <cell r="AD725">
            <v>5.5555555555555566E-2</v>
          </cell>
          <cell r="AE725" t="str">
            <v/>
          </cell>
          <cell r="AF725" t="str">
            <v/>
          </cell>
          <cell r="AG725">
            <v>42851</v>
          </cell>
          <cell r="AH725">
            <v>43433</v>
          </cell>
          <cell r="AI725" t="str">
            <v>Sous-poste</v>
          </cell>
          <cell r="AJ725" t="str">
            <v>Sous-poste</v>
          </cell>
          <cell r="AK725">
            <v>42856</v>
          </cell>
          <cell r="AL725">
            <v>43438</v>
          </cell>
        </row>
        <row r="726">
          <cell r="A726" t="str">
            <v>2740530310</v>
          </cell>
          <cell r="B726">
            <v>42832</v>
          </cell>
          <cell r="C726" t="str">
            <v>FABRICATION</v>
          </cell>
          <cell r="D726" t="str">
            <v>SATAIR</v>
          </cell>
          <cell r="E726">
            <v>117</v>
          </cell>
          <cell r="F726">
            <v>27405303</v>
          </cell>
          <cell r="G726" t="str">
            <v>NON-SPARES</v>
          </cell>
          <cell r="H726">
            <v>10</v>
          </cell>
          <cell r="I726">
            <v>1</v>
          </cell>
          <cell r="J726" t="str">
            <v>EXP</v>
          </cell>
          <cell r="K726" t="str">
            <v>D9550011700295</v>
          </cell>
          <cell r="L726" t="str">
            <v>IS0032071M</v>
          </cell>
          <cell r="M726" t="str">
            <v>NON PRESENT INDUS</v>
          </cell>
          <cell r="N726">
            <v>5394</v>
          </cell>
          <cell r="O726" t="str">
            <v>EFD990249</v>
          </cell>
          <cell r="P726" t="str">
            <v/>
          </cell>
          <cell r="Q726" t="str">
            <v/>
          </cell>
          <cell r="R726" t="str">
            <v/>
          </cell>
          <cell r="S726">
            <v>1</v>
          </cell>
          <cell r="T726">
            <v>0</v>
          </cell>
          <cell r="U726">
            <v>0.5</v>
          </cell>
          <cell r="V726">
            <v>1</v>
          </cell>
          <cell r="W726">
            <v>0</v>
          </cell>
          <cell r="X726">
            <v>1</v>
          </cell>
          <cell r="Y726">
            <v>1</v>
          </cell>
          <cell r="Z726">
            <v>43432</v>
          </cell>
          <cell r="AA726">
            <v>1</v>
          </cell>
          <cell r="AB726" t="str">
            <v>NA</v>
          </cell>
          <cell r="AC726" t="str">
            <v>NA</v>
          </cell>
          <cell r="AD726">
            <v>5.5555555555555566E-2</v>
          </cell>
          <cell r="AE726" t="str">
            <v/>
          </cell>
          <cell r="AF726" t="str">
            <v/>
          </cell>
          <cell r="AG726">
            <v>42851</v>
          </cell>
          <cell r="AH726">
            <v>43433</v>
          </cell>
          <cell r="AI726" t="str">
            <v>Sous-poste</v>
          </cell>
          <cell r="AJ726" t="str">
            <v>Sous-poste</v>
          </cell>
          <cell r="AK726">
            <v>42856</v>
          </cell>
          <cell r="AL726">
            <v>43438</v>
          </cell>
        </row>
        <row r="727">
          <cell r="A727" t="str">
            <v>2740532210</v>
          </cell>
          <cell r="B727">
            <v>42832</v>
          </cell>
          <cell r="C727" t="str">
            <v>FABRICATION</v>
          </cell>
          <cell r="D727" t="str">
            <v>SATAIR</v>
          </cell>
          <cell r="E727">
            <v>117</v>
          </cell>
          <cell r="F727">
            <v>27405322</v>
          </cell>
          <cell r="G727" t="str">
            <v>NON-SPARES</v>
          </cell>
          <cell r="H727">
            <v>10</v>
          </cell>
          <cell r="I727">
            <v>1</v>
          </cell>
          <cell r="J727" t="str">
            <v>EXP</v>
          </cell>
          <cell r="K727" t="str">
            <v>D9550011700295</v>
          </cell>
          <cell r="L727" t="str">
            <v>IS0032071M</v>
          </cell>
          <cell r="M727" t="str">
            <v>NON PRESENT INDUS</v>
          </cell>
          <cell r="N727">
            <v>5394</v>
          </cell>
          <cell r="O727" t="str">
            <v>EFD990250</v>
          </cell>
          <cell r="P727" t="str">
            <v/>
          </cell>
          <cell r="Q727" t="str">
            <v/>
          </cell>
          <cell r="R727" t="str">
            <v/>
          </cell>
          <cell r="S727">
            <v>1</v>
          </cell>
          <cell r="T727">
            <v>0</v>
          </cell>
          <cell r="U727">
            <v>0.5</v>
          </cell>
          <cell r="V727">
            <v>1</v>
          </cell>
          <cell r="W727">
            <v>0</v>
          </cell>
          <cell r="X727">
            <v>1</v>
          </cell>
          <cell r="Y727">
            <v>1</v>
          </cell>
          <cell r="Z727">
            <v>43432</v>
          </cell>
          <cell r="AA727">
            <v>1</v>
          </cell>
          <cell r="AB727" t="str">
            <v>NA</v>
          </cell>
          <cell r="AC727" t="str">
            <v>NA</v>
          </cell>
          <cell r="AD727">
            <v>5.5555555555555566E-2</v>
          </cell>
          <cell r="AE727" t="str">
            <v/>
          </cell>
          <cell r="AF727" t="str">
            <v/>
          </cell>
          <cell r="AG727">
            <v>42851</v>
          </cell>
          <cell r="AH727">
            <v>43433</v>
          </cell>
          <cell r="AI727" t="str">
            <v>Sous-poste</v>
          </cell>
          <cell r="AJ727" t="str">
            <v>Sous-poste</v>
          </cell>
          <cell r="AK727">
            <v>42856</v>
          </cell>
          <cell r="AL727">
            <v>43438</v>
          </cell>
        </row>
        <row r="728">
          <cell r="A728" t="str">
            <v>2740537610</v>
          </cell>
          <cell r="B728">
            <v>42832</v>
          </cell>
          <cell r="C728" t="str">
            <v>FABRICATION</v>
          </cell>
          <cell r="D728" t="str">
            <v>SATAIR</v>
          </cell>
          <cell r="E728">
            <v>117</v>
          </cell>
          <cell r="F728">
            <v>27405376</v>
          </cell>
          <cell r="G728" t="str">
            <v>NON-SPARES</v>
          </cell>
          <cell r="H728" t="str">
            <v>10</v>
          </cell>
          <cell r="I728">
            <v>1</v>
          </cell>
          <cell r="J728" t="str">
            <v>EXP</v>
          </cell>
          <cell r="K728" t="str">
            <v>D9550011700295</v>
          </cell>
          <cell r="L728" t="str">
            <v>IS0032071M</v>
          </cell>
          <cell r="M728" t="str">
            <v>NON PRESENT INDUS</v>
          </cell>
          <cell r="N728">
            <v>5394</v>
          </cell>
          <cell r="O728" t="str">
            <v>EFD990251</v>
          </cell>
          <cell r="P728" t="str">
            <v/>
          </cell>
          <cell r="Q728" t="str">
            <v/>
          </cell>
          <cell r="R728" t="str">
            <v/>
          </cell>
          <cell r="S728">
            <v>1</v>
          </cell>
          <cell r="T728">
            <v>0</v>
          </cell>
          <cell r="U728">
            <v>0.5</v>
          </cell>
          <cell r="V728">
            <v>1</v>
          </cell>
          <cell r="W728">
            <v>0</v>
          </cell>
          <cell r="X728">
            <v>1</v>
          </cell>
          <cell r="Y728">
            <v>1</v>
          </cell>
          <cell r="Z728">
            <v>43432</v>
          </cell>
          <cell r="AA728">
            <v>1</v>
          </cell>
          <cell r="AB728" t="str">
            <v>NA</v>
          </cell>
          <cell r="AC728" t="str">
            <v>NA</v>
          </cell>
          <cell r="AD728">
            <v>5.5555555555555566E-2</v>
          </cell>
          <cell r="AE728" t="str">
            <v/>
          </cell>
          <cell r="AF728" t="str">
            <v/>
          </cell>
          <cell r="AG728">
            <v>42851</v>
          </cell>
          <cell r="AH728">
            <v>43433</v>
          </cell>
          <cell r="AI728" t="str">
            <v>Sous-poste</v>
          </cell>
          <cell r="AJ728" t="str">
            <v>Sous-poste</v>
          </cell>
          <cell r="AK728">
            <v>42856</v>
          </cell>
          <cell r="AL728">
            <v>43438</v>
          </cell>
        </row>
        <row r="729">
          <cell r="A729" t="str">
            <v>2742366810</v>
          </cell>
          <cell r="B729">
            <v>42852</v>
          </cell>
          <cell r="C729" t="str">
            <v>FABRICATION</v>
          </cell>
          <cell r="D729" t="str">
            <v>SATAIR</v>
          </cell>
          <cell r="E729">
            <v>117</v>
          </cell>
          <cell r="F729">
            <v>27423668</v>
          </cell>
          <cell r="G729" t="str">
            <v>NON-SPARES</v>
          </cell>
          <cell r="H729" t="str">
            <v>10</v>
          </cell>
          <cell r="I729">
            <v>1</v>
          </cell>
          <cell r="J729" t="str">
            <v>EXP</v>
          </cell>
          <cell r="K729" t="str">
            <v>D9550011700295</v>
          </cell>
          <cell r="L729" t="str">
            <v>IS0032071M</v>
          </cell>
          <cell r="M729" t="str">
            <v>NON PRESENT INDUS</v>
          </cell>
          <cell r="N729">
            <v>6169</v>
          </cell>
          <cell r="O729" t="str">
            <v>EFD990280</v>
          </cell>
          <cell r="P729" t="str">
            <v/>
          </cell>
          <cell r="Q729" t="str">
            <v/>
          </cell>
          <cell r="R729" t="str">
            <v/>
          </cell>
          <cell r="S729">
            <v>1</v>
          </cell>
          <cell r="T729">
            <v>0</v>
          </cell>
          <cell r="U729">
            <v>0.5</v>
          </cell>
          <cell r="V729">
            <v>1</v>
          </cell>
          <cell r="W729">
            <v>0</v>
          </cell>
          <cell r="X729">
            <v>1</v>
          </cell>
          <cell r="Y729">
            <v>1</v>
          </cell>
          <cell r="Z729">
            <v>43432</v>
          </cell>
          <cell r="AA729">
            <v>1</v>
          </cell>
          <cell r="AB729" t="str">
            <v>NA</v>
          </cell>
          <cell r="AC729" t="str">
            <v>NA</v>
          </cell>
          <cell r="AD729">
            <v>5.5555555555555566E-2</v>
          </cell>
          <cell r="AE729" t="str">
            <v/>
          </cell>
          <cell r="AF729" t="str">
            <v/>
          </cell>
          <cell r="AG729">
            <v>42928</v>
          </cell>
          <cell r="AH729">
            <v>43433</v>
          </cell>
          <cell r="AI729" t="str">
            <v>Sous-poste</v>
          </cell>
          <cell r="AJ729" t="str">
            <v>Sous-poste</v>
          </cell>
          <cell r="AK729">
            <v>42931</v>
          </cell>
          <cell r="AL729">
            <v>43438</v>
          </cell>
        </row>
        <row r="730">
          <cell r="A730" t="str">
            <v>2761048610</v>
          </cell>
          <cell r="B730">
            <v>43060</v>
          </cell>
          <cell r="C730" t="str">
            <v>FABRICATION</v>
          </cell>
          <cell r="D730" t="str">
            <v>SATAIR</v>
          </cell>
          <cell r="E730">
            <v>117</v>
          </cell>
          <cell r="F730">
            <v>27610486</v>
          </cell>
          <cell r="G730" t="str">
            <v>NON-SPARES</v>
          </cell>
          <cell r="H730" t="str">
            <v>10</v>
          </cell>
          <cell r="I730">
            <v>1</v>
          </cell>
          <cell r="J730" t="str">
            <v>RTN</v>
          </cell>
          <cell r="K730" t="str">
            <v>D9550011700295</v>
          </cell>
          <cell r="L730" t="str">
            <v>IS0032071M</v>
          </cell>
          <cell r="M730" t="str">
            <v>NON PRESENT INDUS</v>
          </cell>
          <cell r="N730">
            <v>10623</v>
          </cell>
          <cell r="O730" t="str">
            <v>LTE990063</v>
          </cell>
          <cell r="P730" t="str">
            <v/>
          </cell>
          <cell r="Q730" t="str">
            <v/>
          </cell>
          <cell r="R730" t="str">
            <v/>
          </cell>
          <cell r="S730">
            <v>1</v>
          </cell>
          <cell r="T730">
            <v>0</v>
          </cell>
          <cell r="U730">
            <v>0.5</v>
          </cell>
          <cell r="V730">
            <v>1</v>
          </cell>
          <cell r="W730">
            <v>0</v>
          </cell>
          <cell r="X730">
            <v>1</v>
          </cell>
          <cell r="Y730">
            <v>1</v>
          </cell>
          <cell r="Z730">
            <v>43432</v>
          </cell>
          <cell r="AA730">
            <v>1</v>
          </cell>
          <cell r="AB730" t="str">
            <v>NA</v>
          </cell>
          <cell r="AC730" t="str">
            <v>NA</v>
          </cell>
          <cell r="AD730">
            <v>5.5555555555555566E-2</v>
          </cell>
          <cell r="AE730" t="str">
            <v/>
          </cell>
          <cell r="AF730" t="str">
            <v/>
          </cell>
          <cell r="AG730">
            <v>43138</v>
          </cell>
          <cell r="AH730">
            <v>43433</v>
          </cell>
          <cell r="AI730" t="str">
            <v>Sous-poste</v>
          </cell>
          <cell r="AJ730" t="str">
            <v>Sous-poste</v>
          </cell>
          <cell r="AK730">
            <v>43141</v>
          </cell>
          <cell r="AL730">
            <v>43438</v>
          </cell>
        </row>
        <row r="731">
          <cell r="A731" t="str">
            <v>27737148
2774173710</v>
          </cell>
          <cell r="B731">
            <v>43199</v>
          </cell>
          <cell r="C731" t="str">
            <v>FABRICATION</v>
          </cell>
          <cell r="D731" t="str">
            <v>SATAIR</v>
          </cell>
          <cell r="E731">
            <v>313</v>
          </cell>
          <cell r="F731" t="str">
            <v>27737148
27741737</v>
          </cell>
          <cell r="G731" t="str">
            <v>NON-SPARES</v>
          </cell>
          <cell r="H731" t="str">
            <v>10</v>
          </cell>
          <cell r="I731">
            <v>1</v>
          </cell>
          <cell r="J731" t="str">
            <v>AOG</v>
          </cell>
          <cell r="K731" t="str">
            <v>WF406ABAAAAB</v>
          </cell>
          <cell r="L731" t="str">
            <v>IS0032176M</v>
          </cell>
          <cell r="M731" t="str">
            <v>NON PRESENT INDUS</v>
          </cell>
          <cell r="N731" t="e">
            <v>#N/A</v>
          </cell>
          <cell r="O731" t="e">
            <v>#N/A</v>
          </cell>
          <cell r="P731" t="str">
            <v/>
          </cell>
          <cell r="Q731" t="str">
            <v/>
          </cell>
          <cell r="R731" t="str">
            <v/>
          </cell>
          <cell r="S731">
            <v>0</v>
          </cell>
          <cell r="T731">
            <v>0</v>
          </cell>
          <cell r="U731">
            <v>0</v>
          </cell>
          <cell r="V731" t="e">
            <v>#N/A</v>
          </cell>
          <cell r="W731" t="e">
            <v>#N/A</v>
          </cell>
          <cell r="X731">
            <v>1</v>
          </cell>
          <cell r="Y731">
            <v>0</v>
          </cell>
          <cell r="Z731" t="e">
            <v>#N/A</v>
          </cell>
          <cell r="AA731" t="e">
            <v>#N/A</v>
          </cell>
          <cell r="AB731" t="str">
            <v>NA</v>
          </cell>
          <cell r="AC731" t="str">
            <v>NA</v>
          </cell>
          <cell r="AD731" t="str">
            <v>NA</v>
          </cell>
          <cell r="AE731" t="str">
            <v/>
          </cell>
          <cell r="AF731" t="str">
            <v/>
          </cell>
          <cell r="AG731">
            <v>43476</v>
          </cell>
          <cell r="AH731">
            <v>43437</v>
          </cell>
          <cell r="AI731" t="str">
            <v>Sous-poste</v>
          </cell>
          <cell r="AJ731" t="str">
            <v>Sous-poste</v>
          </cell>
          <cell r="AK731">
            <v>43480</v>
          </cell>
          <cell r="AL731">
            <v>43439</v>
          </cell>
        </row>
        <row r="732">
          <cell r="A732" t="str">
            <v>2795530610</v>
          </cell>
          <cell r="B732">
            <v>43410</v>
          </cell>
          <cell r="C732" t="str">
            <v>FABRICATION</v>
          </cell>
          <cell r="D732" t="str">
            <v>SATAIR</v>
          </cell>
          <cell r="E732" t="str">
            <v>WIRE-BONDING</v>
          </cell>
          <cell r="F732">
            <v>27955306</v>
          </cell>
          <cell r="G732" t="str">
            <v>NON-SPARES</v>
          </cell>
          <cell r="H732" t="str">
            <v>10</v>
          </cell>
          <cell r="I732">
            <v>6</v>
          </cell>
          <cell r="J732" t="str">
            <v>EXP</v>
          </cell>
          <cell r="K732" t="str">
            <v>F0003008100000</v>
          </cell>
          <cell r="L732" t="str">
            <v>IS0032145M</v>
          </cell>
          <cell r="M732" t="str">
            <v>NON PRESENT INDUS</v>
          </cell>
          <cell r="N732" t="str">
            <v>NA</v>
          </cell>
          <cell r="O732" t="str">
            <v xml:space="preserve">182820-1 =&gt;
182820-6 </v>
          </cell>
          <cell r="P732" t="str">
            <v/>
          </cell>
          <cell r="Q732" t="str">
            <v/>
          </cell>
          <cell r="R732" t="str">
            <v/>
          </cell>
          <cell r="S732">
            <v>0</v>
          </cell>
          <cell r="T732">
            <v>0</v>
          </cell>
          <cell r="U732">
            <v>0</v>
          </cell>
          <cell r="V732">
            <v>1</v>
          </cell>
          <cell r="W732">
            <v>0</v>
          </cell>
          <cell r="X732" t="str">
            <v>NA</v>
          </cell>
          <cell r="Y732">
            <v>1</v>
          </cell>
          <cell r="Z732">
            <v>43434</v>
          </cell>
          <cell r="AA732">
            <v>1</v>
          </cell>
          <cell r="AB732" t="str">
            <v>NA</v>
          </cell>
          <cell r="AC732" t="str">
            <v>NA</v>
          </cell>
          <cell r="AD732">
            <v>5.5555555555555566E-2</v>
          </cell>
          <cell r="AE732" t="str">
            <v/>
          </cell>
          <cell r="AF732" t="str">
            <v/>
          </cell>
          <cell r="AG732">
            <v>43437</v>
          </cell>
          <cell r="AH732">
            <v>43437</v>
          </cell>
          <cell r="AI732" t="str">
            <v>Sous-poste</v>
          </cell>
          <cell r="AJ732" t="str">
            <v>Sous-poste</v>
          </cell>
          <cell r="AK732">
            <v>43440</v>
          </cell>
          <cell r="AL732">
            <v>43440</v>
          </cell>
        </row>
        <row r="733">
          <cell r="A733" t="str">
            <v>2793998710</v>
          </cell>
          <cell r="B733">
            <v>43391</v>
          </cell>
          <cell r="C733" t="str">
            <v>HA/REVENTE</v>
          </cell>
          <cell r="D733" t="str">
            <v>SATAIR</v>
          </cell>
          <cell r="E733" t="str">
            <v>SEAL</v>
          </cell>
          <cell r="F733">
            <v>27939987</v>
          </cell>
          <cell r="G733" t="str">
            <v>NON-SPARES</v>
          </cell>
          <cell r="H733" t="str">
            <v>10</v>
          </cell>
          <cell r="I733">
            <v>8</v>
          </cell>
          <cell r="J733" t="str">
            <v>CRIT</v>
          </cell>
          <cell r="K733" t="str">
            <v>A9252483620000</v>
          </cell>
          <cell r="L733" t="str">
            <v>1QME*16563</v>
          </cell>
          <cell r="M733" t="str">
            <v>NA</v>
          </cell>
          <cell r="N733">
            <v>18031</v>
          </cell>
          <cell r="O733">
            <v>0</v>
          </cell>
          <cell r="P733" t="str">
            <v>NA</v>
          </cell>
          <cell r="Q733" t="str">
            <v>NA</v>
          </cell>
          <cell r="R733" t="str">
            <v>NA</v>
          </cell>
          <cell r="S733" t="str">
            <v>NA</v>
          </cell>
          <cell r="T733" t="str">
            <v>NA</v>
          </cell>
          <cell r="U733" t="str">
            <v>100%</v>
          </cell>
          <cell r="V733">
            <v>1</v>
          </cell>
          <cell r="W733">
            <v>43439</v>
          </cell>
          <cell r="X733" t="str">
            <v>NA</v>
          </cell>
          <cell r="Y733">
            <v>1</v>
          </cell>
          <cell r="Z733">
            <v>43426</v>
          </cell>
          <cell r="AA733">
            <v>1</v>
          </cell>
          <cell r="AB733" t="str">
            <v>NA</v>
          </cell>
          <cell r="AC733" t="str">
            <v>NA</v>
          </cell>
          <cell r="AD733">
            <v>1</v>
          </cell>
          <cell r="AE733" t="str">
            <v/>
          </cell>
          <cell r="AF733" t="str">
            <v/>
          </cell>
          <cell r="AG733">
            <v>43399</v>
          </cell>
          <cell r="AH733">
            <v>43438</v>
          </cell>
          <cell r="AI733" t="str">
            <v>Sous-poste</v>
          </cell>
          <cell r="AJ733" t="str">
            <v>Sous-poste</v>
          </cell>
          <cell r="AK733">
            <v>43403</v>
          </cell>
          <cell r="AL733">
            <v>43440</v>
          </cell>
          <cell r="AM733">
            <v>43440</v>
          </cell>
        </row>
        <row r="734">
          <cell r="A734" t="str">
            <v>2793829810</v>
          </cell>
          <cell r="B734">
            <v>41640</v>
          </cell>
          <cell r="C734" t="str">
            <v>HA/REVENTE</v>
          </cell>
          <cell r="D734" t="str">
            <v>SATAIR</v>
          </cell>
          <cell r="E734" t="str">
            <v>BAR ASSY TORSION</v>
          </cell>
          <cell r="F734" t="str">
            <v>27938298</v>
          </cell>
          <cell r="G734" t="str">
            <v>NON-SPARES</v>
          </cell>
          <cell r="H734" t="str">
            <v>10</v>
          </cell>
          <cell r="I734" t="str">
            <v>2</v>
          </cell>
          <cell r="J734" t="str">
            <v>RTN</v>
          </cell>
          <cell r="K734" t="str">
            <v>V9251155600000</v>
          </cell>
          <cell r="L734" t="str">
            <v>1STR*10746</v>
          </cell>
          <cell r="M734" t="str">
            <v>NA</v>
          </cell>
          <cell r="N734">
            <v>16567</v>
          </cell>
          <cell r="O734">
            <v>0</v>
          </cell>
          <cell r="P734" t="str">
            <v>NA</v>
          </cell>
          <cell r="Q734" t="str">
            <v>NA</v>
          </cell>
          <cell r="R734" t="str">
            <v>NA</v>
          </cell>
          <cell r="S734" t="str">
            <v>NA</v>
          </cell>
          <cell r="T734" t="str">
            <v>NA</v>
          </cell>
          <cell r="U734" t="str">
            <v>100%</v>
          </cell>
          <cell r="V734">
            <v>1</v>
          </cell>
          <cell r="W734">
            <v>43439</v>
          </cell>
          <cell r="X734" t="str">
            <v>NA</v>
          </cell>
          <cell r="Y734">
            <v>1</v>
          </cell>
          <cell r="Z734">
            <v>43426</v>
          </cell>
          <cell r="AA734">
            <v>1</v>
          </cell>
          <cell r="AB734" t="str">
            <v>NA</v>
          </cell>
          <cell r="AC734" t="str">
            <v>NA</v>
          </cell>
          <cell r="AD734">
            <v>1</v>
          </cell>
          <cell r="AE734" t="str">
            <v/>
          </cell>
          <cell r="AF734" t="str">
            <v/>
          </cell>
          <cell r="AG734">
            <v>43418</v>
          </cell>
          <cell r="AH734">
            <v>43439</v>
          </cell>
          <cell r="AI734" t="str">
            <v>Sous-poste</v>
          </cell>
          <cell r="AJ734" t="str">
            <v>Sous-poste</v>
          </cell>
          <cell r="AK734">
            <v>43422</v>
          </cell>
          <cell r="AL734">
            <v>43444</v>
          </cell>
          <cell r="AM734">
            <v>43444</v>
          </cell>
        </row>
        <row r="735">
          <cell r="A735" t="str">
            <v>2793829910</v>
          </cell>
          <cell r="B735">
            <v>41640</v>
          </cell>
          <cell r="C735" t="str">
            <v>HA/REVENTE</v>
          </cell>
          <cell r="D735" t="str">
            <v>SATAIR</v>
          </cell>
          <cell r="E735" t="str">
            <v>BAR ASSY TORSION</v>
          </cell>
          <cell r="F735" t="str">
            <v>27938299</v>
          </cell>
          <cell r="G735" t="str">
            <v>NON-SPARES</v>
          </cell>
          <cell r="H735" t="str">
            <v>10</v>
          </cell>
          <cell r="I735" t="str">
            <v>2</v>
          </cell>
          <cell r="J735" t="str">
            <v>RTN</v>
          </cell>
          <cell r="K735" t="str">
            <v>V9251157800000</v>
          </cell>
          <cell r="L735" t="str">
            <v>1STR*10749</v>
          </cell>
          <cell r="M735" t="str">
            <v>NA</v>
          </cell>
          <cell r="N735">
            <v>16567</v>
          </cell>
          <cell r="O735">
            <v>0</v>
          </cell>
          <cell r="P735" t="str">
            <v>NA</v>
          </cell>
          <cell r="Q735" t="str">
            <v>NA</v>
          </cell>
          <cell r="R735" t="str">
            <v>NA</v>
          </cell>
          <cell r="S735" t="str">
            <v>NA</v>
          </cell>
          <cell r="T735" t="str">
            <v>NA</v>
          </cell>
          <cell r="U735" t="str">
            <v>100%</v>
          </cell>
          <cell r="V735">
            <v>1</v>
          </cell>
          <cell r="W735">
            <v>43439</v>
          </cell>
          <cell r="X735" t="str">
            <v>NA</v>
          </cell>
          <cell r="Y735">
            <v>1</v>
          </cell>
          <cell r="Z735">
            <v>43426</v>
          </cell>
          <cell r="AA735">
            <v>1</v>
          </cell>
          <cell r="AB735" t="str">
            <v>NA</v>
          </cell>
          <cell r="AC735" t="str">
            <v>NA</v>
          </cell>
          <cell r="AD735">
            <v>1</v>
          </cell>
          <cell r="AE735" t="str">
            <v/>
          </cell>
          <cell r="AF735" t="str">
            <v/>
          </cell>
          <cell r="AG735">
            <v>43418</v>
          </cell>
          <cell r="AH735">
            <v>43439</v>
          </cell>
          <cell r="AI735" t="str">
            <v>Sous-poste</v>
          </cell>
          <cell r="AJ735" t="str">
            <v>Sous-poste</v>
          </cell>
          <cell r="AK735">
            <v>43422</v>
          </cell>
          <cell r="AL735">
            <v>43444</v>
          </cell>
          <cell r="AM735">
            <v>43444</v>
          </cell>
        </row>
        <row r="736">
          <cell r="A736" t="str">
            <v>2793831510</v>
          </cell>
          <cell r="B736">
            <v>41640</v>
          </cell>
          <cell r="C736" t="str">
            <v>HA/REVENTE</v>
          </cell>
          <cell r="D736" t="str">
            <v>SATAIR</v>
          </cell>
          <cell r="E736" t="str">
            <v>BAR ASSY TORSION</v>
          </cell>
          <cell r="F736" t="str">
            <v>27938315</v>
          </cell>
          <cell r="G736" t="str">
            <v>NON-SPARES</v>
          </cell>
          <cell r="H736" t="str">
            <v>10</v>
          </cell>
          <cell r="I736" t="str">
            <v>2</v>
          </cell>
          <cell r="J736" t="str">
            <v>RTN</v>
          </cell>
          <cell r="K736" t="str">
            <v>V9251156000000</v>
          </cell>
          <cell r="L736" t="str">
            <v>1STR*10748</v>
          </cell>
          <cell r="M736" t="str">
            <v>NA</v>
          </cell>
          <cell r="N736">
            <v>16567</v>
          </cell>
          <cell r="O736">
            <v>0</v>
          </cell>
          <cell r="P736" t="str">
            <v>NA</v>
          </cell>
          <cell r="Q736" t="str">
            <v>NA</v>
          </cell>
          <cell r="R736" t="str">
            <v>NA</v>
          </cell>
          <cell r="S736" t="str">
            <v>NA</v>
          </cell>
          <cell r="T736" t="str">
            <v>NA</v>
          </cell>
          <cell r="U736" t="str">
            <v>100%</v>
          </cell>
          <cell r="V736">
            <v>1</v>
          </cell>
          <cell r="W736">
            <v>43439</v>
          </cell>
          <cell r="X736" t="str">
            <v>NA</v>
          </cell>
          <cell r="Y736">
            <v>1</v>
          </cell>
          <cell r="Z736">
            <v>43426</v>
          </cell>
          <cell r="AA736">
            <v>1</v>
          </cell>
          <cell r="AB736" t="str">
            <v>NA</v>
          </cell>
          <cell r="AC736" t="str">
            <v>NA</v>
          </cell>
          <cell r="AD736">
            <v>1</v>
          </cell>
          <cell r="AE736" t="str">
            <v/>
          </cell>
          <cell r="AF736" t="str">
            <v/>
          </cell>
          <cell r="AG736">
            <v>43418</v>
          </cell>
          <cell r="AH736">
            <v>43439</v>
          </cell>
          <cell r="AI736" t="str">
            <v>Sous-poste</v>
          </cell>
          <cell r="AJ736" t="str">
            <v>Sous-poste</v>
          </cell>
          <cell r="AK736">
            <v>43422</v>
          </cell>
          <cell r="AL736">
            <v>43444</v>
          </cell>
          <cell r="AM736">
            <v>43444</v>
          </cell>
        </row>
        <row r="737">
          <cell r="A737" t="str">
            <v>2793832010</v>
          </cell>
          <cell r="B737">
            <v>41640</v>
          </cell>
          <cell r="C737" t="str">
            <v>HA/REVENTE</v>
          </cell>
          <cell r="D737" t="str">
            <v>SATAIR</v>
          </cell>
          <cell r="E737" t="str">
            <v>EQ. TORSION BAR</v>
          </cell>
          <cell r="F737" t="str">
            <v>27938320</v>
          </cell>
          <cell r="G737" t="str">
            <v>NON-SPARES</v>
          </cell>
          <cell r="H737" t="str">
            <v>10</v>
          </cell>
          <cell r="I737" t="str">
            <v>2</v>
          </cell>
          <cell r="J737" t="str">
            <v>RTN</v>
          </cell>
          <cell r="K737" t="str">
            <v>V9251157500000</v>
          </cell>
          <cell r="L737" t="str">
            <v>1STR*10750</v>
          </cell>
          <cell r="M737" t="str">
            <v>NA</v>
          </cell>
          <cell r="N737">
            <v>16567</v>
          </cell>
          <cell r="O737">
            <v>0</v>
          </cell>
          <cell r="P737" t="str">
            <v>NA</v>
          </cell>
          <cell r="Q737" t="str">
            <v>NA</v>
          </cell>
          <cell r="R737" t="str">
            <v>NA</v>
          </cell>
          <cell r="S737" t="str">
            <v>NA</v>
          </cell>
          <cell r="T737" t="str">
            <v>NA</v>
          </cell>
          <cell r="U737" t="str">
            <v>100%</v>
          </cell>
          <cell r="V737">
            <v>1</v>
          </cell>
          <cell r="W737">
            <v>43439</v>
          </cell>
          <cell r="X737" t="str">
            <v>NA</v>
          </cell>
          <cell r="Y737">
            <v>1</v>
          </cell>
          <cell r="Z737">
            <v>43426</v>
          </cell>
          <cell r="AA737">
            <v>1</v>
          </cell>
          <cell r="AB737" t="str">
            <v>NA</v>
          </cell>
          <cell r="AC737" t="str">
            <v>NA</v>
          </cell>
          <cell r="AD737">
            <v>1</v>
          </cell>
          <cell r="AE737" t="str">
            <v/>
          </cell>
          <cell r="AF737" t="str">
            <v/>
          </cell>
          <cell r="AG737">
            <v>43418</v>
          </cell>
          <cell r="AH737">
            <v>43439</v>
          </cell>
          <cell r="AI737" t="str">
            <v>Sous-poste</v>
          </cell>
          <cell r="AJ737" t="str">
            <v>Sous-poste</v>
          </cell>
          <cell r="AK737">
            <v>43422</v>
          </cell>
          <cell r="AL737">
            <v>43444</v>
          </cell>
          <cell r="AM737">
            <v>43444</v>
          </cell>
        </row>
        <row r="738">
          <cell r="A738" t="str">
            <v>490003628110</v>
          </cell>
          <cell r="B738">
            <v>43377</v>
          </cell>
          <cell r="C738" t="str">
            <v>FABRICATION</v>
          </cell>
          <cell r="D738" t="str">
            <v>STELIA</v>
          </cell>
          <cell r="E738" t="str">
            <v>CÂBLE</v>
          </cell>
          <cell r="F738">
            <v>4900036281</v>
          </cell>
          <cell r="G738" t="str">
            <v>NON-SPARES</v>
          </cell>
          <cell r="H738">
            <v>10</v>
          </cell>
          <cell r="I738">
            <v>4</v>
          </cell>
          <cell r="J738" t="str">
            <v>RTN</v>
          </cell>
          <cell r="K738" t="str">
            <v>S9291306500000</v>
          </cell>
          <cell r="L738" t="str">
            <v>IS0032228M</v>
          </cell>
          <cell r="M738" t="str">
            <v>NON PRESENT INDUS</v>
          </cell>
          <cell r="N738" t="str">
            <v>N/A</v>
          </cell>
          <cell r="O738" t="str">
            <v>144544-1
=&gt;
144544-4</v>
          </cell>
          <cell r="P738" t="str">
            <v/>
          </cell>
          <cell r="Q738" t="str">
            <v/>
          </cell>
          <cell r="R738" t="str">
            <v/>
          </cell>
          <cell r="S738">
            <v>0</v>
          </cell>
          <cell r="T738">
            <v>0</v>
          </cell>
          <cell r="U738">
            <v>0</v>
          </cell>
          <cell r="V738">
            <v>1</v>
          </cell>
          <cell r="W738">
            <v>0</v>
          </cell>
          <cell r="X738" t="str">
            <v>NA</v>
          </cell>
          <cell r="Y738">
            <v>1</v>
          </cell>
          <cell r="Z738">
            <v>43438</v>
          </cell>
          <cell r="AA738">
            <v>1</v>
          </cell>
          <cell r="AB738" t="str">
            <v>NA</v>
          </cell>
          <cell r="AC738" t="str">
            <v>NA</v>
          </cell>
          <cell r="AD738">
            <v>5.5555555555555566E-2</v>
          </cell>
          <cell r="AE738" t="str">
            <v/>
          </cell>
          <cell r="AF738" t="str">
            <v/>
          </cell>
          <cell r="AG738">
            <v>43439</v>
          </cell>
          <cell r="AH738">
            <v>43439</v>
          </cell>
          <cell r="AI738" t="str">
            <v>Sous-poste</v>
          </cell>
          <cell r="AJ738" t="str">
            <v>Sous-poste</v>
          </cell>
          <cell r="AK738">
            <v>43444</v>
          </cell>
          <cell r="AL738">
            <v>43444</v>
          </cell>
        </row>
        <row r="739">
          <cell r="A739" t="str">
            <v>2709509520</v>
          </cell>
          <cell r="B739">
            <v>0</v>
          </cell>
          <cell r="C739" t="str">
            <v>FABRICATION</v>
          </cell>
          <cell r="D739" t="str">
            <v>SATAIR</v>
          </cell>
          <cell r="E739">
            <v>117</v>
          </cell>
          <cell r="F739">
            <v>27095095</v>
          </cell>
          <cell r="G739" t="str">
            <v>NON-SPARES</v>
          </cell>
          <cell r="H739">
            <v>20</v>
          </cell>
          <cell r="I739">
            <v>16</v>
          </cell>
          <cell r="J739" t="str">
            <v>RTN</v>
          </cell>
          <cell r="K739" t="str">
            <v>D9550011700295</v>
          </cell>
          <cell r="L739" t="str">
            <v>IS0032071M</v>
          </cell>
          <cell r="M739" t="str">
            <v>NON PRESENT INDUS</v>
          </cell>
          <cell r="N739" t="e">
            <v>#N/A</v>
          </cell>
          <cell r="O739" t="e">
            <v>#N/A</v>
          </cell>
          <cell r="P739" t="str">
            <v/>
          </cell>
          <cell r="Q739" t="str">
            <v/>
          </cell>
          <cell r="R739" t="str">
            <v/>
          </cell>
          <cell r="S739">
            <v>0</v>
          </cell>
          <cell r="T739">
            <v>0</v>
          </cell>
          <cell r="U739">
            <v>0</v>
          </cell>
          <cell r="V739" t="e">
            <v>#N/A</v>
          </cell>
          <cell r="W739" t="e">
            <v>#N/A</v>
          </cell>
          <cell r="X739" t="str">
            <v>NA</v>
          </cell>
          <cell r="Y739">
            <v>0</v>
          </cell>
          <cell r="Z739" t="e">
            <v>#N/A</v>
          </cell>
          <cell r="AA739" t="e">
            <v>#N/A</v>
          </cell>
          <cell r="AB739" t="str">
            <v>NA</v>
          </cell>
          <cell r="AC739" t="str">
            <v>NA</v>
          </cell>
          <cell r="AD739" t="str">
            <v>NA</v>
          </cell>
          <cell r="AE739" t="str">
            <v/>
          </cell>
          <cell r="AF739" t="str">
            <v/>
          </cell>
          <cell r="AG739">
            <v>42597</v>
          </cell>
          <cell r="AH739">
            <v>43440</v>
          </cell>
          <cell r="AI739" t="str">
            <v>Sous-poste</v>
          </cell>
          <cell r="AJ739" t="str">
            <v>Sous-poste</v>
          </cell>
          <cell r="AK739">
            <v>42600</v>
          </cell>
          <cell r="AL739">
            <v>43445</v>
          </cell>
        </row>
        <row r="740">
          <cell r="A740" t="str">
            <v>2740539720</v>
          </cell>
          <cell r="B740">
            <v>42832</v>
          </cell>
          <cell r="C740" t="str">
            <v>FABRICATION</v>
          </cell>
          <cell r="D740" t="str">
            <v>SATAIR</v>
          </cell>
          <cell r="E740">
            <v>117</v>
          </cell>
          <cell r="F740">
            <v>27405397</v>
          </cell>
          <cell r="G740" t="str">
            <v>NON-SPARES</v>
          </cell>
          <cell r="H740">
            <v>20</v>
          </cell>
          <cell r="I740">
            <v>1</v>
          </cell>
          <cell r="J740" t="str">
            <v>EXP</v>
          </cell>
          <cell r="K740" t="str">
            <v>D9550011700295</v>
          </cell>
          <cell r="L740" t="str">
            <v>IS0032071M</v>
          </cell>
          <cell r="M740" t="str">
            <v>NON PRESENT INDUS</v>
          </cell>
          <cell r="N740" t="e">
            <v>#N/A</v>
          </cell>
          <cell r="O740" t="e">
            <v>#N/A</v>
          </cell>
          <cell r="P740" t="str">
            <v/>
          </cell>
          <cell r="Q740" t="str">
            <v/>
          </cell>
          <cell r="R740" t="str">
            <v/>
          </cell>
          <cell r="S740">
            <v>0</v>
          </cell>
          <cell r="T740">
            <v>0</v>
          </cell>
          <cell r="U740">
            <v>0</v>
          </cell>
          <cell r="V740" t="e">
            <v>#N/A</v>
          </cell>
          <cell r="W740" t="e">
            <v>#N/A</v>
          </cell>
          <cell r="X740" t="str">
            <v>NA</v>
          </cell>
          <cell r="Y740">
            <v>0</v>
          </cell>
          <cell r="Z740" t="e">
            <v>#N/A</v>
          </cell>
          <cell r="AA740" t="e">
            <v>#N/A</v>
          </cell>
          <cell r="AB740" t="str">
            <v>NA</v>
          </cell>
          <cell r="AC740" t="str">
            <v>NA</v>
          </cell>
          <cell r="AD740" t="str">
            <v>NA</v>
          </cell>
          <cell r="AE740" t="str">
            <v/>
          </cell>
          <cell r="AF740" t="str">
            <v/>
          </cell>
          <cell r="AG740">
            <v>42851</v>
          </cell>
          <cell r="AH740">
            <v>43440</v>
          </cell>
          <cell r="AI740" t="str">
            <v>Sous-poste</v>
          </cell>
          <cell r="AJ740" t="str">
            <v>Sous-poste</v>
          </cell>
          <cell r="AK740">
            <v>42856</v>
          </cell>
          <cell r="AL740">
            <v>43445</v>
          </cell>
        </row>
        <row r="741">
          <cell r="A741" t="str">
            <v>2742364610</v>
          </cell>
          <cell r="B741">
            <v>42852</v>
          </cell>
          <cell r="C741" t="str">
            <v>FABRICATION</v>
          </cell>
          <cell r="D741" t="str">
            <v>SATAIR</v>
          </cell>
          <cell r="E741">
            <v>117</v>
          </cell>
          <cell r="F741">
            <v>27423646</v>
          </cell>
          <cell r="G741" t="str">
            <v>NON-SPARES</v>
          </cell>
          <cell r="H741" t="str">
            <v>10</v>
          </cell>
          <cell r="I741">
            <v>1</v>
          </cell>
          <cell r="J741" t="str">
            <v>EXP</v>
          </cell>
          <cell r="K741" t="str">
            <v>D9550011700295</v>
          </cell>
          <cell r="L741" t="str">
            <v>IS0032071M</v>
          </cell>
          <cell r="M741" t="str">
            <v>NON PRESENT INDUS</v>
          </cell>
          <cell r="N741">
            <v>6169</v>
          </cell>
          <cell r="O741" t="str">
            <v>LTE990019</v>
          </cell>
          <cell r="P741" t="str">
            <v/>
          </cell>
          <cell r="Q741" t="str">
            <v/>
          </cell>
          <cell r="R741" t="str">
            <v/>
          </cell>
          <cell r="S741">
            <v>1</v>
          </cell>
          <cell r="T741">
            <v>0</v>
          </cell>
          <cell r="U741">
            <v>0.5</v>
          </cell>
          <cell r="V741">
            <v>1</v>
          </cell>
          <cell r="W741">
            <v>0</v>
          </cell>
          <cell r="X741">
            <v>1</v>
          </cell>
          <cell r="Y741">
            <v>1</v>
          </cell>
          <cell r="Z741">
            <v>43439</v>
          </cell>
          <cell r="AA741">
            <v>1</v>
          </cell>
          <cell r="AB741" t="str">
            <v>NA</v>
          </cell>
          <cell r="AC741" t="str">
            <v>NA</v>
          </cell>
          <cell r="AD741">
            <v>5.5555555555555566E-2</v>
          </cell>
          <cell r="AE741" t="str">
            <v/>
          </cell>
          <cell r="AF741" t="str">
            <v/>
          </cell>
          <cell r="AG741">
            <v>42928</v>
          </cell>
          <cell r="AH741">
            <v>43440</v>
          </cell>
          <cell r="AI741" t="str">
            <v>Sous-poste</v>
          </cell>
          <cell r="AJ741" t="str">
            <v>Sous-poste</v>
          </cell>
          <cell r="AK741">
            <v>42931</v>
          </cell>
          <cell r="AL741">
            <v>43445</v>
          </cell>
        </row>
        <row r="742">
          <cell r="A742" t="str">
            <v>2742365310</v>
          </cell>
          <cell r="B742">
            <v>42852</v>
          </cell>
          <cell r="C742" t="str">
            <v>FABRICATION</v>
          </cell>
          <cell r="D742" t="str">
            <v>SATAIR</v>
          </cell>
          <cell r="E742">
            <v>117</v>
          </cell>
          <cell r="F742">
            <v>27423653</v>
          </cell>
          <cell r="G742" t="str">
            <v>NON-SPARES</v>
          </cell>
          <cell r="H742">
            <v>10</v>
          </cell>
          <cell r="I742">
            <v>1</v>
          </cell>
          <cell r="J742" t="str">
            <v>EXP</v>
          </cell>
          <cell r="K742" t="str">
            <v>D9550011700295</v>
          </cell>
          <cell r="L742" t="str">
            <v>IS0032071M</v>
          </cell>
          <cell r="M742" t="str">
            <v>NON PRESENT INDUS</v>
          </cell>
          <cell r="N742">
            <v>10623</v>
          </cell>
          <cell r="O742" t="str">
            <v>LTE990025</v>
          </cell>
          <cell r="P742" t="str">
            <v/>
          </cell>
          <cell r="Q742" t="str">
            <v/>
          </cell>
          <cell r="R742" t="str">
            <v/>
          </cell>
          <cell r="S742">
            <v>1</v>
          </cell>
          <cell r="T742">
            <v>0</v>
          </cell>
          <cell r="U742">
            <v>0.5</v>
          </cell>
          <cell r="V742">
            <v>1</v>
          </cell>
          <cell r="W742">
            <v>0</v>
          </cell>
          <cell r="X742">
            <v>1</v>
          </cell>
          <cell r="Y742">
            <v>1</v>
          </cell>
          <cell r="Z742">
            <v>43439</v>
          </cell>
          <cell r="AA742">
            <v>1</v>
          </cell>
          <cell r="AB742" t="str">
            <v>NA</v>
          </cell>
          <cell r="AC742" t="str">
            <v>NA</v>
          </cell>
          <cell r="AD742">
            <v>5.5555555555555566E-2</v>
          </cell>
          <cell r="AE742" t="str">
            <v/>
          </cell>
          <cell r="AF742" t="str">
            <v/>
          </cell>
          <cell r="AG742">
            <v>43041</v>
          </cell>
          <cell r="AH742">
            <v>43440</v>
          </cell>
          <cell r="AI742" t="str">
            <v>Sous-poste</v>
          </cell>
          <cell r="AJ742" t="str">
            <v>Sous-poste</v>
          </cell>
          <cell r="AK742">
            <v>43046</v>
          </cell>
          <cell r="AL742">
            <v>43445</v>
          </cell>
        </row>
        <row r="743">
          <cell r="A743" t="str">
            <v>27405431150</v>
          </cell>
          <cell r="B743">
            <v>42832</v>
          </cell>
          <cell r="C743" t="str">
            <v>FABRICATION</v>
          </cell>
          <cell r="D743" t="str">
            <v>SATAIR</v>
          </cell>
          <cell r="E743">
            <v>117</v>
          </cell>
          <cell r="F743">
            <v>27405431</v>
          </cell>
          <cell r="G743" t="str">
            <v>NON-SPARES</v>
          </cell>
          <cell r="H743" t="str">
            <v>150</v>
          </cell>
          <cell r="I743">
            <v>1</v>
          </cell>
          <cell r="J743" t="str">
            <v>EXP</v>
          </cell>
          <cell r="K743" t="str">
            <v>D9550011700295</v>
          </cell>
          <cell r="L743" t="str">
            <v>IS0032071M</v>
          </cell>
          <cell r="M743" t="str">
            <v>NON PRESENT INDUS</v>
          </cell>
          <cell r="N743" t="e">
            <v>#N/A</v>
          </cell>
          <cell r="O743" t="e">
            <v>#N/A</v>
          </cell>
          <cell r="P743" t="str">
            <v/>
          </cell>
          <cell r="Q743" t="str">
            <v/>
          </cell>
          <cell r="R743" t="str">
            <v/>
          </cell>
          <cell r="S743">
            <v>0</v>
          </cell>
          <cell r="T743">
            <v>0</v>
          </cell>
          <cell r="U743">
            <v>0</v>
          </cell>
          <cell r="V743" t="e">
            <v>#N/A</v>
          </cell>
          <cell r="W743" t="e">
            <v>#N/A</v>
          </cell>
          <cell r="X743" t="str">
            <v>NA</v>
          </cell>
          <cell r="Y743">
            <v>0</v>
          </cell>
          <cell r="Z743" t="e">
            <v>#N/A</v>
          </cell>
          <cell r="AA743" t="e">
            <v>#N/A</v>
          </cell>
          <cell r="AB743" t="str">
            <v>NA</v>
          </cell>
          <cell r="AC743" t="str">
            <v>NA</v>
          </cell>
          <cell r="AD743" t="str">
            <v>NA</v>
          </cell>
          <cell r="AE743" t="str">
            <v/>
          </cell>
          <cell r="AF743" t="str">
            <v/>
          </cell>
          <cell r="AG743">
            <v>43055</v>
          </cell>
          <cell r="AH743">
            <v>43440</v>
          </cell>
          <cell r="AI743" t="str">
            <v>Sous-poste</v>
          </cell>
          <cell r="AJ743" t="str">
            <v>Sous-poste</v>
          </cell>
          <cell r="AK743">
            <v>43060</v>
          </cell>
          <cell r="AL743">
            <v>43445</v>
          </cell>
        </row>
        <row r="744">
          <cell r="A744" t="str">
            <v>2788294410</v>
          </cell>
          <cell r="B744">
            <v>43326</v>
          </cell>
          <cell r="C744" t="str">
            <v>HA/REVENTE</v>
          </cell>
          <cell r="D744" t="str">
            <v>SATAIR</v>
          </cell>
          <cell r="E744" t="str">
            <v>COVER ASSY</v>
          </cell>
          <cell r="F744">
            <v>27882944</v>
          </cell>
          <cell r="G744" t="str">
            <v>NON-SPARES</v>
          </cell>
          <cell r="H744">
            <v>10</v>
          </cell>
          <cell r="I744">
            <v>1</v>
          </cell>
          <cell r="J744" t="str">
            <v>RTN</v>
          </cell>
          <cell r="K744" t="str">
            <v>A9252597000800</v>
          </cell>
          <cell r="L744" t="str">
            <v>1STR*01148</v>
          </cell>
          <cell r="M744" t="str">
            <v>NA</v>
          </cell>
          <cell r="N744">
            <v>16582</v>
          </cell>
          <cell r="O744">
            <v>0</v>
          </cell>
          <cell r="P744" t="str">
            <v>NA</v>
          </cell>
          <cell r="Q744" t="str">
            <v>NA</v>
          </cell>
          <cell r="R744" t="str">
            <v>NA</v>
          </cell>
          <cell r="S744" t="str">
            <v>NA</v>
          </cell>
          <cell r="T744" t="str">
            <v>NA</v>
          </cell>
          <cell r="U744" t="str">
            <v>100%</v>
          </cell>
          <cell r="V744">
            <v>1</v>
          </cell>
          <cell r="W744">
            <v>43441</v>
          </cell>
          <cell r="X744" t="str">
            <v>NA</v>
          </cell>
          <cell r="Y744">
            <v>1</v>
          </cell>
          <cell r="Z744">
            <v>43434</v>
          </cell>
          <cell r="AA744">
            <v>1</v>
          </cell>
          <cell r="AB744" t="str">
            <v>NA</v>
          </cell>
          <cell r="AC744" t="str">
            <v>NA</v>
          </cell>
          <cell r="AD744">
            <v>1</v>
          </cell>
          <cell r="AE744" t="str">
            <v/>
          </cell>
          <cell r="AF744" t="str">
            <v/>
          </cell>
          <cell r="AG744">
            <v>43411</v>
          </cell>
          <cell r="AH744">
            <v>43441</v>
          </cell>
          <cell r="AI744" t="str">
            <v>Sous-poste</v>
          </cell>
          <cell r="AJ744" t="str">
            <v>Sous-poste</v>
          </cell>
          <cell r="AK744">
            <v>43416</v>
          </cell>
          <cell r="AL744">
            <v>43446</v>
          </cell>
          <cell r="AM744">
            <v>43446</v>
          </cell>
        </row>
        <row r="745">
          <cell r="A745" t="str">
            <v>2798763910</v>
          </cell>
          <cell r="B745">
            <v>43437</v>
          </cell>
          <cell r="C745" t="str">
            <v>FABRICATION</v>
          </cell>
          <cell r="D745" t="str">
            <v>SATAIR</v>
          </cell>
          <cell r="E745" t="str">
            <v>OPTICAL FIBER</v>
          </cell>
          <cell r="F745">
            <v>27987639</v>
          </cell>
          <cell r="G745" t="str">
            <v>NON-SPARES</v>
          </cell>
          <cell r="H745" t="str">
            <v>10</v>
          </cell>
          <cell r="I745">
            <v>1</v>
          </cell>
          <cell r="J745" t="str">
            <v>CRIT</v>
          </cell>
          <cell r="K745" t="str">
            <v xml:space="preserve">D9550303100195 </v>
          </cell>
          <cell r="L745">
            <v>0</v>
          </cell>
          <cell r="M745" t="str">
            <v>NON PRESENT INDUS</v>
          </cell>
          <cell r="N745" t="e">
            <v>#N/A</v>
          </cell>
          <cell r="O745" t="e">
            <v>#N/A</v>
          </cell>
          <cell r="P745" t="str">
            <v/>
          </cell>
          <cell r="Q745" t="str">
            <v/>
          </cell>
          <cell r="R745" t="str">
            <v/>
          </cell>
          <cell r="S745">
            <v>0</v>
          </cell>
          <cell r="T745">
            <v>0</v>
          </cell>
          <cell r="U745">
            <v>0</v>
          </cell>
          <cell r="V745" t="e">
            <v>#N/A</v>
          </cell>
          <cell r="W745" t="e">
            <v>#N/A</v>
          </cell>
          <cell r="X745" t="str">
            <v>NA</v>
          </cell>
          <cell r="Y745">
            <v>0</v>
          </cell>
          <cell r="Z745" t="e">
            <v>#N/A</v>
          </cell>
          <cell r="AA745" t="e">
            <v>#N/A</v>
          </cell>
          <cell r="AB745" t="str">
            <v>NA</v>
          </cell>
          <cell r="AC745" t="str">
            <v>NA</v>
          </cell>
          <cell r="AD745" t="str">
            <v>NA</v>
          </cell>
          <cell r="AE745" t="str">
            <v/>
          </cell>
          <cell r="AF745" t="str">
            <v/>
          </cell>
          <cell r="AG745">
            <v>43440</v>
          </cell>
          <cell r="AH745">
            <v>43446</v>
          </cell>
          <cell r="AI745" t="str">
            <v>Sous-poste</v>
          </cell>
          <cell r="AJ745" t="str">
            <v>Sous-poste</v>
          </cell>
          <cell r="AK745">
            <v>43444</v>
          </cell>
          <cell r="AL745">
            <v>43448</v>
          </cell>
        </row>
        <row r="746">
          <cell r="A746" t="str">
            <v>2775641610</v>
          </cell>
          <cell r="B746">
            <v>43210</v>
          </cell>
          <cell r="C746" t="str">
            <v>HA/REVENTE</v>
          </cell>
          <cell r="D746" t="str">
            <v>SATAIR</v>
          </cell>
          <cell r="E746" t="str">
            <v>PLATE ASSY</v>
          </cell>
          <cell r="F746">
            <v>27756416</v>
          </cell>
          <cell r="G746" t="str">
            <v>NON-SPARES</v>
          </cell>
          <cell r="H746" t="str">
            <v>10</v>
          </cell>
          <cell r="I746">
            <v>2</v>
          </cell>
          <cell r="J746" t="str">
            <v>RTN</v>
          </cell>
          <cell r="K746" t="str">
            <v>D9251101900000</v>
          </cell>
          <cell r="L746" t="str">
            <v>1STR*11007</v>
          </cell>
          <cell r="M746" t="str">
            <v>NA</v>
          </cell>
          <cell r="N746" t="str">
            <v>N/A</v>
          </cell>
          <cell r="O746">
            <v>0</v>
          </cell>
          <cell r="P746" t="str">
            <v>NA</v>
          </cell>
          <cell r="Q746" t="str">
            <v>NA</v>
          </cell>
          <cell r="R746" t="str">
            <v>NA</v>
          </cell>
          <cell r="S746" t="str">
            <v>NA</v>
          </cell>
          <cell r="T746" t="str">
            <v>NA</v>
          </cell>
          <cell r="U746" t="str">
            <v>100%</v>
          </cell>
          <cell r="V746">
            <v>1</v>
          </cell>
          <cell r="W746">
            <v>43446</v>
          </cell>
          <cell r="X746" t="str">
            <v>NA</v>
          </cell>
          <cell r="Y746">
            <v>1</v>
          </cell>
          <cell r="Z746">
            <v>43439</v>
          </cell>
          <cell r="AA746">
            <v>1</v>
          </cell>
          <cell r="AB746" t="str">
            <v>NA</v>
          </cell>
          <cell r="AC746" t="str">
            <v>NA</v>
          </cell>
          <cell r="AD746">
            <v>1</v>
          </cell>
          <cell r="AE746" t="str">
            <v/>
          </cell>
          <cell r="AF746" t="str">
            <v/>
          </cell>
          <cell r="AG746">
            <v>43446</v>
          </cell>
          <cell r="AH746">
            <v>43446</v>
          </cell>
          <cell r="AI746" t="str">
            <v>Sous-poste</v>
          </cell>
          <cell r="AJ746" t="str">
            <v>Sous-poste</v>
          </cell>
          <cell r="AK746">
            <v>43451</v>
          </cell>
          <cell r="AL746">
            <v>43451</v>
          </cell>
          <cell r="AM746">
            <v>43451</v>
          </cell>
        </row>
        <row r="747">
          <cell r="A747" t="str">
            <v>2791824010</v>
          </cell>
          <cell r="B747">
            <v>43364</v>
          </cell>
          <cell r="C747" t="str">
            <v>HA/REVENTE</v>
          </cell>
          <cell r="D747" t="str">
            <v>SATAIR</v>
          </cell>
          <cell r="E747" t="str">
            <v>PLATE ASSY FRONT 301VU</v>
          </cell>
          <cell r="F747">
            <v>27918240</v>
          </cell>
          <cell r="G747" t="str">
            <v>NON-SPARES</v>
          </cell>
          <cell r="H747" t="str">
            <v>10</v>
          </cell>
          <cell r="I747">
            <v>27</v>
          </cell>
          <cell r="J747" t="str">
            <v>RTN</v>
          </cell>
          <cell r="K747" t="str">
            <v>D9251805700000</v>
          </cell>
          <cell r="L747" t="str">
            <v>IS0032776S</v>
          </cell>
          <cell r="M747" t="str">
            <v>NA</v>
          </cell>
          <cell r="N747">
            <v>16585</v>
          </cell>
          <cell r="O747">
            <v>0</v>
          </cell>
          <cell r="P747" t="str">
            <v>NA</v>
          </cell>
          <cell r="Q747" t="str">
            <v>NA</v>
          </cell>
          <cell r="R747" t="str">
            <v>NA</v>
          </cell>
          <cell r="S747" t="str">
            <v>NA</v>
          </cell>
          <cell r="T747" t="str">
            <v>NA</v>
          </cell>
          <cell r="U747" t="str">
            <v>100%</v>
          </cell>
          <cell r="V747">
            <v>1</v>
          </cell>
          <cell r="W747">
            <v>43446</v>
          </cell>
          <cell r="X747" t="str">
            <v>NA</v>
          </cell>
          <cell r="Y747">
            <v>1</v>
          </cell>
          <cell r="Z747">
            <v>43425</v>
          </cell>
          <cell r="AA747">
            <v>1</v>
          </cell>
          <cell r="AB747" t="str">
            <v>NA</v>
          </cell>
          <cell r="AC747" t="str">
            <v>NA</v>
          </cell>
          <cell r="AD747">
            <v>1</v>
          </cell>
          <cell r="AE747" t="str">
            <v/>
          </cell>
          <cell r="AF747" t="str">
            <v/>
          </cell>
          <cell r="AG747">
            <v>43446</v>
          </cell>
          <cell r="AH747">
            <v>43446</v>
          </cell>
          <cell r="AI747" t="str">
            <v>Sous-poste</v>
          </cell>
          <cell r="AJ747" t="str">
            <v>Sous-poste</v>
          </cell>
          <cell r="AK747">
            <v>43451</v>
          </cell>
          <cell r="AL747">
            <v>43451</v>
          </cell>
          <cell r="AM747">
            <v>43451</v>
          </cell>
        </row>
        <row r="748">
          <cell r="A748" t="str">
            <v>2791346710</v>
          </cell>
          <cell r="B748">
            <v>43357</v>
          </cell>
          <cell r="C748" t="str">
            <v>FABRICATION</v>
          </cell>
          <cell r="D748" t="str">
            <v>SATAIR</v>
          </cell>
          <cell r="E748">
            <v>517</v>
          </cell>
          <cell r="F748">
            <v>27913467</v>
          </cell>
          <cell r="G748" t="str">
            <v>NON-SPARES</v>
          </cell>
          <cell r="H748" t="str">
            <v>10</v>
          </cell>
          <cell r="I748">
            <v>1</v>
          </cell>
          <cell r="J748" t="str">
            <v>AOG</v>
          </cell>
          <cell r="K748" t="str">
            <v>WF417AFACAAE</v>
          </cell>
          <cell r="L748">
            <v>0</v>
          </cell>
          <cell r="M748" t="str">
            <v>NON PRESENT INDUS</v>
          </cell>
          <cell r="N748">
            <v>16992</v>
          </cell>
          <cell r="O748" t="str">
            <v>LTE990001</v>
          </cell>
          <cell r="P748" t="str">
            <v/>
          </cell>
          <cell r="Q748" t="str">
            <v/>
          </cell>
          <cell r="R748" t="str">
            <v/>
          </cell>
          <cell r="S748">
            <v>1</v>
          </cell>
          <cell r="T748">
            <v>0</v>
          </cell>
          <cell r="U748">
            <v>0.5</v>
          </cell>
          <cell r="V748">
            <v>1</v>
          </cell>
          <cell r="W748">
            <v>0</v>
          </cell>
          <cell r="X748">
            <v>1</v>
          </cell>
          <cell r="Y748">
            <v>1</v>
          </cell>
          <cell r="Z748">
            <v>43447</v>
          </cell>
          <cell r="AA748">
            <v>1</v>
          </cell>
          <cell r="AB748" t="str">
            <v>NA</v>
          </cell>
          <cell r="AC748" t="str">
            <v>NA</v>
          </cell>
          <cell r="AD748">
            <v>5.5555555555555566E-2</v>
          </cell>
          <cell r="AE748" t="str">
            <v/>
          </cell>
          <cell r="AF748" t="str">
            <v/>
          </cell>
          <cell r="AG748">
            <v>43355</v>
          </cell>
          <cell r="AH748">
            <v>43447</v>
          </cell>
          <cell r="AI748" t="str">
            <v>Sous-poste</v>
          </cell>
          <cell r="AJ748" t="str">
            <v>Sous-poste</v>
          </cell>
          <cell r="AK748">
            <v>43357</v>
          </cell>
          <cell r="AL748">
            <v>43450</v>
          </cell>
        </row>
        <row r="749">
          <cell r="A749" t="str">
            <v>2791376210</v>
          </cell>
          <cell r="B749">
            <v>43359</v>
          </cell>
          <cell r="C749" t="str">
            <v>FABRICATION</v>
          </cell>
          <cell r="D749" t="str">
            <v>SATAIR</v>
          </cell>
          <cell r="E749">
            <v>517</v>
          </cell>
          <cell r="F749">
            <v>27913762</v>
          </cell>
          <cell r="G749" t="str">
            <v>NON-SPARES</v>
          </cell>
          <cell r="H749" t="str">
            <v>10</v>
          </cell>
          <cell r="I749">
            <v>1</v>
          </cell>
          <cell r="J749" t="str">
            <v>AOG</v>
          </cell>
          <cell r="K749" t="str">
            <v>WF417AFACAAE</v>
          </cell>
          <cell r="L749">
            <v>0</v>
          </cell>
          <cell r="M749" t="str">
            <v>NON PRESENT INDUS</v>
          </cell>
          <cell r="N749">
            <v>16992</v>
          </cell>
          <cell r="O749" t="str">
            <v>LTE990002</v>
          </cell>
          <cell r="P749" t="str">
            <v/>
          </cell>
          <cell r="Q749" t="str">
            <v/>
          </cell>
          <cell r="R749" t="str">
            <v/>
          </cell>
          <cell r="S749">
            <v>1</v>
          </cell>
          <cell r="T749">
            <v>0</v>
          </cell>
          <cell r="U749">
            <v>0.5</v>
          </cell>
          <cell r="V749">
            <v>1</v>
          </cell>
          <cell r="W749">
            <v>0</v>
          </cell>
          <cell r="X749">
            <v>1</v>
          </cell>
          <cell r="Y749">
            <v>1</v>
          </cell>
          <cell r="Z749">
            <v>43447</v>
          </cell>
          <cell r="AA749">
            <v>1</v>
          </cell>
          <cell r="AB749" t="str">
            <v>NA</v>
          </cell>
          <cell r="AC749" t="str">
            <v>NA</v>
          </cell>
          <cell r="AD749">
            <v>5.5555555555555566E-2</v>
          </cell>
          <cell r="AE749" t="str">
            <v/>
          </cell>
          <cell r="AF749" t="str">
            <v/>
          </cell>
          <cell r="AG749">
            <v>43356</v>
          </cell>
          <cell r="AH749">
            <v>43447</v>
          </cell>
          <cell r="AI749" t="str">
            <v>Sous-poste</v>
          </cell>
          <cell r="AJ749" t="str">
            <v>Sous-poste</v>
          </cell>
          <cell r="AK749">
            <v>43359</v>
          </cell>
          <cell r="AL749">
            <v>43450</v>
          </cell>
        </row>
        <row r="750">
          <cell r="A750" t="str">
            <v>27988635
279990399</v>
          </cell>
          <cell r="B750">
            <v>43438</v>
          </cell>
          <cell r="C750" t="str">
            <v>FABRICATION</v>
          </cell>
          <cell r="D750" t="str">
            <v>SATAIR</v>
          </cell>
          <cell r="E750">
            <v>518</v>
          </cell>
          <cell r="F750" t="str">
            <v>27988635
27999039</v>
          </cell>
          <cell r="G750" t="str">
            <v>NON-SPARES</v>
          </cell>
          <cell r="H750">
            <v>9</v>
          </cell>
          <cell r="I750">
            <v>1</v>
          </cell>
          <cell r="J750" t="str">
            <v>AOG</v>
          </cell>
          <cell r="K750" t="str">
            <v>WF418AFACAAE</v>
          </cell>
          <cell r="L750" t="str">
            <v>IS0032185M</v>
          </cell>
          <cell r="M750" t="str">
            <v>NON PRESENT INDUS</v>
          </cell>
          <cell r="N750" t="e">
            <v>#N/A</v>
          </cell>
          <cell r="O750" t="e">
            <v>#N/A</v>
          </cell>
          <cell r="P750" t="str">
            <v/>
          </cell>
          <cell r="Q750" t="str">
            <v/>
          </cell>
          <cell r="R750" t="str">
            <v/>
          </cell>
          <cell r="S750">
            <v>0</v>
          </cell>
          <cell r="T750">
            <v>0</v>
          </cell>
          <cell r="U750">
            <v>0</v>
          </cell>
          <cell r="V750" t="e">
            <v>#N/A</v>
          </cell>
          <cell r="W750" t="e">
            <v>#N/A</v>
          </cell>
          <cell r="X750" t="str">
            <v>NA</v>
          </cell>
          <cell r="Y750">
            <v>0</v>
          </cell>
          <cell r="Z750" t="e">
            <v>#N/A</v>
          </cell>
          <cell r="AA750" t="e">
            <v>#N/A</v>
          </cell>
          <cell r="AB750" t="str">
            <v>NA</v>
          </cell>
          <cell r="AC750" t="str">
            <v>NA</v>
          </cell>
          <cell r="AD750" t="str">
            <v>NA</v>
          </cell>
          <cell r="AE750" t="str">
            <v/>
          </cell>
          <cell r="AF750" t="str">
            <v/>
          </cell>
          <cell r="AG750">
            <v>43448</v>
          </cell>
          <cell r="AH750">
            <v>43448</v>
          </cell>
          <cell r="AI750" t="str">
            <v>Sous-poste</v>
          </cell>
          <cell r="AJ750" t="str">
            <v>Sous-poste</v>
          </cell>
          <cell r="AK750">
            <v>43452</v>
          </cell>
          <cell r="AL750">
            <v>43452</v>
          </cell>
        </row>
        <row r="751">
          <cell r="A751" t="str">
            <v>490003686430</v>
          </cell>
          <cell r="B751">
            <v>41640</v>
          </cell>
          <cell r="C751" t="str">
            <v>HA/REVENTE</v>
          </cell>
          <cell r="D751" t="str">
            <v>STELIA</v>
          </cell>
          <cell r="E751" t="str">
            <v>EMBASE ÉQUIPÉE</v>
          </cell>
          <cell r="F751">
            <v>4900036864</v>
          </cell>
          <cell r="G751" t="str">
            <v>NON-SPARES</v>
          </cell>
          <cell r="H751" t="str">
            <v>30</v>
          </cell>
          <cell r="I751">
            <v>2</v>
          </cell>
          <cell r="J751" t="str">
            <v>EXP</v>
          </cell>
          <cell r="K751" t="str">
            <v>S9251450200000</v>
          </cell>
          <cell r="L751" t="str">
            <v>1QME*00170</v>
          </cell>
          <cell r="M751" t="str">
            <v>NA</v>
          </cell>
          <cell r="N751" t="str">
            <v>N/A</v>
          </cell>
          <cell r="O751">
            <v>0</v>
          </cell>
          <cell r="P751" t="str">
            <v>NA</v>
          </cell>
          <cell r="Q751" t="str">
            <v>NA</v>
          </cell>
          <cell r="R751" t="str">
            <v>NA</v>
          </cell>
          <cell r="S751" t="str">
            <v>NA</v>
          </cell>
          <cell r="T751" t="str">
            <v>NA</v>
          </cell>
          <cell r="U751" t="str">
            <v>100%</v>
          </cell>
          <cell r="V751">
            <v>1</v>
          </cell>
          <cell r="W751">
            <v>43451</v>
          </cell>
          <cell r="X751" t="str">
            <v>NA</v>
          </cell>
          <cell r="Y751">
            <v>1</v>
          </cell>
          <cell r="Z751">
            <v>43438</v>
          </cell>
          <cell r="AA751">
            <v>1</v>
          </cell>
          <cell r="AB751" t="str">
            <v>NA</v>
          </cell>
          <cell r="AC751" t="str">
            <v>NA</v>
          </cell>
          <cell r="AD751">
            <v>1</v>
          </cell>
          <cell r="AE751" t="str">
            <v/>
          </cell>
          <cell r="AF751" t="str">
            <v/>
          </cell>
          <cell r="AG751">
            <v>43451</v>
          </cell>
          <cell r="AH751">
            <v>43451</v>
          </cell>
          <cell r="AI751" t="str">
            <v>Sous-poste</v>
          </cell>
          <cell r="AJ751" t="str">
            <v>Sous-poste</v>
          </cell>
          <cell r="AK751">
            <v>43454</v>
          </cell>
          <cell r="AL751">
            <v>43454</v>
          </cell>
          <cell r="AM751">
            <v>43454</v>
          </cell>
        </row>
        <row r="752">
          <cell r="A752" t="str">
            <v>2801284810</v>
          </cell>
          <cell r="B752">
            <v>43454</v>
          </cell>
          <cell r="C752" t="str">
            <v>HA/REVENTE</v>
          </cell>
          <cell r="D752" t="str">
            <v>SATAIR</v>
          </cell>
          <cell r="E752" t="str">
            <v>DUCT ASSY</v>
          </cell>
          <cell r="F752">
            <v>28012848</v>
          </cell>
          <cell r="G752" t="str">
            <v>NON-SPARES</v>
          </cell>
          <cell r="H752">
            <v>10</v>
          </cell>
          <cell r="I752">
            <v>1</v>
          </cell>
          <cell r="J752" t="str">
            <v>AOG</v>
          </cell>
          <cell r="K752" t="str">
            <v>A9252487900700</v>
          </cell>
          <cell r="L752" t="str">
            <v>1STR*11045</v>
          </cell>
          <cell r="M752" t="str">
            <v>NA</v>
          </cell>
          <cell r="N752">
            <v>20245</v>
          </cell>
          <cell r="O752">
            <v>0</v>
          </cell>
          <cell r="P752" t="str">
            <v>NA</v>
          </cell>
          <cell r="Q752" t="str">
            <v>NA</v>
          </cell>
          <cell r="R752" t="str">
            <v>NA</v>
          </cell>
          <cell r="S752" t="str">
            <v>NA</v>
          </cell>
          <cell r="T752" t="str">
            <v>NA</v>
          </cell>
          <cell r="U752" t="str">
            <v>100%</v>
          </cell>
          <cell r="V752">
            <v>1</v>
          </cell>
          <cell r="W752">
            <v>43453</v>
          </cell>
          <cell r="X752" t="str">
            <v>NA</v>
          </cell>
          <cell r="Y752">
            <v>1</v>
          </cell>
          <cell r="Z752">
            <v>0</v>
          </cell>
          <cell r="AA752">
            <v>1</v>
          </cell>
          <cell r="AB752" t="str">
            <v>NA</v>
          </cell>
          <cell r="AC752" t="str">
            <v>NA</v>
          </cell>
          <cell r="AD752">
            <v>1</v>
          </cell>
          <cell r="AE752" t="str">
            <v/>
          </cell>
          <cell r="AF752" t="str">
            <v/>
          </cell>
          <cell r="AG752">
            <v>43452</v>
          </cell>
          <cell r="AH752">
            <v>43452</v>
          </cell>
          <cell r="AI752" t="str">
            <v>Sous-poste</v>
          </cell>
          <cell r="AJ752" t="str">
            <v>Sous-poste</v>
          </cell>
          <cell r="AK752">
            <v>43454</v>
          </cell>
          <cell r="AL752">
            <v>43454</v>
          </cell>
          <cell r="AM752">
            <v>43454</v>
          </cell>
        </row>
        <row r="753">
          <cell r="A753" t="str">
            <v>2794465410</v>
          </cell>
          <cell r="B753">
            <v>43397</v>
          </cell>
          <cell r="C753" t="str">
            <v>HA/REVENTE</v>
          </cell>
          <cell r="D753" t="str">
            <v>SATAIR</v>
          </cell>
          <cell r="E753" t="str">
            <v>TOLE FERMET. 1MCU EQ</v>
          </cell>
          <cell r="F753">
            <v>27944654</v>
          </cell>
          <cell r="G753" t="str">
            <v>NON-SPARES</v>
          </cell>
          <cell r="H753" t="str">
            <v>10</v>
          </cell>
          <cell r="I753">
            <v>1</v>
          </cell>
          <cell r="J753" t="str">
            <v>CRIT</v>
          </cell>
          <cell r="K753" t="str">
            <v>D9251863200000</v>
          </cell>
          <cell r="L753" t="str">
            <v>1STR*10676</v>
          </cell>
          <cell r="M753" t="str">
            <v>NA</v>
          </cell>
          <cell r="N753">
            <v>18234</v>
          </cell>
          <cell r="O753">
            <v>0</v>
          </cell>
          <cell r="P753" t="str">
            <v>NA</v>
          </cell>
          <cell r="Q753" t="str">
            <v>NA</v>
          </cell>
          <cell r="R753" t="str">
            <v>NA</v>
          </cell>
          <cell r="S753" t="str">
            <v>NA</v>
          </cell>
          <cell r="T753" t="str">
            <v>NA</v>
          </cell>
          <cell r="U753" t="str">
            <v>100%</v>
          </cell>
          <cell r="V753">
            <v>1</v>
          </cell>
          <cell r="W753">
            <v>43453</v>
          </cell>
          <cell r="X753" t="str">
            <v>NA</v>
          </cell>
          <cell r="Y753">
            <v>1</v>
          </cell>
          <cell r="Z753">
            <v>43452</v>
          </cell>
          <cell r="AA753">
            <v>1</v>
          </cell>
          <cell r="AB753" t="str">
            <v>NA</v>
          </cell>
          <cell r="AC753" t="str">
            <v>NA</v>
          </cell>
          <cell r="AD753">
            <v>1</v>
          </cell>
          <cell r="AE753" t="str">
            <v/>
          </cell>
          <cell r="AF753" t="str">
            <v/>
          </cell>
          <cell r="AG753">
            <v>43424</v>
          </cell>
          <cell r="AH753">
            <v>43452</v>
          </cell>
          <cell r="AI753" t="str">
            <v>Sous-poste</v>
          </cell>
          <cell r="AJ753" t="str">
            <v>Sous-poste</v>
          </cell>
          <cell r="AK753">
            <v>43426</v>
          </cell>
          <cell r="AL753">
            <v>43454</v>
          </cell>
          <cell r="AM753">
            <v>43454</v>
          </cell>
        </row>
        <row r="754">
          <cell r="A754" t="str">
            <v>27947803010</v>
          </cell>
          <cell r="B754">
            <v>43399</v>
          </cell>
          <cell r="C754" t="str">
            <v>FABRICATION</v>
          </cell>
          <cell r="D754" t="str">
            <v>SATAIR</v>
          </cell>
          <cell r="E754">
            <v>56</v>
          </cell>
          <cell r="F754">
            <v>27947803</v>
          </cell>
          <cell r="G754" t="str">
            <v>NON-SPARES</v>
          </cell>
          <cell r="H754" t="str">
            <v>010</v>
          </cell>
          <cell r="I754" t="str">
            <v>5</v>
          </cell>
          <cell r="J754" t="str">
            <v>RTN</v>
          </cell>
          <cell r="K754" t="str">
            <v>D9551005600695</v>
          </cell>
          <cell r="L754">
            <v>0</v>
          </cell>
          <cell r="M754" t="str">
            <v>NON PRESENT INDUS</v>
          </cell>
          <cell r="N754" t="e">
            <v>#N/A</v>
          </cell>
          <cell r="O754" t="e">
            <v>#N/A</v>
          </cell>
          <cell r="P754" t="str">
            <v/>
          </cell>
          <cell r="Q754" t="str">
            <v/>
          </cell>
          <cell r="R754" t="str">
            <v/>
          </cell>
          <cell r="S754">
            <v>0</v>
          </cell>
          <cell r="T754">
            <v>0</v>
          </cell>
          <cell r="U754">
            <v>0</v>
          </cell>
          <cell r="V754" t="e">
            <v>#N/A</v>
          </cell>
          <cell r="W754" t="e">
            <v>#N/A</v>
          </cell>
          <cell r="X754" t="str">
            <v>NA</v>
          </cell>
          <cell r="Y754">
            <v>0</v>
          </cell>
          <cell r="Z754" t="e">
            <v>#N/A</v>
          </cell>
          <cell r="AA754" t="e">
            <v>#N/A</v>
          </cell>
          <cell r="AB754" t="str">
            <v>NA</v>
          </cell>
          <cell r="AC754" t="str">
            <v>NA</v>
          </cell>
          <cell r="AD754" t="str">
            <v>NA</v>
          </cell>
          <cell r="AE754" t="str">
            <v/>
          </cell>
          <cell r="AF754" t="str">
            <v/>
          </cell>
          <cell r="AG754">
            <v>43452</v>
          </cell>
          <cell r="AH754">
            <v>43452</v>
          </cell>
          <cell r="AI754" t="str">
            <v>Sous-poste</v>
          </cell>
          <cell r="AJ754" t="str">
            <v>Sous-poste</v>
          </cell>
          <cell r="AK754">
            <v>43455.999988425923</v>
          </cell>
          <cell r="AL754">
            <v>43455</v>
          </cell>
        </row>
        <row r="755">
          <cell r="A755" t="str">
            <v>2788228810</v>
          </cell>
          <cell r="B755">
            <v>43326</v>
          </cell>
          <cell r="C755" t="str">
            <v>FABRICATION</v>
          </cell>
          <cell r="D755" t="str">
            <v>SATAIR</v>
          </cell>
          <cell r="E755">
            <v>27</v>
          </cell>
          <cell r="F755">
            <v>27882288</v>
          </cell>
          <cell r="G755" t="str">
            <v>NON-SPARES</v>
          </cell>
          <cell r="H755">
            <v>10</v>
          </cell>
          <cell r="I755">
            <v>2</v>
          </cell>
          <cell r="J755" t="str">
            <v>AOG</v>
          </cell>
          <cell r="K755" t="str">
            <v>D9551002700595</v>
          </cell>
          <cell r="L755" t="str">
            <v>IS0032094M</v>
          </cell>
          <cell r="M755" t="str">
            <v>NON PRESENT INDUS</v>
          </cell>
          <cell r="N755">
            <v>16875</v>
          </cell>
          <cell r="O755" t="str">
            <v>LTE990013
=&gt;
LTE990014</v>
          </cell>
          <cell r="P755" t="str">
            <v/>
          </cell>
          <cell r="Q755" t="str">
            <v/>
          </cell>
          <cell r="R755" t="str">
            <v/>
          </cell>
          <cell r="S755">
            <v>1</v>
          </cell>
          <cell r="T755">
            <v>0</v>
          </cell>
          <cell r="U755">
            <v>0.5</v>
          </cell>
          <cell r="V755">
            <v>1</v>
          </cell>
          <cell r="W755">
            <v>0</v>
          </cell>
          <cell r="X755" t="str">
            <v>NA</v>
          </cell>
          <cell r="Y755">
            <v>1</v>
          </cell>
          <cell r="Z755">
            <v>43453</v>
          </cell>
          <cell r="AA755">
            <v>1</v>
          </cell>
          <cell r="AB755" t="str">
            <v>NA</v>
          </cell>
          <cell r="AC755" t="str">
            <v>NA</v>
          </cell>
          <cell r="AD755">
            <v>5.5555555555555566E-2</v>
          </cell>
          <cell r="AE755" t="str">
            <v/>
          </cell>
          <cell r="AF755" t="str">
            <v/>
          </cell>
          <cell r="AG755">
            <v>43370</v>
          </cell>
          <cell r="AH755">
            <v>43453</v>
          </cell>
          <cell r="AI755" t="str">
            <v>Sous-poste</v>
          </cell>
          <cell r="AJ755" t="str">
            <v>Sous-poste</v>
          </cell>
          <cell r="AK755">
            <v>43374</v>
          </cell>
          <cell r="AL755">
            <v>43455</v>
          </cell>
        </row>
        <row r="756">
          <cell r="A756" t="str">
            <v>2798032510</v>
          </cell>
          <cell r="B756">
            <v>43430</v>
          </cell>
          <cell r="C756" t="str">
            <v>HA/REVENTE</v>
          </cell>
          <cell r="D756" t="str">
            <v>SATAIR</v>
          </cell>
          <cell r="E756" t="str">
            <v>PLATE ASSY FRONT 500VU</v>
          </cell>
          <cell r="F756">
            <v>27980325</v>
          </cell>
          <cell r="G756" t="str">
            <v>NON-SPARES</v>
          </cell>
          <cell r="H756" t="str">
            <v>10</v>
          </cell>
          <cell r="I756">
            <v>27</v>
          </cell>
          <cell r="J756" t="str">
            <v>AOG</v>
          </cell>
          <cell r="K756" t="str">
            <v>D9251805800000</v>
          </cell>
          <cell r="L756" t="str">
            <v>IS0032777S</v>
          </cell>
          <cell r="M756" t="str">
            <v>NA</v>
          </cell>
          <cell r="N756">
            <v>19343</v>
          </cell>
          <cell r="O756">
            <v>0</v>
          </cell>
          <cell r="P756" t="str">
            <v>NA</v>
          </cell>
          <cell r="Q756" t="str">
            <v>NA</v>
          </cell>
          <cell r="R756" t="str">
            <v>NA</v>
          </cell>
          <cell r="S756" t="str">
            <v>NA</v>
          </cell>
          <cell r="T756" t="str">
            <v>NA</v>
          </cell>
          <cell r="U756" t="str">
            <v>100%</v>
          </cell>
          <cell r="V756">
            <v>1</v>
          </cell>
          <cell r="W756">
            <v>43455</v>
          </cell>
          <cell r="X756" t="str">
            <v>NA</v>
          </cell>
          <cell r="Y756">
            <v>1</v>
          </cell>
          <cell r="Z756">
            <v>43453</v>
          </cell>
          <cell r="AA756">
            <v>1</v>
          </cell>
          <cell r="AB756" t="str">
            <v>NA</v>
          </cell>
          <cell r="AC756" t="str">
            <v>NA</v>
          </cell>
          <cell r="AD756">
            <v>1</v>
          </cell>
          <cell r="AE756" t="str">
            <v/>
          </cell>
          <cell r="AF756" t="str">
            <v/>
          </cell>
          <cell r="AG756">
            <v>43459</v>
          </cell>
          <cell r="AH756">
            <v>43454</v>
          </cell>
          <cell r="AI756" t="str">
            <v>Sous-poste</v>
          </cell>
          <cell r="AJ756" t="str">
            <v>Sous-poste</v>
          </cell>
          <cell r="AK756">
            <v>43461</v>
          </cell>
          <cell r="AL756">
            <v>43458</v>
          </cell>
          <cell r="AM756">
            <v>43458</v>
          </cell>
        </row>
        <row r="757">
          <cell r="A757" t="str">
            <v>2742366110</v>
          </cell>
          <cell r="B757">
            <v>42852</v>
          </cell>
          <cell r="C757" t="str">
            <v>FABRICATION</v>
          </cell>
          <cell r="D757" t="str">
            <v>SATAIR</v>
          </cell>
          <cell r="E757">
            <v>117</v>
          </cell>
          <cell r="F757">
            <v>27423661</v>
          </cell>
          <cell r="G757" t="str">
            <v>NON-SPARES</v>
          </cell>
          <cell r="H757">
            <v>10</v>
          </cell>
          <cell r="I757">
            <v>1</v>
          </cell>
          <cell r="J757" t="str">
            <v>EXP</v>
          </cell>
          <cell r="K757" t="str">
            <v>D9550011700295</v>
          </cell>
          <cell r="L757" t="str">
            <v>IS0032071M</v>
          </cell>
          <cell r="M757" t="str">
            <v>NON PRESENT INDUS</v>
          </cell>
          <cell r="N757">
            <v>10623</v>
          </cell>
          <cell r="O757" t="str">
            <v>LTE990075</v>
          </cell>
          <cell r="P757" t="str">
            <v/>
          </cell>
          <cell r="Q757" t="str">
            <v/>
          </cell>
          <cell r="R757" t="str">
            <v/>
          </cell>
          <cell r="S757">
            <v>1</v>
          </cell>
          <cell r="T757">
            <v>0</v>
          </cell>
          <cell r="U757">
            <v>0.5</v>
          </cell>
          <cell r="V757">
            <v>1</v>
          </cell>
          <cell r="W757">
            <v>0</v>
          </cell>
          <cell r="X757">
            <v>1</v>
          </cell>
          <cell r="Y757">
            <v>1</v>
          </cell>
          <cell r="Z757">
            <v>43454</v>
          </cell>
          <cell r="AA757">
            <v>1</v>
          </cell>
          <cell r="AB757" t="str">
            <v>NA</v>
          </cell>
          <cell r="AC757" t="str">
            <v>NA</v>
          </cell>
          <cell r="AD757">
            <v>5.5555555555555566E-2</v>
          </cell>
          <cell r="AE757" t="str">
            <v/>
          </cell>
          <cell r="AF757" t="str">
            <v/>
          </cell>
          <cell r="AG757">
            <v>43055</v>
          </cell>
          <cell r="AH757">
            <v>43455</v>
          </cell>
          <cell r="AI757" t="str">
            <v>Sous-poste</v>
          </cell>
          <cell r="AJ757" t="str">
            <v>Sous-poste</v>
          </cell>
          <cell r="AK757">
            <v>43060</v>
          </cell>
          <cell r="AL757">
            <v>43460</v>
          </cell>
        </row>
        <row r="758">
          <cell r="A758" t="str">
            <v>2753012310</v>
          </cell>
          <cell r="B758">
            <v>42971</v>
          </cell>
          <cell r="C758" t="str">
            <v>FABRICATION</v>
          </cell>
          <cell r="D758" t="str">
            <v>SATAIR</v>
          </cell>
          <cell r="E758">
            <v>117</v>
          </cell>
          <cell r="F758">
            <v>27530123</v>
          </cell>
          <cell r="G758" t="str">
            <v>NON-SPARES</v>
          </cell>
          <cell r="H758" t="str">
            <v>10</v>
          </cell>
          <cell r="I758">
            <v>1</v>
          </cell>
          <cell r="J758" t="str">
            <v>EXP</v>
          </cell>
          <cell r="K758" t="str">
            <v>D9550011700295</v>
          </cell>
          <cell r="L758" t="str">
            <v>IS0032071M</v>
          </cell>
          <cell r="M758" t="str">
            <v>NON PRESENT INDUS</v>
          </cell>
          <cell r="N758">
            <v>10623</v>
          </cell>
          <cell r="O758" t="str">
            <v>LTE990076</v>
          </cell>
          <cell r="P758" t="str">
            <v/>
          </cell>
          <cell r="Q758" t="str">
            <v/>
          </cell>
          <cell r="R758" t="str">
            <v/>
          </cell>
          <cell r="S758">
            <v>1</v>
          </cell>
          <cell r="T758">
            <v>0</v>
          </cell>
          <cell r="U758">
            <v>0.5</v>
          </cell>
          <cell r="V758">
            <v>1</v>
          </cell>
          <cell r="W758">
            <v>0</v>
          </cell>
          <cell r="X758">
            <v>1</v>
          </cell>
          <cell r="Y758">
            <v>1</v>
          </cell>
          <cell r="Z758">
            <v>43454</v>
          </cell>
          <cell r="AA758">
            <v>1</v>
          </cell>
          <cell r="AB758" t="str">
            <v>NA</v>
          </cell>
          <cell r="AC758" t="str">
            <v>NA</v>
          </cell>
          <cell r="AD758">
            <v>5.5555555555555566E-2</v>
          </cell>
          <cell r="AE758" t="str">
            <v/>
          </cell>
          <cell r="AF758" t="str">
            <v/>
          </cell>
          <cell r="AG758">
            <v>43055</v>
          </cell>
          <cell r="AH758">
            <v>43455</v>
          </cell>
          <cell r="AI758" t="str">
            <v>Sous-poste</v>
          </cell>
          <cell r="AJ758" t="str">
            <v>Sous-poste</v>
          </cell>
          <cell r="AK758">
            <v>43060</v>
          </cell>
          <cell r="AL758">
            <v>43460</v>
          </cell>
        </row>
        <row r="759">
          <cell r="A759" t="str">
            <v>2742364310</v>
          </cell>
          <cell r="B759">
            <v>42852</v>
          </cell>
          <cell r="C759" t="str">
            <v>FABRICATION</v>
          </cell>
          <cell r="D759" t="str">
            <v>SATAIR</v>
          </cell>
          <cell r="E759">
            <v>117</v>
          </cell>
          <cell r="F759">
            <v>27423643</v>
          </cell>
          <cell r="G759" t="str">
            <v>NON-SPARES</v>
          </cell>
          <cell r="H759" t="str">
            <v>10</v>
          </cell>
          <cell r="I759">
            <v>1</v>
          </cell>
          <cell r="J759" t="str">
            <v>EXP</v>
          </cell>
          <cell r="K759" t="str">
            <v>D9550011700295</v>
          </cell>
          <cell r="L759" t="str">
            <v>IS0032071M</v>
          </cell>
          <cell r="M759" t="str">
            <v>NON PRESENT INDUS</v>
          </cell>
          <cell r="N759">
            <v>10623</v>
          </cell>
          <cell r="O759" t="str">
            <v>LTE990090</v>
          </cell>
          <cell r="P759" t="str">
            <v/>
          </cell>
          <cell r="Q759" t="str">
            <v/>
          </cell>
          <cell r="R759" t="str">
            <v/>
          </cell>
          <cell r="S759">
            <v>1</v>
          </cell>
          <cell r="T759">
            <v>0</v>
          </cell>
          <cell r="U759">
            <v>0.5</v>
          </cell>
          <cell r="V759">
            <v>1</v>
          </cell>
          <cell r="W759">
            <v>0</v>
          </cell>
          <cell r="X759">
            <v>1</v>
          </cell>
          <cell r="Y759">
            <v>1</v>
          </cell>
          <cell r="Z759">
            <v>43454</v>
          </cell>
          <cell r="AA759">
            <v>1</v>
          </cell>
          <cell r="AB759" t="str">
            <v>NA</v>
          </cell>
          <cell r="AC759" t="str">
            <v>NA</v>
          </cell>
          <cell r="AD759">
            <v>5.5555555555555566E-2</v>
          </cell>
          <cell r="AE759" t="str">
            <v/>
          </cell>
          <cell r="AF759" t="str">
            <v/>
          </cell>
          <cell r="AG759">
            <v>43055</v>
          </cell>
          <cell r="AH759">
            <v>43455</v>
          </cell>
          <cell r="AI759" t="str">
            <v>Sous-poste</v>
          </cell>
          <cell r="AJ759" t="str">
            <v>Sous-poste</v>
          </cell>
          <cell r="AK759">
            <v>43060</v>
          </cell>
          <cell r="AL759">
            <v>43460</v>
          </cell>
        </row>
        <row r="760">
          <cell r="A760" t="str">
            <v>2764897110</v>
          </cell>
          <cell r="B760">
            <v>43104</v>
          </cell>
          <cell r="C760" t="str">
            <v>FABRICATION</v>
          </cell>
          <cell r="D760" t="str">
            <v>SATAIR</v>
          </cell>
          <cell r="E760">
            <v>117</v>
          </cell>
          <cell r="F760">
            <v>27648971</v>
          </cell>
          <cell r="G760" t="str">
            <v>NON-SPARES</v>
          </cell>
          <cell r="H760">
            <v>10</v>
          </cell>
          <cell r="I760">
            <v>1</v>
          </cell>
          <cell r="J760" t="str">
            <v>EXP</v>
          </cell>
          <cell r="K760" t="str">
            <v>D9550011700295</v>
          </cell>
          <cell r="L760" t="str">
            <v>IS0032071M</v>
          </cell>
          <cell r="M760" t="str">
            <v>NON PRESENT INDUS</v>
          </cell>
          <cell r="N760">
            <v>10623</v>
          </cell>
          <cell r="O760" t="str">
            <v>LTE990046</v>
          </cell>
          <cell r="P760" t="str">
            <v/>
          </cell>
          <cell r="Q760" t="str">
            <v/>
          </cell>
          <cell r="R760" t="str">
            <v/>
          </cell>
          <cell r="S760">
            <v>1</v>
          </cell>
          <cell r="T760">
            <v>0</v>
          </cell>
          <cell r="U760">
            <v>0.5</v>
          </cell>
          <cell r="V760">
            <v>1</v>
          </cell>
          <cell r="W760">
            <v>0</v>
          </cell>
          <cell r="X760">
            <v>1</v>
          </cell>
          <cell r="Y760">
            <v>1</v>
          </cell>
          <cell r="Z760">
            <v>43454</v>
          </cell>
          <cell r="AA760">
            <v>1</v>
          </cell>
          <cell r="AB760" t="str">
            <v>NA</v>
          </cell>
          <cell r="AC760" t="str">
            <v>NA</v>
          </cell>
          <cell r="AD760">
            <v>5.5555555555555566E-2</v>
          </cell>
          <cell r="AE760" t="str">
            <v/>
          </cell>
          <cell r="AF760" t="str">
            <v/>
          </cell>
          <cell r="AG760">
            <v>43157</v>
          </cell>
          <cell r="AH760">
            <v>43455</v>
          </cell>
          <cell r="AI760" t="str">
            <v>Sous-poste</v>
          </cell>
          <cell r="AJ760" t="str">
            <v>Sous-poste</v>
          </cell>
          <cell r="AK760">
            <v>43160</v>
          </cell>
          <cell r="AL760">
            <v>43460</v>
          </cell>
        </row>
        <row r="761">
          <cell r="A761" t="str">
            <v>2764899210</v>
          </cell>
          <cell r="B761">
            <v>43104</v>
          </cell>
          <cell r="C761" t="str">
            <v>FABRICATION</v>
          </cell>
          <cell r="D761" t="str">
            <v>SATAIR</v>
          </cell>
          <cell r="E761">
            <v>117</v>
          </cell>
          <cell r="F761">
            <v>27648992</v>
          </cell>
          <cell r="G761" t="str">
            <v>NON-SPARES</v>
          </cell>
          <cell r="H761" t="str">
            <v>10</v>
          </cell>
          <cell r="I761">
            <v>1</v>
          </cell>
          <cell r="J761" t="str">
            <v>EXP</v>
          </cell>
          <cell r="K761" t="str">
            <v>D9550011700295</v>
          </cell>
          <cell r="L761" t="str">
            <v>IS0032071M</v>
          </cell>
          <cell r="M761" t="str">
            <v>NON PRESENT INDUS</v>
          </cell>
          <cell r="N761">
            <v>10623</v>
          </cell>
          <cell r="O761" t="str">
            <v>LTE990047</v>
          </cell>
          <cell r="P761" t="str">
            <v/>
          </cell>
          <cell r="Q761" t="str">
            <v/>
          </cell>
          <cell r="R761" t="str">
            <v/>
          </cell>
          <cell r="S761">
            <v>1</v>
          </cell>
          <cell r="T761">
            <v>0</v>
          </cell>
          <cell r="U761">
            <v>0.5</v>
          </cell>
          <cell r="V761">
            <v>1</v>
          </cell>
          <cell r="W761">
            <v>0</v>
          </cell>
          <cell r="X761">
            <v>1</v>
          </cell>
          <cell r="Y761">
            <v>1</v>
          </cell>
          <cell r="Z761">
            <v>43454</v>
          </cell>
          <cell r="AA761">
            <v>1</v>
          </cell>
          <cell r="AB761" t="str">
            <v>NA</v>
          </cell>
          <cell r="AC761" t="str">
            <v>NA</v>
          </cell>
          <cell r="AD761">
            <v>5.5555555555555566E-2</v>
          </cell>
          <cell r="AE761" t="str">
            <v/>
          </cell>
          <cell r="AF761" t="str">
            <v/>
          </cell>
          <cell r="AG761">
            <v>43157</v>
          </cell>
          <cell r="AH761">
            <v>43455</v>
          </cell>
          <cell r="AI761" t="str">
            <v>Sous-poste</v>
          </cell>
          <cell r="AJ761" t="str">
            <v>Sous-poste</v>
          </cell>
          <cell r="AK761">
            <v>43160</v>
          </cell>
          <cell r="AL761">
            <v>43460</v>
          </cell>
        </row>
        <row r="762">
          <cell r="A762" t="str">
            <v>2764899310</v>
          </cell>
          <cell r="B762">
            <v>43104</v>
          </cell>
          <cell r="C762" t="str">
            <v>FABRICATION</v>
          </cell>
          <cell r="D762" t="str">
            <v>SATAIR</v>
          </cell>
          <cell r="E762">
            <v>117</v>
          </cell>
          <cell r="F762">
            <v>27648993</v>
          </cell>
          <cell r="G762" t="str">
            <v>NON-SPARES</v>
          </cell>
          <cell r="H762" t="str">
            <v>10</v>
          </cell>
          <cell r="I762">
            <v>1</v>
          </cell>
          <cell r="J762" t="str">
            <v>EXP</v>
          </cell>
          <cell r="K762" t="str">
            <v>D9550011700295</v>
          </cell>
          <cell r="L762" t="str">
            <v>IS0032071M</v>
          </cell>
          <cell r="M762" t="str">
            <v>NON PRESENT INDUS</v>
          </cell>
          <cell r="N762">
            <v>10623</v>
          </cell>
          <cell r="O762" t="str">
            <v>LTE990050</v>
          </cell>
          <cell r="P762" t="str">
            <v/>
          </cell>
          <cell r="Q762" t="str">
            <v/>
          </cell>
          <cell r="R762" t="str">
            <v/>
          </cell>
          <cell r="S762">
            <v>1</v>
          </cell>
          <cell r="T762">
            <v>0</v>
          </cell>
          <cell r="U762">
            <v>0.5</v>
          </cell>
          <cell r="V762">
            <v>1</v>
          </cell>
          <cell r="W762">
            <v>0</v>
          </cell>
          <cell r="X762">
            <v>1</v>
          </cell>
          <cell r="Y762">
            <v>1</v>
          </cell>
          <cell r="Z762">
            <v>43454</v>
          </cell>
          <cell r="AA762">
            <v>1</v>
          </cell>
          <cell r="AB762" t="str">
            <v>NA</v>
          </cell>
          <cell r="AC762" t="str">
            <v>NA</v>
          </cell>
          <cell r="AD762">
            <v>5.5555555555555566E-2</v>
          </cell>
          <cell r="AE762" t="str">
            <v/>
          </cell>
          <cell r="AF762" t="str">
            <v/>
          </cell>
          <cell r="AG762">
            <v>43157</v>
          </cell>
          <cell r="AH762">
            <v>43455</v>
          </cell>
          <cell r="AI762" t="str">
            <v>Sous-poste</v>
          </cell>
          <cell r="AJ762" t="str">
            <v>Sous-poste</v>
          </cell>
          <cell r="AK762">
            <v>43160</v>
          </cell>
          <cell r="AL762">
            <v>43460</v>
          </cell>
        </row>
        <row r="763">
          <cell r="A763" t="str">
            <v>2791555810</v>
          </cell>
          <cell r="B763">
            <v>43361</v>
          </cell>
          <cell r="C763" t="str">
            <v>FABRICATION</v>
          </cell>
          <cell r="D763" t="str">
            <v>SATAIR</v>
          </cell>
          <cell r="E763">
            <v>60</v>
          </cell>
          <cell r="F763">
            <v>27915558</v>
          </cell>
          <cell r="G763" t="str">
            <v>NON-SPARES</v>
          </cell>
          <cell r="H763">
            <v>10</v>
          </cell>
          <cell r="I763">
            <v>1</v>
          </cell>
          <cell r="J763" t="str">
            <v>RTN</v>
          </cell>
          <cell r="K763" t="str">
            <v>D9551006000295</v>
          </cell>
          <cell r="L763">
            <v>0</v>
          </cell>
          <cell r="M763" t="str">
            <v>NON PRESENT INDUS</v>
          </cell>
          <cell r="N763">
            <v>16961</v>
          </cell>
          <cell r="O763" t="str">
            <v>LTE990003</v>
          </cell>
          <cell r="P763" t="str">
            <v/>
          </cell>
          <cell r="Q763" t="str">
            <v/>
          </cell>
          <cell r="R763" t="str">
            <v/>
          </cell>
          <cell r="S763">
            <v>1</v>
          </cell>
          <cell r="T763">
            <v>0</v>
          </cell>
          <cell r="U763">
            <v>0.5</v>
          </cell>
          <cell r="V763">
            <v>1</v>
          </cell>
          <cell r="W763">
            <v>0</v>
          </cell>
          <cell r="X763">
            <v>1</v>
          </cell>
          <cell r="Y763">
            <v>1</v>
          </cell>
          <cell r="Z763">
            <v>43454</v>
          </cell>
          <cell r="AA763">
            <v>1</v>
          </cell>
          <cell r="AB763" t="str">
            <v>NA</v>
          </cell>
          <cell r="AC763" t="str">
            <v>NA</v>
          </cell>
          <cell r="AD763">
            <v>5.5555555555555566E-2</v>
          </cell>
          <cell r="AE763" t="str">
            <v/>
          </cell>
          <cell r="AF763" t="str">
            <v/>
          </cell>
          <cell r="AG763">
            <v>43383</v>
          </cell>
          <cell r="AH763">
            <v>43455</v>
          </cell>
          <cell r="AI763" t="str">
            <v>Sous-poste</v>
          </cell>
          <cell r="AJ763" t="str">
            <v>Sous-poste</v>
          </cell>
          <cell r="AK763">
            <v>43388</v>
          </cell>
          <cell r="AL763">
            <v>43460</v>
          </cell>
        </row>
        <row r="764">
          <cell r="A764" t="str">
            <v>2791558110</v>
          </cell>
          <cell r="B764">
            <v>43361</v>
          </cell>
          <cell r="C764" t="str">
            <v>FABRICATION</v>
          </cell>
          <cell r="D764" t="str">
            <v>SATAIR</v>
          </cell>
          <cell r="E764">
            <v>62</v>
          </cell>
          <cell r="F764">
            <v>27915581</v>
          </cell>
          <cell r="G764" t="str">
            <v>NON-SPARES</v>
          </cell>
          <cell r="H764" t="str">
            <v>10</v>
          </cell>
          <cell r="I764">
            <v>1</v>
          </cell>
          <cell r="J764" t="str">
            <v>RTN</v>
          </cell>
          <cell r="K764" t="str">
            <v>D9551006200295</v>
          </cell>
          <cell r="L764">
            <v>0</v>
          </cell>
          <cell r="M764" t="str">
            <v>NON PRESENT INDUS</v>
          </cell>
          <cell r="N764">
            <v>16961</v>
          </cell>
          <cell r="O764" t="str">
            <v>LTE990003</v>
          </cell>
          <cell r="P764" t="str">
            <v/>
          </cell>
          <cell r="Q764" t="str">
            <v/>
          </cell>
          <cell r="R764" t="str">
            <v/>
          </cell>
          <cell r="S764">
            <v>1</v>
          </cell>
          <cell r="T764">
            <v>0</v>
          </cell>
          <cell r="U764">
            <v>0.5</v>
          </cell>
          <cell r="V764">
            <v>1</v>
          </cell>
          <cell r="W764">
            <v>0</v>
          </cell>
          <cell r="X764">
            <v>1</v>
          </cell>
          <cell r="Y764">
            <v>1</v>
          </cell>
          <cell r="Z764">
            <v>43454</v>
          </cell>
          <cell r="AA764">
            <v>1</v>
          </cell>
          <cell r="AB764" t="str">
            <v>NA</v>
          </cell>
          <cell r="AC764" t="str">
            <v>NA</v>
          </cell>
          <cell r="AD764">
            <v>5.5555555555555566E-2</v>
          </cell>
          <cell r="AE764" t="str">
            <v/>
          </cell>
          <cell r="AF764" t="str">
            <v/>
          </cell>
          <cell r="AG764">
            <v>43383</v>
          </cell>
          <cell r="AH764">
            <v>43455</v>
          </cell>
          <cell r="AI764" t="str">
            <v>Sous-poste</v>
          </cell>
          <cell r="AJ764" t="str">
            <v>Sous-poste</v>
          </cell>
          <cell r="AK764">
            <v>43388</v>
          </cell>
          <cell r="AL764">
            <v>43460</v>
          </cell>
        </row>
        <row r="765">
          <cell r="A765" t="str">
            <v>2792608810</v>
          </cell>
          <cell r="B765">
            <v>43375</v>
          </cell>
          <cell r="C765" t="str">
            <v>FABRICATION</v>
          </cell>
          <cell r="D765" t="str">
            <v>SATAIR</v>
          </cell>
          <cell r="E765">
            <v>61</v>
          </cell>
          <cell r="F765">
            <v>27926088</v>
          </cell>
          <cell r="G765" t="str">
            <v>NON-SPARES</v>
          </cell>
          <cell r="H765" t="str">
            <v>10</v>
          </cell>
          <cell r="I765">
            <v>1</v>
          </cell>
          <cell r="J765" t="str">
            <v>RTN</v>
          </cell>
          <cell r="K765" t="str">
            <v>D9551006100295</v>
          </cell>
          <cell r="L765">
            <v>0</v>
          </cell>
          <cell r="M765" t="str">
            <v>NON PRESENT INDUS</v>
          </cell>
          <cell r="N765">
            <v>16961</v>
          </cell>
          <cell r="O765" t="str">
            <v>LTE990004</v>
          </cell>
          <cell r="P765" t="str">
            <v/>
          </cell>
          <cell r="Q765" t="str">
            <v/>
          </cell>
          <cell r="R765" t="str">
            <v/>
          </cell>
          <cell r="S765">
            <v>1</v>
          </cell>
          <cell r="T765">
            <v>0</v>
          </cell>
          <cell r="U765">
            <v>0.5</v>
          </cell>
          <cell r="V765">
            <v>1</v>
          </cell>
          <cell r="W765">
            <v>0</v>
          </cell>
          <cell r="X765">
            <v>1</v>
          </cell>
          <cell r="Y765">
            <v>1</v>
          </cell>
          <cell r="Z765">
            <v>43454</v>
          </cell>
          <cell r="AA765">
            <v>1</v>
          </cell>
          <cell r="AB765" t="str">
            <v>NA</v>
          </cell>
          <cell r="AC765" t="str">
            <v>NA</v>
          </cell>
          <cell r="AD765">
            <v>5.5555555555555566E-2</v>
          </cell>
          <cell r="AE765" t="str">
            <v/>
          </cell>
          <cell r="AF765" t="str">
            <v/>
          </cell>
          <cell r="AG765">
            <v>43416</v>
          </cell>
          <cell r="AH765">
            <v>43455</v>
          </cell>
          <cell r="AI765" t="str">
            <v>Sous-poste</v>
          </cell>
          <cell r="AJ765" t="str">
            <v>Sous-poste</v>
          </cell>
          <cell r="AK765">
            <v>43419</v>
          </cell>
          <cell r="AL765">
            <v>43460</v>
          </cell>
        </row>
        <row r="766">
          <cell r="A766" t="str">
            <v>2791555910</v>
          </cell>
          <cell r="B766">
            <v>43361</v>
          </cell>
          <cell r="C766" t="str">
            <v>FABRICATION</v>
          </cell>
          <cell r="D766" t="str">
            <v>SATAIR</v>
          </cell>
          <cell r="E766">
            <v>60</v>
          </cell>
          <cell r="F766">
            <v>27915559</v>
          </cell>
          <cell r="G766" t="str">
            <v>NON-SPARES</v>
          </cell>
          <cell r="H766">
            <v>10</v>
          </cell>
          <cell r="I766">
            <v>1</v>
          </cell>
          <cell r="J766" t="str">
            <v>RTN</v>
          </cell>
          <cell r="K766" t="str">
            <v>D9551006000295</v>
          </cell>
          <cell r="L766">
            <v>0</v>
          </cell>
          <cell r="M766" t="str">
            <v>NON PRESENT INDUS</v>
          </cell>
          <cell r="N766">
            <v>16961</v>
          </cell>
          <cell r="O766" t="str">
            <v>LTE990004</v>
          </cell>
          <cell r="P766" t="str">
            <v/>
          </cell>
          <cell r="Q766" t="str">
            <v/>
          </cell>
          <cell r="R766" t="str">
            <v/>
          </cell>
          <cell r="S766">
            <v>1</v>
          </cell>
          <cell r="T766">
            <v>0</v>
          </cell>
          <cell r="U766">
            <v>0.5</v>
          </cell>
          <cell r="V766">
            <v>1</v>
          </cell>
          <cell r="W766">
            <v>0</v>
          </cell>
          <cell r="X766">
            <v>1</v>
          </cell>
          <cell r="Y766">
            <v>1</v>
          </cell>
          <cell r="Z766">
            <v>43465</v>
          </cell>
          <cell r="AA766">
            <v>1</v>
          </cell>
          <cell r="AB766" t="str">
            <v>NA</v>
          </cell>
          <cell r="AC766" t="str">
            <v>NA</v>
          </cell>
          <cell r="AD766">
            <v>5.5555555555555566E-2</v>
          </cell>
          <cell r="AE766" t="str">
            <v/>
          </cell>
          <cell r="AF766" t="str">
            <v/>
          </cell>
          <cell r="AG766">
            <v>43383</v>
          </cell>
          <cell r="AH766">
            <v>43466</v>
          </cell>
          <cell r="AI766" t="str">
            <v>Sous-poste</v>
          </cell>
          <cell r="AJ766" t="str">
            <v>Sous-poste</v>
          </cell>
          <cell r="AK766">
            <v>43388</v>
          </cell>
          <cell r="AL766">
            <v>43469</v>
          </cell>
        </row>
        <row r="767">
          <cell r="A767" t="str">
            <v>2791558320</v>
          </cell>
          <cell r="B767">
            <v>43361</v>
          </cell>
          <cell r="C767" t="str">
            <v>FABRICATION</v>
          </cell>
          <cell r="D767" t="str">
            <v>SATAIR</v>
          </cell>
          <cell r="E767">
            <v>62</v>
          </cell>
          <cell r="F767">
            <v>27915583</v>
          </cell>
          <cell r="G767" t="str">
            <v>NON-SPARES</v>
          </cell>
          <cell r="H767" t="str">
            <v>20</v>
          </cell>
          <cell r="I767">
            <v>1</v>
          </cell>
          <cell r="J767" t="str">
            <v>RTN</v>
          </cell>
          <cell r="K767" t="str">
            <v>D9551006200295</v>
          </cell>
          <cell r="L767">
            <v>0</v>
          </cell>
          <cell r="M767" t="str">
            <v>NON PRESENT INDUS</v>
          </cell>
          <cell r="N767" t="e">
            <v>#N/A</v>
          </cell>
          <cell r="O767" t="e">
            <v>#N/A</v>
          </cell>
          <cell r="P767" t="str">
            <v/>
          </cell>
          <cell r="Q767" t="str">
            <v/>
          </cell>
          <cell r="R767" t="str">
            <v/>
          </cell>
          <cell r="S767">
            <v>0</v>
          </cell>
          <cell r="T767">
            <v>0</v>
          </cell>
          <cell r="U767">
            <v>0</v>
          </cell>
          <cell r="V767" t="e">
            <v>#N/A</v>
          </cell>
          <cell r="W767" t="e">
            <v>#N/A</v>
          </cell>
          <cell r="X767" t="str">
            <v>NA</v>
          </cell>
          <cell r="Y767" t="e">
            <v>#N/A</v>
          </cell>
          <cell r="Z767" t="e">
            <v>#N/A</v>
          </cell>
          <cell r="AA767" t="e">
            <v>#N/A</v>
          </cell>
          <cell r="AB767" t="str">
            <v>NA</v>
          </cell>
          <cell r="AC767" t="str">
            <v>NA</v>
          </cell>
          <cell r="AD767" t="str">
            <v>NA</v>
          </cell>
          <cell r="AE767" t="str">
            <v/>
          </cell>
          <cell r="AF767" t="str">
            <v/>
          </cell>
          <cell r="AG767">
            <v>43383</v>
          </cell>
          <cell r="AH767">
            <v>43466</v>
          </cell>
          <cell r="AI767" t="str">
            <v>Sous-poste</v>
          </cell>
          <cell r="AJ767" t="str">
            <v>Sous-poste</v>
          </cell>
          <cell r="AK767">
            <v>43388</v>
          </cell>
          <cell r="AL767">
            <v>43469</v>
          </cell>
        </row>
        <row r="768">
          <cell r="A768" t="str">
            <v>2792609610</v>
          </cell>
          <cell r="B768">
            <v>43375</v>
          </cell>
          <cell r="C768" t="str">
            <v>FABRICATION</v>
          </cell>
          <cell r="D768" t="str">
            <v>SATAIR</v>
          </cell>
          <cell r="E768">
            <v>61</v>
          </cell>
          <cell r="F768">
            <v>27926096</v>
          </cell>
          <cell r="G768" t="str">
            <v>NON-SPARES</v>
          </cell>
          <cell r="H768" t="str">
            <v>10</v>
          </cell>
          <cell r="I768">
            <v>1</v>
          </cell>
          <cell r="J768" t="str">
            <v>RTN</v>
          </cell>
          <cell r="K768" t="str">
            <v>D9551006100295</v>
          </cell>
          <cell r="L768">
            <v>0</v>
          </cell>
          <cell r="M768" t="str">
            <v>NON PRESENT INDUS</v>
          </cell>
          <cell r="N768">
            <v>16961</v>
          </cell>
          <cell r="O768" t="str">
            <v>LTE990005</v>
          </cell>
          <cell r="P768" t="str">
            <v/>
          </cell>
          <cell r="Q768" t="str">
            <v/>
          </cell>
          <cell r="R768" t="str">
            <v/>
          </cell>
          <cell r="S768">
            <v>1</v>
          </cell>
          <cell r="T768">
            <v>0</v>
          </cell>
          <cell r="U768">
            <v>0.5</v>
          </cell>
          <cell r="V768">
            <v>1</v>
          </cell>
          <cell r="W768">
            <v>0</v>
          </cell>
          <cell r="X768">
            <v>1</v>
          </cell>
          <cell r="Y768">
            <v>1</v>
          </cell>
          <cell r="Z768">
            <v>43465</v>
          </cell>
          <cell r="AA768">
            <v>1</v>
          </cell>
          <cell r="AB768" t="str">
            <v>NA</v>
          </cell>
          <cell r="AC768" t="str">
            <v>NA</v>
          </cell>
          <cell r="AD768">
            <v>5.5555555555555566E-2</v>
          </cell>
          <cell r="AE768" t="str">
            <v/>
          </cell>
          <cell r="AF768" t="str">
            <v/>
          </cell>
          <cell r="AG768">
            <v>43416</v>
          </cell>
          <cell r="AH768">
            <v>43466</v>
          </cell>
          <cell r="AI768" t="str">
            <v>Sous-poste</v>
          </cell>
          <cell r="AJ768" t="str">
            <v>Sous-poste</v>
          </cell>
          <cell r="AK768">
            <v>43419</v>
          </cell>
          <cell r="AL768">
            <v>43469</v>
          </cell>
        </row>
        <row r="769">
          <cell r="A769" t="str">
            <v>2783975910</v>
          </cell>
          <cell r="B769">
            <v>43284</v>
          </cell>
          <cell r="C769" t="str">
            <v>FABRICATION</v>
          </cell>
          <cell r="D769" t="str">
            <v>SATAIR</v>
          </cell>
          <cell r="E769">
            <v>40</v>
          </cell>
          <cell r="F769">
            <v>27839759</v>
          </cell>
          <cell r="G769" t="str">
            <v>NON-SPARES</v>
          </cell>
          <cell r="H769" t="str">
            <v>10</v>
          </cell>
          <cell r="I769">
            <v>3</v>
          </cell>
          <cell r="J769" t="str">
            <v>RTN</v>
          </cell>
          <cell r="K769" t="str">
            <v>D9551004000295</v>
          </cell>
          <cell r="L769">
            <v>0</v>
          </cell>
          <cell r="M769" t="str">
            <v>NON PRESENT INDUS</v>
          </cell>
          <cell r="N769" t="e">
            <v>#N/A</v>
          </cell>
          <cell r="O769" t="e">
            <v>#N/A</v>
          </cell>
          <cell r="P769" t="str">
            <v/>
          </cell>
          <cell r="Q769" t="str">
            <v/>
          </cell>
          <cell r="R769" t="str">
            <v/>
          </cell>
          <cell r="S769">
            <v>0</v>
          </cell>
          <cell r="T769">
            <v>0</v>
          </cell>
          <cell r="U769">
            <v>0</v>
          </cell>
          <cell r="V769" t="e">
            <v>#N/A</v>
          </cell>
          <cell r="W769" t="e">
            <v>#N/A</v>
          </cell>
          <cell r="X769" t="str">
            <v>NA</v>
          </cell>
          <cell r="Y769" t="e">
            <v>#N/A</v>
          </cell>
          <cell r="Z769" t="e">
            <v>#N/A</v>
          </cell>
          <cell r="AA769" t="e">
            <v>#N/A</v>
          </cell>
          <cell r="AB769" t="str">
            <v>NA</v>
          </cell>
          <cell r="AC769" t="str">
            <v>NA</v>
          </cell>
          <cell r="AD769" t="str">
            <v>NA</v>
          </cell>
          <cell r="AE769" t="str">
            <v/>
          </cell>
          <cell r="AF769" t="str">
            <v/>
          </cell>
          <cell r="AG769">
            <v>43473</v>
          </cell>
          <cell r="AH769">
            <v>43467</v>
          </cell>
          <cell r="AI769" t="str">
            <v>Sous-poste</v>
          </cell>
          <cell r="AJ769" t="str">
            <v>Sous-poste</v>
          </cell>
          <cell r="AK769">
            <v>43476</v>
          </cell>
          <cell r="AL769">
            <v>43472</v>
          </cell>
        </row>
        <row r="770">
          <cell r="A770" t="str">
            <v>2789500710</v>
          </cell>
          <cell r="B770">
            <v>43339</v>
          </cell>
          <cell r="C770" t="str">
            <v>FABRICATION</v>
          </cell>
          <cell r="D770" t="str">
            <v>SATAIR</v>
          </cell>
          <cell r="E770" t="str">
            <v>BUNDLE</v>
          </cell>
          <cell r="F770">
            <v>27895007</v>
          </cell>
          <cell r="G770" t="str">
            <v>NON-SPARES</v>
          </cell>
          <cell r="H770" t="str">
            <v>10</v>
          </cell>
          <cell r="I770">
            <v>2</v>
          </cell>
          <cell r="J770" t="str">
            <v>EXP</v>
          </cell>
          <cell r="K770" t="str">
            <v>V9251241700095</v>
          </cell>
          <cell r="L770">
            <v>0</v>
          </cell>
          <cell r="M770" t="str">
            <v>NON PRESENT INDUS</v>
          </cell>
          <cell r="N770">
            <v>18957</v>
          </cell>
          <cell r="O770" t="str">
            <v>185575-1
185575-2</v>
          </cell>
          <cell r="P770" t="str">
            <v/>
          </cell>
          <cell r="Q770" t="str">
            <v/>
          </cell>
          <cell r="R770" t="str">
            <v/>
          </cell>
          <cell r="S770">
            <v>1</v>
          </cell>
          <cell r="T770">
            <v>0</v>
          </cell>
          <cell r="U770">
            <v>0.5</v>
          </cell>
          <cell r="V770">
            <v>1</v>
          </cell>
          <cell r="W770">
            <v>0</v>
          </cell>
          <cell r="X770" t="str">
            <v>NA</v>
          </cell>
          <cell r="Y770">
            <v>1</v>
          </cell>
          <cell r="Z770">
            <v>43466</v>
          </cell>
          <cell r="AA770">
            <v>1</v>
          </cell>
          <cell r="AB770" t="str">
            <v>NA</v>
          </cell>
          <cell r="AC770" t="str">
            <v>NA</v>
          </cell>
          <cell r="AD770">
            <v>5.5555555555555566E-2</v>
          </cell>
          <cell r="AE770" t="str">
            <v/>
          </cell>
          <cell r="AF770" t="str">
            <v/>
          </cell>
          <cell r="AG770">
            <v>43346</v>
          </cell>
          <cell r="AH770">
            <v>43467</v>
          </cell>
          <cell r="AI770" t="str">
            <v>Sous-poste</v>
          </cell>
          <cell r="AJ770" t="str">
            <v>Sous-poste</v>
          </cell>
          <cell r="AK770">
            <v>43349</v>
          </cell>
          <cell r="AL770">
            <v>43472</v>
          </cell>
        </row>
        <row r="771">
          <cell r="A771" t="str">
            <v>2789500810</v>
          </cell>
          <cell r="B771">
            <v>43339</v>
          </cell>
          <cell r="C771" t="str">
            <v>FABRICATION</v>
          </cell>
          <cell r="D771" t="str">
            <v>SATAIR</v>
          </cell>
          <cell r="E771" t="str">
            <v>BUNDLE</v>
          </cell>
          <cell r="F771">
            <v>27895008</v>
          </cell>
          <cell r="G771" t="str">
            <v>NON-SPARES</v>
          </cell>
          <cell r="H771">
            <v>10</v>
          </cell>
          <cell r="I771">
            <v>2</v>
          </cell>
          <cell r="J771" t="str">
            <v>EXP</v>
          </cell>
          <cell r="K771" t="str">
            <v>V9251243600095</v>
          </cell>
          <cell r="L771">
            <v>0</v>
          </cell>
          <cell r="M771" t="str">
            <v>NON PRESENT INDUS</v>
          </cell>
          <cell r="N771">
            <v>18957</v>
          </cell>
          <cell r="O771" t="str">
            <v>185577-1
185577-2</v>
          </cell>
          <cell r="P771" t="str">
            <v/>
          </cell>
          <cell r="Q771" t="str">
            <v/>
          </cell>
          <cell r="R771" t="str">
            <v/>
          </cell>
          <cell r="S771">
            <v>1</v>
          </cell>
          <cell r="T771">
            <v>0</v>
          </cell>
          <cell r="U771">
            <v>0.5</v>
          </cell>
          <cell r="V771">
            <v>1</v>
          </cell>
          <cell r="W771">
            <v>0</v>
          </cell>
          <cell r="X771" t="str">
            <v>NA</v>
          </cell>
          <cell r="Y771">
            <v>1</v>
          </cell>
          <cell r="Z771">
            <v>43466</v>
          </cell>
          <cell r="AA771">
            <v>1</v>
          </cell>
          <cell r="AB771" t="str">
            <v>NA</v>
          </cell>
          <cell r="AC771" t="str">
            <v>NA</v>
          </cell>
          <cell r="AD771">
            <v>5.5555555555555566E-2</v>
          </cell>
          <cell r="AE771" t="str">
            <v/>
          </cell>
          <cell r="AF771" t="str">
            <v/>
          </cell>
          <cell r="AG771">
            <v>43346</v>
          </cell>
          <cell r="AH771">
            <v>43467</v>
          </cell>
          <cell r="AI771" t="str">
            <v>Sous-poste</v>
          </cell>
          <cell r="AJ771" t="str">
            <v>Sous-poste</v>
          </cell>
          <cell r="AK771">
            <v>43349</v>
          </cell>
          <cell r="AL771">
            <v>43472</v>
          </cell>
        </row>
        <row r="772">
          <cell r="A772" t="str">
            <v>2793831610</v>
          </cell>
          <cell r="B772">
            <v>43390</v>
          </cell>
          <cell r="C772" t="str">
            <v>FABRICATION</v>
          </cell>
          <cell r="D772" t="str">
            <v>SATAIR</v>
          </cell>
          <cell r="E772" t="str">
            <v>BUNDLE</v>
          </cell>
          <cell r="F772">
            <v>27938316</v>
          </cell>
          <cell r="G772" t="str">
            <v>NON-SPARES</v>
          </cell>
          <cell r="H772">
            <v>10</v>
          </cell>
          <cell r="I772">
            <v>2</v>
          </cell>
          <cell r="J772" t="str">
            <v>RTN</v>
          </cell>
          <cell r="K772" t="str">
            <v>V9251241700095</v>
          </cell>
          <cell r="L772">
            <v>0</v>
          </cell>
          <cell r="M772" t="str">
            <v>NON PRESENT INDUS</v>
          </cell>
          <cell r="N772">
            <v>18957</v>
          </cell>
          <cell r="O772" t="str">
            <v>185628-1
185628-2</v>
          </cell>
          <cell r="P772" t="str">
            <v/>
          </cell>
          <cell r="Q772" t="str">
            <v/>
          </cell>
          <cell r="R772" t="str">
            <v/>
          </cell>
          <cell r="S772">
            <v>1</v>
          </cell>
          <cell r="T772">
            <v>0</v>
          </cell>
          <cell r="U772">
            <v>0.5</v>
          </cell>
          <cell r="V772">
            <v>1</v>
          </cell>
          <cell r="W772">
            <v>0</v>
          </cell>
          <cell r="X772" t="str">
            <v>NA</v>
          </cell>
          <cell r="Y772">
            <v>1</v>
          </cell>
          <cell r="Z772">
            <v>43466</v>
          </cell>
          <cell r="AA772">
            <v>1</v>
          </cell>
          <cell r="AB772" t="str">
            <v>NA</v>
          </cell>
          <cell r="AC772" t="str">
            <v>NA</v>
          </cell>
          <cell r="AD772">
            <v>5.5555555555555566E-2</v>
          </cell>
          <cell r="AE772" t="str">
            <v/>
          </cell>
          <cell r="AF772" t="str">
            <v/>
          </cell>
          <cell r="AG772">
            <v>43418</v>
          </cell>
          <cell r="AH772">
            <v>43467</v>
          </cell>
          <cell r="AI772" t="str">
            <v>Sous-poste</v>
          </cell>
          <cell r="AJ772" t="str">
            <v>Sous-poste</v>
          </cell>
          <cell r="AK772">
            <v>43422</v>
          </cell>
          <cell r="AL772">
            <v>43472</v>
          </cell>
        </row>
        <row r="773">
          <cell r="A773" t="str">
            <v>2793831710</v>
          </cell>
          <cell r="B773">
            <v>43390</v>
          </cell>
          <cell r="C773" t="str">
            <v>FABRICATION</v>
          </cell>
          <cell r="D773" t="str">
            <v>SATAIR</v>
          </cell>
          <cell r="E773" t="str">
            <v>BUNDLE</v>
          </cell>
          <cell r="F773">
            <v>27938317</v>
          </cell>
          <cell r="G773" t="str">
            <v>NON-SPARES</v>
          </cell>
          <cell r="H773">
            <v>10</v>
          </cell>
          <cell r="I773">
            <v>2</v>
          </cell>
          <cell r="J773" t="str">
            <v>RTN</v>
          </cell>
          <cell r="K773" t="str">
            <v>V9251243600095</v>
          </cell>
          <cell r="L773">
            <v>0</v>
          </cell>
          <cell r="M773" t="str">
            <v>NON PRESENT INDUS</v>
          </cell>
          <cell r="N773" t="str">
            <v>NA</v>
          </cell>
          <cell r="O773" t="str">
            <v>201514-1 =&gt;
201514-2</v>
          </cell>
          <cell r="P773" t="str">
            <v/>
          </cell>
          <cell r="Q773" t="str">
            <v/>
          </cell>
          <cell r="R773" t="str">
            <v/>
          </cell>
          <cell r="S773">
            <v>0</v>
          </cell>
          <cell r="T773">
            <v>0</v>
          </cell>
          <cell r="U773">
            <v>0</v>
          </cell>
          <cell r="V773">
            <v>1</v>
          </cell>
          <cell r="W773">
            <v>0</v>
          </cell>
          <cell r="X773" t="str">
            <v>NA</v>
          </cell>
          <cell r="Y773">
            <v>1</v>
          </cell>
          <cell r="Z773">
            <v>43466</v>
          </cell>
          <cell r="AA773">
            <v>1</v>
          </cell>
          <cell r="AB773" t="str">
            <v>NA</v>
          </cell>
          <cell r="AC773" t="str">
            <v>NA</v>
          </cell>
          <cell r="AD773">
            <v>5.5555555555555566E-2</v>
          </cell>
          <cell r="AE773" t="str">
            <v/>
          </cell>
          <cell r="AF773" t="str">
            <v/>
          </cell>
          <cell r="AG773">
            <v>43438</v>
          </cell>
          <cell r="AH773">
            <v>43467</v>
          </cell>
          <cell r="AI773" t="str">
            <v>Sous-poste</v>
          </cell>
          <cell r="AJ773" t="str">
            <v>Sous-poste</v>
          </cell>
          <cell r="AK773">
            <v>43441</v>
          </cell>
          <cell r="AL773">
            <v>43472</v>
          </cell>
        </row>
        <row r="774">
          <cell r="A774" t="str">
            <v>2801254810</v>
          </cell>
          <cell r="B774">
            <v>43454</v>
          </cell>
          <cell r="C774" t="str">
            <v>FABRICATION</v>
          </cell>
          <cell r="D774" t="str">
            <v>SATAIR</v>
          </cell>
          <cell r="E774">
            <v>27</v>
          </cell>
          <cell r="F774">
            <v>28012548</v>
          </cell>
          <cell r="G774" t="str">
            <v>NON-SPARES</v>
          </cell>
          <cell r="H774" t="str">
            <v>10</v>
          </cell>
          <cell r="I774">
            <v>4</v>
          </cell>
          <cell r="J774" t="str">
            <v>AOG</v>
          </cell>
          <cell r="K774" t="str">
            <v>D9551002700495</v>
          </cell>
          <cell r="L774">
            <v>0</v>
          </cell>
          <cell r="M774" t="str">
            <v>NON PRESENT INDUS</v>
          </cell>
          <cell r="N774">
            <v>20243</v>
          </cell>
          <cell r="O774" t="str">
            <v>LTE990055
à
LTE990058</v>
          </cell>
          <cell r="P774" t="str">
            <v/>
          </cell>
          <cell r="Q774" t="str">
            <v/>
          </cell>
          <cell r="R774" t="str">
            <v/>
          </cell>
          <cell r="S774">
            <v>1</v>
          </cell>
          <cell r="T774">
            <v>0</v>
          </cell>
          <cell r="U774">
            <v>0.5</v>
          </cell>
          <cell r="V774">
            <v>1</v>
          </cell>
          <cell r="W774">
            <v>0</v>
          </cell>
          <cell r="X774" t="str">
            <v>NA</v>
          </cell>
          <cell r="Y774">
            <v>1</v>
          </cell>
          <cell r="Z774">
            <v>43468</v>
          </cell>
          <cell r="AA774">
            <v>1</v>
          </cell>
          <cell r="AB774" t="str">
            <v>NA</v>
          </cell>
          <cell r="AC774" t="str">
            <v>NA</v>
          </cell>
          <cell r="AD774">
            <v>5.5555555555555566E-2</v>
          </cell>
          <cell r="AE774" t="str">
            <v/>
          </cell>
          <cell r="AF774" t="str">
            <v/>
          </cell>
          <cell r="AG774">
            <v>43452</v>
          </cell>
          <cell r="AH774">
            <v>43468</v>
          </cell>
          <cell r="AI774" t="str">
            <v>Sous-poste</v>
          </cell>
          <cell r="AJ774" t="str">
            <v>Sous-poste</v>
          </cell>
          <cell r="AK774">
            <v>43454</v>
          </cell>
          <cell r="AL774">
            <v>43472</v>
          </cell>
        </row>
        <row r="775">
          <cell r="A775" t="str">
            <v>2764899410</v>
          </cell>
          <cell r="B775">
            <v>43104</v>
          </cell>
          <cell r="C775" t="str">
            <v>FABRICATION</v>
          </cell>
          <cell r="D775" t="str">
            <v>SATAIR</v>
          </cell>
          <cell r="E775">
            <v>117</v>
          </cell>
          <cell r="F775">
            <v>27648994</v>
          </cell>
          <cell r="G775" t="str">
            <v>NON-SPARES</v>
          </cell>
          <cell r="H775" t="str">
            <v>10</v>
          </cell>
          <cell r="I775">
            <v>1</v>
          </cell>
          <cell r="J775" t="str">
            <v>EXP</v>
          </cell>
          <cell r="K775" t="str">
            <v>D9550011700295</v>
          </cell>
          <cell r="L775" t="str">
            <v>IS0032071M</v>
          </cell>
          <cell r="M775" t="str">
            <v>NON PRESENT INDUS</v>
          </cell>
          <cell r="N775">
            <v>10623</v>
          </cell>
          <cell r="O775" t="str">
            <v>LTE990077</v>
          </cell>
          <cell r="P775" t="str">
            <v/>
          </cell>
          <cell r="Q775" t="str">
            <v/>
          </cell>
          <cell r="R775" t="str">
            <v/>
          </cell>
          <cell r="S775">
            <v>1</v>
          </cell>
          <cell r="T775">
            <v>0</v>
          </cell>
          <cell r="U775">
            <v>0.5</v>
          </cell>
          <cell r="V775">
            <v>1</v>
          </cell>
          <cell r="W775">
            <v>0</v>
          </cell>
          <cell r="X775">
            <v>1</v>
          </cell>
          <cell r="Y775">
            <v>1</v>
          </cell>
          <cell r="Z775">
            <v>43467</v>
          </cell>
          <cell r="AA775">
            <v>1</v>
          </cell>
          <cell r="AB775" t="str">
            <v>NA</v>
          </cell>
          <cell r="AC775" t="str">
            <v>NA</v>
          </cell>
          <cell r="AD775">
            <v>5.5555555555555566E-2</v>
          </cell>
          <cell r="AE775" t="str">
            <v/>
          </cell>
          <cell r="AF775" t="str">
            <v/>
          </cell>
          <cell r="AG775">
            <v>43157</v>
          </cell>
          <cell r="AH775">
            <v>43468</v>
          </cell>
          <cell r="AI775" t="str">
            <v>Sous-poste</v>
          </cell>
          <cell r="AJ775" t="str">
            <v>Sous-poste</v>
          </cell>
          <cell r="AK775">
            <v>43160</v>
          </cell>
          <cell r="AL775">
            <v>43473</v>
          </cell>
        </row>
        <row r="776">
          <cell r="A776" t="str">
            <v>2764899510</v>
          </cell>
          <cell r="B776">
            <v>43104</v>
          </cell>
          <cell r="C776" t="str">
            <v>FABRICATION</v>
          </cell>
          <cell r="D776" t="str">
            <v>SATAIR</v>
          </cell>
          <cell r="E776">
            <v>117</v>
          </cell>
          <cell r="F776">
            <v>27648995</v>
          </cell>
          <cell r="G776" t="str">
            <v>NON-SPARES</v>
          </cell>
          <cell r="H776" t="str">
            <v>10</v>
          </cell>
          <cell r="I776">
            <v>1</v>
          </cell>
          <cell r="J776" t="str">
            <v>EXP</v>
          </cell>
          <cell r="K776" t="str">
            <v>D9550011700295</v>
          </cell>
          <cell r="L776" t="str">
            <v>IS0032071M</v>
          </cell>
          <cell r="M776" t="str">
            <v>NON PRESENT INDUS</v>
          </cell>
          <cell r="N776">
            <v>10623</v>
          </cell>
          <cell r="O776" t="str">
            <v>LTE990074</v>
          </cell>
          <cell r="P776" t="str">
            <v/>
          </cell>
          <cell r="Q776" t="str">
            <v/>
          </cell>
          <cell r="R776" t="str">
            <v/>
          </cell>
          <cell r="S776">
            <v>1</v>
          </cell>
          <cell r="T776">
            <v>0</v>
          </cell>
          <cell r="U776">
            <v>0.5</v>
          </cell>
          <cell r="V776">
            <v>1</v>
          </cell>
          <cell r="W776">
            <v>0</v>
          </cell>
          <cell r="X776">
            <v>1</v>
          </cell>
          <cell r="Y776">
            <v>1</v>
          </cell>
          <cell r="Z776">
            <v>43467</v>
          </cell>
          <cell r="AA776">
            <v>1</v>
          </cell>
          <cell r="AB776" t="str">
            <v>NA</v>
          </cell>
          <cell r="AC776" t="str">
            <v>NA</v>
          </cell>
          <cell r="AD776">
            <v>5.5555555555555566E-2</v>
          </cell>
          <cell r="AE776" t="str">
            <v/>
          </cell>
          <cell r="AF776" t="str">
            <v/>
          </cell>
          <cell r="AG776">
            <v>43157</v>
          </cell>
          <cell r="AH776">
            <v>43468</v>
          </cell>
          <cell r="AI776" t="str">
            <v>Sous-poste</v>
          </cell>
          <cell r="AJ776" t="str">
            <v>Sous-poste</v>
          </cell>
          <cell r="AK776">
            <v>43160</v>
          </cell>
          <cell r="AL776">
            <v>43473</v>
          </cell>
        </row>
        <row r="777">
          <cell r="A777" t="str">
            <v>2791556010</v>
          </cell>
          <cell r="B777">
            <v>43361</v>
          </cell>
          <cell r="C777" t="str">
            <v>FABRICATION</v>
          </cell>
          <cell r="D777" t="str">
            <v>SATAIR</v>
          </cell>
          <cell r="E777">
            <v>60</v>
          </cell>
          <cell r="F777">
            <v>27915560</v>
          </cell>
          <cell r="G777" t="str">
            <v>NON-SPARES</v>
          </cell>
          <cell r="H777" t="str">
            <v>10</v>
          </cell>
          <cell r="I777">
            <v>1</v>
          </cell>
          <cell r="J777" t="str">
            <v>RTN</v>
          </cell>
          <cell r="K777" t="str">
            <v>D9551006000295</v>
          </cell>
          <cell r="L777">
            <v>0</v>
          </cell>
          <cell r="M777" t="str">
            <v>NON PRESENT INDUS</v>
          </cell>
          <cell r="N777">
            <v>16961</v>
          </cell>
          <cell r="O777" t="str">
            <v>LTE990005</v>
          </cell>
          <cell r="P777" t="str">
            <v/>
          </cell>
          <cell r="Q777" t="str">
            <v/>
          </cell>
          <cell r="R777" t="str">
            <v/>
          </cell>
          <cell r="S777">
            <v>1</v>
          </cell>
          <cell r="T777">
            <v>0</v>
          </cell>
          <cell r="U777">
            <v>0.5</v>
          </cell>
          <cell r="V777">
            <v>1</v>
          </cell>
          <cell r="W777">
            <v>0</v>
          </cell>
          <cell r="X777">
            <v>1</v>
          </cell>
          <cell r="Y777">
            <v>1</v>
          </cell>
          <cell r="Z777">
            <v>43472</v>
          </cell>
          <cell r="AA777">
            <v>1</v>
          </cell>
          <cell r="AB777" t="str">
            <v>NA</v>
          </cell>
          <cell r="AC777" t="str">
            <v>NA</v>
          </cell>
          <cell r="AD777">
            <v>5.5555555555555566E-2</v>
          </cell>
          <cell r="AE777" t="str">
            <v/>
          </cell>
          <cell r="AF777" t="str">
            <v/>
          </cell>
          <cell r="AG777">
            <v>43383</v>
          </cell>
          <cell r="AH777">
            <v>43473</v>
          </cell>
          <cell r="AI777" t="str">
            <v>Sous-poste</v>
          </cell>
          <cell r="AJ777" t="str">
            <v>Sous-poste</v>
          </cell>
          <cell r="AK777">
            <v>43388</v>
          </cell>
          <cell r="AL777">
            <v>43476</v>
          </cell>
        </row>
        <row r="778">
          <cell r="A778" t="str">
            <v>2791558510</v>
          </cell>
          <cell r="B778">
            <v>43361</v>
          </cell>
          <cell r="C778" t="str">
            <v>FABRICATION</v>
          </cell>
          <cell r="D778" t="str">
            <v>SATAIR</v>
          </cell>
          <cell r="E778">
            <v>62</v>
          </cell>
          <cell r="F778">
            <v>27915585</v>
          </cell>
          <cell r="G778" t="str">
            <v>NON-SPARES</v>
          </cell>
          <cell r="H778" t="str">
            <v>10</v>
          </cell>
          <cell r="I778">
            <v>1</v>
          </cell>
          <cell r="J778" t="str">
            <v>RTN</v>
          </cell>
          <cell r="K778" t="str">
            <v>D9551006200295</v>
          </cell>
          <cell r="L778">
            <v>0</v>
          </cell>
          <cell r="M778" t="str">
            <v>NON PRESENT INDUS</v>
          </cell>
          <cell r="N778">
            <v>16961</v>
          </cell>
          <cell r="O778" t="str">
            <v>LTE99005</v>
          </cell>
          <cell r="P778" t="str">
            <v/>
          </cell>
          <cell r="Q778" t="str">
            <v/>
          </cell>
          <cell r="R778" t="str">
            <v/>
          </cell>
          <cell r="S778">
            <v>1</v>
          </cell>
          <cell r="T778">
            <v>0</v>
          </cell>
          <cell r="U778">
            <v>0.5</v>
          </cell>
          <cell r="V778">
            <v>1</v>
          </cell>
          <cell r="W778">
            <v>0</v>
          </cell>
          <cell r="X778">
            <v>1</v>
          </cell>
          <cell r="Y778">
            <v>1</v>
          </cell>
          <cell r="Z778">
            <v>43472</v>
          </cell>
          <cell r="AA778">
            <v>1</v>
          </cell>
          <cell r="AB778" t="str">
            <v>NA</v>
          </cell>
          <cell r="AC778" t="str">
            <v>NA</v>
          </cell>
          <cell r="AD778">
            <v>5.5555555555555566E-2</v>
          </cell>
          <cell r="AE778" t="str">
            <v/>
          </cell>
          <cell r="AF778" t="str">
            <v/>
          </cell>
          <cell r="AG778">
            <v>43383</v>
          </cell>
          <cell r="AH778">
            <v>43473</v>
          </cell>
          <cell r="AI778" t="str">
            <v>Sous-poste</v>
          </cell>
          <cell r="AJ778" t="str">
            <v>Sous-poste</v>
          </cell>
          <cell r="AK778">
            <v>43388</v>
          </cell>
          <cell r="AL778">
            <v>43476</v>
          </cell>
        </row>
        <row r="779">
          <cell r="A779" t="str">
            <v>27926118</v>
          </cell>
          <cell r="B779">
            <v>43375</v>
          </cell>
          <cell r="C779" t="str">
            <v>FABRICATION</v>
          </cell>
          <cell r="D779" t="str">
            <v>SATAIR</v>
          </cell>
          <cell r="E779">
            <v>61</v>
          </cell>
          <cell r="F779">
            <v>27926118</v>
          </cell>
          <cell r="G779" t="str">
            <v>NON-SPARES</v>
          </cell>
          <cell r="I779">
            <v>1</v>
          </cell>
          <cell r="J779" t="str">
            <v>RTN</v>
          </cell>
          <cell r="K779" t="str">
            <v>D9551006100295</v>
          </cell>
          <cell r="L779">
            <v>0</v>
          </cell>
          <cell r="M779" t="str">
            <v>NON PRESENT INDUS</v>
          </cell>
          <cell r="N779" t="e">
            <v>#N/A</v>
          </cell>
          <cell r="O779" t="e">
            <v>#N/A</v>
          </cell>
          <cell r="P779" t="str">
            <v/>
          </cell>
          <cell r="Q779" t="str">
            <v/>
          </cell>
          <cell r="R779" t="str">
            <v/>
          </cell>
          <cell r="S779">
            <v>0</v>
          </cell>
          <cell r="T779">
            <v>0</v>
          </cell>
          <cell r="U779">
            <v>0</v>
          </cell>
          <cell r="V779" t="e">
            <v>#N/A</v>
          </cell>
          <cell r="W779" t="e">
            <v>#N/A</v>
          </cell>
          <cell r="X779" t="str">
            <v>NA</v>
          </cell>
          <cell r="Y779" t="e">
            <v>#N/A</v>
          </cell>
          <cell r="Z779" t="e">
            <v>#N/A</v>
          </cell>
          <cell r="AA779" t="e">
            <v>#N/A</v>
          </cell>
          <cell r="AB779" t="str">
            <v>NA</v>
          </cell>
          <cell r="AC779" t="str">
            <v>NA</v>
          </cell>
          <cell r="AD779" t="str">
            <v>NA</v>
          </cell>
          <cell r="AE779" t="str">
            <v/>
          </cell>
          <cell r="AF779" t="str">
            <v/>
          </cell>
          <cell r="AG779">
            <v>43416</v>
          </cell>
          <cell r="AH779">
            <v>43473</v>
          </cell>
          <cell r="AI779" t="str">
            <v>Sous-poste</v>
          </cell>
          <cell r="AJ779" t="str">
            <v>Sous-poste</v>
          </cell>
          <cell r="AK779">
            <v>43419</v>
          </cell>
          <cell r="AL779">
            <v>43476</v>
          </cell>
        </row>
        <row r="780">
          <cell r="A780" t="str">
            <v>2787158710</v>
          </cell>
          <cell r="B780">
            <v>43318</v>
          </cell>
          <cell r="C780" t="str">
            <v>FABRICATION</v>
          </cell>
          <cell r="D780" t="str">
            <v>SATAIR</v>
          </cell>
          <cell r="E780" t="str">
            <v>JACK ASSY</v>
          </cell>
          <cell r="F780">
            <v>27871587</v>
          </cell>
          <cell r="G780" t="str">
            <v>NON-SPARES</v>
          </cell>
          <cell r="H780" t="str">
            <v>10</v>
          </cell>
          <cell r="I780">
            <v>2</v>
          </cell>
          <cell r="J780" t="str">
            <v>EXP</v>
          </cell>
          <cell r="K780" t="str">
            <v>F7161001100001</v>
          </cell>
          <cell r="L780">
            <v>0</v>
          </cell>
          <cell r="M780" t="str">
            <v>NON PRESENT INDUS</v>
          </cell>
          <cell r="N780">
            <v>17020</v>
          </cell>
          <cell r="O780" t="str">
            <v>133717-1 =&gt; 133717-2</v>
          </cell>
          <cell r="P780" t="str">
            <v/>
          </cell>
          <cell r="Q780" t="str">
            <v/>
          </cell>
          <cell r="R780" t="str">
            <v/>
          </cell>
          <cell r="S780">
            <v>1</v>
          </cell>
          <cell r="T780">
            <v>0</v>
          </cell>
          <cell r="U780">
            <v>0.5</v>
          </cell>
          <cell r="V780">
            <v>1</v>
          </cell>
          <cell r="W780">
            <v>0</v>
          </cell>
          <cell r="X780" t="str">
            <v>NA</v>
          </cell>
          <cell r="Y780">
            <v>1</v>
          </cell>
          <cell r="Z780">
            <v>43472</v>
          </cell>
          <cell r="AA780">
            <v>1</v>
          </cell>
          <cell r="AB780" t="str">
            <v>NA</v>
          </cell>
          <cell r="AC780" t="str">
            <v>NA</v>
          </cell>
          <cell r="AD780">
            <v>5.5555555555555566E-2</v>
          </cell>
          <cell r="AE780" t="str">
            <v/>
          </cell>
          <cell r="AF780" t="str">
            <v/>
          </cell>
          <cell r="AG780">
            <v>43403</v>
          </cell>
          <cell r="AH780">
            <v>43473</v>
          </cell>
          <cell r="AI780" t="str">
            <v>Sous-poste</v>
          </cell>
          <cell r="AJ780" t="str">
            <v>Sous-poste</v>
          </cell>
          <cell r="AK780">
            <v>43406</v>
          </cell>
          <cell r="AL780">
            <v>43476</v>
          </cell>
        </row>
        <row r="781">
          <cell r="A781" t="str">
            <v>2788065510</v>
          </cell>
          <cell r="B781">
            <v>43325</v>
          </cell>
          <cell r="C781" t="str">
            <v>FABRICATION</v>
          </cell>
          <cell r="D781" t="str">
            <v>SATAIR</v>
          </cell>
          <cell r="E781" t="str">
            <v>PROTECTION CAP</v>
          </cell>
          <cell r="F781">
            <v>27880655</v>
          </cell>
          <cell r="G781" t="str">
            <v>NON-SPARES</v>
          </cell>
          <cell r="H781">
            <v>10</v>
          </cell>
          <cell r="I781">
            <v>10</v>
          </cell>
          <cell r="J781" t="str">
            <v>RTN</v>
          </cell>
          <cell r="K781" t="str">
            <v>F0003003000000</v>
          </cell>
          <cell r="L781" t="str">
            <v>IS0032144M</v>
          </cell>
          <cell r="M781" t="str">
            <v>NON PRESENT INDUS</v>
          </cell>
          <cell r="N781">
            <v>17018</v>
          </cell>
          <cell r="O781" t="str">
            <v>133608-1 
=&gt; 
133608-10</v>
          </cell>
          <cell r="P781" t="str">
            <v/>
          </cell>
          <cell r="Q781" t="str">
            <v/>
          </cell>
          <cell r="R781" t="str">
            <v/>
          </cell>
          <cell r="S781">
            <v>1</v>
          </cell>
          <cell r="T781">
            <v>0</v>
          </cell>
          <cell r="U781">
            <v>0.5</v>
          </cell>
          <cell r="V781">
            <v>1</v>
          </cell>
          <cell r="W781">
            <v>0</v>
          </cell>
          <cell r="X781" t="str">
            <v>NA</v>
          </cell>
          <cell r="Y781">
            <v>1</v>
          </cell>
          <cell r="Z781">
            <v>43472</v>
          </cell>
          <cell r="AA781">
            <v>1</v>
          </cell>
          <cell r="AB781" t="str">
            <v>NA</v>
          </cell>
          <cell r="AC781" t="str">
            <v>NA</v>
          </cell>
          <cell r="AD781">
            <v>5.5555555555555566E-2</v>
          </cell>
          <cell r="AE781" t="str">
            <v/>
          </cell>
          <cell r="AF781" t="str">
            <v/>
          </cell>
          <cell r="AG781">
            <v>43466</v>
          </cell>
          <cell r="AH781">
            <v>43473</v>
          </cell>
          <cell r="AI781" t="str">
            <v>Sous-poste</v>
          </cell>
          <cell r="AJ781" t="str">
            <v>Sous-poste</v>
          </cell>
          <cell r="AK781">
            <v>43469</v>
          </cell>
          <cell r="AL781">
            <v>43476</v>
          </cell>
        </row>
        <row r="782">
          <cell r="A782" t="str">
            <v>2777991210</v>
          </cell>
          <cell r="B782">
            <v>43231</v>
          </cell>
          <cell r="C782" t="str">
            <v>HA/REVENTE</v>
          </cell>
          <cell r="D782" t="str">
            <v>SATAIR</v>
          </cell>
          <cell r="E782" t="str">
            <v>PLATE ASSY</v>
          </cell>
          <cell r="F782">
            <v>27779912</v>
          </cell>
          <cell r="G782" t="str">
            <v>NON-SPARES</v>
          </cell>
          <cell r="H782" t="str">
            <v>10</v>
          </cell>
          <cell r="I782">
            <v>3</v>
          </cell>
          <cell r="J782" t="str">
            <v>RTN</v>
          </cell>
          <cell r="K782" t="str">
            <v>D9251101900000</v>
          </cell>
          <cell r="L782" t="str">
            <v>1STR*11007</v>
          </cell>
          <cell r="M782" t="str">
            <v>NA</v>
          </cell>
          <cell r="N782" t="str">
            <v>N/A</v>
          </cell>
          <cell r="O782">
            <v>0</v>
          </cell>
          <cell r="P782" t="str">
            <v>NA</v>
          </cell>
          <cell r="Q782" t="str">
            <v>NA</v>
          </cell>
          <cell r="R782" t="str">
            <v>NA</v>
          </cell>
          <cell r="S782" t="str">
            <v>NA</v>
          </cell>
          <cell r="T782" t="str">
            <v>NA</v>
          </cell>
          <cell r="U782" t="str">
            <v>100%</v>
          </cell>
          <cell r="V782">
            <v>1</v>
          </cell>
          <cell r="W782">
            <v>43473</v>
          </cell>
          <cell r="X782" t="str">
            <v>NA</v>
          </cell>
          <cell r="Y782">
            <v>1</v>
          </cell>
          <cell r="Z782">
            <v>43469</v>
          </cell>
          <cell r="AA782">
            <v>1</v>
          </cell>
          <cell r="AB782" t="str">
            <v>NA</v>
          </cell>
          <cell r="AC782" t="str">
            <v>NA</v>
          </cell>
          <cell r="AD782">
            <v>1</v>
          </cell>
          <cell r="AE782" t="str">
            <v/>
          </cell>
          <cell r="AF782" t="str">
            <v/>
          </cell>
          <cell r="AG782">
            <v>43473</v>
          </cell>
          <cell r="AH782">
            <v>43473</v>
          </cell>
          <cell r="AI782" t="str">
            <v>Sous-poste</v>
          </cell>
          <cell r="AJ782" t="str">
            <v>Sous-poste</v>
          </cell>
          <cell r="AK782">
            <v>43476</v>
          </cell>
          <cell r="AL782">
            <v>43476</v>
          </cell>
          <cell r="AM782">
            <v>43476</v>
          </cell>
        </row>
        <row r="783">
          <cell r="A783" t="str">
            <v>2781148010</v>
          </cell>
          <cell r="B783">
            <v>43258</v>
          </cell>
          <cell r="C783" t="str">
            <v>HA/REVENTE</v>
          </cell>
          <cell r="D783" t="str">
            <v>SATAIR</v>
          </cell>
          <cell r="E783" t="str">
            <v>FLANGE ASSY</v>
          </cell>
          <cell r="F783">
            <v>27811480</v>
          </cell>
          <cell r="G783" t="str">
            <v>NON-SPARES</v>
          </cell>
          <cell r="H783" t="str">
            <v>10</v>
          </cell>
          <cell r="I783">
            <v>12</v>
          </cell>
          <cell r="J783" t="str">
            <v>RTN</v>
          </cell>
          <cell r="K783" t="str">
            <v>D9251127600000</v>
          </cell>
          <cell r="L783" t="str">
            <v>IS0008826S</v>
          </cell>
          <cell r="M783" t="str">
            <v>NA</v>
          </cell>
          <cell r="N783" t="str">
            <v>N/A</v>
          </cell>
          <cell r="O783">
            <v>0</v>
          </cell>
          <cell r="P783" t="str">
            <v>NA</v>
          </cell>
          <cell r="Q783" t="str">
            <v>NA</v>
          </cell>
          <cell r="R783" t="str">
            <v>NA</v>
          </cell>
          <cell r="S783" t="str">
            <v>NA</v>
          </cell>
          <cell r="T783" t="str">
            <v>NA</v>
          </cell>
          <cell r="U783" t="str">
            <v>100%</v>
          </cell>
          <cell r="V783">
            <v>1</v>
          </cell>
          <cell r="W783">
            <v>43473</v>
          </cell>
          <cell r="X783" t="str">
            <v>NA</v>
          </cell>
          <cell r="Y783">
            <v>1</v>
          </cell>
          <cell r="Z783">
            <v>43469</v>
          </cell>
          <cell r="AA783">
            <v>1</v>
          </cell>
          <cell r="AB783" t="str">
            <v>NA</v>
          </cell>
          <cell r="AC783" t="str">
            <v>NA</v>
          </cell>
          <cell r="AD783">
            <v>1</v>
          </cell>
          <cell r="AE783" t="str">
            <v/>
          </cell>
          <cell r="AF783" t="str">
            <v/>
          </cell>
          <cell r="AG783">
            <v>43473</v>
          </cell>
          <cell r="AH783">
            <v>43473</v>
          </cell>
          <cell r="AI783" t="str">
            <v>Sous-poste</v>
          </cell>
          <cell r="AJ783" t="str">
            <v>Sous-poste</v>
          </cell>
          <cell r="AK783">
            <v>43476</v>
          </cell>
          <cell r="AL783">
            <v>43476</v>
          </cell>
          <cell r="AM783">
            <v>43476</v>
          </cell>
        </row>
        <row r="784">
          <cell r="A784" t="str">
            <v>2794135110</v>
          </cell>
          <cell r="B784">
            <v>43392</v>
          </cell>
          <cell r="C784" t="str">
            <v>FABRICATION</v>
          </cell>
          <cell r="D784" t="str">
            <v>SATAIR</v>
          </cell>
          <cell r="E784">
            <v>45</v>
          </cell>
          <cell r="F784">
            <v>27941351</v>
          </cell>
          <cell r="G784" t="str">
            <v>NON-SPARES</v>
          </cell>
          <cell r="H784">
            <v>10</v>
          </cell>
          <cell r="I784">
            <v>2</v>
          </cell>
          <cell r="J784" t="str">
            <v>CRIT</v>
          </cell>
          <cell r="K784" t="str">
            <v>D9551004500495</v>
          </cell>
          <cell r="L784">
            <v>0</v>
          </cell>
          <cell r="M784" t="str">
            <v>NON PRESENT INDUS</v>
          </cell>
          <cell r="N784">
            <v>18286</v>
          </cell>
          <cell r="O784" t="str">
            <v>LTE990001
LTE990002</v>
          </cell>
          <cell r="P784" t="str">
            <v/>
          </cell>
          <cell r="Q784" t="str">
            <v/>
          </cell>
          <cell r="R784" t="str">
            <v/>
          </cell>
          <cell r="S784">
            <v>1</v>
          </cell>
          <cell r="T784">
            <v>0</v>
          </cell>
          <cell r="U784">
            <v>0.5</v>
          </cell>
          <cell r="V784">
            <v>1</v>
          </cell>
          <cell r="W784">
            <v>0</v>
          </cell>
          <cell r="X784" t="str">
            <v>NA</v>
          </cell>
          <cell r="Y784">
            <v>1</v>
          </cell>
          <cell r="Z784">
            <v>43474</v>
          </cell>
          <cell r="AA784">
            <v>1</v>
          </cell>
          <cell r="AB784" t="str">
            <v>NA</v>
          </cell>
          <cell r="AC784" t="str">
            <v>NA</v>
          </cell>
          <cell r="AD784">
            <v>5.5555555555555566E-2</v>
          </cell>
          <cell r="AE784" t="str">
            <v/>
          </cell>
          <cell r="AF784" t="str">
            <v/>
          </cell>
          <cell r="AG784">
            <v>43397</v>
          </cell>
          <cell r="AH784">
            <v>43474</v>
          </cell>
          <cell r="AI784" t="str">
            <v>Sous-poste</v>
          </cell>
          <cell r="AJ784" t="str">
            <v>Sous-poste</v>
          </cell>
          <cell r="AK784">
            <v>43399</v>
          </cell>
          <cell r="AL784">
            <v>43476</v>
          </cell>
        </row>
        <row r="785">
          <cell r="A785" t="str">
            <v>682079711</v>
          </cell>
          <cell r="B785">
            <v>43468</v>
          </cell>
          <cell r="C785" t="str">
            <v>FABRICATION</v>
          </cell>
          <cell r="D785" t="str">
            <v>AD&amp;S</v>
          </cell>
          <cell r="E785">
            <v>48</v>
          </cell>
          <cell r="F785">
            <v>6820797</v>
          </cell>
          <cell r="G785" t="str">
            <v>NON-SPARES</v>
          </cell>
          <cell r="H785">
            <v>11</v>
          </cell>
          <cell r="I785">
            <v>1</v>
          </cell>
          <cell r="J785" t="str">
            <v>AOG</v>
          </cell>
          <cell r="K785" t="str">
            <v>MB041ACAAAAB</v>
          </cell>
          <cell r="L785" t="str">
            <v>IS0032203M</v>
          </cell>
          <cell r="M785" t="str">
            <v>NON PRESENT INDUS</v>
          </cell>
          <cell r="N785" t="e">
            <v>#N/A</v>
          </cell>
          <cell r="O785" t="e">
            <v>#N/A</v>
          </cell>
          <cell r="P785" t="str">
            <v/>
          </cell>
          <cell r="Q785" t="str">
            <v/>
          </cell>
          <cell r="R785" t="str">
            <v/>
          </cell>
          <cell r="S785">
            <v>0</v>
          </cell>
          <cell r="T785">
            <v>0</v>
          </cell>
          <cell r="U785">
            <v>0</v>
          </cell>
          <cell r="V785" t="e">
            <v>#N/A</v>
          </cell>
          <cell r="W785" t="e">
            <v>#N/A</v>
          </cell>
          <cell r="X785" t="str">
            <v>NA</v>
          </cell>
          <cell r="Y785" t="e">
            <v>#N/A</v>
          </cell>
          <cell r="Z785" t="e">
            <v>#N/A</v>
          </cell>
          <cell r="AA785" t="e">
            <v>#N/A</v>
          </cell>
          <cell r="AB785" t="str">
            <v>NA</v>
          </cell>
          <cell r="AC785" t="str">
            <v>NA</v>
          </cell>
          <cell r="AD785" t="str">
            <v>NA</v>
          </cell>
          <cell r="AE785" t="str">
            <v/>
          </cell>
          <cell r="AF785" t="str">
            <v/>
          </cell>
          <cell r="AG785">
            <v>43476</v>
          </cell>
          <cell r="AH785">
            <v>43474</v>
          </cell>
          <cell r="AI785" t="str">
            <v>Sous-poste</v>
          </cell>
          <cell r="AJ785" t="str">
            <v>Sous-poste</v>
          </cell>
          <cell r="AK785">
            <v>43480</v>
          </cell>
          <cell r="AL785">
            <v>43476</v>
          </cell>
        </row>
        <row r="786">
          <cell r="A786" t="str">
            <v>2789499910</v>
          </cell>
          <cell r="B786">
            <v>43339</v>
          </cell>
          <cell r="C786" t="str">
            <v>HA/REVENTE</v>
          </cell>
          <cell r="D786" t="str">
            <v>SATAIR</v>
          </cell>
          <cell r="E786" t="str">
            <v>BRACKET</v>
          </cell>
          <cell r="F786">
            <v>27894999</v>
          </cell>
          <cell r="G786" t="str">
            <v>NON-SPARES</v>
          </cell>
          <cell r="H786">
            <v>10</v>
          </cell>
          <cell r="I786">
            <v>2</v>
          </cell>
          <cell r="J786" t="str">
            <v>AOG</v>
          </cell>
          <cell r="K786" t="str">
            <v>V9251137920000</v>
          </cell>
          <cell r="L786" t="str">
            <v>1STR*10969</v>
          </cell>
          <cell r="M786" t="str">
            <v>NA</v>
          </cell>
          <cell r="N786">
            <v>16567</v>
          </cell>
          <cell r="O786">
            <v>0</v>
          </cell>
          <cell r="P786" t="str">
            <v>NA</v>
          </cell>
          <cell r="Q786" t="str">
            <v>NA</v>
          </cell>
          <cell r="R786" t="str">
            <v>NA</v>
          </cell>
          <cell r="S786" t="str">
            <v>NA</v>
          </cell>
          <cell r="T786" t="str">
            <v>NA</v>
          </cell>
          <cell r="U786" t="str">
            <v>100%</v>
          </cell>
          <cell r="V786">
            <v>1</v>
          </cell>
          <cell r="W786">
            <v>43475</v>
          </cell>
          <cell r="X786" t="str">
            <v>NA</v>
          </cell>
          <cell r="Y786">
            <v>1</v>
          </cell>
          <cell r="Z786">
            <v>43472</v>
          </cell>
          <cell r="AA786">
            <v>1</v>
          </cell>
          <cell r="AB786" t="str">
            <v>NA</v>
          </cell>
          <cell r="AC786" t="str">
            <v>NA</v>
          </cell>
          <cell r="AD786">
            <v>1</v>
          </cell>
          <cell r="AE786" t="str">
            <v/>
          </cell>
          <cell r="AF786" t="str">
            <v/>
          </cell>
          <cell r="AG786">
            <v>43347</v>
          </cell>
          <cell r="AH786">
            <v>43474</v>
          </cell>
          <cell r="AI786" t="str">
            <v>Sous-poste</v>
          </cell>
          <cell r="AJ786" t="str">
            <v>Sous-poste</v>
          </cell>
          <cell r="AK786">
            <v>43349</v>
          </cell>
          <cell r="AL786">
            <v>43476</v>
          </cell>
          <cell r="AM786">
            <v>43476</v>
          </cell>
        </row>
        <row r="787">
          <cell r="A787" t="str">
            <v>2789501010</v>
          </cell>
          <cell r="B787">
            <v>43339</v>
          </cell>
          <cell r="C787" t="str">
            <v>HA/REVENTE</v>
          </cell>
          <cell r="D787" t="str">
            <v>SATAIR</v>
          </cell>
          <cell r="E787" t="str">
            <v>BRACKET</v>
          </cell>
          <cell r="F787">
            <v>27895010</v>
          </cell>
          <cell r="G787" t="str">
            <v>NON-SPARES</v>
          </cell>
          <cell r="H787">
            <v>10</v>
          </cell>
          <cell r="I787">
            <v>4</v>
          </cell>
          <cell r="J787" t="str">
            <v>AOG</v>
          </cell>
          <cell r="K787" t="str">
            <v>V9251128220000</v>
          </cell>
          <cell r="L787" t="str">
            <v>1STR*10971</v>
          </cell>
          <cell r="M787" t="str">
            <v>NA</v>
          </cell>
          <cell r="N787">
            <v>16567</v>
          </cell>
          <cell r="O787">
            <v>0</v>
          </cell>
          <cell r="P787" t="str">
            <v>NA</v>
          </cell>
          <cell r="Q787" t="str">
            <v>NA</v>
          </cell>
          <cell r="R787" t="str">
            <v>NA</v>
          </cell>
          <cell r="S787" t="str">
            <v>NA</v>
          </cell>
          <cell r="T787" t="str">
            <v>NA</v>
          </cell>
          <cell r="U787" t="str">
            <v>100%</v>
          </cell>
          <cell r="V787">
            <v>1</v>
          </cell>
          <cell r="W787">
            <v>43475</v>
          </cell>
          <cell r="X787" t="str">
            <v>NA</v>
          </cell>
          <cell r="Y787">
            <v>1</v>
          </cell>
          <cell r="Z787">
            <v>43472</v>
          </cell>
          <cell r="AA787">
            <v>1</v>
          </cell>
          <cell r="AB787" t="str">
            <v>NA</v>
          </cell>
          <cell r="AC787" t="str">
            <v>NA</v>
          </cell>
          <cell r="AD787">
            <v>1</v>
          </cell>
          <cell r="AE787" t="str">
            <v/>
          </cell>
          <cell r="AF787" t="str">
            <v/>
          </cell>
          <cell r="AG787">
            <v>43347</v>
          </cell>
          <cell r="AH787">
            <v>43474</v>
          </cell>
          <cell r="AI787" t="str">
            <v>Sous-poste</v>
          </cell>
          <cell r="AJ787" t="str">
            <v>Sous-poste</v>
          </cell>
          <cell r="AK787">
            <v>43349</v>
          </cell>
          <cell r="AL787">
            <v>43476</v>
          </cell>
          <cell r="AM787">
            <v>43476</v>
          </cell>
        </row>
        <row r="788">
          <cell r="A788" t="str">
            <v>2789502110</v>
          </cell>
          <cell r="B788">
            <v>43339</v>
          </cell>
          <cell r="C788" t="str">
            <v>HA/REVENTE</v>
          </cell>
          <cell r="D788" t="str">
            <v>SATAIR</v>
          </cell>
          <cell r="E788" t="str">
            <v>EQ. ANGLE</v>
          </cell>
          <cell r="F788">
            <v>27895021</v>
          </cell>
          <cell r="G788" t="str">
            <v>NON-SPARES</v>
          </cell>
          <cell r="H788">
            <v>10</v>
          </cell>
          <cell r="I788">
            <v>2</v>
          </cell>
          <cell r="J788" t="str">
            <v>AOG</v>
          </cell>
          <cell r="K788" t="str">
            <v>V9251155500000</v>
          </cell>
          <cell r="L788" t="str">
            <v>1STR*10978</v>
          </cell>
          <cell r="M788" t="str">
            <v>NA</v>
          </cell>
          <cell r="N788">
            <v>16567</v>
          </cell>
          <cell r="O788">
            <v>0</v>
          </cell>
          <cell r="P788" t="str">
            <v>NA</v>
          </cell>
          <cell r="Q788" t="str">
            <v>NA</v>
          </cell>
          <cell r="R788" t="str">
            <v>NA</v>
          </cell>
          <cell r="S788" t="str">
            <v>NA</v>
          </cell>
          <cell r="T788" t="str">
            <v>NA</v>
          </cell>
          <cell r="U788" t="str">
            <v>100%</v>
          </cell>
          <cell r="V788">
            <v>1</v>
          </cell>
          <cell r="W788">
            <v>43475</v>
          </cell>
          <cell r="X788" t="str">
            <v>NA</v>
          </cell>
          <cell r="Y788">
            <v>1</v>
          </cell>
          <cell r="Z788">
            <v>43472</v>
          </cell>
          <cell r="AA788">
            <v>1</v>
          </cell>
          <cell r="AB788" t="str">
            <v>NA</v>
          </cell>
          <cell r="AC788" t="str">
            <v>NA</v>
          </cell>
          <cell r="AD788">
            <v>1</v>
          </cell>
          <cell r="AE788" t="str">
            <v/>
          </cell>
          <cell r="AF788" t="str">
            <v/>
          </cell>
          <cell r="AG788">
            <v>43347</v>
          </cell>
          <cell r="AH788">
            <v>43474</v>
          </cell>
          <cell r="AI788" t="str">
            <v>Sous-poste</v>
          </cell>
          <cell r="AJ788" t="str">
            <v>Sous-poste</v>
          </cell>
          <cell r="AK788">
            <v>43349</v>
          </cell>
          <cell r="AL788">
            <v>43476</v>
          </cell>
          <cell r="AM788">
            <v>43476</v>
          </cell>
        </row>
        <row r="789">
          <cell r="A789" t="str">
            <v>2793827510</v>
          </cell>
          <cell r="B789">
            <v>41640</v>
          </cell>
          <cell r="C789" t="str">
            <v>HA/REVENTE</v>
          </cell>
          <cell r="D789" t="str">
            <v>SATAIR</v>
          </cell>
          <cell r="E789" t="str">
            <v>BRACKET</v>
          </cell>
          <cell r="F789" t="str">
            <v>27938275</v>
          </cell>
          <cell r="G789" t="str">
            <v>NON-SPARES</v>
          </cell>
          <cell r="H789" t="str">
            <v>10</v>
          </cell>
          <cell r="I789" t="str">
            <v>2</v>
          </cell>
          <cell r="J789" t="str">
            <v>AOG</v>
          </cell>
          <cell r="K789" t="str">
            <v>V9251137920000</v>
          </cell>
          <cell r="L789" t="str">
            <v>1STR*10969</v>
          </cell>
          <cell r="M789" t="str">
            <v>NA</v>
          </cell>
          <cell r="N789">
            <v>16567</v>
          </cell>
          <cell r="O789">
            <v>0</v>
          </cell>
          <cell r="P789" t="str">
            <v>NA</v>
          </cell>
          <cell r="Q789" t="str">
            <v>NA</v>
          </cell>
          <cell r="R789" t="str">
            <v>NA</v>
          </cell>
          <cell r="S789" t="str">
            <v>NA</v>
          </cell>
          <cell r="T789" t="str">
            <v>NA</v>
          </cell>
          <cell r="U789" t="str">
            <v>100%</v>
          </cell>
          <cell r="V789">
            <v>1</v>
          </cell>
          <cell r="W789">
            <v>43475</v>
          </cell>
          <cell r="X789" t="str">
            <v>NA</v>
          </cell>
          <cell r="Y789">
            <v>1</v>
          </cell>
          <cell r="Z789">
            <v>43472</v>
          </cell>
          <cell r="AA789">
            <v>1</v>
          </cell>
          <cell r="AB789" t="str">
            <v>NA</v>
          </cell>
          <cell r="AC789" t="str">
            <v>NA</v>
          </cell>
          <cell r="AD789">
            <v>1</v>
          </cell>
          <cell r="AE789" t="str">
            <v/>
          </cell>
          <cell r="AF789" t="str">
            <v/>
          </cell>
          <cell r="AG789">
            <v>43419</v>
          </cell>
          <cell r="AH789">
            <v>43474</v>
          </cell>
          <cell r="AI789" t="str">
            <v>Sous-poste</v>
          </cell>
          <cell r="AJ789" t="str">
            <v>Sous-poste</v>
          </cell>
          <cell r="AK789">
            <v>43422</v>
          </cell>
          <cell r="AL789">
            <v>43476</v>
          </cell>
          <cell r="AM789">
            <v>43476</v>
          </cell>
        </row>
        <row r="790">
          <cell r="A790" t="str">
            <v>2793831810</v>
          </cell>
          <cell r="B790">
            <v>41640</v>
          </cell>
          <cell r="C790" t="str">
            <v>HA/REVENTE</v>
          </cell>
          <cell r="D790" t="str">
            <v>SATAIR</v>
          </cell>
          <cell r="E790" t="str">
            <v>BRACKET</v>
          </cell>
          <cell r="F790" t="str">
            <v>27938318</v>
          </cell>
          <cell r="G790" t="str">
            <v>NON-SPARES</v>
          </cell>
          <cell r="H790" t="str">
            <v>10</v>
          </cell>
          <cell r="I790" t="str">
            <v>4</v>
          </cell>
          <cell r="J790" t="str">
            <v>AOG</v>
          </cell>
          <cell r="K790" t="str">
            <v>V9251128220000</v>
          </cell>
          <cell r="L790" t="str">
            <v>1STR*10971</v>
          </cell>
          <cell r="M790" t="str">
            <v>NA</v>
          </cell>
          <cell r="N790">
            <v>16567</v>
          </cell>
          <cell r="O790">
            <v>0</v>
          </cell>
          <cell r="P790" t="str">
            <v>NA</v>
          </cell>
          <cell r="Q790" t="str">
            <v>NA</v>
          </cell>
          <cell r="R790" t="str">
            <v>NA</v>
          </cell>
          <cell r="S790" t="str">
            <v>NA</v>
          </cell>
          <cell r="T790" t="str">
            <v>NA</v>
          </cell>
          <cell r="U790" t="str">
            <v>100%</v>
          </cell>
          <cell r="V790">
            <v>1</v>
          </cell>
          <cell r="W790">
            <v>43475</v>
          </cell>
          <cell r="X790" t="str">
            <v>NA</v>
          </cell>
          <cell r="Y790">
            <v>1</v>
          </cell>
          <cell r="Z790">
            <v>43472</v>
          </cell>
          <cell r="AA790">
            <v>1</v>
          </cell>
          <cell r="AB790" t="str">
            <v>NA</v>
          </cell>
          <cell r="AC790" t="str">
            <v>NA</v>
          </cell>
          <cell r="AD790">
            <v>1</v>
          </cell>
          <cell r="AE790" t="str">
            <v/>
          </cell>
          <cell r="AF790" t="str">
            <v/>
          </cell>
          <cell r="AG790">
            <v>43419</v>
          </cell>
          <cell r="AH790">
            <v>43474</v>
          </cell>
          <cell r="AI790" t="str">
            <v>Sous-poste</v>
          </cell>
          <cell r="AJ790" t="str">
            <v>Sous-poste</v>
          </cell>
          <cell r="AK790">
            <v>43422</v>
          </cell>
          <cell r="AL790">
            <v>43476</v>
          </cell>
          <cell r="AM790">
            <v>43476</v>
          </cell>
        </row>
        <row r="791">
          <cell r="A791" t="str">
            <v>2793832910</v>
          </cell>
          <cell r="B791">
            <v>41640</v>
          </cell>
          <cell r="C791" t="str">
            <v>HA/REVENTE</v>
          </cell>
          <cell r="D791" t="str">
            <v>SATAIR</v>
          </cell>
          <cell r="E791" t="str">
            <v>EQ. ANGLE</v>
          </cell>
          <cell r="F791" t="str">
            <v>27938329</v>
          </cell>
          <cell r="G791" t="str">
            <v>NON-SPARES</v>
          </cell>
          <cell r="H791" t="str">
            <v>10</v>
          </cell>
          <cell r="I791" t="str">
            <v>2</v>
          </cell>
          <cell r="J791" t="str">
            <v>AOG</v>
          </cell>
          <cell r="K791" t="str">
            <v>V9251155500000</v>
          </cell>
          <cell r="L791" t="str">
            <v>1STR*10978</v>
          </cell>
          <cell r="M791" t="str">
            <v>NA</v>
          </cell>
          <cell r="N791">
            <v>16567</v>
          </cell>
          <cell r="O791">
            <v>0</v>
          </cell>
          <cell r="P791" t="str">
            <v>NA</v>
          </cell>
          <cell r="Q791" t="str">
            <v>NA</v>
          </cell>
          <cell r="R791" t="str">
            <v>NA</v>
          </cell>
          <cell r="S791" t="str">
            <v>NA</v>
          </cell>
          <cell r="T791" t="str">
            <v>NA</v>
          </cell>
          <cell r="U791" t="str">
            <v>100%</v>
          </cell>
          <cell r="V791">
            <v>1</v>
          </cell>
          <cell r="W791">
            <v>43475</v>
          </cell>
          <cell r="X791" t="str">
            <v>NA</v>
          </cell>
          <cell r="Y791">
            <v>1</v>
          </cell>
          <cell r="Z791">
            <v>43472</v>
          </cell>
          <cell r="AA791">
            <v>1</v>
          </cell>
          <cell r="AB791" t="str">
            <v>NA</v>
          </cell>
          <cell r="AC791" t="str">
            <v>NA</v>
          </cell>
          <cell r="AD791">
            <v>1</v>
          </cell>
          <cell r="AE791" t="str">
            <v/>
          </cell>
          <cell r="AF791" t="str">
            <v/>
          </cell>
          <cell r="AG791">
            <v>43419</v>
          </cell>
          <cell r="AH791">
            <v>43474</v>
          </cell>
          <cell r="AI791" t="str">
            <v>Sous-poste</v>
          </cell>
          <cell r="AJ791" t="str">
            <v>Sous-poste</v>
          </cell>
          <cell r="AK791">
            <v>43422</v>
          </cell>
          <cell r="AL791">
            <v>43476</v>
          </cell>
          <cell r="AM791">
            <v>43476</v>
          </cell>
        </row>
        <row r="792">
          <cell r="A792" t="str">
            <v>2793831910</v>
          </cell>
          <cell r="B792">
            <v>41640</v>
          </cell>
          <cell r="C792" t="str">
            <v>HA/REVENTE</v>
          </cell>
          <cell r="D792" t="str">
            <v>SATAIR</v>
          </cell>
          <cell r="E792" t="str">
            <v>EQ. ANGLE</v>
          </cell>
          <cell r="F792" t="str">
            <v>27938319</v>
          </cell>
          <cell r="G792" t="str">
            <v>NON-SPARES</v>
          </cell>
          <cell r="H792" t="str">
            <v>10</v>
          </cell>
          <cell r="I792" t="str">
            <v>2</v>
          </cell>
          <cell r="J792" t="str">
            <v>AOG</v>
          </cell>
          <cell r="K792" t="str">
            <v>V9251156800000</v>
          </cell>
          <cell r="L792" t="str">
            <v>1STR*10972</v>
          </cell>
          <cell r="M792" t="str">
            <v>NA</v>
          </cell>
          <cell r="N792">
            <v>16567</v>
          </cell>
          <cell r="O792">
            <v>0</v>
          </cell>
          <cell r="P792" t="str">
            <v>NA</v>
          </cell>
          <cell r="Q792" t="str">
            <v>NA</v>
          </cell>
          <cell r="R792" t="str">
            <v>NA</v>
          </cell>
          <cell r="S792" t="str">
            <v>NA</v>
          </cell>
          <cell r="T792" t="str">
            <v>NA</v>
          </cell>
          <cell r="U792" t="str">
            <v>100%</v>
          </cell>
          <cell r="V792">
            <v>1</v>
          </cell>
          <cell r="W792">
            <v>43475</v>
          </cell>
          <cell r="X792" t="str">
            <v>NA</v>
          </cell>
          <cell r="Y792">
            <v>1</v>
          </cell>
          <cell r="Z792">
            <v>43473</v>
          </cell>
          <cell r="AA792">
            <v>1</v>
          </cell>
          <cell r="AB792" t="str">
            <v>NA</v>
          </cell>
          <cell r="AC792" t="str">
            <v>NA</v>
          </cell>
          <cell r="AD792">
            <v>1</v>
          </cell>
          <cell r="AE792" t="str">
            <v/>
          </cell>
          <cell r="AF792" t="str">
            <v/>
          </cell>
          <cell r="AG792">
            <v>43419</v>
          </cell>
          <cell r="AH792">
            <v>43474</v>
          </cell>
          <cell r="AI792" t="str">
            <v>Sous-poste</v>
          </cell>
          <cell r="AJ792" t="str">
            <v>Sous-poste</v>
          </cell>
          <cell r="AK792">
            <v>43422</v>
          </cell>
          <cell r="AL792">
            <v>43476</v>
          </cell>
          <cell r="AM792">
            <v>43476</v>
          </cell>
        </row>
        <row r="793">
          <cell r="A793" t="str">
            <v>2793832510</v>
          </cell>
          <cell r="B793">
            <v>41640</v>
          </cell>
          <cell r="C793" t="str">
            <v>HA/REVENTE</v>
          </cell>
          <cell r="D793" t="str">
            <v>SATAIR</v>
          </cell>
          <cell r="E793" t="str">
            <v>BRACKET</v>
          </cell>
          <cell r="F793" t="str">
            <v>27938325</v>
          </cell>
          <cell r="G793" t="str">
            <v>NON-SPARES</v>
          </cell>
          <cell r="H793" t="str">
            <v>10</v>
          </cell>
          <cell r="I793" t="str">
            <v>2</v>
          </cell>
          <cell r="J793" t="str">
            <v>AOG</v>
          </cell>
          <cell r="K793" t="str">
            <v>V9251157220000</v>
          </cell>
          <cell r="L793" t="str">
            <v>1STR*10974</v>
          </cell>
          <cell r="M793" t="str">
            <v>NA</v>
          </cell>
          <cell r="N793">
            <v>16567</v>
          </cell>
          <cell r="O793">
            <v>0</v>
          </cell>
          <cell r="P793" t="str">
            <v>NA</v>
          </cell>
          <cell r="Q793" t="str">
            <v>NA</v>
          </cell>
          <cell r="R793" t="str">
            <v>NA</v>
          </cell>
          <cell r="S793" t="str">
            <v>NA</v>
          </cell>
          <cell r="T793" t="str">
            <v>NA</v>
          </cell>
          <cell r="U793" t="str">
            <v>100%</v>
          </cell>
          <cell r="V793">
            <v>1</v>
          </cell>
          <cell r="W793">
            <v>43475</v>
          </cell>
          <cell r="X793" t="str">
            <v>NA</v>
          </cell>
          <cell r="Y793">
            <v>1</v>
          </cell>
          <cell r="Z793">
            <v>43473</v>
          </cell>
          <cell r="AA793">
            <v>1</v>
          </cell>
          <cell r="AB793" t="str">
            <v>NA</v>
          </cell>
          <cell r="AC793" t="str">
            <v>NA</v>
          </cell>
          <cell r="AD793">
            <v>1</v>
          </cell>
          <cell r="AE793" t="str">
            <v/>
          </cell>
          <cell r="AF793" t="str">
            <v/>
          </cell>
          <cell r="AG793">
            <v>43419</v>
          </cell>
          <cell r="AH793">
            <v>43474</v>
          </cell>
          <cell r="AI793" t="str">
            <v>Sous-poste</v>
          </cell>
          <cell r="AJ793" t="str">
            <v>Sous-poste</v>
          </cell>
          <cell r="AK793">
            <v>43422</v>
          </cell>
          <cell r="AL793">
            <v>43476</v>
          </cell>
          <cell r="AM793">
            <v>43476</v>
          </cell>
        </row>
        <row r="794">
          <cell r="A794" t="str">
            <v>2793832810</v>
          </cell>
          <cell r="B794">
            <v>41640</v>
          </cell>
          <cell r="C794" t="str">
            <v>HA/REVENTE</v>
          </cell>
          <cell r="D794" t="str">
            <v>SATAIR</v>
          </cell>
          <cell r="E794" t="str">
            <v>EQ. BRACKET</v>
          </cell>
          <cell r="F794" t="str">
            <v>27938328</v>
          </cell>
          <cell r="G794" t="str">
            <v>NON-SPARES</v>
          </cell>
          <cell r="H794" t="str">
            <v>10</v>
          </cell>
          <cell r="I794" t="str">
            <v>6</v>
          </cell>
          <cell r="J794" t="str">
            <v>AOG</v>
          </cell>
          <cell r="K794" t="str">
            <v>V9251120300000</v>
          </cell>
          <cell r="L794" t="str">
            <v>1STR*10977</v>
          </cell>
          <cell r="M794" t="str">
            <v>NA</v>
          </cell>
          <cell r="N794">
            <v>16567</v>
          </cell>
          <cell r="O794">
            <v>0</v>
          </cell>
          <cell r="P794" t="str">
            <v>NA</v>
          </cell>
          <cell r="Q794" t="str">
            <v>NA</v>
          </cell>
          <cell r="R794" t="str">
            <v>NA</v>
          </cell>
          <cell r="S794" t="str">
            <v>NA</v>
          </cell>
          <cell r="T794" t="str">
            <v>NA</v>
          </cell>
          <cell r="U794" t="str">
            <v>100%</v>
          </cell>
          <cell r="V794">
            <v>1</v>
          </cell>
          <cell r="W794">
            <v>43475</v>
          </cell>
          <cell r="X794" t="str">
            <v>NA</v>
          </cell>
          <cell r="Y794">
            <v>1</v>
          </cell>
          <cell r="Z794">
            <v>43473</v>
          </cell>
          <cell r="AA794">
            <v>1</v>
          </cell>
          <cell r="AB794" t="str">
            <v>NA</v>
          </cell>
          <cell r="AC794" t="str">
            <v>NA</v>
          </cell>
          <cell r="AD794">
            <v>1</v>
          </cell>
          <cell r="AE794" t="str">
            <v/>
          </cell>
          <cell r="AF794" t="str">
            <v/>
          </cell>
          <cell r="AG794">
            <v>43419</v>
          </cell>
          <cell r="AH794">
            <v>43474</v>
          </cell>
          <cell r="AI794" t="str">
            <v>Sous-poste</v>
          </cell>
          <cell r="AJ794" t="str">
            <v>Sous-poste</v>
          </cell>
          <cell r="AK794">
            <v>43422</v>
          </cell>
          <cell r="AL794">
            <v>43476</v>
          </cell>
          <cell r="AM794">
            <v>43476</v>
          </cell>
        </row>
        <row r="795">
          <cell r="A795" t="str">
            <v>2793832610</v>
          </cell>
          <cell r="B795">
            <v>41640</v>
          </cell>
          <cell r="C795" t="str">
            <v>HA/REVENTE</v>
          </cell>
          <cell r="D795" t="str">
            <v>SATAIR</v>
          </cell>
          <cell r="E795" t="str">
            <v>EQ. ANGLE</v>
          </cell>
          <cell r="F795" t="str">
            <v>27938326</v>
          </cell>
          <cell r="G795" t="str">
            <v>NON-SPARES</v>
          </cell>
          <cell r="H795" t="str">
            <v>10</v>
          </cell>
          <cell r="I795" t="str">
            <v>2</v>
          </cell>
          <cell r="J795" t="str">
            <v>AOG</v>
          </cell>
          <cell r="K795" t="str">
            <v>V9251157100000</v>
          </cell>
          <cell r="L795" t="str">
            <v>1STR*10975</v>
          </cell>
          <cell r="M795" t="str">
            <v>NA</v>
          </cell>
          <cell r="N795">
            <v>16567</v>
          </cell>
          <cell r="O795">
            <v>0</v>
          </cell>
          <cell r="P795" t="str">
            <v>NA</v>
          </cell>
          <cell r="Q795" t="str">
            <v>NA</v>
          </cell>
          <cell r="R795" t="str">
            <v>NA</v>
          </cell>
          <cell r="S795" t="str">
            <v>NA</v>
          </cell>
          <cell r="T795" t="str">
            <v>NA</v>
          </cell>
          <cell r="U795" t="str">
            <v>100%</v>
          </cell>
          <cell r="V795">
            <v>1</v>
          </cell>
          <cell r="W795">
            <v>43475</v>
          </cell>
          <cell r="X795" t="str">
            <v>NA</v>
          </cell>
          <cell r="Y795">
            <v>1</v>
          </cell>
          <cell r="Z795">
            <v>43481</v>
          </cell>
          <cell r="AA795">
            <v>1</v>
          </cell>
          <cell r="AB795" t="str">
            <v>NA</v>
          </cell>
          <cell r="AC795" t="str">
            <v>NA</v>
          </cell>
          <cell r="AD795">
            <v>1</v>
          </cell>
          <cell r="AE795" t="str">
            <v/>
          </cell>
          <cell r="AF795" t="str">
            <v/>
          </cell>
          <cell r="AG795">
            <v>43419</v>
          </cell>
          <cell r="AH795">
            <v>43474</v>
          </cell>
          <cell r="AI795" t="str">
            <v>Sous-poste</v>
          </cell>
          <cell r="AJ795" t="str">
            <v>Sous-poste</v>
          </cell>
          <cell r="AK795">
            <v>43422</v>
          </cell>
          <cell r="AL795">
            <v>43476</v>
          </cell>
          <cell r="AM795">
            <v>43476</v>
          </cell>
        </row>
        <row r="796">
          <cell r="A796" t="str">
            <v>2802589410</v>
          </cell>
          <cell r="B796">
            <v>43474</v>
          </cell>
          <cell r="C796" t="str">
            <v>FABRICATION</v>
          </cell>
          <cell r="D796" t="str">
            <v>SATAIR</v>
          </cell>
          <cell r="E796" t="str">
            <v>PLACARD</v>
          </cell>
          <cell r="F796">
            <v>28025894</v>
          </cell>
          <cell r="G796" t="str">
            <v>NON-SPARES</v>
          </cell>
          <cell r="H796" t="str">
            <v>10</v>
          </cell>
          <cell r="I796">
            <v>1</v>
          </cell>
          <cell r="J796" t="str">
            <v>AOG</v>
          </cell>
          <cell r="K796" t="str">
            <v>D5211034722800</v>
          </cell>
          <cell r="L796">
            <v>0</v>
          </cell>
          <cell r="M796" t="str">
            <v>NON PRESENT INDUS</v>
          </cell>
          <cell r="N796" t="str">
            <v>NA</v>
          </cell>
          <cell r="O796" t="str">
            <v>239241-1</v>
          </cell>
          <cell r="P796" t="str">
            <v/>
          </cell>
          <cell r="Q796" t="str">
            <v/>
          </cell>
          <cell r="R796" t="str">
            <v/>
          </cell>
          <cell r="S796">
            <v>0</v>
          </cell>
          <cell r="T796">
            <v>0</v>
          </cell>
          <cell r="U796">
            <v>0</v>
          </cell>
          <cell r="V796">
            <v>1</v>
          </cell>
          <cell r="W796">
            <v>0</v>
          </cell>
          <cell r="X796" t="str">
            <v>NA</v>
          </cell>
          <cell r="Y796">
            <v>1</v>
          </cell>
          <cell r="Z796">
            <v>43479</v>
          </cell>
          <cell r="AA796">
            <v>1</v>
          </cell>
          <cell r="AB796" t="str">
            <v>NA</v>
          </cell>
          <cell r="AC796" t="str">
            <v>NA</v>
          </cell>
          <cell r="AD796">
            <v>5.5555555555555566E-2</v>
          </cell>
          <cell r="AE796" t="str">
            <v/>
          </cell>
          <cell r="AF796" t="str">
            <v/>
          </cell>
          <cell r="AG796">
            <v>43479</v>
          </cell>
          <cell r="AH796">
            <v>43475</v>
          </cell>
          <cell r="AI796" t="str">
            <v>Sous-poste</v>
          </cell>
          <cell r="AJ796" t="str">
            <v>Sous-poste</v>
          </cell>
          <cell r="AK796">
            <v>43481</v>
          </cell>
          <cell r="AL796">
            <v>43479</v>
          </cell>
        </row>
        <row r="797">
          <cell r="A797" t="str">
            <v>2796875510</v>
          </cell>
          <cell r="B797">
            <v>43420</v>
          </cell>
          <cell r="C797" t="str">
            <v>FABRICATION</v>
          </cell>
          <cell r="D797" t="str">
            <v>SATAIR</v>
          </cell>
          <cell r="E797">
            <v>27</v>
          </cell>
          <cell r="F797">
            <v>27968755</v>
          </cell>
          <cell r="G797" t="str">
            <v>NON-SPARES</v>
          </cell>
          <cell r="H797">
            <v>10</v>
          </cell>
          <cell r="I797">
            <v>1</v>
          </cell>
          <cell r="J797" t="str">
            <v>EXP</v>
          </cell>
          <cell r="K797" t="str">
            <v>D9551002700595</v>
          </cell>
          <cell r="L797" t="str">
            <v>IS0032094M</v>
          </cell>
          <cell r="M797" t="str">
            <v>NON PRESENT INDUS</v>
          </cell>
          <cell r="N797">
            <v>19079</v>
          </cell>
          <cell r="O797" t="str">
            <v>LTE990015</v>
          </cell>
          <cell r="P797" t="str">
            <v/>
          </cell>
          <cell r="Q797" t="str">
            <v/>
          </cell>
          <cell r="R797" t="str">
            <v/>
          </cell>
          <cell r="S797">
            <v>1</v>
          </cell>
          <cell r="T797">
            <v>0</v>
          </cell>
          <cell r="U797">
            <v>0.5</v>
          </cell>
          <cell r="V797">
            <v>1</v>
          </cell>
          <cell r="W797">
            <v>0</v>
          </cell>
          <cell r="X797" t="str">
            <v>NA</v>
          </cell>
          <cell r="Y797">
            <v>1</v>
          </cell>
          <cell r="Z797">
            <v>43474</v>
          </cell>
          <cell r="AA797">
            <v>1</v>
          </cell>
          <cell r="AB797" t="str">
            <v>NA</v>
          </cell>
          <cell r="AC797" t="str">
            <v>NA</v>
          </cell>
          <cell r="AD797">
            <v>5.5555555555555566E-2</v>
          </cell>
          <cell r="AE797" t="str">
            <v/>
          </cell>
          <cell r="AF797" t="str">
            <v/>
          </cell>
          <cell r="AG797">
            <v>43441</v>
          </cell>
          <cell r="AH797">
            <v>43475</v>
          </cell>
          <cell r="AI797" t="str">
            <v>Sous-poste</v>
          </cell>
          <cell r="AJ797" t="str">
            <v>Sous-poste</v>
          </cell>
          <cell r="AK797">
            <v>43446</v>
          </cell>
          <cell r="AL797">
            <v>43480</v>
          </cell>
        </row>
        <row r="798">
          <cell r="A798" t="str">
            <v>2802082710</v>
          </cell>
          <cell r="B798">
            <v>43468</v>
          </cell>
          <cell r="C798" t="str">
            <v>FABRICATION</v>
          </cell>
          <cell r="D798" t="str">
            <v>SATAIR</v>
          </cell>
          <cell r="E798" t="str">
            <v>PROTECTION CAP</v>
          </cell>
          <cell r="F798">
            <v>28020827</v>
          </cell>
          <cell r="G798" t="str">
            <v>NON-SPARES</v>
          </cell>
          <cell r="H798">
            <v>10</v>
          </cell>
          <cell r="I798">
            <v>5</v>
          </cell>
          <cell r="J798" t="str">
            <v>EXP</v>
          </cell>
          <cell r="K798" t="str">
            <v>F0003003000000</v>
          </cell>
          <cell r="L798" t="str">
            <v>IS0032144M</v>
          </cell>
          <cell r="M798" t="str">
            <v>NON PRESENT INDUS</v>
          </cell>
          <cell r="N798">
            <v>20478</v>
          </cell>
          <cell r="O798" t="str">
            <v>227005-1
=&gt;
227005-5</v>
          </cell>
          <cell r="P798" t="str">
            <v/>
          </cell>
          <cell r="Q798" t="str">
            <v/>
          </cell>
          <cell r="R798" t="str">
            <v/>
          </cell>
          <cell r="S798">
            <v>1</v>
          </cell>
          <cell r="T798">
            <v>0</v>
          </cell>
          <cell r="U798">
            <v>0.5</v>
          </cell>
          <cell r="V798">
            <v>1</v>
          </cell>
          <cell r="W798">
            <v>0</v>
          </cell>
          <cell r="X798" t="str">
            <v>NA</v>
          </cell>
          <cell r="Y798">
            <v>1</v>
          </cell>
          <cell r="Z798">
            <v>43480</v>
          </cell>
          <cell r="AA798">
            <v>1</v>
          </cell>
          <cell r="AB798" t="str">
            <v>NA</v>
          </cell>
          <cell r="AC798" t="str">
            <v>NA</v>
          </cell>
          <cell r="AD798">
            <v>5.5555555555555566E-2</v>
          </cell>
          <cell r="AE798" t="str">
            <v/>
          </cell>
          <cell r="AF798" t="str">
            <v/>
          </cell>
          <cell r="AG798">
            <v>43481</v>
          </cell>
          <cell r="AH798">
            <v>43475</v>
          </cell>
          <cell r="AI798" t="str">
            <v>Sous-poste</v>
          </cell>
          <cell r="AJ798" t="str">
            <v>Sous-poste</v>
          </cell>
          <cell r="AK798">
            <v>43485</v>
          </cell>
          <cell r="AL798">
            <v>43480</v>
          </cell>
        </row>
        <row r="799">
          <cell r="A799" t="str">
            <v>280290651</v>
          </cell>
          <cell r="B799">
            <v>43475</v>
          </cell>
          <cell r="C799" t="str">
            <v>FABRICATION</v>
          </cell>
          <cell r="D799" t="str">
            <v>SATAIR</v>
          </cell>
          <cell r="E799" t="str">
            <v>PLACARD</v>
          </cell>
          <cell r="F799">
            <v>28029065</v>
          </cell>
          <cell r="G799" t="str">
            <v>NON-SPARES</v>
          </cell>
          <cell r="H799" t="str">
            <v>1</v>
          </cell>
          <cell r="I799">
            <v>1</v>
          </cell>
          <cell r="J799" t="str">
            <v>AOG</v>
          </cell>
          <cell r="K799" t="str">
            <v>D5211034722900</v>
          </cell>
          <cell r="L799">
            <v>0</v>
          </cell>
          <cell r="M799" t="str">
            <v>NON PRESENT INDUS</v>
          </cell>
          <cell r="N799" t="e">
            <v>#N/A</v>
          </cell>
          <cell r="O799" t="e">
            <v>#N/A</v>
          </cell>
          <cell r="P799" t="str">
            <v/>
          </cell>
          <cell r="Q799" t="str">
            <v/>
          </cell>
          <cell r="R799" t="str">
            <v/>
          </cell>
          <cell r="S799">
            <v>0</v>
          </cell>
          <cell r="T799">
            <v>0</v>
          </cell>
          <cell r="U799">
            <v>0</v>
          </cell>
          <cell r="V799" t="e">
            <v>#N/A</v>
          </cell>
          <cell r="W799" t="e">
            <v>#N/A</v>
          </cell>
          <cell r="X799" t="str">
            <v>NA</v>
          </cell>
          <cell r="Y799" t="e">
            <v>#N/A</v>
          </cell>
          <cell r="Z799" t="e">
            <v>#N/A</v>
          </cell>
          <cell r="AA799" t="e">
            <v>#N/A</v>
          </cell>
          <cell r="AB799" t="str">
            <v>NA</v>
          </cell>
          <cell r="AC799" t="str">
            <v>NA</v>
          </cell>
          <cell r="AD799" t="str">
            <v>NA</v>
          </cell>
          <cell r="AE799" t="str">
            <v/>
          </cell>
          <cell r="AF799" t="str">
            <v/>
          </cell>
          <cell r="AG799">
            <v>43480</v>
          </cell>
          <cell r="AH799">
            <v>43476</v>
          </cell>
          <cell r="AI799" t="str">
            <v>Sous-poste</v>
          </cell>
          <cell r="AJ799" t="str">
            <v>Sous-poste</v>
          </cell>
          <cell r="AK799">
            <v>43482</v>
          </cell>
          <cell r="AL799">
            <v>43480</v>
          </cell>
        </row>
        <row r="800">
          <cell r="A800" t="str">
            <v>2789501110</v>
          </cell>
          <cell r="B800">
            <v>43339</v>
          </cell>
          <cell r="C800" t="str">
            <v>HA/REVENTE</v>
          </cell>
          <cell r="D800" t="str">
            <v>SATAIR</v>
          </cell>
          <cell r="E800" t="str">
            <v>EQ. ANGLE</v>
          </cell>
          <cell r="F800">
            <v>27895011</v>
          </cell>
          <cell r="G800" t="str">
            <v>NON-SPARES</v>
          </cell>
          <cell r="H800">
            <v>10</v>
          </cell>
          <cell r="I800">
            <v>2</v>
          </cell>
          <cell r="J800" t="str">
            <v>EXP</v>
          </cell>
          <cell r="K800" t="str">
            <v>V9251156800000</v>
          </cell>
          <cell r="L800" t="str">
            <v>1STR*10972</v>
          </cell>
          <cell r="M800" t="str">
            <v>NA</v>
          </cell>
          <cell r="N800">
            <v>16567</v>
          </cell>
          <cell r="O800">
            <v>0</v>
          </cell>
          <cell r="P800" t="str">
            <v>NA</v>
          </cell>
          <cell r="Q800" t="str">
            <v>NA</v>
          </cell>
          <cell r="R800" t="str">
            <v>NA</v>
          </cell>
          <cell r="S800" t="str">
            <v>NA</v>
          </cell>
          <cell r="T800" t="str">
            <v>NA</v>
          </cell>
          <cell r="U800" t="str">
            <v>100%</v>
          </cell>
          <cell r="V800">
            <v>1</v>
          </cell>
          <cell r="W800">
            <v>43476</v>
          </cell>
          <cell r="X800" t="str">
            <v>NA</v>
          </cell>
          <cell r="Y800">
            <v>1</v>
          </cell>
          <cell r="Z800">
            <v>43474</v>
          </cell>
          <cell r="AA800">
            <v>1</v>
          </cell>
          <cell r="AB800" t="str">
            <v>NA</v>
          </cell>
          <cell r="AC800" t="str">
            <v>NA</v>
          </cell>
          <cell r="AD800">
            <v>1</v>
          </cell>
          <cell r="AE800" t="str">
            <v/>
          </cell>
          <cell r="AF800" t="str">
            <v/>
          </cell>
          <cell r="AG800">
            <v>43346</v>
          </cell>
          <cell r="AH800">
            <v>43476</v>
          </cell>
          <cell r="AI800" t="str">
            <v>Sous-poste</v>
          </cell>
          <cell r="AJ800" t="str">
            <v>Sous-poste</v>
          </cell>
          <cell r="AK800">
            <v>43349</v>
          </cell>
          <cell r="AL800">
            <v>43481</v>
          </cell>
          <cell r="AM800">
            <v>43481</v>
          </cell>
        </row>
        <row r="801">
          <cell r="A801" t="str">
            <v>2789501410</v>
          </cell>
          <cell r="B801">
            <v>43339</v>
          </cell>
          <cell r="C801" t="str">
            <v>HA/REVENTE</v>
          </cell>
          <cell r="D801" t="str">
            <v>SATAIR</v>
          </cell>
          <cell r="E801" t="str">
            <v>BRACKET</v>
          </cell>
          <cell r="F801">
            <v>27895014</v>
          </cell>
          <cell r="G801" t="str">
            <v>NON-SPARES</v>
          </cell>
          <cell r="H801">
            <v>10</v>
          </cell>
          <cell r="I801">
            <v>2</v>
          </cell>
          <cell r="J801" t="str">
            <v>EXP</v>
          </cell>
          <cell r="K801" t="str">
            <v>V9251157220000</v>
          </cell>
          <cell r="L801" t="str">
            <v>1STR*10974</v>
          </cell>
          <cell r="M801" t="str">
            <v>NA</v>
          </cell>
          <cell r="N801">
            <v>16567</v>
          </cell>
          <cell r="O801">
            <v>0</v>
          </cell>
          <cell r="P801" t="str">
            <v>NA</v>
          </cell>
          <cell r="Q801" t="str">
            <v>NA</v>
          </cell>
          <cell r="R801" t="str">
            <v>NA</v>
          </cell>
          <cell r="S801" t="str">
            <v>NA</v>
          </cell>
          <cell r="T801" t="str">
            <v>NA</v>
          </cell>
          <cell r="U801" t="str">
            <v>100%</v>
          </cell>
          <cell r="V801">
            <v>1</v>
          </cell>
          <cell r="W801">
            <v>43476</v>
          </cell>
          <cell r="X801" t="str">
            <v>NA</v>
          </cell>
          <cell r="Y801">
            <v>1</v>
          </cell>
          <cell r="Z801">
            <v>43474</v>
          </cell>
          <cell r="AA801">
            <v>1</v>
          </cell>
          <cell r="AB801" t="str">
            <v>NA</v>
          </cell>
          <cell r="AC801" t="str">
            <v>NA</v>
          </cell>
          <cell r="AD801">
            <v>1</v>
          </cell>
          <cell r="AE801" t="str">
            <v/>
          </cell>
          <cell r="AF801" t="str">
            <v/>
          </cell>
          <cell r="AG801">
            <v>43346</v>
          </cell>
          <cell r="AH801">
            <v>43476</v>
          </cell>
          <cell r="AI801" t="str">
            <v>Sous-poste</v>
          </cell>
          <cell r="AJ801" t="str">
            <v>Sous-poste</v>
          </cell>
          <cell r="AK801">
            <v>43349</v>
          </cell>
          <cell r="AL801">
            <v>43481</v>
          </cell>
          <cell r="AM801">
            <v>43481</v>
          </cell>
        </row>
        <row r="802">
          <cell r="A802" t="str">
            <v>2789501810</v>
          </cell>
          <cell r="B802">
            <v>43339</v>
          </cell>
          <cell r="C802" t="str">
            <v>HA/REVENTE</v>
          </cell>
          <cell r="D802" t="str">
            <v>SATAIR</v>
          </cell>
          <cell r="E802" t="str">
            <v>EQ. ANGLE</v>
          </cell>
          <cell r="F802">
            <v>27895018</v>
          </cell>
          <cell r="G802" t="str">
            <v>NON-SPARES</v>
          </cell>
          <cell r="H802">
            <v>10</v>
          </cell>
          <cell r="I802">
            <v>2</v>
          </cell>
          <cell r="J802" t="str">
            <v>EXP</v>
          </cell>
          <cell r="K802" t="str">
            <v>V9251157100000</v>
          </cell>
          <cell r="L802" t="str">
            <v>1STR*10975</v>
          </cell>
          <cell r="M802" t="str">
            <v>NA</v>
          </cell>
          <cell r="N802">
            <v>16567</v>
          </cell>
          <cell r="O802">
            <v>0</v>
          </cell>
          <cell r="P802" t="str">
            <v>NA</v>
          </cell>
          <cell r="Q802" t="str">
            <v>NA</v>
          </cell>
          <cell r="R802" t="str">
            <v>NA</v>
          </cell>
          <cell r="S802" t="str">
            <v>NA</v>
          </cell>
          <cell r="T802" t="str">
            <v>NA</v>
          </cell>
          <cell r="U802" t="str">
            <v>100%</v>
          </cell>
          <cell r="V802">
            <v>1</v>
          </cell>
          <cell r="W802">
            <v>43476</v>
          </cell>
          <cell r="X802" t="str">
            <v>NA</v>
          </cell>
          <cell r="Y802">
            <v>1</v>
          </cell>
          <cell r="Z802">
            <v>43474</v>
          </cell>
          <cell r="AA802">
            <v>1</v>
          </cell>
          <cell r="AB802" t="str">
            <v>NA</v>
          </cell>
          <cell r="AC802" t="str">
            <v>NA</v>
          </cell>
          <cell r="AD802">
            <v>1</v>
          </cell>
          <cell r="AE802" t="str">
            <v/>
          </cell>
          <cell r="AF802" t="str">
            <v/>
          </cell>
          <cell r="AG802">
            <v>43346</v>
          </cell>
          <cell r="AH802">
            <v>43476</v>
          </cell>
          <cell r="AI802" t="str">
            <v>Sous-poste</v>
          </cell>
          <cell r="AJ802" t="str">
            <v>Sous-poste</v>
          </cell>
          <cell r="AK802">
            <v>43349</v>
          </cell>
          <cell r="AL802">
            <v>43481</v>
          </cell>
          <cell r="AM802">
            <v>43481</v>
          </cell>
        </row>
        <row r="803">
          <cell r="A803" t="str">
            <v>2789502010</v>
          </cell>
          <cell r="B803">
            <v>43339</v>
          </cell>
          <cell r="C803" t="str">
            <v>HA/REVENTE</v>
          </cell>
          <cell r="D803" t="str">
            <v>SATAIR</v>
          </cell>
          <cell r="E803" t="str">
            <v>EQ. BRACKET</v>
          </cell>
          <cell r="F803">
            <v>27895020</v>
          </cell>
          <cell r="G803" t="str">
            <v>NON-SPARES</v>
          </cell>
          <cell r="H803">
            <v>10</v>
          </cell>
          <cell r="I803">
            <v>6</v>
          </cell>
          <cell r="J803" t="str">
            <v>EXP</v>
          </cell>
          <cell r="K803" t="str">
            <v>V9251120300000</v>
          </cell>
          <cell r="L803" t="str">
            <v>1STR*10977</v>
          </cell>
          <cell r="M803" t="str">
            <v>NA</v>
          </cell>
          <cell r="N803">
            <v>16567</v>
          </cell>
          <cell r="O803">
            <v>0</v>
          </cell>
          <cell r="P803" t="str">
            <v>NA</v>
          </cell>
          <cell r="Q803" t="str">
            <v>NA</v>
          </cell>
          <cell r="R803" t="str">
            <v>NA</v>
          </cell>
          <cell r="S803" t="str">
            <v>NA</v>
          </cell>
          <cell r="T803" t="str">
            <v>NA</v>
          </cell>
          <cell r="U803" t="str">
            <v>100%</v>
          </cell>
          <cell r="V803">
            <v>1</v>
          </cell>
          <cell r="W803">
            <v>43476</v>
          </cell>
          <cell r="X803" t="str">
            <v>NA</v>
          </cell>
          <cell r="Y803">
            <v>1</v>
          </cell>
          <cell r="Z803">
            <v>43474</v>
          </cell>
          <cell r="AA803">
            <v>1</v>
          </cell>
          <cell r="AB803" t="str">
            <v>NA</v>
          </cell>
          <cell r="AC803" t="str">
            <v>NA</v>
          </cell>
          <cell r="AD803">
            <v>1</v>
          </cell>
          <cell r="AE803" t="str">
            <v/>
          </cell>
          <cell r="AF803" t="str">
            <v/>
          </cell>
          <cell r="AG803">
            <v>43346</v>
          </cell>
          <cell r="AH803">
            <v>43476</v>
          </cell>
          <cell r="AI803" t="str">
            <v>Sous-poste</v>
          </cell>
          <cell r="AJ803" t="str">
            <v>Sous-poste</v>
          </cell>
          <cell r="AK803">
            <v>43349</v>
          </cell>
          <cell r="AL803">
            <v>43481</v>
          </cell>
          <cell r="AM803">
            <v>43481</v>
          </cell>
        </row>
        <row r="804">
          <cell r="A804" t="str">
            <v>490003711610</v>
          </cell>
          <cell r="B804">
            <v>41640</v>
          </cell>
          <cell r="C804" t="str">
            <v>HA/REVENTE</v>
          </cell>
          <cell r="D804" t="str">
            <v>STELIA</v>
          </cell>
          <cell r="E804" t="str">
            <v>RAMPE</v>
          </cell>
          <cell r="F804">
            <v>4900037116</v>
          </cell>
          <cell r="G804" t="str">
            <v>NON-SPARES</v>
          </cell>
          <cell r="H804">
            <v>10</v>
          </cell>
          <cell r="I804">
            <v>1</v>
          </cell>
          <cell r="J804" t="str">
            <v>EXP</v>
          </cell>
          <cell r="K804" t="str">
            <v>S9251446520000</v>
          </cell>
          <cell r="L804" t="str">
            <v>1STR*11044</v>
          </cell>
          <cell r="M804" t="str">
            <v>NA</v>
          </cell>
          <cell r="N804">
            <v>20222</v>
          </cell>
          <cell r="O804">
            <v>0</v>
          </cell>
          <cell r="P804" t="str">
            <v>NA</v>
          </cell>
          <cell r="Q804" t="str">
            <v>NA</v>
          </cell>
          <cell r="R804" t="str">
            <v>NA</v>
          </cell>
          <cell r="S804" t="str">
            <v>NA</v>
          </cell>
          <cell r="T804" t="str">
            <v>NA</v>
          </cell>
          <cell r="U804" t="str">
            <v>100%</v>
          </cell>
          <cell r="V804">
            <v>1</v>
          </cell>
          <cell r="W804">
            <v>43476</v>
          </cell>
          <cell r="X804" t="str">
            <v>NA</v>
          </cell>
          <cell r="Y804">
            <v>1</v>
          </cell>
          <cell r="Z804">
            <v>43472</v>
          </cell>
          <cell r="AA804">
            <v>1</v>
          </cell>
          <cell r="AB804" t="str">
            <v>NA</v>
          </cell>
          <cell r="AC804" t="str">
            <v>NA</v>
          </cell>
          <cell r="AD804">
            <v>1</v>
          </cell>
          <cell r="AE804" t="str">
            <v/>
          </cell>
          <cell r="AF804" t="str">
            <v/>
          </cell>
          <cell r="AG804">
            <v>43476</v>
          </cell>
          <cell r="AH804">
            <v>43476</v>
          </cell>
          <cell r="AI804" t="str">
            <v>Sous-poste</v>
          </cell>
          <cell r="AJ804" t="str">
            <v>Sous-poste</v>
          </cell>
          <cell r="AK804">
            <v>43481</v>
          </cell>
          <cell r="AL804">
            <v>43481</v>
          </cell>
          <cell r="AM804">
            <v>43481</v>
          </cell>
        </row>
        <row r="805">
          <cell r="A805" t="str">
            <v>490003711620</v>
          </cell>
          <cell r="B805">
            <v>41640</v>
          </cell>
          <cell r="C805" t="str">
            <v>HA/REVENTE</v>
          </cell>
          <cell r="D805" t="str">
            <v>STELIA</v>
          </cell>
          <cell r="E805" t="str">
            <v>SUPPORT</v>
          </cell>
          <cell r="F805">
            <v>4900037116</v>
          </cell>
          <cell r="G805" t="str">
            <v>NON-SPARES</v>
          </cell>
          <cell r="H805">
            <v>20</v>
          </cell>
          <cell r="I805">
            <v>1</v>
          </cell>
          <cell r="J805" t="str">
            <v>EXP</v>
          </cell>
          <cell r="K805" t="str">
            <v>S9251083800000</v>
          </cell>
          <cell r="L805" t="str">
            <v>1CMP*16129</v>
          </cell>
          <cell r="M805" t="str">
            <v>NA</v>
          </cell>
          <cell r="N805">
            <v>20222</v>
          </cell>
          <cell r="O805">
            <v>0</v>
          </cell>
          <cell r="P805" t="str">
            <v>NA</v>
          </cell>
          <cell r="Q805" t="str">
            <v>NA</v>
          </cell>
          <cell r="R805" t="str">
            <v>NA</v>
          </cell>
          <cell r="S805" t="str">
            <v>NA</v>
          </cell>
          <cell r="T805" t="str">
            <v>NA</v>
          </cell>
          <cell r="U805" t="str">
            <v>100%</v>
          </cell>
          <cell r="V805">
            <v>1</v>
          </cell>
          <cell r="W805">
            <v>43476</v>
          </cell>
          <cell r="X805" t="str">
            <v>NA</v>
          </cell>
          <cell r="Y805">
            <v>1</v>
          </cell>
          <cell r="Z805">
            <v>43472</v>
          </cell>
          <cell r="AA805">
            <v>1</v>
          </cell>
          <cell r="AB805" t="str">
            <v>NA</v>
          </cell>
          <cell r="AC805" t="str">
            <v>NA</v>
          </cell>
          <cell r="AD805">
            <v>1</v>
          </cell>
          <cell r="AE805" t="str">
            <v/>
          </cell>
          <cell r="AF805" t="str">
            <v/>
          </cell>
          <cell r="AG805">
            <v>43476</v>
          </cell>
          <cell r="AH805">
            <v>43476</v>
          </cell>
          <cell r="AI805" t="str">
            <v>Sous-poste</v>
          </cell>
          <cell r="AJ805" t="str">
            <v>Sous-poste</v>
          </cell>
          <cell r="AK805">
            <v>43481</v>
          </cell>
          <cell r="AL805">
            <v>43481</v>
          </cell>
          <cell r="AM805">
            <v>43481</v>
          </cell>
        </row>
        <row r="806">
          <cell r="A806" t="str">
            <v>278936491</v>
          </cell>
          <cell r="B806">
            <v>43335</v>
          </cell>
          <cell r="C806" t="str">
            <v>FABRICATION</v>
          </cell>
          <cell r="D806" t="str">
            <v>SATAIR</v>
          </cell>
          <cell r="E806" t="str">
            <v>JACK</v>
          </cell>
          <cell r="F806">
            <v>27893649</v>
          </cell>
          <cell r="G806" t="str">
            <v>NON-SPARES</v>
          </cell>
          <cell r="H806" t="str">
            <v>1</v>
          </cell>
          <cell r="I806">
            <v>1</v>
          </cell>
          <cell r="J806" t="str">
            <v>EXP</v>
          </cell>
          <cell r="K806" t="str">
            <v>A0041114100095</v>
          </cell>
          <cell r="L806" t="str">
            <v>IS0032651M</v>
          </cell>
          <cell r="M806" t="str">
            <v>NON PRESENT INDUS</v>
          </cell>
          <cell r="N806" t="e">
            <v>#N/A</v>
          </cell>
          <cell r="O806" t="e">
            <v>#N/A</v>
          </cell>
          <cell r="P806" t="str">
            <v/>
          </cell>
          <cell r="Q806" t="str">
            <v/>
          </cell>
          <cell r="R806" t="str">
            <v/>
          </cell>
          <cell r="S806">
            <v>0</v>
          </cell>
          <cell r="T806">
            <v>0</v>
          </cell>
          <cell r="U806">
            <v>0</v>
          </cell>
          <cell r="V806" t="e">
            <v>#N/A</v>
          </cell>
          <cell r="W806" t="e">
            <v>#N/A</v>
          </cell>
          <cell r="X806" t="str">
            <v>NA</v>
          </cell>
          <cell r="Y806" t="e">
            <v>#N/A</v>
          </cell>
          <cell r="Z806" t="e">
            <v>#N/A</v>
          </cell>
          <cell r="AA806" t="e">
            <v>#N/A</v>
          </cell>
          <cell r="AB806" t="str">
            <v>NA</v>
          </cell>
          <cell r="AC806" t="str">
            <v>NA</v>
          </cell>
          <cell r="AD806" t="str">
            <v>NA</v>
          </cell>
          <cell r="AE806" t="str">
            <v/>
          </cell>
          <cell r="AF806" t="str">
            <v/>
          </cell>
          <cell r="AG806">
            <v>43362</v>
          </cell>
          <cell r="AH806">
            <v>43480</v>
          </cell>
          <cell r="AI806" t="str">
            <v>Sous-poste</v>
          </cell>
          <cell r="AJ806" t="str">
            <v>Sous-poste</v>
          </cell>
          <cell r="AK806">
            <v>43365</v>
          </cell>
          <cell r="AL806">
            <v>43483</v>
          </cell>
        </row>
        <row r="807">
          <cell r="A807" t="str">
            <v>2792803510</v>
          </cell>
          <cell r="B807">
            <v>43377</v>
          </cell>
          <cell r="C807" t="str">
            <v>FABRICATION</v>
          </cell>
          <cell r="D807" t="str">
            <v>SATAIR</v>
          </cell>
          <cell r="E807" t="str">
            <v>JACK</v>
          </cell>
          <cell r="F807">
            <v>27928035</v>
          </cell>
          <cell r="G807" t="str">
            <v>NON-SPARES</v>
          </cell>
          <cell r="H807" t="str">
            <v>10</v>
          </cell>
          <cell r="I807">
            <v>1</v>
          </cell>
          <cell r="J807" t="str">
            <v>EXP</v>
          </cell>
          <cell r="K807" t="str">
            <v>A0041114100095</v>
          </cell>
          <cell r="L807" t="str">
            <v>IS0032651M</v>
          </cell>
          <cell r="M807" t="str">
            <v>NON PRESENT INDUS</v>
          </cell>
          <cell r="N807">
            <v>17695</v>
          </cell>
          <cell r="O807" t="str">
            <v>LTE990021</v>
          </cell>
          <cell r="P807" t="str">
            <v/>
          </cell>
          <cell r="Q807" t="str">
            <v/>
          </cell>
          <cell r="R807" t="str">
            <v/>
          </cell>
          <cell r="S807">
            <v>1</v>
          </cell>
          <cell r="T807">
            <v>0</v>
          </cell>
          <cell r="U807">
            <v>0.5</v>
          </cell>
          <cell r="V807">
            <v>1</v>
          </cell>
          <cell r="W807">
            <v>0</v>
          </cell>
          <cell r="X807" t="str">
            <v>NA</v>
          </cell>
          <cell r="Y807">
            <v>1</v>
          </cell>
          <cell r="Z807">
            <v>43479</v>
          </cell>
          <cell r="AA807">
            <v>1</v>
          </cell>
          <cell r="AB807" t="str">
            <v>NA</v>
          </cell>
          <cell r="AC807" t="str">
            <v>NA</v>
          </cell>
          <cell r="AD807">
            <v>5.5555555555555566E-2</v>
          </cell>
          <cell r="AE807" t="str">
            <v/>
          </cell>
          <cell r="AF807" t="str">
            <v/>
          </cell>
          <cell r="AG807">
            <v>43404</v>
          </cell>
          <cell r="AH807">
            <v>43480</v>
          </cell>
          <cell r="AI807" t="str">
            <v>Sous-poste</v>
          </cell>
          <cell r="AJ807" t="str">
            <v>Sous-poste</v>
          </cell>
          <cell r="AK807">
            <v>43407</v>
          </cell>
          <cell r="AL807">
            <v>43483</v>
          </cell>
        </row>
        <row r="808">
          <cell r="A808" t="str">
            <v>2781800510</v>
          </cell>
          <cell r="B808">
            <v>43263</v>
          </cell>
          <cell r="C808" t="str">
            <v>FABRICATION</v>
          </cell>
          <cell r="D808" t="str">
            <v>SATAIR</v>
          </cell>
          <cell r="E808" t="str">
            <v>HARNAIS 1 P2T2</v>
          </cell>
          <cell r="F808">
            <v>27818005</v>
          </cell>
          <cell r="G808" t="str">
            <v>NON-SPARES</v>
          </cell>
          <cell r="H808" t="str">
            <v>10</v>
          </cell>
          <cell r="I808">
            <v>10</v>
          </cell>
          <cell r="J808" t="str">
            <v>RTN</v>
          </cell>
          <cell r="K808" t="str">
            <v>F7161001200001</v>
          </cell>
          <cell r="L808">
            <v>0</v>
          </cell>
          <cell r="M808" t="str">
            <v>NON PRESENT INDUS</v>
          </cell>
          <cell r="N808">
            <v>14415</v>
          </cell>
          <cell r="O808" t="str">
            <v>060510-1
=&gt;
060510-10</v>
          </cell>
          <cell r="P808" t="str">
            <v/>
          </cell>
          <cell r="Q808" t="str">
            <v/>
          </cell>
          <cell r="R808" t="str">
            <v/>
          </cell>
          <cell r="S808">
            <v>1</v>
          </cell>
          <cell r="T808">
            <v>0</v>
          </cell>
          <cell r="U808">
            <v>0.5</v>
          </cell>
          <cell r="V808">
            <v>1</v>
          </cell>
          <cell r="W808">
            <v>0</v>
          </cell>
          <cell r="X808" t="str">
            <v>NA</v>
          </cell>
          <cell r="Y808">
            <v>1</v>
          </cell>
          <cell r="Z808">
            <v>43479</v>
          </cell>
          <cell r="AA808">
            <v>1</v>
          </cell>
          <cell r="AB808" t="str">
            <v>NA</v>
          </cell>
          <cell r="AC808" t="str">
            <v>NA</v>
          </cell>
          <cell r="AD808">
            <v>5.5555555555555566E-2</v>
          </cell>
          <cell r="AE808" t="str">
            <v/>
          </cell>
          <cell r="AF808" t="str">
            <v/>
          </cell>
          <cell r="AG808">
            <v>43278</v>
          </cell>
          <cell r="AH808">
            <v>43480</v>
          </cell>
          <cell r="AI808" t="str">
            <v>Sous-poste</v>
          </cell>
          <cell r="AJ808" t="str">
            <v>Sous-poste</v>
          </cell>
          <cell r="AK808">
            <v>43281</v>
          </cell>
          <cell r="AL808">
            <v>43483</v>
          </cell>
        </row>
        <row r="809">
          <cell r="A809" t="str">
            <v>490003700310</v>
          </cell>
          <cell r="B809">
            <v>43448</v>
          </cell>
          <cell r="C809" t="str">
            <v>FABRICATION</v>
          </cell>
          <cell r="D809" t="str">
            <v>STELIA</v>
          </cell>
          <cell r="E809" t="str">
            <v>CÂBLE</v>
          </cell>
          <cell r="F809">
            <v>4900037003</v>
          </cell>
          <cell r="G809" t="str">
            <v>NON-SPARES</v>
          </cell>
          <cell r="H809" t="str">
            <v>10</v>
          </cell>
          <cell r="I809">
            <v>6</v>
          </cell>
          <cell r="J809" t="str">
            <v>EXP</v>
          </cell>
          <cell r="K809" t="str">
            <v>S9291306500000</v>
          </cell>
          <cell r="L809" t="str">
            <v>IS0032228M</v>
          </cell>
          <cell r="M809" t="str">
            <v>NON PRESENT INDUS</v>
          </cell>
          <cell r="N809" t="str">
            <v>NA</v>
          </cell>
          <cell r="O809" t="str">
            <v>222367-1
=&gt;
222367-6</v>
          </cell>
          <cell r="P809" t="str">
            <v/>
          </cell>
          <cell r="Q809" t="str">
            <v/>
          </cell>
          <cell r="R809" t="str">
            <v/>
          </cell>
          <cell r="S809">
            <v>0</v>
          </cell>
          <cell r="T809">
            <v>0</v>
          </cell>
          <cell r="U809">
            <v>0</v>
          </cell>
          <cell r="V809">
            <v>1</v>
          </cell>
          <cell r="W809">
            <v>0</v>
          </cell>
          <cell r="X809" t="str">
            <v>NA</v>
          </cell>
          <cell r="Y809">
            <v>1</v>
          </cell>
          <cell r="Z809">
            <v>43479</v>
          </cell>
          <cell r="AA809">
            <v>1</v>
          </cell>
          <cell r="AB809" t="str">
            <v>NA</v>
          </cell>
          <cell r="AC809" t="str">
            <v>NA</v>
          </cell>
          <cell r="AD809">
            <v>5.5555555555555566E-2</v>
          </cell>
          <cell r="AE809" t="str">
            <v/>
          </cell>
          <cell r="AF809" t="str">
            <v/>
          </cell>
          <cell r="AG809">
            <v>43468</v>
          </cell>
          <cell r="AH809">
            <v>43480</v>
          </cell>
          <cell r="AI809" t="str">
            <v>Sous-poste</v>
          </cell>
          <cell r="AJ809" t="str">
            <v>Sous-poste</v>
          </cell>
          <cell r="AK809">
            <v>43473</v>
          </cell>
          <cell r="AL809">
            <v>43483</v>
          </cell>
        </row>
        <row r="810">
          <cell r="A810" t="str">
            <v>490003705910</v>
          </cell>
          <cell r="B810">
            <v>43453</v>
          </cell>
          <cell r="C810" t="str">
            <v>FABRICATION</v>
          </cell>
          <cell r="D810" t="str">
            <v>STELIA</v>
          </cell>
          <cell r="E810" t="str">
            <v>CÂBLE</v>
          </cell>
          <cell r="F810">
            <v>4900037059</v>
          </cell>
          <cell r="G810" t="str">
            <v>NON-SPARES</v>
          </cell>
          <cell r="H810">
            <v>10</v>
          </cell>
          <cell r="I810">
            <v>4</v>
          </cell>
          <cell r="J810" t="str">
            <v>RTN</v>
          </cell>
          <cell r="K810" t="str">
            <v>S9291306500000</v>
          </cell>
          <cell r="L810" t="str">
            <v>IS0032228M</v>
          </cell>
          <cell r="M810" t="str">
            <v>NON PRESENT INDUS</v>
          </cell>
          <cell r="N810" t="e">
            <v>#N/A</v>
          </cell>
          <cell r="O810" t="e">
            <v>#N/A</v>
          </cell>
          <cell r="P810" t="str">
            <v/>
          </cell>
          <cell r="Q810" t="str">
            <v/>
          </cell>
          <cell r="R810" t="str">
            <v/>
          </cell>
          <cell r="S810">
            <v>0</v>
          </cell>
          <cell r="T810">
            <v>0</v>
          </cell>
          <cell r="U810">
            <v>0</v>
          </cell>
          <cell r="V810" t="e">
            <v>#N/A</v>
          </cell>
          <cell r="W810" t="e">
            <v>#N/A</v>
          </cell>
          <cell r="X810" t="str">
            <v>NA</v>
          </cell>
          <cell r="Y810" t="e">
            <v>#N/A</v>
          </cell>
          <cell r="Z810" t="e">
            <v>#N/A</v>
          </cell>
          <cell r="AA810" t="e">
            <v>#N/A</v>
          </cell>
          <cell r="AB810" t="str">
            <v>NA</v>
          </cell>
          <cell r="AC810" t="str">
            <v>NA</v>
          </cell>
          <cell r="AD810" t="str">
            <v>NA</v>
          </cell>
          <cell r="AE810" t="str">
            <v/>
          </cell>
          <cell r="AF810" t="str">
            <v/>
          </cell>
          <cell r="AG810">
            <v>43474</v>
          </cell>
          <cell r="AH810">
            <v>43480</v>
          </cell>
          <cell r="AI810" t="str">
            <v>Sous-poste</v>
          </cell>
          <cell r="AJ810" t="str">
            <v>Sous-poste</v>
          </cell>
          <cell r="AK810">
            <v>43479</v>
          </cell>
          <cell r="AL810">
            <v>43483</v>
          </cell>
        </row>
        <row r="811">
          <cell r="A811" t="str">
            <v>2782332810</v>
          </cell>
          <cell r="B811">
            <v>43266</v>
          </cell>
          <cell r="C811" t="str">
            <v>FABRICATION</v>
          </cell>
          <cell r="D811" t="str">
            <v>SATAIR</v>
          </cell>
          <cell r="E811">
            <v>117</v>
          </cell>
          <cell r="F811">
            <v>27823328</v>
          </cell>
          <cell r="G811" t="str">
            <v>NON-SPARES</v>
          </cell>
          <cell r="H811">
            <v>10</v>
          </cell>
          <cell r="I811">
            <v>1</v>
          </cell>
          <cell r="J811" t="str">
            <v>RTN</v>
          </cell>
          <cell r="K811" t="str">
            <v>D9550011700295</v>
          </cell>
          <cell r="L811" t="str">
            <v>IS0032071M</v>
          </cell>
          <cell r="M811" t="str">
            <v>NON PRESENT INDUS</v>
          </cell>
          <cell r="N811">
            <v>14180</v>
          </cell>
          <cell r="O811" t="str">
            <v>LTE990070</v>
          </cell>
          <cell r="P811" t="str">
            <v/>
          </cell>
          <cell r="Q811" t="str">
            <v/>
          </cell>
          <cell r="R811" t="str">
            <v/>
          </cell>
          <cell r="S811">
            <v>1</v>
          </cell>
          <cell r="T811">
            <v>0</v>
          </cell>
          <cell r="U811">
            <v>0.5</v>
          </cell>
          <cell r="V811">
            <v>1</v>
          </cell>
          <cell r="W811">
            <v>0</v>
          </cell>
          <cell r="X811">
            <v>1</v>
          </cell>
          <cell r="Y811">
            <v>1</v>
          </cell>
          <cell r="Z811">
            <v>43481</v>
          </cell>
          <cell r="AA811">
            <v>1</v>
          </cell>
          <cell r="AB811" t="str">
            <v>NA</v>
          </cell>
          <cell r="AC811" t="str">
            <v>NA</v>
          </cell>
          <cell r="AD811">
            <v>5.5555555555555566E-2</v>
          </cell>
          <cell r="AE811" t="str">
            <v/>
          </cell>
          <cell r="AF811" t="str">
            <v/>
          </cell>
          <cell r="AG811">
            <v>43383</v>
          </cell>
          <cell r="AH811">
            <v>43482</v>
          </cell>
          <cell r="AI811" t="str">
            <v>Sous-poste</v>
          </cell>
          <cell r="AJ811" t="str">
            <v>Sous-poste</v>
          </cell>
          <cell r="AK811">
            <v>43387</v>
          </cell>
          <cell r="AL811">
            <v>43487</v>
          </cell>
        </row>
        <row r="812">
          <cell r="A812" t="str">
            <v>2783049110</v>
          </cell>
          <cell r="B812">
            <v>43273</v>
          </cell>
          <cell r="C812" t="str">
            <v>FABRICATION</v>
          </cell>
          <cell r="D812" t="str">
            <v>SATAIR</v>
          </cell>
          <cell r="E812">
            <v>117</v>
          </cell>
          <cell r="F812">
            <v>27830491</v>
          </cell>
          <cell r="G812" t="str">
            <v>NON-SPARES</v>
          </cell>
          <cell r="H812" t="str">
            <v>10</v>
          </cell>
          <cell r="I812">
            <v>1</v>
          </cell>
          <cell r="J812" t="str">
            <v>RTN</v>
          </cell>
          <cell r="K812" t="str">
            <v>D9550011700295</v>
          </cell>
          <cell r="L812" t="str">
            <v>IS0032071M</v>
          </cell>
          <cell r="M812" t="str">
            <v>NON PRESENT INDUS</v>
          </cell>
          <cell r="N812">
            <v>14180</v>
          </cell>
          <cell r="O812" t="str">
            <v>LTE990082</v>
          </cell>
          <cell r="P812" t="str">
            <v/>
          </cell>
          <cell r="Q812" t="str">
            <v/>
          </cell>
          <cell r="R812" t="str">
            <v/>
          </cell>
          <cell r="S812">
            <v>1</v>
          </cell>
          <cell r="T812">
            <v>0</v>
          </cell>
          <cell r="U812">
            <v>0.5</v>
          </cell>
          <cell r="V812">
            <v>1</v>
          </cell>
          <cell r="W812">
            <v>0</v>
          </cell>
          <cell r="X812">
            <v>1</v>
          </cell>
          <cell r="Y812">
            <v>1</v>
          </cell>
          <cell r="Z812">
            <v>43481</v>
          </cell>
          <cell r="AA812">
            <v>1</v>
          </cell>
          <cell r="AB812" t="str">
            <v>NA</v>
          </cell>
          <cell r="AC812" t="str">
            <v>NA</v>
          </cell>
          <cell r="AD812">
            <v>5.5555555555555566E-2</v>
          </cell>
          <cell r="AE812" t="str">
            <v/>
          </cell>
          <cell r="AF812" t="str">
            <v/>
          </cell>
          <cell r="AG812">
            <v>43389</v>
          </cell>
          <cell r="AH812">
            <v>43482</v>
          </cell>
          <cell r="AI812" t="str">
            <v>Sous-poste</v>
          </cell>
          <cell r="AJ812" t="str">
            <v>Sous-poste</v>
          </cell>
          <cell r="AK812">
            <v>43392</v>
          </cell>
          <cell r="AL812">
            <v>43487</v>
          </cell>
        </row>
        <row r="813">
          <cell r="A813" t="str">
            <v>2783049340</v>
          </cell>
          <cell r="B813">
            <v>43273</v>
          </cell>
          <cell r="C813" t="str">
            <v>FABRICATION</v>
          </cell>
          <cell r="D813" t="str">
            <v>SATAIR</v>
          </cell>
          <cell r="E813">
            <v>117</v>
          </cell>
          <cell r="F813">
            <v>27830493</v>
          </cell>
          <cell r="G813" t="str">
            <v>NON-SPARES</v>
          </cell>
          <cell r="H813" t="str">
            <v>40</v>
          </cell>
          <cell r="I813">
            <v>1</v>
          </cell>
          <cell r="J813" t="str">
            <v>RTN</v>
          </cell>
          <cell r="K813" t="str">
            <v>D9550011700295</v>
          </cell>
          <cell r="L813" t="str">
            <v>IS0032071M</v>
          </cell>
          <cell r="M813" t="str">
            <v>NON PRESENT INDUS</v>
          </cell>
          <cell r="N813" t="e">
            <v>#N/A</v>
          </cell>
          <cell r="O813" t="e">
            <v>#N/A</v>
          </cell>
          <cell r="P813" t="str">
            <v/>
          </cell>
          <cell r="Q813" t="str">
            <v/>
          </cell>
          <cell r="R813" t="str">
            <v/>
          </cell>
          <cell r="S813">
            <v>0</v>
          </cell>
          <cell r="T813">
            <v>0</v>
          </cell>
          <cell r="U813">
            <v>0</v>
          </cell>
          <cell r="V813" t="e">
            <v>#N/A</v>
          </cell>
          <cell r="W813" t="e">
            <v>#N/A</v>
          </cell>
          <cell r="X813" t="str">
            <v>NA</v>
          </cell>
          <cell r="Y813" t="e">
            <v>#N/A</v>
          </cell>
          <cell r="Z813" t="e">
            <v>#N/A</v>
          </cell>
          <cell r="AA813" t="e">
            <v>#N/A</v>
          </cell>
          <cell r="AB813" t="str">
            <v>NA</v>
          </cell>
          <cell r="AC813" t="str">
            <v>NA</v>
          </cell>
          <cell r="AD813" t="str">
            <v>NA</v>
          </cell>
          <cell r="AE813" t="str">
            <v/>
          </cell>
          <cell r="AF813" t="str">
            <v/>
          </cell>
          <cell r="AG813">
            <v>43389</v>
          </cell>
          <cell r="AH813">
            <v>43482</v>
          </cell>
          <cell r="AI813" t="str">
            <v>Sous-poste</v>
          </cell>
          <cell r="AJ813" t="str">
            <v>Sous-poste</v>
          </cell>
          <cell r="AK813">
            <v>43392</v>
          </cell>
          <cell r="AL813">
            <v>43487</v>
          </cell>
        </row>
        <row r="814">
          <cell r="A814" t="str">
            <v>2783049510</v>
          </cell>
          <cell r="B814">
            <v>43273</v>
          </cell>
          <cell r="C814" t="str">
            <v>FABRICATION</v>
          </cell>
          <cell r="D814" t="str">
            <v>SATAIR</v>
          </cell>
          <cell r="E814">
            <v>117</v>
          </cell>
          <cell r="F814">
            <v>27830495</v>
          </cell>
          <cell r="G814" t="str">
            <v>NON-SPARES</v>
          </cell>
          <cell r="H814" t="str">
            <v>10</v>
          </cell>
          <cell r="I814">
            <v>1</v>
          </cell>
          <cell r="J814" t="str">
            <v>RTN</v>
          </cell>
          <cell r="K814" t="str">
            <v>D9550011700295</v>
          </cell>
          <cell r="L814" t="str">
            <v>IS0032071M</v>
          </cell>
          <cell r="M814" t="str">
            <v>NON PRESENT INDUS</v>
          </cell>
          <cell r="N814">
            <v>14180</v>
          </cell>
          <cell r="O814" t="str">
            <v>LTE990084</v>
          </cell>
          <cell r="P814" t="str">
            <v/>
          </cell>
          <cell r="Q814" t="str">
            <v/>
          </cell>
          <cell r="R814" t="str">
            <v/>
          </cell>
          <cell r="S814">
            <v>1</v>
          </cell>
          <cell r="T814">
            <v>0</v>
          </cell>
          <cell r="U814">
            <v>0.5</v>
          </cell>
          <cell r="V814">
            <v>1</v>
          </cell>
          <cell r="W814">
            <v>0</v>
          </cell>
          <cell r="X814">
            <v>1</v>
          </cell>
          <cell r="Y814">
            <v>1</v>
          </cell>
          <cell r="Z814">
            <v>43481</v>
          </cell>
          <cell r="AA814">
            <v>1</v>
          </cell>
          <cell r="AB814" t="str">
            <v>NA</v>
          </cell>
          <cell r="AC814" t="str">
            <v>NA</v>
          </cell>
          <cell r="AD814">
            <v>5.5555555555555566E-2</v>
          </cell>
          <cell r="AE814" t="str">
            <v/>
          </cell>
          <cell r="AF814" t="str">
            <v/>
          </cell>
          <cell r="AG814">
            <v>43389</v>
          </cell>
          <cell r="AH814">
            <v>43482</v>
          </cell>
          <cell r="AI814" t="str">
            <v>Sous-poste</v>
          </cell>
          <cell r="AJ814" t="str">
            <v>Sous-poste</v>
          </cell>
          <cell r="AK814">
            <v>43392</v>
          </cell>
          <cell r="AL814">
            <v>43487</v>
          </cell>
        </row>
        <row r="815">
          <cell r="A815" t="str">
            <v>2783049410</v>
          </cell>
          <cell r="B815">
            <v>43273</v>
          </cell>
          <cell r="C815" t="str">
            <v>FABRICATION</v>
          </cell>
          <cell r="D815" t="str">
            <v>SATAIR</v>
          </cell>
          <cell r="E815">
            <v>117</v>
          </cell>
          <cell r="F815">
            <v>27830494</v>
          </cell>
          <cell r="G815" t="str">
            <v>NON-SPARES</v>
          </cell>
          <cell r="H815">
            <v>10</v>
          </cell>
          <cell r="I815">
            <v>1</v>
          </cell>
          <cell r="J815" t="str">
            <v>RTN</v>
          </cell>
          <cell r="K815" t="str">
            <v>D9550011700295</v>
          </cell>
          <cell r="L815" t="str">
            <v>IS0032071M</v>
          </cell>
          <cell r="M815" t="str">
            <v>NON PRESENT INDUS</v>
          </cell>
          <cell r="N815">
            <v>14180</v>
          </cell>
          <cell r="O815" t="str">
            <v>LTE990085</v>
          </cell>
          <cell r="P815" t="str">
            <v/>
          </cell>
          <cell r="Q815" t="str">
            <v/>
          </cell>
          <cell r="R815" t="str">
            <v/>
          </cell>
          <cell r="S815">
            <v>1</v>
          </cell>
          <cell r="T815">
            <v>0</v>
          </cell>
          <cell r="U815">
            <v>0.5</v>
          </cell>
          <cell r="V815">
            <v>1</v>
          </cell>
          <cell r="W815">
            <v>0</v>
          </cell>
          <cell r="X815">
            <v>1</v>
          </cell>
          <cell r="Y815">
            <v>1</v>
          </cell>
          <cell r="Z815">
            <v>43481</v>
          </cell>
          <cell r="AA815">
            <v>1</v>
          </cell>
          <cell r="AB815" t="str">
            <v>NA</v>
          </cell>
          <cell r="AC815" t="str">
            <v>NA</v>
          </cell>
          <cell r="AD815">
            <v>5.5555555555555566E-2</v>
          </cell>
          <cell r="AE815" t="str">
            <v/>
          </cell>
          <cell r="AF815" t="str">
            <v/>
          </cell>
          <cell r="AG815">
            <v>43418</v>
          </cell>
          <cell r="AH815">
            <v>43482</v>
          </cell>
          <cell r="AI815" t="str">
            <v>Sous-poste</v>
          </cell>
          <cell r="AJ815" t="str">
            <v>Sous-poste</v>
          </cell>
          <cell r="AK815">
            <v>43423</v>
          </cell>
          <cell r="AL815">
            <v>43487</v>
          </cell>
        </row>
        <row r="816">
          <cell r="A816" t="str">
            <v>2782332910</v>
          </cell>
          <cell r="B816">
            <v>43266</v>
          </cell>
          <cell r="C816" t="str">
            <v>FABRICATION</v>
          </cell>
          <cell r="D816" t="str">
            <v>SATAIR</v>
          </cell>
          <cell r="E816">
            <v>117</v>
          </cell>
          <cell r="F816">
            <v>27823329</v>
          </cell>
          <cell r="G816" t="str">
            <v>NON-SPARES</v>
          </cell>
          <cell r="H816">
            <v>10</v>
          </cell>
          <cell r="I816">
            <v>1</v>
          </cell>
          <cell r="J816" t="str">
            <v>RTN</v>
          </cell>
          <cell r="K816" t="str">
            <v>D9550011700295</v>
          </cell>
          <cell r="L816" t="str">
            <v>IS0032071M</v>
          </cell>
          <cell r="M816" t="str">
            <v>NON PRESENT INDUS</v>
          </cell>
          <cell r="N816">
            <v>14180</v>
          </cell>
          <cell r="O816" t="str">
            <v>LTE990071</v>
          </cell>
          <cell r="P816" t="str">
            <v/>
          </cell>
          <cell r="Q816" t="str">
            <v/>
          </cell>
          <cell r="R816" t="str">
            <v/>
          </cell>
          <cell r="S816">
            <v>1</v>
          </cell>
          <cell r="T816">
            <v>0</v>
          </cell>
          <cell r="U816">
            <v>0.5</v>
          </cell>
          <cell r="V816">
            <v>1</v>
          </cell>
          <cell r="W816">
            <v>0</v>
          </cell>
          <cell r="X816">
            <v>1</v>
          </cell>
          <cell r="Y816">
            <v>1</v>
          </cell>
          <cell r="Z816">
            <v>43481</v>
          </cell>
          <cell r="AA816">
            <v>1</v>
          </cell>
          <cell r="AB816" t="str">
            <v>NA</v>
          </cell>
          <cell r="AC816" t="str">
            <v>NA</v>
          </cell>
          <cell r="AD816">
            <v>5.5555555555555566E-2</v>
          </cell>
          <cell r="AE816" t="str">
            <v/>
          </cell>
          <cell r="AF816" t="str">
            <v/>
          </cell>
          <cell r="AG816">
            <v>43460</v>
          </cell>
          <cell r="AH816">
            <v>43482</v>
          </cell>
          <cell r="AI816" t="str">
            <v>Sous-poste</v>
          </cell>
          <cell r="AJ816" t="str">
            <v>Sous-poste</v>
          </cell>
          <cell r="AK816">
            <v>43465</v>
          </cell>
          <cell r="AL816">
            <v>43487</v>
          </cell>
        </row>
        <row r="817">
          <cell r="A817" t="str">
            <v>2792613110</v>
          </cell>
          <cell r="B817">
            <v>43375</v>
          </cell>
          <cell r="C817" t="str">
            <v>FABRICATION</v>
          </cell>
          <cell r="D817" t="str">
            <v>SATAIR</v>
          </cell>
          <cell r="E817">
            <v>61</v>
          </cell>
          <cell r="F817">
            <v>27926131</v>
          </cell>
          <cell r="G817" t="str">
            <v>NON-SPARES</v>
          </cell>
          <cell r="H817">
            <v>10</v>
          </cell>
          <cell r="I817">
            <v>1</v>
          </cell>
          <cell r="J817" t="str">
            <v>RTN</v>
          </cell>
          <cell r="K817" t="str">
            <v>D9551006100295</v>
          </cell>
          <cell r="L817">
            <v>0</v>
          </cell>
          <cell r="M817" t="str">
            <v>NON PRESENT INDUS</v>
          </cell>
          <cell r="N817">
            <v>16961</v>
          </cell>
          <cell r="O817" t="str">
            <v>LTE990008</v>
          </cell>
          <cell r="P817" t="str">
            <v/>
          </cell>
          <cell r="Q817" t="str">
            <v/>
          </cell>
          <cell r="R817" t="str">
            <v/>
          </cell>
          <cell r="S817">
            <v>1</v>
          </cell>
          <cell r="T817">
            <v>0</v>
          </cell>
          <cell r="U817">
            <v>0.5</v>
          </cell>
          <cell r="V817">
            <v>1</v>
          </cell>
          <cell r="W817">
            <v>0</v>
          </cell>
          <cell r="X817">
            <v>1</v>
          </cell>
          <cell r="Y817">
            <v>1</v>
          </cell>
          <cell r="Z817">
            <v>43486</v>
          </cell>
          <cell r="AA817">
            <v>1</v>
          </cell>
          <cell r="AB817" t="str">
            <v>NA</v>
          </cell>
          <cell r="AC817" t="str">
            <v>NA</v>
          </cell>
          <cell r="AD817">
            <v>5.5555555555555566E-2</v>
          </cell>
          <cell r="AE817" t="str">
            <v/>
          </cell>
          <cell r="AF817" t="str">
            <v/>
          </cell>
          <cell r="AG817">
            <v>43460</v>
          </cell>
          <cell r="AH817">
            <v>43487</v>
          </cell>
          <cell r="AI817" t="str">
            <v>Sous-poste</v>
          </cell>
          <cell r="AJ817" t="str">
            <v>Sous-poste</v>
          </cell>
          <cell r="AK817">
            <v>43465</v>
          </cell>
          <cell r="AL817">
            <v>43490</v>
          </cell>
        </row>
        <row r="818">
          <cell r="A818" t="str">
            <v>HNC200024312027</v>
          </cell>
          <cell r="B818">
            <v>41640</v>
          </cell>
          <cell r="C818" t="str">
            <v>HA/REVENTE</v>
          </cell>
          <cell r="D818" t="str">
            <v>SATAIR</v>
          </cell>
          <cell r="E818" t="str">
            <v>ARINC</v>
          </cell>
          <cell r="F818" t="str">
            <v>HNC2000243120</v>
          </cell>
          <cell r="G818" t="str">
            <v>NON-SPARES</v>
          </cell>
          <cell r="H818">
            <v>27</v>
          </cell>
          <cell r="I818">
            <v>1</v>
          </cell>
          <cell r="J818" t="str">
            <v>RTN</v>
          </cell>
          <cell r="K818" t="str">
            <v>E0165D18A01X</v>
          </cell>
          <cell r="L818" t="str">
            <v>1CON*23500</v>
          </cell>
          <cell r="M818" t="str">
            <v>NA</v>
          </cell>
          <cell r="N818">
            <v>19867</v>
          </cell>
          <cell r="O818">
            <v>0</v>
          </cell>
          <cell r="P818" t="str">
            <v>NA</v>
          </cell>
          <cell r="Q818" t="str">
            <v>NA</v>
          </cell>
          <cell r="R818" t="str">
            <v>NA</v>
          </cell>
          <cell r="S818" t="str">
            <v>NA</v>
          </cell>
          <cell r="T818" t="str">
            <v>NA</v>
          </cell>
          <cell r="U818" t="str">
            <v>100%</v>
          </cell>
          <cell r="V818">
            <v>1</v>
          </cell>
          <cell r="W818">
            <v>43487</v>
          </cell>
          <cell r="X818" t="str">
            <v>NA</v>
          </cell>
          <cell r="Y818">
            <v>1</v>
          </cell>
          <cell r="Z818">
            <v>43480</v>
          </cell>
          <cell r="AA818">
            <v>1</v>
          </cell>
          <cell r="AB818" t="str">
            <v>NA</v>
          </cell>
          <cell r="AC818" t="str">
            <v>NA</v>
          </cell>
          <cell r="AD818">
            <v>1</v>
          </cell>
          <cell r="AE818" t="str">
            <v/>
          </cell>
          <cell r="AF818" t="str">
            <v/>
          </cell>
          <cell r="AG818">
            <v>43487</v>
          </cell>
          <cell r="AH818">
            <v>43487</v>
          </cell>
          <cell r="AI818" t="str">
            <v>Sous-poste</v>
          </cell>
          <cell r="AJ818" t="str">
            <v>Sous-poste</v>
          </cell>
          <cell r="AK818">
            <v>43490</v>
          </cell>
          <cell r="AL818">
            <v>43490</v>
          </cell>
          <cell r="AM818">
            <v>43490</v>
          </cell>
        </row>
        <row r="819">
          <cell r="A819" t="str">
            <v>27915589</v>
          </cell>
          <cell r="B819">
            <v>43361</v>
          </cell>
          <cell r="C819" t="str">
            <v>FABRICATION</v>
          </cell>
          <cell r="D819" t="str">
            <v>SATAIR</v>
          </cell>
          <cell r="E819">
            <v>62</v>
          </cell>
          <cell r="F819">
            <v>27915589</v>
          </cell>
          <cell r="G819" t="str">
            <v>NON-SPARES</v>
          </cell>
          <cell r="I819">
            <v>1</v>
          </cell>
          <cell r="J819" t="str">
            <v>AOG</v>
          </cell>
          <cell r="K819" t="str">
            <v>D9551006200295</v>
          </cell>
          <cell r="L819">
            <v>0</v>
          </cell>
          <cell r="M819" t="str">
            <v>NON PRESENT INDUS</v>
          </cell>
          <cell r="N819" t="e">
            <v>#N/A</v>
          </cell>
          <cell r="O819" t="e">
            <v>#N/A</v>
          </cell>
          <cell r="P819" t="str">
            <v/>
          </cell>
          <cell r="Q819" t="str">
            <v/>
          </cell>
          <cell r="R819" t="str">
            <v/>
          </cell>
          <cell r="S819">
            <v>0</v>
          </cell>
          <cell r="T819">
            <v>0</v>
          </cell>
          <cell r="U819">
            <v>0</v>
          </cell>
          <cell r="V819" t="e">
            <v>#N/A</v>
          </cell>
          <cell r="W819" t="e">
            <v>#N/A</v>
          </cell>
          <cell r="X819" t="str">
            <v>NA</v>
          </cell>
          <cell r="Y819" t="e">
            <v>#N/A</v>
          </cell>
          <cell r="Z819" t="e">
            <v>#N/A</v>
          </cell>
          <cell r="AA819" t="e">
            <v>#N/A</v>
          </cell>
          <cell r="AB819" t="str">
            <v>NA</v>
          </cell>
          <cell r="AC819" t="str">
            <v>NA</v>
          </cell>
          <cell r="AD819" t="str">
            <v>NA</v>
          </cell>
          <cell r="AE819" t="str">
            <v/>
          </cell>
          <cell r="AF819" t="str">
            <v/>
          </cell>
          <cell r="AG819">
            <v>43417</v>
          </cell>
          <cell r="AH819">
            <v>43488</v>
          </cell>
          <cell r="AI819" t="str">
            <v>Sous-poste</v>
          </cell>
          <cell r="AJ819" t="str">
            <v>Sous-poste</v>
          </cell>
          <cell r="AK819">
            <v>43419</v>
          </cell>
          <cell r="AL819">
            <v>43490</v>
          </cell>
        </row>
        <row r="820">
          <cell r="A820" t="str">
            <v>27915565</v>
          </cell>
          <cell r="B820">
            <v>43361</v>
          </cell>
          <cell r="C820" t="str">
            <v>FABRICATION</v>
          </cell>
          <cell r="D820" t="str">
            <v>SATAIR</v>
          </cell>
          <cell r="E820">
            <v>60</v>
          </cell>
          <cell r="F820">
            <v>27915565</v>
          </cell>
          <cell r="G820" t="str">
            <v>NON-SPARES</v>
          </cell>
          <cell r="I820">
            <v>1</v>
          </cell>
          <cell r="J820" t="str">
            <v>AOG</v>
          </cell>
          <cell r="K820" t="str">
            <v>D9551006000295</v>
          </cell>
          <cell r="L820">
            <v>0</v>
          </cell>
          <cell r="M820" t="str">
            <v>NON PRESENT INDUS</v>
          </cell>
          <cell r="N820" t="e">
            <v>#N/A</v>
          </cell>
          <cell r="O820" t="e">
            <v>#N/A</v>
          </cell>
          <cell r="P820" t="str">
            <v/>
          </cell>
          <cell r="Q820" t="str">
            <v/>
          </cell>
          <cell r="R820" t="str">
            <v/>
          </cell>
          <cell r="S820">
            <v>0</v>
          </cell>
          <cell r="T820">
            <v>0</v>
          </cell>
          <cell r="U820">
            <v>0</v>
          </cell>
          <cell r="V820" t="e">
            <v>#N/A</v>
          </cell>
          <cell r="W820" t="e">
            <v>#N/A</v>
          </cell>
          <cell r="X820" t="str">
            <v>NA</v>
          </cell>
          <cell r="Y820" t="e">
            <v>#N/A</v>
          </cell>
          <cell r="Z820" t="e">
            <v>#N/A</v>
          </cell>
          <cell r="AA820" t="e">
            <v>#N/A</v>
          </cell>
          <cell r="AB820" t="str">
            <v>NA</v>
          </cell>
          <cell r="AC820" t="str">
            <v>NA</v>
          </cell>
          <cell r="AD820" t="str">
            <v>NA</v>
          </cell>
          <cell r="AE820" t="str">
            <v/>
          </cell>
          <cell r="AF820" t="str">
            <v/>
          </cell>
          <cell r="AG820">
            <v>43447</v>
          </cell>
          <cell r="AH820">
            <v>43488</v>
          </cell>
          <cell r="AI820" t="str">
            <v>Sous-poste</v>
          </cell>
          <cell r="AJ820" t="str">
            <v>Sous-poste</v>
          </cell>
          <cell r="AK820">
            <v>43449</v>
          </cell>
          <cell r="AL820">
            <v>43490</v>
          </cell>
        </row>
        <row r="821">
          <cell r="A821" t="str">
            <v>2803363210</v>
          </cell>
          <cell r="B821">
            <v>43480</v>
          </cell>
          <cell r="C821" t="str">
            <v>FABRICATION</v>
          </cell>
          <cell r="D821" t="str">
            <v>SATAIR</v>
          </cell>
          <cell r="E821">
            <v>517</v>
          </cell>
          <cell r="F821">
            <v>28033632</v>
          </cell>
          <cell r="G821" t="str">
            <v>NON-SPARES</v>
          </cell>
          <cell r="H821" t="str">
            <v>10</v>
          </cell>
          <cell r="I821">
            <v>1</v>
          </cell>
          <cell r="J821" t="str">
            <v>AOG</v>
          </cell>
          <cell r="K821" t="str">
            <v>WF417AFACAAE</v>
          </cell>
          <cell r="L821">
            <v>0</v>
          </cell>
          <cell r="M821" t="str">
            <v>NON PRESENT INDUS</v>
          </cell>
          <cell r="N821">
            <v>20792</v>
          </cell>
          <cell r="O821" t="str">
            <v>LTE990005</v>
          </cell>
          <cell r="P821" t="str">
            <v/>
          </cell>
          <cell r="Q821" t="str">
            <v/>
          </cell>
          <cell r="R821" t="str">
            <v/>
          </cell>
          <cell r="S821">
            <v>1</v>
          </cell>
          <cell r="T821">
            <v>0</v>
          </cell>
          <cell r="U821">
            <v>0.5</v>
          </cell>
          <cell r="V821">
            <v>1</v>
          </cell>
          <cell r="W821">
            <v>0</v>
          </cell>
          <cell r="X821">
            <v>1</v>
          </cell>
          <cell r="Y821">
            <v>1</v>
          </cell>
          <cell r="Z821">
            <v>43488</v>
          </cell>
          <cell r="AA821">
            <v>1</v>
          </cell>
          <cell r="AB821" t="str">
            <v>NA</v>
          </cell>
          <cell r="AC821" t="str">
            <v>NA</v>
          </cell>
          <cell r="AD821">
            <v>5.5555555555555566E-2</v>
          </cell>
          <cell r="AE821" t="str">
            <v/>
          </cell>
          <cell r="AF821" t="str">
            <v/>
          </cell>
          <cell r="AG821">
            <v>43476</v>
          </cell>
          <cell r="AH821">
            <v>43488</v>
          </cell>
          <cell r="AI821" t="str">
            <v>Sous-poste</v>
          </cell>
          <cell r="AJ821" t="str">
            <v>Sous-poste</v>
          </cell>
          <cell r="AK821">
            <v>43480</v>
          </cell>
          <cell r="AL821">
            <v>43490</v>
          </cell>
        </row>
        <row r="822">
          <cell r="A822" t="str">
            <v>2802066510</v>
          </cell>
          <cell r="B822">
            <v>43468</v>
          </cell>
          <cell r="C822" t="str">
            <v>HA/REVENTE</v>
          </cell>
          <cell r="D822" t="str">
            <v>SATAIR</v>
          </cell>
          <cell r="E822" t="str">
            <v>EQ. BRACKET</v>
          </cell>
          <cell r="F822">
            <v>28020665</v>
          </cell>
          <cell r="G822" t="str">
            <v>NON-SPARES</v>
          </cell>
          <cell r="H822">
            <v>10</v>
          </cell>
          <cell r="I822">
            <v>1</v>
          </cell>
          <cell r="J822" t="str">
            <v>AOG</v>
          </cell>
          <cell r="K822" t="str">
            <v>V9251120300000</v>
          </cell>
          <cell r="L822" t="str">
            <v>1STR*10977</v>
          </cell>
          <cell r="M822" t="str">
            <v>NA</v>
          </cell>
          <cell r="N822">
            <v>20417</v>
          </cell>
          <cell r="O822">
            <v>0</v>
          </cell>
          <cell r="P822" t="str">
            <v>NA</v>
          </cell>
          <cell r="Q822" t="str">
            <v>NA</v>
          </cell>
          <cell r="R822" t="str">
            <v>NA</v>
          </cell>
          <cell r="S822" t="str">
            <v>NA</v>
          </cell>
          <cell r="T822" t="str">
            <v>NA</v>
          </cell>
          <cell r="U822" t="str">
            <v>100%</v>
          </cell>
          <cell r="V822">
            <v>1</v>
          </cell>
          <cell r="W822">
            <v>43489</v>
          </cell>
          <cell r="X822" t="str">
            <v>NA</v>
          </cell>
          <cell r="Y822">
            <v>1</v>
          </cell>
          <cell r="Z822">
            <v>43483</v>
          </cell>
          <cell r="AA822">
            <v>1</v>
          </cell>
          <cell r="AB822" t="str">
            <v>NA</v>
          </cell>
          <cell r="AC822" t="str">
            <v>NA</v>
          </cell>
          <cell r="AD822">
            <v>1</v>
          </cell>
          <cell r="AE822" t="str">
            <v/>
          </cell>
          <cell r="AF822" t="str">
            <v/>
          </cell>
          <cell r="AG822">
            <v>43475</v>
          </cell>
          <cell r="AH822">
            <v>43488</v>
          </cell>
          <cell r="AI822" t="str">
            <v>Sous-poste</v>
          </cell>
          <cell r="AJ822" t="str">
            <v>Sous-poste</v>
          </cell>
          <cell r="AK822">
            <v>43477</v>
          </cell>
          <cell r="AL822">
            <v>43490</v>
          </cell>
          <cell r="AM822">
            <v>43490</v>
          </cell>
        </row>
        <row r="823">
          <cell r="A823" t="str">
            <v>2802066910</v>
          </cell>
          <cell r="B823">
            <v>43468</v>
          </cell>
          <cell r="C823" t="str">
            <v>HA/REVENTE</v>
          </cell>
          <cell r="D823" t="str">
            <v>SATAIR</v>
          </cell>
          <cell r="E823" t="str">
            <v>BRACKET</v>
          </cell>
          <cell r="F823">
            <v>28020669</v>
          </cell>
          <cell r="G823" t="str">
            <v>NON-SPARES</v>
          </cell>
          <cell r="H823">
            <v>10</v>
          </cell>
          <cell r="I823">
            <v>1</v>
          </cell>
          <cell r="J823" t="str">
            <v>AOG</v>
          </cell>
          <cell r="K823" t="str">
            <v>V9251157220000</v>
          </cell>
          <cell r="L823" t="str">
            <v>1STR*10974</v>
          </cell>
          <cell r="M823" t="str">
            <v>NA</v>
          </cell>
          <cell r="N823">
            <v>20417</v>
          </cell>
          <cell r="O823">
            <v>0</v>
          </cell>
          <cell r="P823" t="str">
            <v>NA</v>
          </cell>
          <cell r="Q823" t="str">
            <v>NA</v>
          </cell>
          <cell r="R823" t="str">
            <v>NA</v>
          </cell>
          <cell r="S823" t="str">
            <v>NA</v>
          </cell>
          <cell r="T823" t="str">
            <v>NA</v>
          </cell>
          <cell r="U823" t="str">
            <v>100%</v>
          </cell>
          <cell r="V823">
            <v>1</v>
          </cell>
          <cell r="W823">
            <v>43489</v>
          </cell>
          <cell r="X823" t="str">
            <v>NA</v>
          </cell>
          <cell r="Y823">
            <v>1</v>
          </cell>
          <cell r="Z823">
            <v>43483</v>
          </cell>
          <cell r="AA823">
            <v>1</v>
          </cell>
          <cell r="AB823" t="str">
            <v>NA</v>
          </cell>
          <cell r="AC823" t="str">
            <v>NA</v>
          </cell>
          <cell r="AD823">
            <v>1</v>
          </cell>
          <cell r="AE823" t="str">
            <v/>
          </cell>
          <cell r="AF823" t="str">
            <v/>
          </cell>
          <cell r="AG823">
            <v>43475</v>
          </cell>
          <cell r="AH823">
            <v>43488</v>
          </cell>
          <cell r="AI823" t="str">
            <v>Sous-poste</v>
          </cell>
          <cell r="AJ823" t="str">
            <v>Sous-poste</v>
          </cell>
          <cell r="AK823">
            <v>43477</v>
          </cell>
          <cell r="AL823">
            <v>43490</v>
          </cell>
          <cell r="AM823">
            <v>43490</v>
          </cell>
        </row>
        <row r="824">
          <cell r="A824" t="str">
            <v>2802067210</v>
          </cell>
          <cell r="B824">
            <v>43468</v>
          </cell>
          <cell r="C824" t="str">
            <v>HA/REVENTE</v>
          </cell>
          <cell r="D824" t="str">
            <v>SATAIR</v>
          </cell>
          <cell r="E824" t="str">
            <v>EQ. ANGLE</v>
          </cell>
          <cell r="F824">
            <v>28020672</v>
          </cell>
          <cell r="G824" t="str">
            <v>NON-SPARES</v>
          </cell>
          <cell r="H824">
            <v>10</v>
          </cell>
          <cell r="I824">
            <v>1</v>
          </cell>
          <cell r="J824" t="str">
            <v>AOG</v>
          </cell>
          <cell r="K824" t="str">
            <v>V9251156800000</v>
          </cell>
          <cell r="L824" t="str">
            <v>1STR*10972</v>
          </cell>
          <cell r="M824" t="str">
            <v>NA</v>
          </cell>
          <cell r="N824">
            <v>20417</v>
          </cell>
          <cell r="O824">
            <v>0</v>
          </cell>
          <cell r="P824" t="str">
            <v>NA</v>
          </cell>
          <cell r="Q824" t="str">
            <v>NA</v>
          </cell>
          <cell r="R824" t="str">
            <v>NA</v>
          </cell>
          <cell r="S824" t="str">
            <v>NA</v>
          </cell>
          <cell r="T824" t="str">
            <v>NA</v>
          </cell>
          <cell r="U824" t="str">
            <v>100%</v>
          </cell>
          <cell r="V824">
            <v>1</v>
          </cell>
          <cell r="W824">
            <v>43489</v>
          </cell>
          <cell r="X824" t="str">
            <v>NA</v>
          </cell>
          <cell r="Y824">
            <v>1</v>
          </cell>
          <cell r="Z824">
            <v>43483</v>
          </cell>
          <cell r="AA824">
            <v>1</v>
          </cell>
          <cell r="AB824" t="str">
            <v>NA</v>
          </cell>
          <cell r="AC824" t="str">
            <v>NA</v>
          </cell>
          <cell r="AD824">
            <v>1</v>
          </cell>
          <cell r="AE824" t="str">
            <v/>
          </cell>
          <cell r="AF824" t="str">
            <v/>
          </cell>
          <cell r="AG824">
            <v>43475</v>
          </cell>
          <cell r="AH824">
            <v>43488</v>
          </cell>
          <cell r="AI824" t="str">
            <v>Sous-poste</v>
          </cell>
          <cell r="AJ824" t="str">
            <v>Sous-poste</v>
          </cell>
          <cell r="AK824">
            <v>43477</v>
          </cell>
          <cell r="AL824">
            <v>43490</v>
          </cell>
          <cell r="AM824">
            <v>43490</v>
          </cell>
        </row>
        <row r="825">
          <cell r="A825" t="str">
            <v>2802067510</v>
          </cell>
          <cell r="B825">
            <v>43468</v>
          </cell>
          <cell r="C825" t="str">
            <v>HA/REVENTE</v>
          </cell>
          <cell r="D825" t="str">
            <v>SATAIR</v>
          </cell>
          <cell r="E825" t="str">
            <v>EQ. ANGLE</v>
          </cell>
          <cell r="F825">
            <v>28020675</v>
          </cell>
          <cell r="G825" t="str">
            <v>NON-SPARES</v>
          </cell>
          <cell r="H825">
            <v>10</v>
          </cell>
          <cell r="I825">
            <v>1</v>
          </cell>
          <cell r="J825" t="str">
            <v>AOG</v>
          </cell>
          <cell r="K825" t="str">
            <v>V9251157100000</v>
          </cell>
          <cell r="L825" t="str">
            <v>1STR*10975</v>
          </cell>
          <cell r="M825" t="str">
            <v>NA</v>
          </cell>
          <cell r="N825">
            <v>20417</v>
          </cell>
          <cell r="O825">
            <v>0</v>
          </cell>
          <cell r="P825" t="str">
            <v>NA</v>
          </cell>
          <cell r="Q825" t="str">
            <v>NA</v>
          </cell>
          <cell r="R825" t="str">
            <v>NA</v>
          </cell>
          <cell r="S825" t="str">
            <v>NA</v>
          </cell>
          <cell r="T825" t="str">
            <v>NA</v>
          </cell>
          <cell r="U825" t="str">
            <v>100%</v>
          </cell>
          <cell r="V825">
            <v>1</v>
          </cell>
          <cell r="W825">
            <v>43489</v>
          </cell>
          <cell r="X825" t="str">
            <v>NA</v>
          </cell>
          <cell r="Y825">
            <v>1</v>
          </cell>
          <cell r="Z825">
            <v>43483</v>
          </cell>
          <cell r="AA825">
            <v>1</v>
          </cell>
          <cell r="AB825" t="str">
            <v>NA</v>
          </cell>
          <cell r="AC825" t="str">
            <v>NA</v>
          </cell>
          <cell r="AD825">
            <v>1</v>
          </cell>
          <cell r="AE825" t="str">
            <v/>
          </cell>
          <cell r="AF825" t="str">
            <v/>
          </cell>
          <cell r="AG825">
            <v>43475</v>
          </cell>
          <cell r="AH825">
            <v>43488</v>
          </cell>
          <cell r="AI825" t="str">
            <v>Sous-poste</v>
          </cell>
          <cell r="AJ825" t="str">
            <v>Sous-poste</v>
          </cell>
          <cell r="AK825">
            <v>43477</v>
          </cell>
          <cell r="AL825">
            <v>43490</v>
          </cell>
          <cell r="AM825">
            <v>43490</v>
          </cell>
        </row>
        <row r="826">
          <cell r="A826" t="str">
            <v>2797275410</v>
          </cell>
          <cell r="B826">
            <v>43423</v>
          </cell>
          <cell r="C826" t="str">
            <v>FABRICATION</v>
          </cell>
          <cell r="D826" t="str">
            <v>SATAIR</v>
          </cell>
          <cell r="E826" t="str">
            <v>PLATE ASSY</v>
          </cell>
          <cell r="F826">
            <v>27972754</v>
          </cell>
          <cell r="G826" t="str">
            <v>NON-SPARES</v>
          </cell>
          <cell r="H826">
            <v>10</v>
          </cell>
          <cell r="I826">
            <v>8</v>
          </cell>
          <cell r="J826" t="str">
            <v>AOG</v>
          </cell>
          <cell r="K826" t="str">
            <v>F9252008100000</v>
          </cell>
          <cell r="L826">
            <v>0</v>
          </cell>
          <cell r="M826" t="str">
            <v>NON PRESENT INDUS</v>
          </cell>
          <cell r="N826">
            <v>19120</v>
          </cell>
          <cell r="O826" t="str">
            <v>196920-1
=&gt; 
196920-8</v>
          </cell>
          <cell r="P826" t="str">
            <v/>
          </cell>
          <cell r="Q826" t="str">
            <v/>
          </cell>
          <cell r="R826" t="str">
            <v/>
          </cell>
          <cell r="S826">
            <v>1</v>
          </cell>
          <cell r="T826">
            <v>0</v>
          </cell>
          <cell r="U826">
            <v>0.5</v>
          </cell>
          <cell r="V826">
            <v>1</v>
          </cell>
          <cell r="W826">
            <v>0</v>
          </cell>
          <cell r="X826" t="str">
            <v>NA</v>
          </cell>
          <cell r="Y826">
            <v>1</v>
          </cell>
          <cell r="Z826">
            <v>43488</v>
          </cell>
          <cell r="AA826">
            <v>1</v>
          </cell>
          <cell r="AB826" t="str">
            <v>NA</v>
          </cell>
          <cell r="AC826" t="str">
            <v>NA</v>
          </cell>
          <cell r="AD826">
            <v>5.5555555555555566E-2</v>
          </cell>
          <cell r="AE826" t="str">
            <v/>
          </cell>
          <cell r="AF826" t="str">
            <v/>
          </cell>
          <cell r="AG826">
            <v>43486</v>
          </cell>
          <cell r="AH826">
            <v>43488</v>
          </cell>
          <cell r="AI826" t="str">
            <v>Sous-poste</v>
          </cell>
          <cell r="AJ826" t="str">
            <v>Sous-poste</v>
          </cell>
          <cell r="AK826">
            <v>43488</v>
          </cell>
          <cell r="AL826">
            <v>43490</v>
          </cell>
        </row>
        <row r="827">
          <cell r="A827" t="str">
            <v>2709509710</v>
          </cell>
          <cell r="B827">
            <v>42584</v>
          </cell>
          <cell r="C827" t="str">
            <v>FABRICATION</v>
          </cell>
          <cell r="D827" t="str">
            <v>SATAIR</v>
          </cell>
          <cell r="E827">
            <v>117</v>
          </cell>
          <cell r="F827">
            <v>27095097</v>
          </cell>
          <cell r="G827" t="str">
            <v>NON-SPARES</v>
          </cell>
          <cell r="H827">
            <v>10</v>
          </cell>
          <cell r="I827">
            <v>13</v>
          </cell>
          <cell r="J827" t="str">
            <v>RTN</v>
          </cell>
          <cell r="K827" t="str">
            <v>D9550011700295</v>
          </cell>
          <cell r="L827" t="str">
            <v>IS0032071M</v>
          </cell>
          <cell r="M827" t="str">
            <v>NON PRESENT INDUS</v>
          </cell>
          <cell r="N827">
            <v>437</v>
          </cell>
          <cell r="O827" t="str">
            <v>EFD990230 =&gt; EFD990242</v>
          </cell>
          <cell r="P827" t="str">
            <v/>
          </cell>
          <cell r="Q827" t="str">
            <v/>
          </cell>
          <cell r="R827" t="str">
            <v/>
          </cell>
          <cell r="S827">
            <v>1</v>
          </cell>
          <cell r="T827">
            <v>0</v>
          </cell>
          <cell r="U827">
            <v>0.5</v>
          </cell>
          <cell r="V827">
            <v>1</v>
          </cell>
          <cell r="W827">
            <v>0</v>
          </cell>
          <cell r="X827" t="str">
            <v>NA</v>
          </cell>
          <cell r="Y827">
            <v>1</v>
          </cell>
          <cell r="Z827">
            <v>43488</v>
          </cell>
          <cell r="AA827">
            <v>1</v>
          </cell>
          <cell r="AB827" t="str">
            <v>NA</v>
          </cell>
          <cell r="AC827" t="str">
            <v>NA</v>
          </cell>
          <cell r="AD827">
            <v>5.5555555555555566E-2</v>
          </cell>
          <cell r="AE827" t="str">
            <v/>
          </cell>
          <cell r="AF827" t="str">
            <v/>
          </cell>
          <cell r="AG827">
            <v>42597</v>
          </cell>
          <cell r="AH827">
            <v>43489</v>
          </cell>
          <cell r="AI827" t="str">
            <v>Sous-poste</v>
          </cell>
          <cell r="AJ827" t="str">
            <v>Sous-poste</v>
          </cell>
          <cell r="AK827">
            <v>42600</v>
          </cell>
          <cell r="AL827">
            <v>43494</v>
          </cell>
        </row>
        <row r="828">
          <cell r="A828" t="str">
            <v>2764899610</v>
          </cell>
          <cell r="B828">
            <v>43104</v>
          </cell>
          <cell r="C828" t="str">
            <v>FABRICATION</v>
          </cell>
          <cell r="D828" t="str">
            <v>SATAIR</v>
          </cell>
          <cell r="E828">
            <v>117</v>
          </cell>
          <cell r="F828">
            <v>27648996</v>
          </cell>
          <cell r="G828" t="str">
            <v>NON-SPARES</v>
          </cell>
          <cell r="H828">
            <v>10</v>
          </cell>
          <cell r="I828">
            <v>1</v>
          </cell>
          <cell r="J828" t="str">
            <v>EXP</v>
          </cell>
          <cell r="K828" t="str">
            <v>D9550011700295</v>
          </cell>
          <cell r="L828" t="str">
            <v>IS0032071M</v>
          </cell>
          <cell r="M828" t="str">
            <v>NON PRESENT INDUS</v>
          </cell>
          <cell r="N828">
            <v>10623</v>
          </cell>
          <cell r="O828" t="str">
            <v>LTE990079</v>
          </cell>
          <cell r="P828" t="str">
            <v/>
          </cell>
          <cell r="Q828" t="str">
            <v/>
          </cell>
          <cell r="R828" t="str">
            <v/>
          </cell>
          <cell r="S828">
            <v>1</v>
          </cell>
          <cell r="T828">
            <v>0</v>
          </cell>
          <cell r="U828">
            <v>0.5</v>
          </cell>
          <cell r="V828">
            <v>1</v>
          </cell>
          <cell r="W828">
            <v>0</v>
          </cell>
          <cell r="X828">
            <v>1</v>
          </cell>
          <cell r="Y828">
            <v>1</v>
          </cell>
          <cell r="Z828">
            <v>43488</v>
          </cell>
          <cell r="AA828">
            <v>1</v>
          </cell>
          <cell r="AB828" t="str">
            <v>NA</v>
          </cell>
          <cell r="AC828" t="str">
            <v>NA</v>
          </cell>
          <cell r="AD828">
            <v>5.5555555555555566E-2</v>
          </cell>
          <cell r="AE828" t="str">
            <v/>
          </cell>
          <cell r="AF828" t="str">
            <v/>
          </cell>
          <cell r="AG828">
            <v>43157</v>
          </cell>
          <cell r="AH828">
            <v>43489</v>
          </cell>
          <cell r="AI828" t="str">
            <v>Sous-poste</v>
          </cell>
          <cell r="AJ828" t="str">
            <v>Sous-poste</v>
          </cell>
          <cell r="AK828">
            <v>43160</v>
          </cell>
          <cell r="AL828">
            <v>43494</v>
          </cell>
        </row>
        <row r="829">
          <cell r="A829" t="str">
            <v>2783049610</v>
          </cell>
          <cell r="B829">
            <v>43273</v>
          </cell>
          <cell r="C829" t="str">
            <v>FABRICATION</v>
          </cell>
          <cell r="D829" t="str">
            <v>SATAIR</v>
          </cell>
          <cell r="E829">
            <v>117</v>
          </cell>
          <cell r="F829">
            <v>27830496</v>
          </cell>
          <cell r="G829" t="str">
            <v>NON-SPARES</v>
          </cell>
          <cell r="H829" t="str">
            <v>10</v>
          </cell>
          <cell r="I829">
            <v>1</v>
          </cell>
          <cell r="J829" t="str">
            <v>RTN</v>
          </cell>
          <cell r="K829" t="str">
            <v>D9550011700295</v>
          </cell>
          <cell r="L829" t="str">
            <v>IS0032071M</v>
          </cell>
          <cell r="M829" t="str">
            <v>NON PRESENT INDUS</v>
          </cell>
          <cell r="N829">
            <v>14180</v>
          </cell>
          <cell r="O829" t="str">
            <v>LTE990086</v>
          </cell>
          <cell r="P829" t="str">
            <v/>
          </cell>
          <cell r="Q829" t="str">
            <v/>
          </cell>
          <cell r="R829" t="str">
            <v/>
          </cell>
          <cell r="S829">
            <v>1</v>
          </cell>
          <cell r="T829">
            <v>0</v>
          </cell>
          <cell r="U829">
            <v>0.5</v>
          </cell>
          <cell r="V829">
            <v>1</v>
          </cell>
          <cell r="W829">
            <v>0</v>
          </cell>
          <cell r="X829">
            <v>1</v>
          </cell>
          <cell r="Y829">
            <v>1</v>
          </cell>
          <cell r="Z829">
            <v>43488</v>
          </cell>
          <cell r="AA829">
            <v>1</v>
          </cell>
          <cell r="AB829" t="str">
            <v>NA</v>
          </cell>
          <cell r="AC829" t="str">
            <v>NA</v>
          </cell>
          <cell r="AD829">
            <v>5.5555555555555566E-2</v>
          </cell>
          <cell r="AE829" t="str">
            <v/>
          </cell>
          <cell r="AF829" t="str">
            <v/>
          </cell>
          <cell r="AG829">
            <v>43439</v>
          </cell>
          <cell r="AH829">
            <v>43489</v>
          </cell>
          <cell r="AI829" t="str">
            <v>Sous-poste</v>
          </cell>
          <cell r="AJ829" t="str">
            <v>Sous-poste</v>
          </cell>
          <cell r="AK829">
            <v>43443</v>
          </cell>
          <cell r="AL829">
            <v>43494</v>
          </cell>
        </row>
        <row r="830">
          <cell r="A830" t="str">
            <v>2783049710</v>
          </cell>
          <cell r="B830">
            <v>43273</v>
          </cell>
          <cell r="C830" t="str">
            <v>FABRICATION</v>
          </cell>
          <cell r="D830" t="str">
            <v>SATAIR</v>
          </cell>
          <cell r="E830">
            <v>117</v>
          </cell>
          <cell r="F830">
            <v>27830497</v>
          </cell>
          <cell r="G830" t="str">
            <v>NON-SPARES</v>
          </cell>
          <cell r="H830" t="str">
            <v>10</v>
          </cell>
          <cell r="I830">
            <v>1</v>
          </cell>
          <cell r="J830" t="str">
            <v>RTN</v>
          </cell>
          <cell r="K830" t="str">
            <v>D9550011700295</v>
          </cell>
          <cell r="L830" t="str">
            <v>IS0032071M</v>
          </cell>
          <cell r="M830" t="str">
            <v>NON PRESENT INDUS</v>
          </cell>
          <cell r="N830">
            <v>14180</v>
          </cell>
          <cell r="O830" t="str">
            <v>LTE990087</v>
          </cell>
          <cell r="P830" t="str">
            <v/>
          </cell>
          <cell r="Q830" t="str">
            <v/>
          </cell>
          <cell r="R830" t="str">
            <v/>
          </cell>
          <cell r="S830">
            <v>1</v>
          </cell>
          <cell r="T830">
            <v>0</v>
          </cell>
          <cell r="U830">
            <v>0.5</v>
          </cell>
          <cell r="V830">
            <v>1</v>
          </cell>
          <cell r="W830">
            <v>0</v>
          </cell>
          <cell r="X830">
            <v>1</v>
          </cell>
          <cell r="Y830">
            <v>1</v>
          </cell>
          <cell r="Z830">
            <v>43488</v>
          </cell>
          <cell r="AA830">
            <v>1</v>
          </cell>
          <cell r="AB830" t="str">
            <v>NA</v>
          </cell>
          <cell r="AC830" t="str">
            <v>NA</v>
          </cell>
          <cell r="AD830">
            <v>5.5555555555555566E-2</v>
          </cell>
          <cell r="AE830" t="str">
            <v/>
          </cell>
          <cell r="AF830" t="str">
            <v/>
          </cell>
          <cell r="AG830">
            <v>43439</v>
          </cell>
          <cell r="AH830">
            <v>43489</v>
          </cell>
          <cell r="AI830" t="str">
            <v>Sous-poste</v>
          </cell>
          <cell r="AJ830" t="str">
            <v>Sous-poste</v>
          </cell>
          <cell r="AK830">
            <v>43443</v>
          </cell>
          <cell r="AL830">
            <v>43494</v>
          </cell>
        </row>
        <row r="831">
          <cell r="A831" t="str">
            <v>2784044610</v>
          </cell>
          <cell r="B831">
            <v>43284</v>
          </cell>
          <cell r="C831" t="str">
            <v>FABRICATION</v>
          </cell>
          <cell r="D831" t="str">
            <v>SATAIR</v>
          </cell>
          <cell r="E831">
            <v>117</v>
          </cell>
          <cell r="F831">
            <v>27840446</v>
          </cell>
          <cell r="G831" t="str">
            <v>NON-SPARES</v>
          </cell>
          <cell r="H831" t="str">
            <v>10</v>
          </cell>
          <cell r="I831">
            <v>1</v>
          </cell>
          <cell r="J831" t="str">
            <v>RTN</v>
          </cell>
          <cell r="K831" t="str">
            <v>D9550011700295</v>
          </cell>
          <cell r="L831" t="str">
            <v>IS0032071M</v>
          </cell>
          <cell r="M831" t="str">
            <v>NON PRESENT INDUS</v>
          </cell>
          <cell r="N831">
            <v>14180</v>
          </cell>
          <cell r="O831" t="str">
            <v>LTE990073</v>
          </cell>
          <cell r="P831" t="str">
            <v/>
          </cell>
          <cell r="Q831" t="str">
            <v/>
          </cell>
          <cell r="R831" t="str">
            <v/>
          </cell>
          <cell r="S831">
            <v>1</v>
          </cell>
          <cell r="T831">
            <v>0</v>
          </cell>
          <cell r="U831">
            <v>0.5</v>
          </cell>
          <cell r="V831">
            <v>1</v>
          </cell>
          <cell r="W831">
            <v>0</v>
          </cell>
          <cell r="X831">
            <v>1</v>
          </cell>
          <cell r="Y831">
            <v>1</v>
          </cell>
          <cell r="Z831">
            <v>43488</v>
          </cell>
          <cell r="AA831">
            <v>1</v>
          </cell>
          <cell r="AB831" t="str">
            <v>NA</v>
          </cell>
          <cell r="AC831" t="str">
            <v>NA</v>
          </cell>
          <cell r="AD831">
            <v>5.5555555555555566E-2</v>
          </cell>
          <cell r="AE831" t="str">
            <v/>
          </cell>
          <cell r="AF831" t="str">
            <v/>
          </cell>
          <cell r="AG831">
            <v>43446</v>
          </cell>
          <cell r="AH831">
            <v>43489</v>
          </cell>
          <cell r="AI831" t="str">
            <v>Sous-poste</v>
          </cell>
          <cell r="AJ831" t="str">
            <v>Sous-poste</v>
          </cell>
          <cell r="AK831">
            <v>43450</v>
          </cell>
          <cell r="AL831">
            <v>43494</v>
          </cell>
        </row>
        <row r="832">
          <cell r="A832" t="str">
            <v>2802066810</v>
          </cell>
          <cell r="B832">
            <v>43468</v>
          </cell>
          <cell r="C832" t="str">
            <v>HA/REVENTE</v>
          </cell>
          <cell r="D832" t="str">
            <v>SATAIR</v>
          </cell>
          <cell r="E832" t="str">
            <v>EQ. TORSION BAR</v>
          </cell>
          <cell r="F832">
            <v>28020668</v>
          </cell>
          <cell r="G832" t="str">
            <v>NON-SPARES</v>
          </cell>
          <cell r="H832">
            <v>10</v>
          </cell>
          <cell r="I832">
            <v>1</v>
          </cell>
          <cell r="J832" t="str">
            <v>AOG</v>
          </cell>
          <cell r="K832" t="str">
            <v>V9251156900000</v>
          </cell>
          <cell r="L832" t="str">
            <v>1STR*10973</v>
          </cell>
          <cell r="M832" t="str">
            <v>NA</v>
          </cell>
          <cell r="N832">
            <v>20417</v>
          </cell>
          <cell r="O832">
            <v>0</v>
          </cell>
          <cell r="P832" t="str">
            <v>NA</v>
          </cell>
          <cell r="Q832" t="str">
            <v>NA</v>
          </cell>
          <cell r="R832" t="str">
            <v>NA</v>
          </cell>
          <cell r="S832" t="str">
            <v>NA</v>
          </cell>
          <cell r="T832" t="str">
            <v>NA</v>
          </cell>
          <cell r="U832" t="str">
            <v>100%</v>
          </cell>
          <cell r="V832">
            <v>1</v>
          </cell>
          <cell r="W832">
            <v>43493</v>
          </cell>
          <cell r="X832" t="str">
            <v>NA</v>
          </cell>
          <cell r="Y832">
            <v>1</v>
          </cell>
          <cell r="Z832">
            <v>43489</v>
          </cell>
          <cell r="AA832">
            <v>1</v>
          </cell>
          <cell r="AB832" t="str">
            <v>NA</v>
          </cell>
          <cell r="AC832" t="str">
            <v>NA</v>
          </cell>
          <cell r="AD832">
            <v>1</v>
          </cell>
          <cell r="AE832" t="str">
            <v/>
          </cell>
          <cell r="AF832" t="str">
            <v/>
          </cell>
          <cell r="AG832">
            <v>43475</v>
          </cell>
          <cell r="AH832">
            <v>43490</v>
          </cell>
          <cell r="AI832" t="str">
            <v>Sous-poste</v>
          </cell>
          <cell r="AJ832" t="str">
            <v>Sous-poste</v>
          </cell>
          <cell r="AK832">
            <v>43477</v>
          </cell>
          <cell r="AL832">
            <v>43494</v>
          </cell>
          <cell r="AM832">
            <v>43494</v>
          </cell>
        </row>
        <row r="833">
          <cell r="A833" t="str">
            <v>2802067410</v>
          </cell>
          <cell r="B833">
            <v>43468</v>
          </cell>
          <cell r="C833" t="str">
            <v>HA/REVENTE</v>
          </cell>
          <cell r="D833" t="str">
            <v>SATAIR</v>
          </cell>
          <cell r="E833" t="str">
            <v>EQ. TORSION BAR</v>
          </cell>
          <cell r="F833">
            <v>28020674</v>
          </cell>
          <cell r="G833" t="str">
            <v>NON-SPARES</v>
          </cell>
          <cell r="H833">
            <v>10</v>
          </cell>
          <cell r="I833">
            <v>1</v>
          </cell>
          <cell r="J833" t="str">
            <v>AOG</v>
          </cell>
          <cell r="K833" t="str">
            <v>V9251157300000</v>
          </cell>
          <cell r="L833" t="str">
            <v>1STR*10979</v>
          </cell>
          <cell r="M833" t="str">
            <v>NA</v>
          </cell>
          <cell r="N833">
            <v>20417</v>
          </cell>
          <cell r="O833">
            <v>0</v>
          </cell>
          <cell r="P833" t="str">
            <v>NA</v>
          </cell>
          <cell r="Q833" t="str">
            <v>NA</v>
          </cell>
          <cell r="R833" t="str">
            <v>NA</v>
          </cell>
          <cell r="S833" t="str">
            <v>NA</v>
          </cell>
          <cell r="T833" t="str">
            <v>NA</v>
          </cell>
          <cell r="U833" t="str">
            <v>100%</v>
          </cell>
          <cell r="V833">
            <v>1</v>
          </cell>
          <cell r="W833">
            <v>43493</v>
          </cell>
          <cell r="X833" t="str">
            <v>NA</v>
          </cell>
          <cell r="Y833">
            <v>1</v>
          </cell>
          <cell r="Z833">
            <v>43489</v>
          </cell>
          <cell r="AA833">
            <v>1</v>
          </cell>
          <cell r="AB833" t="str">
            <v>NA</v>
          </cell>
          <cell r="AC833" t="str">
            <v>NA</v>
          </cell>
          <cell r="AD833">
            <v>1</v>
          </cell>
          <cell r="AE833" t="str">
            <v/>
          </cell>
          <cell r="AF833" t="str">
            <v/>
          </cell>
          <cell r="AG833">
            <v>43475</v>
          </cell>
          <cell r="AH833">
            <v>43490</v>
          </cell>
          <cell r="AI833" t="str">
            <v>Sous-poste</v>
          </cell>
          <cell r="AJ833" t="str">
            <v>Sous-poste</v>
          </cell>
          <cell r="AK833">
            <v>43477</v>
          </cell>
          <cell r="AL833">
            <v>43494</v>
          </cell>
          <cell r="AM833">
            <v>43494</v>
          </cell>
        </row>
        <row r="834">
          <cell r="A834" t="str">
            <v>2784402210</v>
          </cell>
          <cell r="B834">
            <v>43287</v>
          </cell>
          <cell r="C834" t="str">
            <v>FABRICATION</v>
          </cell>
          <cell r="D834" t="str">
            <v>SATAIR</v>
          </cell>
          <cell r="E834">
            <v>40</v>
          </cell>
          <cell r="F834">
            <v>27844022</v>
          </cell>
          <cell r="G834" t="str">
            <v>NON-SPARES</v>
          </cell>
          <cell r="H834" t="str">
            <v>10</v>
          </cell>
          <cell r="I834">
            <v>3</v>
          </cell>
          <cell r="J834" t="str">
            <v>RTN</v>
          </cell>
          <cell r="K834" t="str">
            <v>D9551004000295</v>
          </cell>
          <cell r="L834">
            <v>0</v>
          </cell>
          <cell r="M834" t="str">
            <v>NON PRESENT INDUS</v>
          </cell>
          <cell r="N834">
            <v>15132</v>
          </cell>
          <cell r="O834" t="str">
            <v>LTE990001
LTE990002
LTE990003</v>
          </cell>
          <cell r="P834" t="str">
            <v/>
          </cell>
          <cell r="Q834" t="str">
            <v/>
          </cell>
          <cell r="R834" t="str">
            <v/>
          </cell>
          <cell r="S834">
            <v>1</v>
          </cell>
          <cell r="T834">
            <v>0</v>
          </cell>
          <cell r="U834">
            <v>0.5</v>
          </cell>
          <cell r="V834">
            <v>1</v>
          </cell>
          <cell r="W834">
            <v>0</v>
          </cell>
          <cell r="X834" t="str">
            <v>NA</v>
          </cell>
          <cell r="Y834">
            <v>1</v>
          </cell>
          <cell r="Z834">
            <v>43489</v>
          </cell>
          <cell r="AA834">
            <v>1</v>
          </cell>
          <cell r="AB834" t="str">
            <v>NA</v>
          </cell>
          <cell r="AC834" t="str">
            <v>NA</v>
          </cell>
          <cell r="AD834">
            <v>5.5555555555555566E-2</v>
          </cell>
          <cell r="AE834" t="str">
            <v/>
          </cell>
          <cell r="AF834" t="str">
            <v/>
          </cell>
          <cell r="AG834">
            <v>43469</v>
          </cell>
          <cell r="AH834">
            <v>43490</v>
          </cell>
          <cell r="AI834" t="str">
            <v>Sous-poste</v>
          </cell>
          <cell r="AJ834" t="str">
            <v>Sous-poste</v>
          </cell>
          <cell r="AK834">
            <v>43474</v>
          </cell>
          <cell r="AL834">
            <v>43495</v>
          </cell>
        </row>
        <row r="835">
          <cell r="A835" t="str">
            <v>2724565610</v>
          </cell>
          <cell r="B835">
            <v>42702</v>
          </cell>
          <cell r="C835" t="str">
            <v>FABRICATION</v>
          </cell>
          <cell r="D835" t="str">
            <v>SATAIR</v>
          </cell>
          <cell r="E835" t="str">
            <v>PLATE</v>
          </cell>
          <cell r="F835">
            <v>27245656</v>
          </cell>
          <cell r="G835" t="str">
            <v>NON-SPARES</v>
          </cell>
          <cell r="H835">
            <v>10</v>
          </cell>
          <cell r="I835">
            <v>1</v>
          </cell>
          <cell r="J835" t="str">
            <v>RTN</v>
          </cell>
          <cell r="K835" t="str">
            <v>D9251719400095</v>
          </cell>
          <cell r="L835" t="str">
            <v>IS0030400M</v>
          </cell>
          <cell r="M835" t="str">
            <v>NON PRESENT INDUS</v>
          </cell>
          <cell r="N835" t="e">
            <v>#N/A</v>
          </cell>
          <cell r="O835" t="e">
            <v>#N/A</v>
          </cell>
          <cell r="P835" t="str">
            <v/>
          </cell>
          <cell r="Q835" t="str">
            <v/>
          </cell>
          <cell r="R835" t="str">
            <v/>
          </cell>
          <cell r="S835">
            <v>0</v>
          </cell>
          <cell r="T835">
            <v>0</v>
          </cell>
          <cell r="U835">
            <v>0</v>
          </cell>
          <cell r="V835" t="e">
            <v>#N/A</v>
          </cell>
          <cell r="W835" t="e">
            <v>#N/A</v>
          </cell>
          <cell r="X835" t="str">
            <v>NA</v>
          </cell>
          <cell r="Y835" t="e">
            <v>#N/A</v>
          </cell>
          <cell r="Z835" t="e">
            <v>#N/A</v>
          </cell>
          <cell r="AA835" t="e">
            <v>#N/A</v>
          </cell>
          <cell r="AB835" t="str">
            <v>NA</v>
          </cell>
          <cell r="AC835" t="str">
            <v>NA</v>
          </cell>
          <cell r="AD835" t="str">
            <v>NA</v>
          </cell>
          <cell r="AE835" t="str">
            <v/>
          </cell>
          <cell r="AF835" t="str">
            <v/>
          </cell>
          <cell r="AG835">
            <v>43278</v>
          </cell>
          <cell r="AH835">
            <v>43493</v>
          </cell>
          <cell r="AI835" t="str">
            <v>Sous-poste</v>
          </cell>
          <cell r="AJ835" t="str">
            <v>Sous-poste</v>
          </cell>
          <cell r="AK835">
            <v>43281</v>
          </cell>
          <cell r="AL835">
            <v>43496</v>
          </cell>
        </row>
        <row r="836">
          <cell r="A836" t="str">
            <v>2753000010</v>
          </cell>
          <cell r="B836">
            <v>42971</v>
          </cell>
          <cell r="C836" t="str">
            <v>FABRICATION</v>
          </cell>
          <cell r="D836" t="str">
            <v>SATAIR</v>
          </cell>
          <cell r="E836" t="str">
            <v>PLATE</v>
          </cell>
          <cell r="F836">
            <v>27530000</v>
          </cell>
          <cell r="G836" t="str">
            <v>NON-SPARES</v>
          </cell>
          <cell r="H836">
            <v>10</v>
          </cell>
          <cell r="I836">
            <v>1</v>
          </cell>
          <cell r="J836" t="str">
            <v>RTN</v>
          </cell>
          <cell r="K836" t="str">
            <v>D9251719400095</v>
          </cell>
          <cell r="L836" t="str">
            <v>IS0030400M</v>
          </cell>
          <cell r="M836" t="str">
            <v>NON PRESENT INDUS</v>
          </cell>
          <cell r="N836">
            <v>12653</v>
          </cell>
          <cell r="O836" t="str">
            <v>LTE3625</v>
          </cell>
          <cell r="P836" t="str">
            <v/>
          </cell>
          <cell r="Q836" t="str">
            <v/>
          </cell>
          <cell r="R836" t="str">
            <v/>
          </cell>
          <cell r="S836">
            <v>1</v>
          </cell>
          <cell r="T836">
            <v>0</v>
          </cell>
          <cell r="U836">
            <v>0.5</v>
          </cell>
          <cell r="V836">
            <v>1</v>
          </cell>
          <cell r="W836">
            <v>0</v>
          </cell>
          <cell r="X836">
            <v>1</v>
          </cell>
          <cell r="Y836">
            <v>1</v>
          </cell>
          <cell r="Z836">
            <v>43490</v>
          </cell>
          <cell r="AA836">
            <v>1</v>
          </cell>
          <cell r="AB836" t="str">
            <v>NA</v>
          </cell>
          <cell r="AC836" t="str">
            <v>NA</v>
          </cell>
          <cell r="AD836">
            <v>5.5555555555555566E-2</v>
          </cell>
          <cell r="AE836" t="str">
            <v/>
          </cell>
          <cell r="AF836" t="str">
            <v/>
          </cell>
          <cell r="AG836">
            <v>43278</v>
          </cell>
          <cell r="AH836">
            <v>43493</v>
          </cell>
          <cell r="AI836" t="str">
            <v>Sous-poste</v>
          </cell>
          <cell r="AJ836" t="str">
            <v>Sous-poste</v>
          </cell>
          <cell r="AK836">
            <v>43281</v>
          </cell>
          <cell r="AL836">
            <v>43496</v>
          </cell>
        </row>
        <row r="837">
          <cell r="A837" t="str">
            <v>490003703510</v>
          </cell>
          <cell r="B837">
            <v>43452</v>
          </cell>
          <cell r="C837" t="str">
            <v>FABRICATION</v>
          </cell>
          <cell r="D837" t="str">
            <v>STELIA</v>
          </cell>
          <cell r="E837" t="str">
            <v>CABLE COAXIAL</v>
          </cell>
          <cell r="F837">
            <v>4900037035</v>
          </cell>
          <cell r="G837" t="str">
            <v>NON-SPARES</v>
          </cell>
          <cell r="H837">
            <v>10</v>
          </cell>
          <cell r="I837">
            <v>5</v>
          </cell>
          <cell r="J837" t="str">
            <v>RTN</v>
          </cell>
          <cell r="K837" t="str">
            <v>S9110104500195</v>
          </cell>
          <cell r="L837" t="str">
            <v>IS0032220M</v>
          </cell>
          <cell r="M837" t="str">
            <v>NON PRESENT INDUS</v>
          </cell>
          <cell r="N837">
            <v>20194</v>
          </cell>
          <cell r="O837" t="str">
            <v>222700-1
=&gt;
222700-5</v>
          </cell>
          <cell r="P837" t="str">
            <v/>
          </cell>
          <cell r="Q837" t="str">
            <v/>
          </cell>
          <cell r="R837" t="str">
            <v/>
          </cell>
          <cell r="S837">
            <v>1</v>
          </cell>
          <cell r="T837">
            <v>0</v>
          </cell>
          <cell r="U837">
            <v>0.5</v>
          </cell>
          <cell r="V837">
            <v>1</v>
          </cell>
          <cell r="W837">
            <v>0</v>
          </cell>
          <cell r="X837" t="str">
            <v>NA</v>
          </cell>
          <cell r="Y837">
            <v>1</v>
          </cell>
          <cell r="Z837">
            <v>43490</v>
          </cell>
          <cell r="AA837">
            <v>1</v>
          </cell>
          <cell r="AB837" t="str">
            <v>NA</v>
          </cell>
          <cell r="AC837" t="str">
            <v>NA</v>
          </cell>
          <cell r="AD837">
            <v>5.5555555555555566E-2</v>
          </cell>
          <cell r="AE837" t="str">
            <v/>
          </cell>
          <cell r="AF837" t="str">
            <v/>
          </cell>
          <cell r="AG837">
            <v>43493</v>
          </cell>
          <cell r="AH837">
            <v>43493</v>
          </cell>
          <cell r="AI837" t="str">
            <v>Sous-poste</v>
          </cell>
          <cell r="AJ837" t="str">
            <v>Sous-poste</v>
          </cell>
          <cell r="AK837">
            <v>43496</v>
          </cell>
          <cell r="AL837">
            <v>43496</v>
          </cell>
        </row>
        <row r="838">
          <cell r="A838" t="str">
            <v>490003686410</v>
          </cell>
          <cell r="B838">
            <v>43437</v>
          </cell>
          <cell r="C838" t="str">
            <v>FABRICATION</v>
          </cell>
          <cell r="D838" t="str">
            <v>STELIA</v>
          </cell>
          <cell r="E838" t="str">
            <v>FAISCEAU</v>
          </cell>
          <cell r="F838">
            <v>4900036864</v>
          </cell>
          <cell r="G838" t="str">
            <v>NON-SPARES</v>
          </cell>
          <cell r="H838">
            <v>10</v>
          </cell>
          <cell r="I838">
            <v>4</v>
          </cell>
          <cell r="J838" t="str">
            <v>EXP</v>
          </cell>
          <cell r="K838" t="str">
            <v>S9110157200196</v>
          </cell>
          <cell r="L838">
            <v>0</v>
          </cell>
          <cell r="M838" t="str">
            <v>NON PRESENT INDUS</v>
          </cell>
          <cell r="N838" t="e">
            <v>#N/A</v>
          </cell>
          <cell r="O838" t="e">
            <v>#N/A</v>
          </cell>
          <cell r="P838" t="str">
            <v/>
          </cell>
          <cell r="Q838" t="str">
            <v/>
          </cell>
          <cell r="R838" t="str">
            <v/>
          </cell>
          <cell r="S838">
            <v>0</v>
          </cell>
          <cell r="T838">
            <v>0</v>
          </cell>
          <cell r="U838">
            <v>0</v>
          </cell>
          <cell r="V838" t="e">
            <v>#N/A</v>
          </cell>
          <cell r="W838" t="e">
            <v>#N/A</v>
          </cell>
          <cell r="X838" t="str">
            <v>NA</v>
          </cell>
          <cell r="Y838" t="e">
            <v>#N/A</v>
          </cell>
          <cell r="Z838" t="e">
            <v>#N/A</v>
          </cell>
          <cell r="AA838" t="e">
            <v>#N/A</v>
          </cell>
          <cell r="AB838" t="str">
            <v>NA</v>
          </cell>
          <cell r="AC838" t="str">
            <v>NA</v>
          </cell>
          <cell r="AD838" t="str">
            <v>NA</v>
          </cell>
          <cell r="AE838" t="str">
            <v/>
          </cell>
          <cell r="AF838" t="str">
            <v/>
          </cell>
          <cell r="AG838">
            <v>43494</v>
          </cell>
          <cell r="AH838">
            <v>43494</v>
          </cell>
          <cell r="AI838" t="str">
            <v>Sous-poste</v>
          </cell>
          <cell r="AJ838" t="str">
            <v>Sous-poste</v>
          </cell>
          <cell r="AK838">
            <v>43497</v>
          </cell>
          <cell r="AL838">
            <v>43497</v>
          </cell>
        </row>
        <row r="839">
          <cell r="A839" t="str">
            <v>2796050510</v>
          </cell>
          <cell r="B839">
            <v>43413</v>
          </cell>
          <cell r="C839" t="str">
            <v>HA/REVENTE</v>
          </cell>
          <cell r="D839" t="str">
            <v>SATAIR</v>
          </cell>
          <cell r="E839" t="str">
            <v>PLATE ASSY FRONT 500VU</v>
          </cell>
          <cell r="F839">
            <v>27960505</v>
          </cell>
          <cell r="G839" t="str">
            <v>NON-SPARES</v>
          </cell>
          <cell r="H839" t="str">
            <v>10</v>
          </cell>
          <cell r="I839">
            <v>6</v>
          </cell>
          <cell r="J839" t="str">
            <v>RTN</v>
          </cell>
          <cell r="K839" t="str">
            <v>D9251805800000</v>
          </cell>
          <cell r="L839" t="str">
            <v>IS0032777S</v>
          </cell>
          <cell r="M839" t="str">
            <v>NA</v>
          </cell>
          <cell r="N839">
            <v>18748</v>
          </cell>
          <cell r="O839">
            <v>0</v>
          </cell>
          <cell r="P839" t="str">
            <v>NA</v>
          </cell>
          <cell r="Q839" t="str">
            <v>NA</v>
          </cell>
          <cell r="R839" t="str">
            <v>NA</v>
          </cell>
          <cell r="S839" t="str">
            <v>NA</v>
          </cell>
          <cell r="T839" t="str">
            <v>NA</v>
          </cell>
          <cell r="U839" t="str">
            <v>100%</v>
          </cell>
          <cell r="V839">
            <v>1</v>
          </cell>
          <cell r="W839">
            <v>43494</v>
          </cell>
          <cell r="X839" t="str">
            <v>NA</v>
          </cell>
          <cell r="Y839">
            <v>1</v>
          </cell>
          <cell r="Z839">
            <v>43486</v>
          </cell>
          <cell r="AA839">
            <v>1</v>
          </cell>
          <cell r="AB839" t="str">
            <v>NA</v>
          </cell>
          <cell r="AC839" t="str">
            <v>NA</v>
          </cell>
          <cell r="AD839">
            <v>1</v>
          </cell>
          <cell r="AE839" t="str">
            <v/>
          </cell>
          <cell r="AF839" t="str">
            <v/>
          </cell>
          <cell r="AG839">
            <v>43494</v>
          </cell>
          <cell r="AH839">
            <v>43494</v>
          </cell>
          <cell r="AI839" t="str">
            <v>Sous-poste</v>
          </cell>
          <cell r="AJ839" t="str">
            <v>Sous-poste</v>
          </cell>
          <cell r="AK839">
            <v>43497</v>
          </cell>
          <cell r="AL839">
            <v>43497</v>
          </cell>
          <cell r="AM839">
            <v>43497</v>
          </cell>
        </row>
        <row r="840">
          <cell r="A840" t="str">
            <v>2796050310</v>
          </cell>
          <cell r="B840">
            <v>43413</v>
          </cell>
          <cell r="C840" t="str">
            <v>HA/REVENTE</v>
          </cell>
          <cell r="D840" t="str">
            <v>SATAIR</v>
          </cell>
          <cell r="E840" t="str">
            <v>PLATE ASSY FRONT 301VU</v>
          </cell>
          <cell r="F840">
            <v>27960503</v>
          </cell>
          <cell r="G840" t="str">
            <v>NON-SPARES</v>
          </cell>
          <cell r="H840" t="str">
            <v>10</v>
          </cell>
          <cell r="I840">
            <v>6</v>
          </cell>
          <cell r="J840" t="str">
            <v>RTN</v>
          </cell>
          <cell r="K840" t="str">
            <v>D9251805700000</v>
          </cell>
          <cell r="L840" t="str">
            <v>IS0032776S</v>
          </cell>
          <cell r="M840" t="str">
            <v>NA</v>
          </cell>
          <cell r="N840">
            <v>18748</v>
          </cell>
          <cell r="O840">
            <v>0</v>
          </cell>
          <cell r="P840" t="str">
            <v>NA</v>
          </cell>
          <cell r="Q840" t="str">
            <v>NA</v>
          </cell>
          <cell r="R840" t="str">
            <v>NA</v>
          </cell>
          <cell r="S840" t="str">
            <v>NA</v>
          </cell>
          <cell r="T840" t="str">
            <v>NA</v>
          </cell>
          <cell r="U840" t="str">
            <v>100%</v>
          </cell>
          <cell r="V840">
            <v>1</v>
          </cell>
          <cell r="W840">
            <v>43494</v>
          </cell>
          <cell r="X840" t="str">
            <v>NA</v>
          </cell>
          <cell r="Y840">
            <v>1</v>
          </cell>
          <cell r="Z840">
            <v>43486</v>
          </cell>
          <cell r="AA840">
            <v>1</v>
          </cell>
          <cell r="AB840" t="str">
            <v>NA</v>
          </cell>
          <cell r="AC840" t="str">
            <v>NA</v>
          </cell>
          <cell r="AD840">
            <v>1</v>
          </cell>
          <cell r="AE840" t="str">
            <v/>
          </cell>
          <cell r="AF840" t="str">
            <v/>
          </cell>
          <cell r="AG840">
            <v>43494</v>
          </cell>
          <cell r="AH840">
            <v>43494</v>
          </cell>
          <cell r="AI840" t="str">
            <v>Sous-poste</v>
          </cell>
          <cell r="AJ840" t="str">
            <v>Sous-poste</v>
          </cell>
          <cell r="AK840">
            <v>43497</v>
          </cell>
          <cell r="AL840">
            <v>43497</v>
          </cell>
          <cell r="AM840">
            <v>43497</v>
          </cell>
        </row>
        <row r="841">
          <cell r="A841" t="str">
            <v>490003711630</v>
          </cell>
          <cell r="B841">
            <v>41640</v>
          </cell>
          <cell r="C841" t="str">
            <v>HA/REVENTE</v>
          </cell>
          <cell r="D841" t="str">
            <v>STELIA</v>
          </cell>
          <cell r="E841" t="str">
            <v>RAMPE 23VU</v>
          </cell>
          <cell r="F841">
            <v>4900037116</v>
          </cell>
          <cell r="G841" t="str">
            <v>NON-SPARES</v>
          </cell>
          <cell r="H841">
            <v>30</v>
          </cell>
          <cell r="I841">
            <v>1</v>
          </cell>
          <cell r="J841" t="str">
            <v>EXP</v>
          </cell>
          <cell r="K841" t="str">
            <v>S9251059700100</v>
          </cell>
          <cell r="L841" t="str">
            <v>3STR*00061</v>
          </cell>
          <cell r="M841" t="str">
            <v>NA</v>
          </cell>
          <cell r="N841">
            <v>20222</v>
          </cell>
          <cell r="O841">
            <v>0</v>
          </cell>
          <cell r="P841" t="str">
            <v>NA</v>
          </cell>
          <cell r="Q841" t="str">
            <v>NA</v>
          </cell>
          <cell r="R841" t="str">
            <v>NA</v>
          </cell>
          <cell r="S841" t="str">
            <v>NA</v>
          </cell>
          <cell r="T841" t="str">
            <v>NA</v>
          </cell>
          <cell r="U841" t="str">
            <v>100%</v>
          </cell>
          <cell r="V841">
            <v>1</v>
          </cell>
          <cell r="W841">
            <v>43494</v>
          </cell>
          <cell r="X841" t="str">
            <v>NA</v>
          </cell>
          <cell r="Y841">
            <v>1</v>
          </cell>
          <cell r="Z841">
            <v>43489</v>
          </cell>
          <cell r="AA841">
            <v>1</v>
          </cell>
          <cell r="AB841" t="str">
            <v>NA</v>
          </cell>
          <cell r="AC841" t="str">
            <v>NA</v>
          </cell>
          <cell r="AD841">
            <v>1</v>
          </cell>
          <cell r="AE841" t="str">
            <v/>
          </cell>
          <cell r="AF841" t="str">
            <v/>
          </cell>
          <cell r="AG841">
            <v>43476</v>
          </cell>
          <cell r="AH841">
            <v>43494</v>
          </cell>
          <cell r="AI841" t="str">
            <v>Sous-poste</v>
          </cell>
          <cell r="AJ841" t="str">
            <v>Sous-poste</v>
          </cell>
          <cell r="AK841">
            <v>43481</v>
          </cell>
          <cell r="AL841">
            <v>43497</v>
          </cell>
          <cell r="AM841">
            <v>43497</v>
          </cell>
        </row>
        <row r="842">
          <cell r="A842" t="str">
            <v>2796076410</v>
          </cell>
          <cell r="B842">
            <v>43413</v>
          </cell>
          <cell r="C842" t="str">
            <v>HA/REVENTE</v>
          </cell>
          <cell r="D842" t="str">
            <v>SATAIR</v>
          </cell>
          <cell r="E842" t="str">
            <v>TUBE</v>
          </cell>
          <cell r="F842">
            <v>27960764</v>
          </cell>
          <cell r="G842" t="str">
            <v>NON-SPARES</v>
          </cell>
          <cell r="H842" t="str">
            <v>10</v>
          </cell>
          <cell r="I842">
            <v>1</v>
          </cell>
          <cell r="J842" t="str">
            <v>RTN</v>
          </cell>
          <cell r="K842" t="str">
            <v>F9251110800300</v>
          </cell>
          <cell r="L842" t="str">
            <v>1STR*10653</v>
          </cell>
          <cell r="M842" t="str">
            <v>NA</v>
          </cell>
          <cell r="N842">
            <v>18748</v>
          </cell>
          <cell r="O842">
            <v>0</v>
          </cell>
          <cell r="P842" t="str">
            <v>NA</v>
          </cell>
          <cell r="Q842" t="str">
            <v>NA</v>
          </cell>
          <cell r="R842" t="str">
            <v>NA</v>
          </cell>
          <cell r="S842" t="str">
            <v>NA</v>
          </cell>
          <cell r="T842" t="str">
            <v>NA</v>
          </cell>
          <cell r="U842" t="str">
            <v>100%</v>
          </cell>
          <cell r="V842">
            <v>1</v>
          </cell>
          <cell r="W842">
            <v>43495</v>
          </cell>
          <cell r="X842" t="str">
            <v>NA</v>
          </cell>
          <cell r="Y842">
            <v>1</v>
          </cell>
          <cell r="Z842">
            <v>43486</v>
          </cell>
          <cell r="AA842">
            <v>1</v>
          </cell>
          <cell r="AB842" t="str">
            <v>NA</v>
          </cell>
          <cell r="AC842" t="str">
            <v>NA</v>
          </cell>
          <cell r="AD842">
            <v>1</v>
          </cell>
          <cell r="AE842" t="str">
            <v/>
          </cell>
          <cell r="AF842" t="str">
            <v/>
          </cell>
          <cell r="AG842">
            <v>43495</v>
          </cell>
          <cell r="AH842">
            <v>43495</v>
          </cell>
          <cell r="AI842" t="str">
            <v>Sous-poste</v>
          </cell>
          <cell r="AJ842" t="str">
            <v>Sous-poste</v>
          </cell>
          <cell r="AK842">
            <v>43500</v>
          </cell>
          <cell r="AL842">
            <v>43500</v>
          </cell>
          <cell r="AM842">
            <v>43500</v>
          </cell>
        </row>
        <row r="843">
          <cell r="A843" t="str">
            <v>2802067610</v>
          </cell>
          <cell r="B843">
            <v>43468</v>
          </cell>
          <cell r="C843" t="str">
            <v>HA/REVENTE</v>
          </cell>
          <cell r="D843" t="str">
            <v>SATAIR</v>
          </cell>
          <cell r="E843" t="str">
            <v>EQ. TORSION BAR</v>
          </cell>
          <cell r="F843">
            <v>28020676</v>
          </cell>
          <cell r="G843" t="str">
            <v>NON-SPARES</v>
          </cell>
          <cell r="H843">
            <v>10</v>
          </cell>
          <cell r="I843">
            <v>1</v>
          </cell>
          <cell r="J843" t="str">
            <v>AOG</v>
          </cell>
          <cell r="K843" t="str">
            <v>V9251157500000</v>
          </cell>
          <cell r="L843" t="str">
            <v>1STR*10750</v>
          </cell>
          <cell r="M843" t="str">
            <v>NA</v>
          </cell>
          <cell r="N843">
            <v>20417</v>
          </cell>
          <cell r="O843">
            <v>0</v>
          </cell>
          <cell r="P843" t="str">
            <v>NA</v>
          </cell>
          <cell r="Q843" t="str">
            <v>NA</v>
          </cell>
          <cell r="R843" t="str">
            <v>NA</v>
          </cell>
          <cell r="S843" t="str">
            <v>NA</v>
          </cell>
          <cell r="T843" t="str">
            <v>NA</v>
          </cell>
          <cell r="U843" t="str">
            <v>100%</v>
          </cell>
          <cell r="V843">
            <v>1</v>
          </cell>
          <cell r="W843">
            <v>43497</v>
          </cell>
          <cell r="X843" t="str">
            <v>NA</v>
          </cell>
          <cell r="Y843">
            <v>1</v>
          </cell>
          <cell r="Z843">
            <v>43489</v>
          </cell>
          <cell r="AA843">
            <v>1</v>
          </cell>
          <cell r="AB843" t="str">
            <v>NA</v>
          </cell>
          <cell r="AC843" t="str">
            <v>NA</v>
          </cell>
          <cell r="AD843">
            <v>1</v>
          </cell>
          <cell r="AE843" t="str">
            <v/>
          </cell>
          <cell r="AF843" t="str">
            <v/>
          </cell>
          <cell r="AG843">
            <v>43475</v>
          </cell>
          <cell r="AH843">
            <v>43496</v>
          </cell>
          <cell r="AI843" t="str">
            <v>Sous-poste</v>
          </cell>
          <cell r="AJ843" t="str">
            <v>Sous-poste</v>
          </cell>
          <cell r="AK843">
            <v>43477</v>
          </cell>
          <cell r="AL843">
            <v>43500</v>
          </cell>
          <cell r="AM843">
            <v>43500</v>
          </cell>
        </row>
        <row r="844">
          <cell r="A844" t="str">
            <v>28043491600</v>
          </cell>
          <cell r="B844">
            <v>43489</v>
          </cell>
          <cell r="C844" t="str">
            <v>FABRICATION</v>
          </cell>
          <cell r="D844" t="str">
            <v>SATAIR</v>
          </cell>
          <cell r="E844" t="str">
            <v>WIRE-BONDING</v>
          </cell>
          <cell r="F844">
            <v>28043491</v>
          </cell>
          <cell r="G844" t="str">
            <v>NON-SPARES</v>
          </cell>
          <cell r="H844">
            <v>600</v>
          </cell>
          <cell r="I844">
            <v>2</v>
          </cell>
          <cell r="J844" t="str">
            <v>AOG</v>
          </cell>
          <cell r="K844" t="str">
            <v>F0003008100000</v>
          </cell>
          <cell r="L844" t="str">
            <v>IS0032145M</v>
          </cell>
          <cell r="M844" t="str">
            <v>NON PRESENT INDUS</v>
          </cell>
          <cell r="N844" t="e">
            <v>#N/A</v>
          </cell>
          <cell r="O844" t="e">
            <v>#N/A</v>
          </cell>
          <cell r="P844" t="str">
            <v/>
          </cell>
          <cell r="Q844" t="str">
            <v/>
          </cell>
          <cell r="R844" t="str">
            <v/>
          </cell>
          <cell r="S844">
            <v>0</v>
          </cell>
          <cell r="T844">
            <v>0</v>
          </cell>
          <cell r="U844">
            <v>0</v>
          </cell>
          <cell r="V844" t="e">
            <v>#N/A</v>
          </cell>
          <cell r="W844" t="e">
            <v>#N/A</v>
          </cell>
          <cell r="X844" t="str">
            <v>NA</v>
          </cell>
          <cell r="Y844" t="e">
            <v>#N/A</v>
          </cell>
          <cell r="Z844" t="e">
            <v>#N/A</v>
          </cell>
          <cell r="AA844" t="e">
            <v>#N/A</v>
          </cell>
          <cell r="AB844" t="str">
            <v>NA</v>
          </cell>
          <cell r="AC844" t="str">
            <v>NA</v>
          </cell>
          <cell r="AD844" t="str">
            <v>NA</v>
          </cell>
          <cell r="AE844" t="str">
            <v/>
          </cell>
          <cell r="AF844" t="str">
            <v/>
          </cell>
          <cell r="AG844">
            <v>43489</v>
          </cell>
          <cell r="AH844">
            <v>43496</v>
          </cell>
          <cell r="AI844" t="str">
            <v>Sous-poste</v>
          </cell>
          <cell r="AJ844" t="str">
            <v>Sous-poste</v>
          </cell>
          <cell r="AK844">
            <v>43492</v>
          </cell>
          <cell r="AL844">
            <v>43500</v>
          </cell>
        </row>
        <row r="845">
          <cell r="A845" t="str">
            <v>2804349810</v>
          </cell>
          <cell r="B845">
            <v>43489</v>
          </cell>
          <cell r="C845" t="str">
            <v>FABRICATION</v>
          </cell>
          <cell r="D845" t="str">
            <v>SATAIR</v>
          </cell>
          <cell r="E845" t="str">
            <v>WIRE-BONDING</v>
          </cell>
          <cell r="F845">
            <v>28043498</v>
          </cell>
          <cell r="G845" t="str">
            <v>NON-SPARES</v>
          </cell>
          <cell r="H845" t="str">
            <v>10</v>
          </cell>
          <cell r="I845">
            <v>1</v>
          </cell>
          <cell r="J845" t="str">
            <v>AOG</v>
          </cell>
          <cell r="K845" t="str">
            <v>F0003008100200</v>
          </cell>
          <cell r="L845" t="str">
            <v>IS0032147M</v>
          </cell>
          <cell r="M845" t="str">
            <v>NON PRESENT INDUS</v>
          </cell>
          <cell r="N845" t="str">
            <v>NA</v>
          </cell>
          <cell r="O845" t="str">
            <v>252284-1</v>
          </cell>
          <cell r="P845" t="str">
            <v/>
          </cell>
          <cell r="Q845" t="str">
            <v/>
          </cell>
          <cell r="R845" t="str">
            <v/>
          </cell>
          <cell r="S845">
            <v>0</v>
          </cell>
          <cell r="T845">
            <v>0</v>
          </cell>
          <cell r="U845">
            <v>0</v>
          </cell>
          <cell r="V845">
            <v>1</v>
          </cell>
          <cell r="W845">
            <v>0</v>
          </cell>
          <cell r="X845" t="str">
            <v>NA</v>
          </cell>
          <cell r="Y845">
            <v>1</v>
          </cell>
          <cell r="Z845">
            <v>43496</v>
          </cell>
          <cell r="AA845">
            <v>1</v>
          </cell>
          <cell r="AB845" t="str">
            <v>NA</v>
          </cell>
          <cell r="AC845" t="str">
            <v>NA</v>
          </cell>
          <cell r="AD845">
            <v>5.5555555555555566E-2</v>
          </cell>
          <cell r="AE845" t="str">
            <v/>
          </cell>
          <cell r="AF845" t="str">
            <v/>
          </cell>
          <cell r="AG845">
            <v>43489</v>
          </cell>
          <cell r="AH845">
            <v>43496</v>
          </cell>
          <cell r="AI845" t="str">
            <v>Sous-poste</v>
          </cell>
          <cell r="AJ845" t="str">
            <v>Sous-poste</v>
          </cell>
          <cell r="AK845">
            <v>43492</v>
          </cell>
          <cell r="AL845">
            <v>43500</v>
          </cell>
        </row>
        <row r="846">
          <cell r="A846" t="str">
            <v>2804349910</v>
          </cell>
          <cell r="B846">
            <v>43489</v>
          </cell>
          <cell r="C846" t="str">
            <v>FABRICATION</v>
          </cell>
          <cell r="D846" t="str">
            <v>SATAIR</v>
          </cell>
          <cell r="E846" t="str">
            <v>LEAD-BONDING</v>
          </cell>
          <cell r="F846">
            <v>28043499</v>
          </cell>
          <cell r="G846" t="str">
            <v>NON-SPARES</v>
          </cell>
          <cell r="H846" t="str">
            <v>10</v>
          </cell>
          <cell r="I846">
            <v>1</v>
          </cell>
          <cell r="J846" t="str">
            <v>AOG</v>
          </cell>
          <cell r="K846" t="str">
            <v>F0003008100300</v>
          </cell>
          <cell r="L846" t="str">
            <v>IS0032149M</v>
          </cell>
          <cell r="M846" t="str">
            <v>NON PRESENT INDUS</v>
          </cell>
          <cell r="N846" t="str">
            <v>NA</v>
          </cell>
          <cell r="O846" t="str">
            <v>252286-1</v>
          </cell>
          <cell r="P846" t="str">
            <v/>
          </cell>
          <cell r="Q846" t="str">
            <v/>
          </cell>
          <cell r="R846" t="str">
            <v/>
          </cell>
          <cell r="S846">
            <v>0</v>
          </cell>
          <cell r="T846">
            <v>0</v>
          </cell>
          <cell r="U846">
            <v>0</v>
          </cell>
          <cell r="V846">
            <v>1</v>
          </cell>
          <cell r="W846">
            <v>0</v>
          </cell>
          <cell r="X846" t="str">
            <v>NA</v>
          </cell>
          <cell r="Y846">
            <v>1</v>
          </cell>
          <cell r="Z846">
            <v>43496</v>
          </cell>
          <cell r="AA846">
            <v>1</v>
          </cell>
          <cell r="AB846" t="str">
            <v>NA</v>
          </cell>
          <cell r="AC846" t="str">
            <v>NA</v>
          </cell>
          <cell r="AD846">
            <v>5.5555555555555566E-2</v>
          </cell>
          <cell r="AE846" t="str">
            <v/>
          </cell>
          <cell r="AF846" t="str">
            <v/>
          </cell>
          <cell r="AG846">
            <v>43489</v>
          </cell>
          <cell r="AH846">
            <v>43496</v>
          </cell>
          <cell r="AI846" t="str">
            <v>Sous-poste</v>
          </cell>
          <cell r="AJ846" t="str">
            <v>Sous-poste</v>
          </cell>
          <cell r="AK846">
            <v>43492</v>
          </cell>
          <cell r="AL846">
            <v>43500</v>
          </cell>
        </row>
        <row r="847">
          <cell r="A847" t="str">
            <v>27423658040</v>
          </cell>
          <cell r="B847">
            <v>42852</v>
          </cell>
          <cell r="C847" t="str">
            <v>FABRICATION</v>
          </cell>
          <cell r="D847" t="str">
            <v>SATAIR</v>
          </cell>
          <cell r="E847">
            <v>117</v>
          </cell>
          <cell r="F847">
            <v>27423658</v>
          </cell>
          <cell r="G847" t="str">
            <v>NON-SPARES</v>
          </cell>
          <cell r="H847" t="str">
            <v>040</v>
          </cell>
          <cell r="I847">
            <v>1</v>
          </cell>
          <cell r="J847" t="str">
            <v>RTN</v>
          </cell>
          <cell r="K847" t="str">
            <v>D9550011700295</v>
          </cell>
          <cell r="L847" t="str">
            <v>IS0032071M</v>
          </cell>
          <cell r="M847" t="str">
            <v>NON PRESENT INDUS</v>
          </cell>
          <cell r="N847" t="e">
            <v>#N/A</v>
          </cell>
          <cell r="O847" t="e">
            <v>#N/A</v>
          </cell>
          <cell r="P847" t="str">
            <v/>
          </cell>
          <cell r="Q847" t="str">
            <v/>
          </cell>
          <cell r="R847" t="str">
            <v/>
          </cell>
          <cell r="S847">
            <v>0</v>
          </cell>
          <cell r="T847">
            <v>0</v>
          </cell>
          <cell r="U847">
            <v>0</v>
          </cell>
          <cell r="V847" t="e">
            <v>#N/A</v>
          </cell>
          <cell r="W847" t="e">
            <v>#N/A</v>
          </cell>
          <cell r="X847" t="str">
            <v>NA</v>
          </cell>
          <cell r="Y847" t="e">
            <v>#N/A</v>
          </cell>
          <cell r="Z847" t="e">
            <v>#N/A</v>
          </cell>
          <cell r="AA847" t="e">
            <v>#N/A</v>
          </cell>
          <cell r="AB847" t="str">
            <v>NA</v>
          </cell>
          <cell r="AC847" t="str">
            <v>NA</v>
          </cell>
          <cell r="AD847" t="str">
            <v>NA</v>
          </cell>
          <cell r="AE847" t="str">
            <v/>
          </cell>
          <cell r="AF847" t="str">
            <v/>
          </cell>
          <cell r="AG847">
            <v>43138</v>
          </cell>
          <cell r="AH847">
            <v>43496</v>
          </cell>
          <cell r="AI847" t="str">
            <v>Sous-poste</v>
          </cell>
          <cell r="AJ847" t="str">
            <v>Sous-poste</v>
          </cell>
          <cell r="AK847">
            <v>43141</v>
          </cell>
          <cell r="AL847">
            <v>43501</v>
          </cell>
        </row>
        <row r="848">
          <cell r="A848" t="str">
            <v>2761048810</v>
          </cell>
          <cell r="B848">
            <v>43060</v>
          </cell>
          <cell r="C848" t="str">
            <v>FABRICATION</v>
          </cell>
          <cell r="D848" t="str">
            <v>SATAIR</v>
          </cell>
          <cell r="E848">
            <v>117</v>
          </cell>
          <cell r="F848">
            <v>27610488</v>
          </cell>
          <cell r="G848" t="str">
            <v>NON-SPARES</v>
          </cell>
          <cell r="H848" t="str">
            <v>10</v>
          </cell>
          <cell r="I848">
            <v>1</v>
          </cell>
          <cell r="J848" t="str">
            <v>RTN</v>
          </cell>
          <cell r="K848" t="str">
            <v>D9550011700295</v>
          </cell>
          <cell r="L848" t="str">
            <v>IS0032071M</v>
          </cell>
          <cell r="M848" t="str">
            <v>NON PRESENT INDUS</v>
          </cell>
          <cell r="N848">
            <v>10623</v>
          </cell>
          <cell r="O848" t="str">
            <v>LTE990064</v>
          </cell>
          <cell r="P848" t="str">
            <v/>
          </cell>
          <cell r="Q848" t="str">
            <v/>
          </cell>
          <cell r="R848" t="str">
            <v/>
          </cell>
          <cell r="S848">
            <v>1</v>
          </cell>
          <cell r="T848">
            <v>0</v>
          </cell>
          <cell r="U848">
            <v>0.5</v>
          </cell>
          <cell r="V848">
            <v>1</v>
          </cell>
          <cell r="W848">
            <v>0</v>
          </cell>
          <cell r="X848">
            <v>1</v>
          </cell>
          <cell r="Y848">
            <v>1</v>
          </cell>
          <cell r="Z848">
            <v>43495</v>
          </cell>
          <cell r="AA848">
            <v>1</v>
          </cell>
          <cell r="AB848" t="str">
            <v>NA</v>
          </cell>
          <cell r="AC848" t="str">
            <v>NA</v>
          </cell>
          <cell r="AD848">
            <v>5.5555555555555566E-2</v>
          </cell>
          <cell r="AE848" t="str">
            <v/>
          </cell>
          <cell r="AF848" t="str">
            <v/>
          </cell>
          <cell r="AG848">
            <v>43138</v>
          </cell>
          <cell r="AH848">
            <v>43496</v>
          </cell>
          <cell r="AI848" t="str">
            <v>Sous-poste</v>
          </cell>
          <cell r="AJ848" t="str">
            <v>Sous-poste</v>
          </cell>
          <cell r="AK848">
            <v>43141</v>
          </cell>
          <cell r="AL848">
            <v>43501</v>
          </cell>
        </row>
        <row r="849">
          <cell r="A849" t="str">
            <v>2764899710</v>
          </cell>
          <cell r="B849">
            <v>43104</v>
          </cell>
          <cell r="C849" t="str">
            <v>FABRICATION</v>
          </cell>
          <cell r="D849" t="str">
            <v>SATAIR</v>
          </cell>
          <cell r="E849">
            <v>117</v>
          </cell>
          <cell r="F849">
            <v>27648997</v>
          </cell>
          <cell r="G849" t="str">
            <v>NON-SPARES</v>
          </cell>
          <cell r="H849" t="str">
            <v>10</v>
          </cell>
          <cell r="I849">
            <v>1</v>
          </cell>
          <cell r="J849" t="str">
            <v>EXP</v>
          </cell>
          <cell r="K849" t="str">
            <v>D9550011700295</v>
          </cell>
          <cell r="L849" t="str">
            <v>IS0032071M</v>
          </cell>
          <cell r="M849" t="str">
            <v>NON PRESENT INDUS</v>
          </cell>
          <cell r="N849">
            <v>10623</v>
          </cell>
          <cell r="O849" t="str">
            <v>LTE990080</v>
          </cell>
          <cell r="P849" t="str">
            <v/>
          </cell>
          <cell r="Q849" t="str">
            <v/>
          </cell>
          <cell r="R849" t="str">
            <v/>
          </cell>
          <cell r="S849">
            <v>1</v>
          </cell>
          <cell r="T849">
            <v>0</v>
          </cell>
          <cell r="U849">
            <v>0.5</v>
          </cell>
          <cell r="V849">
            <v>1</v>
          </cell>
          <cell r="W849">
            <v>0</v>
          </cell>
          <cell r="X849">
            <v>1</v>
          </cell>
          <cell r="Y849">
            <v>1</v>
          </cell>
          <cell r="Z849">
            <v>43495</v>
          </cell>
          <cell r="AA849">
            <v>1</v>
          </cell>
          <cell r="AB849" t="str">
            <v>NA</v>
          </cell>
          <cell r="AC849" t="str">
            <v>NA</v>
          </cell>
          <cell r="AD849">
            <v>5.5555555555555566E-2</v>
          </cell>
          <cell r="AE849" t="str">
            <v/>
          </cell>
          <cell r="AF849" t="str">
            <v/>
          </cell>
          <cell r="AG849">
            <v>43157</v>
          </cell>
          <cell r="AH849">
            <v>43496</v>
          </cell>
          <cell r="AI849" t="str">
            <v>Sous-poste</v>
          </cell>
          <cell r="AJ849" t="str">
            <v>Sous-poste</v>
          </cell>
          <cell r="AK849">
            <v>43160</v>
          </cell>
          <cell r="AL849">
            <v>43501</v>
          </cell>
        </row>
        <row r="850">
          <cell r="A850" t="str">
            <v>2764899810</v>
          </cell>
          <cell r="B850">
            <v>43104</v>
          </cell>
          <cell r="C850" t="str">
            <v>FABRICATION</v>
          </cell>
          <cell r="D850" t="str">
            <v>SATAIR</v>
          </cell>
          <cell r="E850">
            <v>117</v>
          </cell>
          <cell r="F850">
            <v>27648998</v>
          </cell>
          <cell r="G850" t="str">
            <v>NON-SPARES</v>
          </cell>
          <cell r="H850" t="str">
            <v>10</v>
          </cell>
          <cell r="I850">
            <v>1</v>
          </cell>
          <cell r="J850" t="str">
            <v>EXP</v>
          </cell>
          <cell r="K850" t="str">
            <v>D9550011700295</v>
          </cell>
          <cell r="L850" t="str">
            <v>IS0032071M</v>
          </cell>
          <cell r="M850" t="str">
            <v>NON PRESENT INDUS</v>
          </cell>
          <cell r="N850">
            <v>10623</v>
          </cell>
          <cell r="O850" t="str">
            <v>LTE990081</v>
          </cell>
          <cell r="P850" t="str">
            <v/>
          </cell>
          <cell r="Q850" t="str">
            <v/>
          </cell>
          <cell r="R850" t="str">
            <v/>
          </cell>
          <cell r="S850">
            <v>1</v>
          </cell>
          <cell r="T850">
            <v>0</v>
          </cell>
          <cell r="U850">
            <v>0.5</v>
          </cell>
          <cell r="V850">
            <v>1</v>
          </cell>
          <cell r="W850">
            <v>0</v>
          </cell>
          <cell r="X850">
            <v>1</v>
          </cell>
          <cell r="Y850">
            <v>1</v>
          </cell>
          <cell r="Z850">
            <v>43495</v>
          </cell>
          <cell r="AA850">
            <v>1</v>
          </cell>
          <cell r="AB850" t="str">
            <v>NA</v>
          </cell>
          <cell r="AC850" t="str">
            <v>NA</v>
          </cell>
          <cell r="AD850">
            <v>5.5555555555555566E-2</v>
          </cell>
          <cell r="AE850" t="str">
            <v/>
          </cell>
          <cell r="AF850" t="str">
            <v/>
          </cell>
          <cell r="AG850">
            <v>43157</v>
          </cell>
          <cell r="AH850">
            <v>43496</v>
          </cell>
          <cell r="AI850" t="str">
            <v>Sous-poste</v>
          </cell>
          <cell r="AJ850" t="str">
            <v>Sous-poste</v>
          </cell>
          <cell r="AK850">
            <v>43160</v>
          </cell>
          <cell r="AL850">
            <v>43501</v>
          </cell>
        </row>
        <row r="851">
          <cell r="A851" t="str">
            <v>2742365010</v>
          </cell>
          <cell r="B851">
            <v>42852</v>
          </cell>
          <cell r="C851" t="str">
            <v>FABRICATION</v>
          </cell>
          <cell r="D851" t="str">
            <v>SATAIR</v>
          </cell>
          <cell r="E851">
            <v>117</v>
          </cell>
          <cell r="F851">
            <v>27423650</v>
          </cell>
          <cell r="G851" t="str">
            <v>NON-SPARES</v>
          </cell>
          <cell r="H851">
            <v>10</v>
          </cell>
          <cell r="I851">
            <v>1</v>
          </cell>
          <cell r="J851" t="str">
            <v>RTN</v>
          </cell>
          <cell r="K851" t="str">
            <v>D9550011700295</v>
          </cell>
          <cell r="L851" t="str">
            <v>IS0032071M</v>
          </cell>
          <cell r="M851" t="str">
            <v>NON PRESENT INDUS</v>
          </cell>
          <cell r="N851">
            <v>10623</v>
          </cell>
          <cell r="O851" t="str">
            <v>LTE990023</v>
          </cell>
          <cell r="P851" t="str">
            <v/>
          </cell>
          <cell r="Q851" t="str">
            <v/>
          </cell>
          <cell r="R851" t="str">
            <v/>
          </cell>
          <cell r="S851">
            <v>1</v>
          </cell>
          <cell r="T851">
            <v>0</v>
          </cell>
          <cell r="U851">
            <v>0.5</v>
          </cell>
          <cell r="V851">
            <v>1</v>
          </cell>
          <cell r="W851">
            <v>0</v>
          </cell>
          <cell r="X851">
            <v>1</v>
          </cell>
          <cell r="Y851">
            <v>1</v>
          </cell>
          <cell r="Z851">
            <v>43495</v>
          </cell>
          <cell r="AA851">
            <v>1</v>
          </cell>
          <cell r="AB851" t="str">
            <v>NA</v>
          </cell>
          <cell r="AC851" t="str">
            <v>NA</v>
          </cell>
          <cell r="AD851">
            <v>5.5555555555555566E-2</v>
          </cell>
          <cell r="AE851" t="str">
            <v/>
          </cell>
          <cell r="AF851" t="str">
            <v/>
          </cell>
          <cell r="AG851">
            <v>43172</v>
          </cell>
          <cell r="AH851">
            <v>43496</v>
          </cell>
          <cell r="AI851" t="str">
            <v>Sous-poste</v>
          </cell>
          <cell r="AJ851" t="str">
            <v>Sous-poste</v>
          </cell>
          <cell r="AK851">
            <v>43175</v>
          </cell>
          <cell r="AL851">
            <v>43501</v>
          </cell>
        </row>
        <row r="852">
          <cell r="A852" t="str">
            <v>2782333010</v>
          </cell>
          <cell r="B852">
            <v>43266</v>
          </cell>
          <cell r="C852" t="str">
            <v>FABRICATION</v>
          </cell>
          <cell r="D852" t="str">
            <v>SATAIR</v>
          </cell>
          <cell r="E852">
            <v>117</v>
          </cell>
          <cell r="F852">
            <v>27823330</v>
          </cell>
          <cell r="G852" t="str">
            <v>NON-SPARES</v>
          </cell>
          <cell r="H852">
            <v>10</v>
          </cell>
          <cell r="I852">
            <v>1</v>
          </cell>
          <cell r="J852" t="str">
            <v>RTN</v>
          </cell>
          <cell r="K852" t="str">
            <v>D9550011700295</v>
          </cell>
          <cell r="L852" t="str">
            <v>IS0032071M</v>
          </cell>
          <cell r="M852" t="str">
            <v>NON PRESENT INDUS</v>
          </cell>
          <cell r="N852">
            <v>14180</v>
          </cell>
          <cell r="O852" t="str">
            <v>LTE990072</v>
          </cell>
          <cell r="P852" t="str">
            <v/>
          </cell>
          <cell r="Q852" t="str">
            <v/>
          </cell>
          <cell r="R852" t="str">
            <v/>
          </cell>
          <cell r="S852">
            <v>1</v>
          </cell>
          <cell r="T852">
            <v>0</v>
          </cell>
          <cell r="U852">
            <v>0.5</v>
          </cell>
          <cell r="V852">
            <v>1</v>
          </cell>
          <cell r="W852">
            <v>0</v>
          </cell>
          <cell r="X852">
            <v>1</v>
          </cell>
          <cell r="Y852">
            <v>1</v>
          </cell>
          <cell r="Z852">
            <v>43495</v>
          </cell>
          <cell r="AA852">
            <v>1</v>
          </cell>
          <cell r="AB852" t="str">
            <v>NA</v>
          </cell>
          <cell r="AC852" t="str">
            <v>NA</v>
          </cell>
          <cell r="AD852">
            <v>5.5555555555555566E-2</v>
          </cell>
          <cell r="AE852" t="str">
            <v/>
          </cell>
          <cell r="AF852" t="str">
            <v/>
          </cell>
          <cell r="AG852">
            <v>43381</v>
          </cell>
          <cell r="AH852">
            <v>43496</v>
          </cell>
          <cell r="AI852" t="str">
            <v>Sous-poste</v>
          </cell>
          <cell r="AJ852" t="str">
            <v>Sous-poste</v>
          </cell>
          <cell r="AK852">
            <v>43384</v>
          </cell>
          <cell r="AL852">
            <v>43501</v>
          </cell>
        </row>
        <row r="853">
          <cell r="A853" t="str">
            <v>2791558710</v>
          </cell>
          <cell r="B853">
            <v>43361</v>
          </cell>
          <cell r="C853" t="str">
            <v>FABRICATION</v>
          </cell>
          <cell r="D853" t="str">
            <v>SATAIR</v>
          </cell>
          <cell r="E853">
            <v>62</v>
          </cell>
          <cell r="F853">
            <v>27915587</v>
          </cell>
          <cell r="G853" t="str">
            <v>NON-SPARES</v>
          </cell>
          <cell r="H853" t="str">
            <v>10</v>
          </cell>
          <cell r="I853">
            <v>1</v>
          </cell>
          <cell r="J853" t="str">
            <v>RTN</v>
          </cell>
          <cell r="K853" t="str">
            <v>D9551006200295</v>
          </cell>
          <cell r="L853">
            <v>0</v>
          </cell>
          <cell r="M853" t="str">
            <v>NON PRESENT INDUS</v>
          </cell>
          <cell r="N853">
            <v>16961</v>
          </cell>
          <cell r="O853" t="str">
            <v>LTE99006</v>
          </cell>
          <cell r="P853" t="str">
            <v/>
          </cell>
          <cell r="Q853" t="str">
            <v/>
          </cell>
          <cell r="R853" t="str">
            <v/>
          </cell>
          <cell r="S853">
            <v>1</v>
          </cell>
          <cell r="T853">
            <v>0</v>
          </cell>
          <cell r="U853">
            <v>0.5</v>
          </cell>
          <cell r="V853">
            <v>1</v>
          </cell>
          <cell r="W853">
            <v>0</v>
          </cell>
          <cell r="X853">
            <v>1</v>
          </cell>
          <cell r="Y853">
            <v>1</v>
          </cell>
          <cell r="Z853">
            <v>43496</v>
          </cell>
          <cell r="AA853">
            <v>1</v>
          </cell>
          <cell r="AB853" t="str">
            <v>NA</v>
          </cell>
          <cell r="AC853" t="str">
            <v>NA</v>
          </cell>
          <cell r="AD853">
            <v>5.5555555555555566E-2</v>
          </cell>
          <cell r="AE853" t="str">
            <v/>
          </cell>
          <cell r="AF853" t="str">
            <v/>
          </cell>
          <cell r="AG853">
            <v>43416</v>
          </cell>
          <cell r="AH853">
            <v>43497</v>
          </cell>
          <cell r="AI853" t="str">
            <v>Sous-poste</v>
          </cell>
          <cell r="AJ853" t="str">
            <v>Sous-poste</v>
          </cell>
          <cell r="AK853">
            <v>43419</v>
          </cell>
          <cell r="AL853">
            <v>43502</v>
          </cell>
        </row>
        <row r="854">
          <cell r="A854" t="str">
            <v>2792612810</v>
          </cell>
          <cell r="B854">
            <v>43375</v>
          </cell>
          <cell r="C854" t="str">
            <v>FABRICATION</v>
          </cell>
          <cell r="D854" t="str">
            <v>SATAIR</v>
          </cell>
          <cell r="E854">
            <v>61</v>
          </cell>
          <cell r="F854">
            <v>27926128</v>
          </cell>
          <cell r="G854" t="str">
            <v>NON-SPARES</v>
          </cell>
          <cell r="H854">
            <v>10</v>
          </cell>
          <cell r="I854">
            <v>1</v>
          </cell>
          <cell r="J854" t="str">
            <v>RTN</v>
          </cell>
          <cell r="K854" t="str">
            <v>D9551006100295</v>
          </cell>
          <cell r="L854">
            <v>0</v>
          </cell>
          <cell r="M854" t="str">
            <v>NON PRESENT INDUS</v>
          </cell>
          <cell r="N854">
            <v>16961</v>
          </cell>
          <cell r="O854" t="str">
            <v>LTE990007</v>
          </cell>
          <cell r="P854" t="str">
            <v/>
          </cell>
          <cell r="Q854" t="str">
            <v/>
          </cell>
          <cell r="R854" t="str">
            <v/>
          </cell>
          <cell r="S854">
            <v>1</v>
          </cell>
          <cell r="T854">
            <v>0</v>
          </cell>
          <cell r="U854">
            <v>0.5</v>
          </cell>
          <cell r="V854">
            <v>1</v>
          </cell>
          <cell r="W854">
            <v>0</v>
          </cell>
          <cell r="X854">
            <v>1</v>
          </cell>
          <cell r="Y854">
            <v>1</v>
          </cell>
          <cell r="Z854">
            <v>43496</v>
          </cell>
          <cell r="AA854">
            <v>1</v>
          </cell>
          <cell r="AB854" t="str">
            <v>NA</v>
          </cell>
          <cell r="AC854" t="str">
            <v>NA</v>
          </cell>
          <cell r="AD854">
            <v>5.5555555555555566E-2</v>
          </cell>
          <cell r="AE854" t="str">
            <v/>
          </cell>
          <cell r="AF854" t="str">
            <v/>
          </cell>
          <cell r="AG854">
            <v>43416</v>
          </cell>
          <cell r="AH854">
            <v>43497</v>
          </cell>
          <cell r="AI854" t="str">
            <v>Sous-poste</v>
          </cell>
          <cell r="AJ854" t="str">
            <v>Sous-poste</v>
          </cell>
          <cell r="AK854">
            <v>43419</v>
          </cell>
          <cell r="AL854">
            <v>43502</v>
          </cell>
        </row>
        <row r="855">
          <cell r="A855" t="str">
            <v>2791556210</v>
          </cell>
          <cell r="B855">
            <v>43361</v>
          </cell>
          <cell r="C855" t="str">
            <v>FABRICATION</v>
          </cell>
          <cell r="D855" t="str">
            <v>SATAIR</v>
          </cell>
          <cell r="E855">
            <v>60</v>
          </cell>
          <cell r="F855">
            <v>27915562</v>
          </cell>
          <cell r="G855" t="str">
            <v>NON-SPARES</v>
          </cell>
          <cell r="H855">
            <v>10</v>
          </cell>
          <cell r="I855">
            <v>1</v>
          </cell>
          <cell r="J855" t="str">
            <v>RTN</v>
          </cell>
          <cell r="K855" t="str">
            <v>D9551006000295</v>
          </cell>
          <cell r="L855">
            <v>0</v>
          </cell>
          <cell r="M855" t="str">
            <v>NON PRESENT INDUS</v>
          </cell>
          <cell r="N855">
            <v>16961</v>
          </cell>
          <cell r="O855" t="str">
            <v>LTE990007</v>
          </cell>
          <cell r="P855" t="str">
            <v/>
          </cell>
          <cell r="Q855" t="str">
            <v/>
          </cell>
          <cell r="R855" t="str">
            <v/>
          </cell>
          <cell r="S855">
            <v>1</v>
          </cell>
          <cell r="T855">
            <v>0</v>
          </cell>
          <cell r="U855">
            <v>0.5</v>
          </cell>
          <cell r="V855">
            <v>1</v>
          </cell>
          <cell r="W855">
            <v>0</v>
          </cell>
          <cell r="X855">
            <v>1</v>
          </cell>
          <cell r="Y855">
            <v>1</v>
          </cell>
          <cell r="Z855">
            <v>43496</v>
          </cell>
          <cell r="AA855">
            <v>1</v>
          </cell>
          <cell r="AB855" t="str">
            <v>NA</v>
          </cell>
          <cell r="AC855" t="str">
            <v>NA</v>
          </cell>
          <cell r="AD855">
            <v>5.5555555555555566E-2</v>
          </cell>
          <cell r="AE855" t="str">
            <v/>
          </cell>
          <cell r="AF855" t="str">
            <v/>
          </cell>
          <cell r="AG855">
            <v>43460</v>
          </cell>
          <cell r="AH855">
            <v>43497</v>
          </cell>
          <cell r="AI855" t="str">
            <v>Sous-poste</v>
          </cell>
          <cell r="AJ855" t="str">
            <v>Sous-poste</v>
          </cell>
          <cell r="AK855">
            <v>43465</v>
          </cell>
          <cell r="AL855">
            <v>43502</v>
          </cell>
        </row>
        <row r="856">
          <cell r="A856" t="str">
            <v>2802333030</v>
          </cell>
          <cell r="B856">
            <v>43472</v>
          </cell>
          <cell r="C856" t="str">
            <v>FABRICATION</v>
          </cell>
          <cell r="D856" t="str">
            <v>SATAIR</v>
          </cell>
          <cell r="E856">
            <v>27</v>
          </cell>
          <cell r="F856">
            <v>28023330</v>
          </cell>
          <cell r="G856" t="str">
            <v>NON-SPARES</v>
          </cell>
          <cell r="H856" t="str">
            <v>30</v>
          </cell>
          <cell r="I856">
            <v>2</v>
          </cell>
          <cell r="J856" t="str">
            <v>EXP</v>
          </cell>
          <cell r="K856" t="str">
            <v>D9551002700595</v>
          </cell>
          <cell r="L856" t="str">
            <v>IS0032094M</v>
          </cell>
          <cell r="M856" t="str">
            <v>NON PRESENT INDUS</v>
          </cell>
          <cell r="N856" t="e">
            <v>#N/A</v>
          </cell>
          <cell r="O856" t="e">
            <v>#N/A</v>
          </cell>
          <cell r="P856" t="str">
            <v/>
          </cell>
          <cell r="Q856" t="str">
            <v/>
          </cell>
          <cell r="R856" t="str">
            <v/>
          </cell>
          <cell r="S856">
            <v>0</v>
          </cell>
          <cell r="T856">
            <v>0</v>
          </cell>
          <cell r="U856">
            <v>0</v>
          </cell>
          <cell r="V856" t="e">
            <v>#N/A</v>
          </cell>
          <cell r="W856" t="e">
            <v>#N/A</v>
          </cell>
          <cell r="X856" t="str">
            <v>NA</v>
          </cell>
          <cell r="Y856" t="e">
            <v>#N/A</v>
          </cell>
          <cell r="Z856" t="e">
            <v>#N/A</v>
          </cell>
          <cell r="AA856" t="e">
            <v>#N/A</v>
          </cell>
          <cell r="AB856" t="str">
            <v>NA</v>
          </cell>
          <cell r="AC856" t="str">
            <v>NA</v>
          </cell>
          <cell r="AD856" t="str">
            <v>NA</v>
          </cell>
          <cell r="AE856" t="str">
            <v/>
          </cell>
          <cell r="AF856" t="str">
            <v/>
          </cell>
          <cell r="AG856">
            <v>43497</v>
          </cell>
          <cell r="AH856">
            <v>43497</v>
          </cell>
          <cell r="AI856" t="str">
            <v>Sous-poste</v>
          </cell>
          <cell r="AJ856" t="str">
            <v>Sous-poste</v>
          </cell>
          <cell r="AK856">
            <v>43502</v>
          </cell>
          <cell r="AL856">
            <v>43502</v>
          </cell>
        </row>
        <row r="857">
          <cell r="A857" t="str">
            <v>2803368010</v>
          </cell>
          <cell r="B857">
            <v>43480</v>
          </cell>
          <cell r="C857" t="str">
            <v>FABRICATION</v>
          </cell>
          <cell r="D857" t="str">
            <v>SATAIR</v>
          </cell>
          <cell r="E857">
            <v>517</v>
          </cell>
          <cell r="F857">
            <v>28033680</v>
          </cell>
          <cell r="G857" t="str">
            <v>NON-SPARES</v>
          </cell>
          <cell r="H857">
            <v>10</v>
          </cell>
          <cell r="I857">
            <v>1</v>
          </cell>
          <cell r="J857" t="str">
            <v>AOG</v>
          </cell>
          <cell r="K857" t="str">
            <v>WF417AFACAAE</v>
          </cell>
          <cell r="L857">
            <v>0</v>
          </cell>
          <cell r="M857" t="str">
            <v>NON PRESENT INDUS</v>
          </cell>
          <cell r="N857">
            <v>20792</v>
          </cell>
          <cell r="O857" t="str">
            <v>LTE990006</v>
          </cell>
          <cell r="P857" t="str">
            <v/>
          </cell>
          <cell r="Q857" t="str">
            <v/>
          </cell>
          <cell r="R857" t="str">
            <v/>
          </cell>
          <cell r="S857">
            <v>1</v>
          </cell>
          <cell r="T857">
            <v>0</v>
          </cell>
          <cell r="U857">
            <v>0.5</v>
          </cell>
          <cell r="V857">
            <v>1</v>
          </cell>
          <cell r="W857">
            <v>0</v>
          </cell>
          <cell r="X857">
            <v>1</v>
          </cell>
          <cell r="Y857">
            <v>1</v>
          </cell>
          <cell r="Z857">
            <v>43500</v>
          </cell>
          <cell r="AA857">
            <v>1</v>
          </cell>
          <cell r="AB857" t="str">
            <v>NA</v>
          </cell>
          <cell r="AC857" t="str">
            <v>NA</v>
          </cell>
          <cell r="AD857">
            <v>5.5555555555555566E-2</v>
          </cell>
          <cell r="AE857" t="str">
            <v/>
          </cell>
          <cell r="AF857" t="str">
            <v/>
          </cell>
          <cell r="AG857">
            <v>43476</v>
          </cell>
          <cell r="AH857">
            <v>43500</v>
          </cell>
          <cell r="AI857" t="str">
            <v>Sous-poste</v>
          </cell>
          <cell r="AJ857" t="str">
            <v>Sous-poste</v>
          </cell>
          <cell r="AK857">
            <v>43480</v>
          </cell>
          <cell r="AL857">
            <v>43502</v>
          </cell>
        </row>
        <row r="858">
          <cell r="A858" t="str">
            <v>2804478910</v>
          </cell>
          <cell r="B858">
            <v>43493</v>
          </cell>
          <cell r="C858" t="str">
            <v>HA/REVENTE</v>
          </cell>
          <cell r="D858" t="str">
            <v>SATAIR</v>
          </cell>
          <cell r="E858" t="str">
            <v>SEAL</v>
          </cell>
          <cell r="F858">
            <v>28044789</v>
          </cell>
          <cell r="G858" t="str">
            <v>NON-SPARES</v>
          </cell>
          <cell r="H858" t="str">
            <v>10</v>
          </cell>
          <cell r="I858">
            <v>8</v>
          </cell>
          <cell r="J858" t="str">
            <v>CRIT</v>
          </cell>
          <cell r="K858" t="str">
            <v>A9252483620000</v>
          </cell>
          <cell r="L858" t="str">
            <v>1QME*16563</v>
          </cell>
          <cell r="M858" t="str">
            <v>NA</v>
          </cell>
          <cell r="N858" t="str">
            <v>N/A</v>
          </cell>
          <cell r="O858">
            <v>0</v>
          </cell>
          <cell r="P858" t="str">
            <v>NA</v>
          </cell>
          <cell r="Q858" t="str">
            <v>NA</v>
          </cell>
          <cell r="R858" t="str">
            <v>NA</v>
          </cell>
          <cell r="S858" t="str">
            <v>NA</v>
          </cell>
          <cell r="T858" t="str">
            <v>NA</v>
          </cell>
          <cell r="U858" t="str">
            <v>100%</v>
          </cell>
          <cell r="V858">
            <v>1</v>
          </cell>
          <cell r="W858">
            <v>43501</v>
          </cell>
          <cell r="X858" t="str">
            <v>NA</v>
          </cell>
          <cell r="Y858">
            <v>1</v>
          </cell>
          <cell r="Z858">
            <v>43496</v>
          </cell>
          <cell r="AA858">
            <v>1</v>
          </cell>
          <cell r="AB858" t="str">
            <v>NA</v>
          </cell>
          <cell r="AC858" t="str">
            <v>NA</v>
          </cell>
          <cell r="AD858">
            <v>1</v>
          </cell>
          <cell r="AE858" t="str">
            <v/>
          </cell>
          <cell r="AF858" t="str">
            <v/>
          </cell>
          <cell r="AG858">
            <v>43500</v>
          </cell>
          <cell r="AH858">
            <v>43500</v>
          </cell>
          <cell r="AI858" t="str">
            <v>Sous-poste</v>
          </cell>
          <cell r="AJ858" t="str">
            <v>Sous-poste</v>
          </cell>
          <cell r="AK858">
            <v>43502</v>
          </cell>
          <cell r="AL858">
            <v>43502</v>
          </cell>
          <cell r="AM858">
            <v>43502</v>
          </cell>
        </row>
        <row r="859">
          <cell r="A859" t="str">
            <v>2793471210</v>
          </cell>
          <cell r="B859">
            <v>43385</v>
          </cell>
          <cell r="C859" t="str">
            <v>HA/REVENTE</v>
          </cell>
          <cell r="D859" t="str">
            <v>SATAIR</v>
          </cell>
          <cell r="E859" t="str">
            <v>PLATE ASSY</v>
          </cell>
          <cell r="F859">
            <v>27934712</v>
          </cell>
          <cell r="G859" t="str">
            <v>NON-SPARES</v>
          </cell>
          <cell r="H859" t="str">
            <v>10</v>
          </cell>
          <cell r="I859">
            <v>5</v>
          </cell>
          <cell r="J859" t="str">
            <v>EXP</v>
          </cell>
          <cell r="K859" t="str">
            <v>L9251321500000</v>
          </cell>
          <cell r="L859" t="str">
            <v>1STR*01089</v>
          </cell>
          <cell r="M859" t="str">
            <v>NA</v>
          </cell>
          <cell r="N859">
            <v>17880</v>
          </cell>
          <cell r="O859">
            <v>0</v>
          </cell>
          <cell r="P859" t="str">
            <v>NA</v>
          </cell>
          <cell r="Q859" t="str">
            <v>NA</v>
          </cell>
          <cell r="R859" t="str">
            <v>NA</v>
          </cell>
          <cell r="S859" t="str">
            <v>NA</v>
          </cell>
          <cell r="T859" t="str">
            <v>NA</v>
          </cell>
          <cell r="U859" t="str">
            <v>100%</v>
          </cell>
          <cell r="V859">
            <v>1</v>
          </cell>
          <cell r="W859">
            <v>43501</v>
          </cell>
          <cell r="X859" t="str">
            <v>NA</v>
          </cell>
          <cell r="Y859">
            <v>1</v>
          </cell>
          <cell r="Z859">
            <v>43494</v>
          </cell>
          <cell r="AA859">
            <v>1</v>
          </cell>
          <cell r="AB859" t="str">
            <v>NA</v>
          </cell>
          <cell r="AC859" t="str">
            <v>NA</v>
          </cell>
          <cell r="AD859">
            <v>1</v>
          </cell>
          <cell r="AE859" t="str">
            <v/>
          </cell>
          <cell r="AF859" t="str">
            <v/>
          </cell>
          <cell r="AG859">
            <v>43411</v>
          </cell>
          <cell r="AH859">
            <v>43501</v>
          </cell>
          <cell r="AI859" t="str">
            <v>Sous-poste</v>
          </cell>
          <cell r="AJ859" t="str">
            <v>Sous-poste</v>
          </cell>
          <cell r="AK859">
            <v>43415</v>
          </cell>
          <cell r="AL859">
            <v>43504</v>
          </cell>
          <cell r="AM859">
            <v>43504</v>
          </cell>
        </row>
        <row r="860">
          <cell r="A860" t="str">
            <v>2753000110</v>
          </cell>
          <cell r="B860">
            <v>42971</v>
          </cell>
          <cell r="C860" t="str">
            <v>FABRICATION</v>
          </cell>
          <cell r="D860" t="str">
            <v>SATAIR</v>
          </cell>
          <cell r="E860" t="str">
            <v>PLATE</v>
          </cell>
          <cell r="F860">
            <v>27530001</v>
          </cell>
          <cell r="G860" t="str">
            <v>NON-SPARES</v>
          </cell>
          <cell r="H860">
            <v>10</v>
          </cell>
          <cell r="I860">
            <v>1</v>
          </cell>
          <cell r="J860" t="str">
            <v>RTN</v>
          </cell>
          <cell r="K860" t="str">
            <v>D9251719400095</v>
          </cell>
          <cell r="L860" t="str">
            <v>IS0030400M</v>
          </cell>
          <cell r="M860" t="str">
            <v>NON PRESENT INDUS</v>
          </cell>
          <cell r="N860">
            <v>12653</v>
          </cell>
          <cell r="O860" t="str">
            <v>LTE3626</v>
          </cell>
          <cell r="P860" t="str">
            <v/>
          </cell>
          <cell r="Q860" t="str">
            <v/>
          </cell>
          <cell r="R860" t="str">
            <v/>
          </cell>
          <cell r="S860">
            <v>1</v>
          </cell>
          <cell r="T860">
            <v>0</v>
          </cell>
          <cell r="U860">
            <v>0.5</v>
          </cell>
          <cell r="V860">
            <v>1</v>
          </cell>
          <cell r="W860">
            <v>0</v>
          </cell>
          <cell r="X860">
            <v>1</v>
          </cell>
          <cell r="Y860">
            <v>1</v>
          </cell>
          <cell r="Z860">
            <v>43501</v>
          </cell>
          <cell r="AA860">
            <v>1</v>
          </cell>
          <cell r="AB860" t="str">
            <v>NA</v>
          </cell>
          <cell r="AC860" t="str">
            <v>NA</v>
          </cell>
          <cell r="AD860">
            <v>5.5555555555555566E-2</v>
          </cell>
          <cell r="AE860" t="str">
            <v/>
          </cell>
          <cell r="AF860" t="str">
            <v/>
          </cell>
          <cell r="AG860">
            <v>43278</v>
          </cell>
          <cell r="AH860">
            <v>43502</v>
          </cell>
          <cell r="AI860" t="str">
            <v>Sous-poste</v>
          </cell>
          <cell r="AJ860" t="str">
            <v>Sous-poste</v>
          </cell>
          <cell r="AK860">
            <v>43281</v>
          </cell>
          <cell r="AL860">
            <v>43505</v>
          </cell>
        </row>
        <row r="861">
          <cell r="A861" t="str">
            <v>2753000210</v>
          </cell>
          <cell r="B861">
            <v>42971</v>
          </cell>
          <cell r="C861" t="str">
            <v>FABRICATION</v>
          </cell>
          <cell r="D861" t="str">
            <v>SATAIR</v>
          </cell>
          <cell r="E861" t="str">
            <v>PLATE</v>
          </cell>
          <cell r="F861">
            <v>27530002</v>
          </cell>
          <cell r="G861" t="str">
            <v>NON-SPARES</v>
          </cell>
          <cell r="H861">
            <v>10</v>
          </cell>
          <cell r="I861">
            <v>1</v>
          </cell>
          <cell r="J861" t="str">
            <v>RTN</v>
          </cell>
          <cell r="K861" t="str">
            <v>D9251719400095</v>
          </cell>
          <cell r="L861" t="str">
            <v>IS0030400M</v>
          </cell>
          <cell r="M861" t="str">
            <v>NON PRESENT INDUS</v>
          </cell>
          <cell r="N861">
            <v>12653</v>
          </cell>
          <cell r="O861" t="str">
            <v>LTE3627</v>
          </cell>
          <cell r="P861" t="str">
            <v/>
          </cell>
          <cell r="Q861" t="str">
            <v/>
          </cell>
          <cell r="R861" t="str">
            <v/>
          </cell>
          <cell r="S861">
            <v>1</v>
          </cell>
          <cell r="T861">
            <v>0</v>
          </cell>
          <cell r="U861">
            <v>0.5</v>
          </cell>
          <cell r="V861">
            <v>1</v>
          </cell>
          <cell r="W861">
            <v>0</v>
          </cell>
          <cell r="X861">
            <v>1</v>
          </cell>
          <cell r="Y861">
            <v>1</v>
          </cell>
          <cell r="Z861">
            <v>43501</v>
          </cell>
          <cell r="AA861">
            <v>1</v>
          </cell>
          <cell r="AB861" t="str">
            <v>NA</v>
          </cell>
          <cell r="AC861" t="str">
            <v>NA</v>
          </cell>
          <cell r="AD861">
            <v>5.5555555555555566E-2</v>
          </cell>
          <cell r="AE861" t="str">
            <v/>
          </cell>
          <cell r="AF861" t="str">
            <v/>
          </cell>
          <cell r="AG861">
            <v>43278</v>
          </cell>
          <cell r="AH861">
            <v>43502</v>
          </cell>
          <cell r="AI861" t="str">
            <v>Sous-poste</v>
          </cell>
          <cell r="AJ861" t="str">
            <v>Sous-poste</v>
          </cell>
          <cell r="AK861">
            <v>43281</v>
          </cell>
          <cell r="AL861">
            <v>43505</v>
          </cell>
        </row>
        <row r="862">
          <cell r="A862" t="str">
            <v>2753000310</v>
          </cell>
          <cell r="B862">
            <v>42971</v>
          </cell>
          <cell r="C862" t="str">
            <v>FABRICATION</v>
          </cell>
          <cell r="D862" t="str">
            <v>SATAIR</v>
          </cell>
          <cell r="E862" t="str">
            <v>PLATE</v>
          </cell>
          <cell r="F862">
            <v>27530003</v>
          </cell>
          <cell r="G862" t="str">
            <v>NON-SPARES</v>
          </cell>
          <cell r="H862" t="str">
            <v>10</v>
          </cell>
          <cell r="I862">
            <v>1</v>
          </cell>
          <cell r="J862" t="str">
            <v>RTN</v>
          </cell>
          <cell r="K862" t="str">
            <v>D9251719400095</v>
          </cell>
          <cell r="L862" t="str">
            <v>IS0030400M</v>
          </cell>
          <cell r="M862" t="str">
            <v>NON PRESENT INDUS</v>
          </cell>
          <cell r="N862">
            <v>12653</v>
          </cell>
          <cell r="O862" t="str">
            <v>LTE3628</v>
          </cell>
          <cell r="P862" t="str">
            <v/>
          </cell>
          <cell r="Q862" t="str">
            <v/>
          </cell>
          <cell r="R862" t="str">
            <v/>
          </cell>
          <cell r="S862">
            <v>1</v>
          </cell>
          <cell r="T862">
            <v>0</v>
          </cell>
          <cell r="U862">
            <v>0.5</v>
          </cell>
          <cell r="V862">
            <v>1</v>
          </cell>
          <cell r="W862">
            <v>0</v>
          </cell>
          <cell r="X862">
            <v>1</v>
          </cell>
          <cell r="Y862">
            <v>1</v>
          </cell>
          <cell r="Z862">
            <v>43501</v>
          </cell>
          <cell r="AA862">
            <v>1</v>
          </cell>
          <cell r="AB862" t="str">
            <v>NA</v>
          </cell>
          <cell r="AC862" t="str">
            <v>NA</v>
          </cell>
          <cell r="AD862">
            <v>5.5555555555555566E-2</v>
          </cell>
          <cell r="AE862" t="str">
            <v/>
          </cell>
          <cell r="AF862" t="str">
            <v/>
          </cell>
          <cell r="AG862">
            <v>43278</v>
          </cell>
          <cell r="AH862">
            <v>43502</v>
          </cell>
          <cell r="AI862" t="str">
            <v>Sous-poste</v>
          </cell>
          <cell r="AJ862" t="str">
            <v>Sous-poste</v>
          </cell>
          <cell r="AK862">
            <v>43281</v>
          </cell>
          <cell r="AL862">
            <v>43505</v>
          </cell>
        </row>
        <row r="863">
          <cell r="A863" t="str">
            <v>2753000410</v>
          </cell>
          <cell r="B863">
            <v>42971</v>
          </cell>
          <cell r="C863" t="str">
            <v>FABRICATION</v>
          </cell>
          <cell r="D863" t="str">
            <v>SATAIR</v>
          </cell>
          <cell r="E863" t="str">
            <v>PLATE</v>
          </cell>
          <cell r="F863">
            <v>27530004</v>
          </cell>
          <cell r="G863" t="str">
            <v>NON-SPARES</v>
          </cell>
          <cell r="H863" t="str">
            <v>10</v>
          </cell>
          <cell r="I863">
            <v>1</v>
          </cell>
          <cell r="J863" t="str">
            <v>EXP</v>
          </cell>
          <cell r="K863" t="str">
            <v>D9251719400095</v>
          </cell>
          <cell r="L863" t="str">
            <v>IS0030400M</v>
          </cell>
          <cell r="M863" t="str">
            <v>NON PRESENT INDUS</v>
          </cell>
          <cell r="N863">
            <v>12653</v>
          </cell>
          <cell r="O863" t="str">
            <v>LTE3629</v>
          </cell>
          <cell r="P863" t="str">
            <v/>
          </cell>
          <cell r="Q863" t="str">
            <v/>
          </cell>
          <cell r="R863" t="str">
            <v/>
          </cell>
          <cell r="S863">
            <v>1</v>
          </cell>
          <cell r="T863">
            <v>0</v>
          </cell>
          <cell r="U863">
            <v>0.5</v>
          </cell>
          <cell r="V863">
            <v>1</v>
          </cell>
          <cell r="W863">
            <v>0</v>
          </cell>
          <cell r="X863">
            <v>1</v>
          </cell>
          <cell r="Y863">
            <v>1</v>
          </cell>
          <cell r="Z863">
            <v>43501</v>
          </cell>
          <cell r="AA863">
            <v>1</v>
          </cell>
          <cell r="AB863" t="str">
            <v>NA</v>
          </cell>
          <cell r="AC863" t="str">
            <v>NA</v>
          </cell>
          <cell r="AD863">
            <v>5.5555555555555566E-2</v>
          </cell>
          <cell r="AE863" t="str">
            <v/>
          </cell>
          <cell r="AF863" t="str">
            <v/>
          </cell>
          <cell r="AG863">
            <v>43278</v>
          </cell>
          <cell r="AH863">
            <v>43502</v>
          </cell>
          <cell r="AI863" t="str">
            <v>Sous-poste</v>
          </cell>
          <cell r="AJ863" t="str">
            <v>Sous-poste</v>
          </cell>
          <cell r="AK863">
            <v>43281</v>
          </cell>
          <cell r="AL863">
            <v>43505</v>
          </cell>
        </row>
        <row r="864">
          <cell r="A864" t="str">
            <v>2753000510</v>
          </cell>
          <cell r="B864">
            <v>42971</v>
          </cell>
          <cell r="C864" t="str">
            <v>FABRICATION</v>
          </cell>
          <cell r="D864" t="str">
            <v>SATAIR</v>
          </cell>
          <cell r="E864" t="str">
            <v>PLATE</v>
          </cell>
          <cell r="F864">
            <v>27530005</v>
          </cell>
          <cell r="G864" t="str">
            <v>NON-SPARES</v>
          </cell>
          <cell r="H864">
            <v>10</v>
          </cell>
          <cell r="I864">
            <v>1</v>
          </cell>
          <cell r="J864" t="str">
            <v>RTN</v>
          </cell>
          <cell r="K864" t="str">
            <v>D9251719400095</v>
          </cell>
          <cell r="L864" t="str">
            <v>IS0030400M</v>
          </cell>
          <cell r="M864" t="str">
            <v>NON PRESENT INDUS</v>
          </cell>
          <cell r="N864">
            <v>12653</v>
          </cell>
          <cell r="O864" t="str">
            <v>LTE3630</v>
          </cell>
          <cell r="P864" t="str">
            <v/>
          </cell>
          <cell r="Q864" t="str">
            <v/>
          </cell>
          <cell r="R864" t="str">
            <v/>
          </cell>
          <cell r="S864">
            <v>1</v>
          </cell>
          <cell r="T864">
            <v>0</v>
          </cell>
          <cell r="U864">
            <v>0.5</v>
          </cell>
          <cell r="V864">
            <v>1</v>
          </cell>
          <cell r="W864">
            <v>0</v>
          </cell>
          <cell r="X864">
            <v>1</v>
          </cell>
          <cell r="Y864">
            <v>1</v>
          </cell>
          <cell r="Z864">
            <v>43501</v>
          </cell>
          <cell r="AA864">
            <v>1</v>
          </cell>
          <cell r="AB864" t="str">
            <v>NA</v>
          </cell>
          <cell r="AC864" t="str">
            <v>NA</v>
          </cell>
          <cell r="AD864">
            <v>5.5555555555555566E-2</v>
          </cell>
          <cell r="AE864" t="str">
            <v/>
          </cell>
          <cell r="AF864" t="str">
            <v/>
          </cell>
          <cell r="AG864">
            <v>43278</v>
          </cell>
          <cell r="AH864">
            <v>43502</v>
          </cell>
          <cell r="AI864" t="str">
            <v>Sous-poste</v>
          </cell>
          <cell r="AJ864" t="str">
            <v>Sous-poste</v>
          </cell>
          <cell r="AK864">
            <v>43281</v>
          </cell>
          <cell r="AL864">
            <v>43505</v>
          </cell>
        </row>
        <row r="865">
          <cell r="A865" t="str">
            <v>2761048110</v>
          </cell>
          <cell r="B865">
            <v>43060</v>
          </cell>
          <cell r="C865" t="str">
            <v>FABRICATION</v>
          </cell>
          <cell r="D865" t="str">
            <v>SATAIR</v>
          </cell>
          <cell r="E865" t="str">
            <v>PLATE</v>
          </cell>
          <cell r="F865">
            <v>27610481</v>
          </cell>
          <cell r="G865" t="str">
            <v>NON-SPARES</v>
          </cell>
          <cell r="H865">
            <v>10</v>
          </cell>
          <cell r="I865">
            <v>1</v>
          </cell>
          <cell r="J865" t="str">
            <v>RTN</v>
          </cell>
          <cell r="K865" t="str">
            <v>D9251719400095</v>
          </cell>
          <cell r="L865" t="str">
            <v>IS0030400M</v>
          </cell>
          <cell r="M865" t="str">
            <v>NON PRESENT INDUS</v>
          </cell>
          <cell r="N865">
            <v>12653</v>
          </cell>
          <cell r="O865" t="str">
            <v>LTE3631</v>
          </cell>
          <cell r="P865" t="str">
            <v/>
          </cell>
          <cell r="Q865" t="str">
            <v/>
          </cell>
          <cell r="R865" t="str">
            <v/>
          </cell>
          <cell r="S865">
            <v>1</v>
          </cell>
          <cell r="T865">
            <v>0</v>
          </cell>
          <cell r="U865">
            <v>0.5</v>
          </cell>
          <cell r="V865">
            <v>1</v>
          </cell>
          <cell r="W865">
            <v>0</v>
          </cell>
          <cell r="X865">
            <v>1</v>
          </cell>
          <cell r="Y865">
            <v>1</v>
          </cell>
          <cell r="Z865">
            <v>43501</v>
          </cell>
          <cell r="AA865">
            <v>1</v>
          </cell>
          <cell r="AB865" t="str">
            <v>NA</v>
          </cell>
          <cell r="AC865" t="str">
            <v>NA</v>
          </cell>
          <cell r="AD865">
            <v>5.5555555555555566E-2</v>
          </cell>
          <cell r="AE865" t="str">
            <v/>
          </cell>
          <cell r="AF865" t="str">
            <v/>
          </cell>
          <cell r="AG865">
            <v>43278</v>
          </cell>
          <cell r="AH865">
            <v>43502</v>
          </cell>
          <cell r="AI865" t="str">
            <v>Sous-poste</v>
          </cell>
          <cell r="AJ865" t="str">
            <v>Sous-poste</v>
          </cell>
          <cell r="AK865">
            <v>43281</v>
          </cell>
          <cell r="AL865">
            <v>43505</v>
          </cell>
        </row>
        <row r="866">
          <cell r="A866" t="str">
            <v>2740540910</v>
          </cell>
          <cell r="B866">
            <v>42832</v>
          </cell>
          <cell r="C866" t="str">
            <v>FABRICATION</v>
          </cell>
          <cell r="D866" t="str">
            <v>SATAIR</v>
          </cell>
          <cell r="E866">
            <v>117</v>
          </cell>
          <cell r="F866">
            <v>27405409</v>
          </cell>
          <cell r="G866" t="str">
            <v>NON-SPARES</v>
          </cell>
          <cell r="H866">
            <v>10</v>
          </cell>
          <cell r="I866">
            <v>1</v>
          </cell>
          <cell r="J866" t="str">
            <v>EXP</v>
          </cell>
          <cell r="K866" t="str">
            <v>D9550011700295</v>
          </cell>
          <cell r="L866" t="str">
            <v>IS0032071M</v>
          </cell>
          <cell r="M866" t="str">
            <v>NON PRESENT INDUS</v>
          </cell>
          <cell r="N866">
            <v>10623</v>
          </cell>
          <cell r="O866" t="str">
            <v>LTE990012</v>
          </cell>
          <cell r="P866" t="str">
            <v/>
          </cell>
          <cell r="Q866" t="str">
            <v/>
          </cell>
          <cell r="R866" t="str">
            <v/>
          </cell>
          <cell r="S866">
            <v>1</v>
          </cell>
          <cell r="T866">
            <v>0</v>
          </cell>
          <cell r="U866">
            <v>0.5</v>
          </cell>
          <cell r="V866">
            <v>1</v>
          </cell>
          <cell r="W866">
            <v>0</v>
          </cell>
          <cell r="X866">
            <v>1</v>
          </cell>
          <cell r="Y866">
            <v>1</v>
          </cell>
          <cell r="Z866">
            <v>43502</v>
          </cell>
          <cell r="AA866">
            <v>1</v>
          </cell>
          <cell r="AB866" t="str">
            <v>NA</v>
          </cell>
          <cell r="AC866" t="str">
            <v>NA</v>
          </cell>
          <cell r="AD866">
            <v>5.5555555555555566E-2</v>
          </cell>
          <cell r="AE866" t="str">
            <v/>
          </cell>
          <cell r="AF866" t="str">
            <v/>
          </cell>
          <cell r="AG866">
            <v>43055</v>
          </cell>
          <cell r="AH866">
            <v>43503</v>
          </cell>
          <cell r="AI866" t="str">
            <v>Sous-poste</v>
          </cell>
          <cell r="AJ866" t="str">
            <v>Sous-poste</v>
          </cell>
          <cell r="AK866">
            <v>43060</v>
          </cell>
          <cell r="AL866">
            <v>43508</v>
          </cell>
        </row>
        <row r="867">
          <cell r="A867" t="str">
            <v>2740542010</v>
          </cell>
          <cell r="B867">
            <v>42832</v>
          </cell>
          <cell r="C867" t="str">
            <v>FABRICATION</v>
          </cell>
          <cell r="D867" t="str">
            <v>SATAIR</v>
          </cell>
          <cell r="E867">
            <v>117</v>
          </cell>
          <cell r="F867">
            <v>27405420</v>
          </cell>
          <cell r="G867" t="str">
            <v>NON-SPARES</v>
          </cell>
          <cell r="H867">
            <v>10</v>
          </cell>
          <cell r="I867">
            <v>1</v>
          </cell>
          <cell r="J867" t="str">
            <v>EXP</v>
          </cell>
          <cell r="K867" t="str">
            <v>D9550011700295</v>
          </cell>
          <cell r="L867" t="str">
            <v>IS0032071M</v>
          </cell>
          <cell r="M867" t="str">
            <v>NON PRESENT INDUS</v>
          </cell>
          <cell r="N867">
            <v>10623</v>
          </cell>
          <cell r="O867" t="str">
            <v>LTE990013</v>
          </cell>
          <cell r="P867" t="str">
            <v/>
          </cell>
          <cell r="Q867" t="str">
            <v/>
          </cell>
          <cell r="R867" t="str">
            <v/>
          </cell>
          <cell r="S867">
            <v>1</v>
          </cell>
          <cell r="T867">
            <v>0</v>
          </cell>
          <cell r="U867">
            <v>0.5</v>
          </cell>
          <cell r="V867">
            <v>1</v>
          </cell>
          <cell r="W867">
            <v>0</v>
          </cell>
          <cell r="X867">
            <v>1</v>
          </cell>
          <cell r="Y867">
            <v>1</v>
          </cell>
          <cell r="Z867">
            <v>43502</v>
          </cell>
          <cell r="AA867">
            <v>1</v>
          </cell>
          <cell r="AB867" t="str">
            <v>NA</v>
          </cell>
          <cell r="AC867" t="str">
            <v>NA</v>
          </cell>
          <cell r="AD867">
            <v>5.5555555555555566E-2</v>
          </cell>
          <cell r="AE867" t="str">
            <v/>
          </cell>
          <cell r="AF867" t="str">
            <v/>
          </cell>
          <cell r="AG867">
            <v>43055</v>
          </cell>
          <cell r="AH867">
            <v>43503</v>
          </cell>
          <cell r="AI867" t="str">
            <v>Sous-poste</v>
          </cell>
          <cell r="AJ867" t="str">
            <v>Sous-poste</v>
          </cell>
          <cell r="AK867">
            <v>43060</v>
          </cell>
          <cell r="AL867">
            <v>43508</v>
          </cell>
        </row>
        <row r="868">
          <cell r="A868" t="str">
            <v>2742365510</v>
          </cell>
          <cell r="B868">
            <v>42852</v>
          </cell>
          <cell r="C868" t="str">
            <v>FABRICATION</v>
          </cell>
          <cell r="D868" t="str">
            <v>SATAIR</v>
          </cell>
          <cell r="E868">
            <v>117</v>
          </cell>
          <cell r="F868">
            <v>27423655</v>
          </cell>
          <cell r="G868" t="str">
            <v>NON-SPARES</v>
          </cell>
          <cell r="H868" t="str">
            <v>10</v>
          </cell>
          <cell r="I868">
            <v>1</v>
          </cell>
          <cell r="J868" t="str">
            <v>EXP</v>
          </cell>
          <cell r="K868" t="str">
            <v>D9550011700295</v>
          </cell>
          <cell r="L868" t="str">
            <v>IS0032071M</v>
          </cell>
          <cell r="M868" t="str">
            <v>NON PRESENT INDUS</v>
          </cell>
          <cell r="N868">
            <v>10623</v>
          </cell>
          <cell r="O868" t="str">
            <v>LTE990026</v>
          </cell>
          <cell r="P868" t="str">
            <v/>
          </cell>
          <cell r="Q868" t="str">
            <v/>
          </cell>
          <cell r="R868" t="str">
            <v/>
          </cell>
          <cell r="S868">
            <v>1</v>
          </cell>
          <cell r="T868">
            <v>0</v>
          </cell>
          <cell r="U868">
            <v>0.5</v>
          </cell>
          <cell r="V868">
            <v>1</v>
          </cell>
          <cell r="W868">
            <v>0</v>
          </cell>
          <cell r="X868">
            <v>1</v>
          </cell>
          <cell r="Y868">
            <v>1</v>
          </cell>
          <cell r="Z868">
            <v>43502</v>
          </cell>
          <cell r="AA868">
            <v>1</v>
          </cell>
          <cell r="AB868" t="str">
            <v>NA</v>
          </cell>
          <cell r="AC868" t="str">
            <v>NA</v>
          </cell>
          <cell r="AD868">
            <v>5.5555555555555566E-2</v>
          </cell>
          <cell r="AE868" t="str">
            <v/>
          </cell>
          <cell r="AF868" t="str">
            <v/>
          </cell>
          <cell r="AG868">
            <v>43055</v>
          </cell>
          <cell r="AH868">
            <v>43503</v>
          </cell>
          <cell r="AI868" t="str">
            <v>Sous-poste</v>
          </cell>
          <cell r="AJ868" t="str">
            <v>Sous-poste</v>
          </cell>
          <cell r="AK868">
            <v>43060</v>
          </cell>
          <cell r="AL868">
            <v>43508</v>
          </cell>
        </row>
        <row r="869">
          <cell r="A869" t="str">
            <v>2742365710</v>
          </cell>
          <cell r="B869">
            <v>42852</v>
          </cell>
          <cell r="C869" t="str">
            <v>FABRICATION</v>
          </cell>
          <cell r="D869" t="str">
            <v>SATAIR</v>
          </cell>
          <cell r="E869">
            <v>117</v>
          </cell>
          <cell r="F869">
            <v>27423657</v>
          </cell>
          <cell r="G869" t="str">
            <v>NON-SPARES</v>
          </cell>
          <cell r="H869">
            <v>10</v>
          </cell>
          <cell r="I869">
            <v>1</v>
          </cell>
          <cell r="J869" t="str">
            <v>EXP</v>
          </cell>
          <cell r="K869" t="str">
            <v>D9550011700295</v>
          </cell>
          <cell r="L869" t="str">
            <v>IS0032071M</v>
          </cell>
          <cell r="M869" t="str">
            <v>NON PRESENT INDUS</v>
          </cell>
          <cell r="N869">
            <v>10623</v>
          </cell>
          <cell r="O869" t="str">
            <v>LTE990028</v>
          </cell>
          <cell r="P869" t="str">
            <v/>
          </cell>
          <cell r="Q869" t="str">
            <v/>
          </cell>
          <cell r="R869" t="str">
            <v/>
          </cell>
          <cell r="S869">
            <v>1</v>
          </cell>
          <cell r="T869">
            <v>0</v>
          </cell>
          <cell r="U869">
            <v>0.5</v>
          </cell>
          <cell r="V869">
            <v>1</v>
          </cell>
          <cell r="W869">
            <v>0</v>
          </cell>
          <cell r="X869">
            <v>1</v>
          </cell>
          <cell r="Y869">
            <v>1</v>
          </cell>
          <cell r="Z869">
            <v>43502</v>
          </cell>
          <cell r="AA869">
            <v>1</v>
          </cell>
          <cell r="AB869" t="str">
            <v>NA</v>
          </cell>
          <cell r="AC869" t="str">
            <v>NA</v>
          </cell>
          <cell r="AD869">
            <v>5.5555555555555566E-2</v>
          </cell>
          <cell r="AE869" t="str">
            <v/>
          </cell>
          <cell r="AF869" t="str">
            <v/>
          </cell>
          <cell r="AG869">
            <v>43055</v>
          </cell>
          <cell r="AH869">
            <v>43503</v>
          </cell>
          <cell r="AI869" t="str">
            <v>Sous-poste</v>
          </cell>
          <cell r="AJ869" t="str">
            <v>Sous-poste</v>
          </cell>
          <cell r="AK869">
            <v>43060</v>
          </cell>
          <cell r="AL869">
            <v>43508</v>
          </cell>
        </row>
        <row r="870">
          <cell r="A870" t="str">
            <v>2742364910</v>
          </cell>
          <cell r="B870">
            <v>42852</v>
          </cell>
          <cell r="C870" t="str">
            <v>FABRICATION</v>
          </cell>
          <cell r="D870" t="str">
            <v>SATAIR</v>
          </cell>
          <cell r="E870">
            <v>117</v>
          </cell>
          <cell r="F870">
            <v>27423649</v>
          </cell>
          <cell r="G870" t="str">
            <v>NON-SPARES</v>
          </cell>
          <cell r="H870">
            <v>10</v>
          </cell>
          <cell r="I870">
            <v>1</v>
          </cell>
          <cell r="J870" t="str">
            <v>EXP</v>
          </cell>
          <cell r="K870" t="str">
            <v>D9550011700295</v>
          </cell>
          <cell r="L870" t="str">
            <v>IS0032071M</v>
          </cell>
          <cell r="M870" t="str">
            <v>NON PRESENT INDUS</v>
          </cell>
          <cell r="N870">
            <v>10623</v>
          </cell>
          <cell r="O870" t="str">
            <v>LTE990022</v>
          </cell>
          <cell r="P870" t="str">
            <v/>
          </cell>
          <cell r="Q870" t="str">
            <v/>
          </cell>
          <cell r="R870" t="str">
            <v/>
          </cell>
          <cell r="S870">
            <v>1</v>
          </cell>
          <cell r="T870">
            <v>0</v>
          </cell>
          <cell r="U870">
            <v>0.5</v>
          </cell>
          <cell r="V870">
            <v>1</v>
          </cell>
          <cell r="W870">
            <v>0</v>
          </cell>
          <cell r="X870">
            <v>1</v>
          </cell>
          <cell r="Y870">
            <v>1</v>
          </cell>
          <cell r="Z870">
            <v>43502</v>
          </cell>
          <cell r="AA870">
            <v>1</v>
          </cell>
          <cell r="AB870" t="str">
            <v>NA</v>
          </cell>
          <cell r="AC870" t="str">
            <v>NA</v>
          </cell>
          <cell r="AD870">
            <v>5.5555555555555566E-2</v>
          </cell>
          <cell r="AE870" t="str">
            <v/>
          </cell>
          <cell r="AF870" t="str">
            <v/>
          </cell>
          <cell r="AG870">
            <v>43055</v>
          </cell>
          <cell r="AH870">
            <v>43503</v>
          </cell>
          <cell r="AI870" t="str">
            <v>Sous-poste</v>
          </cell>
          <cell r="AJ870" t="str">
            <v>Sous-poste</v>
          </cell>
          <cell r="AK870">
            <v>43060</v>
          </cell>
          <cell r="AL870">
            <v>43508</v>
          </cell>
        </row>
        <row r="871">
          <cell r="A871" t="str">
            <v>2761048410</v>
          </cell>
          <cell r="B871">
            <v>43060</v>
          </cell>
          <cell r="C871" t="str">
            <v>FABRICATION</v>
          </cell>
          <cell r="D871" t="str">
            <v>SATAIR</v>
          </cell>
          <cell r="E871">
            <v>117</v>
          </cell>
          <cell r="F871">
            <v>27610484</v>
          </cell>
          <cell r="G871" t="str">
            <v>NON-SPARES</v>
          </cell>
          <cell r="H871" t="str">
            <v>10</v>
          </cell>
          <cell r="I871">
            <v>1</v>
          </cell>
          <cell r="J871" t="str">
            <v>RTN</v>
          </cell>
          <cell r="K871" t="str">
            <v>D9550011700295</v>
          </cell>
          <cell r="L871" t="str">
            <v>IS0032071M</v>
          </cell>
          <cell r="M871" t="str">
            <v>NON PRESENT INDUS</v>
          </cell>
          <cell r="N871">
            <v>10623</v>
          </cell>
          <cell r="O871" t="str">
            <v>LTE990066</v>
          </cell>
          <cell r="P871" t="str">
            <v/>
          </cell>
          <cell r="Q871" t="str">
            <v/>
          </cell>
          <cell r="R871" t="str">
            <v/>
          </cell>
          <cell r="S871">
            <v>1</v>
          </cell>
          <cell r="T871">
            <v>0</v>
          </cell>
          <cell r="U871">
            <v>0.5</v>
          </cell>
          <cell r="V871">
            <v>1</v>
          </cell>
          <cell r="W871">
            <v>0</v>
          </cell>
          <cell r="X871">
            <v>1</v>
          </cell>
          <cell r="Y871">
            <v>1</v>
          </cell>
          <cell r="Z871">
            <v>43502</v>
          </cell>
          <cell r="AA871">
            <v>1</v>
          </cell>
          <cell r="AB871" t="str">
            <v>NA</v>
          </cell>
          <cell r="AC871" t="str">
            <v>NA</v>
          </cell>
          <cell r="AD871">
            <v>5.5555555555555566E-2</v>
          </cell>
          <cell r="AE871" t="str">
            <v/>
          </cell>
          <cell r="AF871" t="str">
            <v/>
          </cell>
          <cell r="AG871">
            <v>43172</v>
          </cell>
          <cell r="AH871">
            <v>43503</v>
          </cell>
          <cell r="AI871" t="str">
            <v>Sous-poste</v>
          </cell>
          <cell r="AJ871" t="str">
            <v>Sous-poste</v>
          </cell>
          <cell r="AK871">
            <v>43175</v>
          </cell>
          <cell r="AL871">
            <v>43508</v>
          </cell>
        </row>
        <row r="872">
          <cell r="A872" t="str">
            <v>2782332710</v>
          </cell>
          <cell r="B872">
            <v>43266</v>
          </cell>
          <cell r="C872" t="str">
            <v>FABRICATION</v>
          </cell>
          <cell r="D872" t="str">
            <v>SATAIR</v>
          </cell>
          <cell r="E872">
            <v>117</v>
          </cell>
          <cell r="F872">
            <v>27823327</v>
          </cell>
          <cell r="G872" t="str">
            <v>NON-SPARES</v>
          </cell>
          <cell r="H872" t="str">
            <v>10</v>
          </cell>
          <cell r="I872">
            <v>1</v>
          </cell>
          <cell r="J872" t="str">
            <v>RTN</v>
          </cell>
          <cell r="K872" t="str">
            <v>D9550011700295</v>
          </cell>
          <cell r="L872" t="str">
            <v>IS0032071M</v>
          </cell>
          <cell r="M872" t="str">
            <v>NON PRESENT INDUS</v>
          </cell>
          <cell r="N872">
            <v>14180</v>
          </cell>
          <cell r="O872" t="str">
            <v>LTE990069</v>
          </cell>
          <cell r="P872" t="str">
            <v/>
          </cell>
          <cell r="Q872" t="str">
            <v/>
          </cell>
          <cell r="R872" t="str">
            <v/>
          </cell>
          <cell r="S872">
            <v>1</v>
          </cell>
          <cell r="T872">
            <v>0</v>
          </cell>
          <cell r="U872">
            <v>0.5</v>
          </cell>
          <cell r="V872">
            <v>1</v>
          </cell>
          <cell r="W872">
            <v>0</v>
          </cell>
          <cell r="X872">
            <v>1</v>
          </cell>
          <cell r="Y872">
            <v>1</v>
          </cell>
          <cell r="Z872">
            <v>43502</v>
          </cell>
          <cell r="AA872">
            <v>1</v>
          </cell>
          <cell r="AB872" t="str">
            <v>NA</v>
          </cell>
          <cell r="AC872" t="str">
            <v>NA</v>
          </cell>
          <cell r="AD872">
            <v>5.5555555555555566E-2</v>
          </cell>
          <cell r="AE872" t="str">
            <v/>
          </cell>
          <cell r="AF872" t="str">
            <v/>
          </cell>
          <cell r="AG872">
            <v>43349</v>
          </cell>
          <cell r="AH872">
            <v>43503</v>
          </cell>
          <cell r="AI872" t="str">
            <v>Sous-poste</v>
          </cell>
          <cell r="AJ872" t="str">
            <v>Sous-poste</v>
          </cell>
          <cell r="AK872">
            <v>43354</v>
          </cell>
          <cell r="AL872">
            <v>43508</v>
          </cell>
        </row>
        <row r="873">
          <cell r="A873" t="str">
            <v>2780860210</v>
          </cell>
          <cell r="B873">
            <v>43256</v>
          </cell>
          <cell r="C873" t="str">
            <v>FABRICATION</v>
          </cell>
          <cell r="D873" t="str">
            <v>SATAIR</v>
          </cell>
          <cell r="E873">
            <v>117</v>
          </cell>
          <cell r="F873">
            <v>27808602</v>
          </cell>
          <cell r="G873" t="str">
            <v>NON-SPARES</v>
          </cell>
          <cell r="H873">
            <v>10</v>
          </cell>
          <cell r="I873">
            <v>2</v>
          </cell>
          <cell r="J873" t="str">
            <v>RTN</v>
          </cell>
          <cell r="K873" t="str">
            <v>D9550011700295</v>
          </cell>
          <cell r="L873" t="str">
            <v>IS0032071M</v>
          </cell>
          <cell r="M873" t="str">
            <v>NON PRESENT INDUS</v>
          </cell>
          <cell r="N873">
            <v>14180</v>
          </cell>
          <cell r="O873" t="str">
            <v>LTE990067 =&gt; LTE990068</v>
          </cell>
          <cell r="P873" t="str">
            <v/>
          </cell>
          <cell r="Q873" t="str">
            <v/>
          </cell>
          <cell r="R873" t="str">
            <v/>
          </cell>
          <cell r="S873">
            <v>1</v>
          </cell>
          <cell r="T873">
            <v>0</v>
          </cell>
          <cell r="U873">
            <v>0.5</v>
          </cell>
          <cell r="V873">
            <v>1</v>
          </cell>
          <cell r="W873">
            <v>0</v>
          </cell>
          <cell r="X873">
            <v>1</v>
          </cell>
          <cell r="Y873">
            <v>1</v>
          </cell>
          <cell r="Z873">
            <v>43502</v>
          </cell>
          <cell r="AA873">
            <v>1</v>
          </cell>
          <cell r="AB873" t="str">
            <v>NA</v>
          </cell>
          <cell r="AC873" t="str">
            <v>NA</v>
          </cell>
          <cell r="AD873">
            <v>5.5555555555555566E-2</v>
          </cell>
          <cell r="AE873" t="str">
            <v/>
          </cell>
          <cell r="AF873" t="str">
            <v/>
          </cell>
          <cell r="AG873">
            <v>43354</v>
          </cell>
          <cell r="AH873">
            <v>43503</v>
          </cell>
          <cell r="AI873" t="str">
            <v>Sous-poste</v>
          </cell>
          <cell r="AJ873" t="str">
            <v>Sous-poste</v>
          </cell>
          <cell r="AK873">
            <v>43357</v>
          </cell>
          <cell r="AL873">
            <v>43508</v>
          </cell>
        </row>
        <row r="874">
          <cell r="A874" t="str">
            <v>2792613710</v>
          </cell>
          <cell r="B874">
            <v>43375</v>
          </cell>
          <cell r="C874" t="str">
            <v>FABRICATION</v>
          </cell>
          <cell r="D874" t="str">
            <v>SATAIR</v>
          </cell>
          <cell r="E874">
            <v>61</v>
          </cell>
          <cell r="F874">
            <v>27926137</v>
          </cell>
          <cell r="G874" t="str">
            <v>NON-SPARES</v>
          </cell>
          <cell r="H874">
            <v>10</v>
          </cell>
          <cell r="I874">
            <v>1</v>
          </cell>
          <cell r="J874" t="str">
            <v>RTN</v>
          </cell>
          <cell r="K874" t="str">
            <v>D9551006100295</v>
          </cell>
          <cell r="L874">
            <v>0</v>
          </cell>
          <cell r="M874" t="str">
            <v>NON PRESENT INDUS</v>
          </cell>
          <cell r="N874">
            <v>16961</v>
          </cell>
          <cell r="O874" t="str">
            <v>LTE990010</v>
          </cell>
          <cell r="P874" t="str">
            <v/>
          </cell>
          <cell r="Q874" t="str">
            <v/>
          </cell>
          <cell r="R874" t="str">
            <v/>
          </cell>
          <cell r="S874">
            <v>1</v>
          </cell>
          <cell r="T874">
            <v>0</v>
          </cell>
          <cell r="U874">
            <v>0.5</v>
          </cell>
          <cell r="V874">
            <v>1</v>
          </cell>
          <cell r="W874">
            <v>0</v>
          </cell>
          <cell r="X874">
            <v>1</v>
          </cell>
          <cell r="Y874">
            <v>1</v>
          </cell>
          <cell r="Z874">
            <v>43503</v>
          </cell>
          <cell r="AA874">
            <v>1</v>
          </cell>
          <cell r="AB874" t="str">
            <v>NA</v>
          </cell>
          <cell r="AC874" t="str">
            <v>NA</v>
          </cell>
          <cell r="AD874">
            <v>5.5555555555555566E-2</v>
          </cell>
          <cell r="AE874" t="str">
            <v/>
          </cell>
          <cell r="AF874" t="str">
            <v/>
          </cell>
          <cell r="AG874">
            <v>43460</v>
          </cell>
          <cell r="AH874">
            <v>43504</v>
          </cell>
          <cell r="AI874" t="str">
            <v>Sous-poste</v>
          </cell>
          <cell r="AJ874" t="str">
            <v>Sous-poste</v>
          </cell>
          <cell r="AK874">
            <v>43465</v>
          </cell>
          <cell r="AL874">
            <v>43509</v>
          </cell>
        </row>
        <row r="875">
          <cell r="A875" t="str">
            <v>2792616310</v>
          </cell>
          <cell r="B875">
            <v>43375</v>
          </cell>
          <cell r="C875" t="str">
            <v>FABRICATION</v>
          </cell>
          <cell r="D875" t="str">
            <v>SATAIR</v>
          </cell>
          <cell r="E875">
            <v>60</v>
          </cell>
          <cell r="F875">
            <v>27926163</v>
          </cell>
          <cell r="G875" t="str">
            <v>NON-SPARES</v>
          </cell>
          <cell r="H875">
            <v>10</v>
          </cell>
          <cell r="I875">
            <v>1</v>
          </cell>
          <cell r="J875" t="str">
            <v>RTN</v>
          </cell>
          <cell r="K875" t="str">
            <v>D9551006000295</v>
          </cell>
          <cell r="L875">
            <v>0</v>
          </cell>
          <cell r="M875" t="str">
            <v>NON PRESENT INDUS</v>
          </cell>
          <cell r="N875">
            <v>16961</v>
          </cell>
          <cell r="O875" t="str">
            <v>LTE990009</v>
          </cell>
          <cell r="P875" t="str">
            <v/>
          </cell>
          <cell r="Q875" t="str">
            <v/>
          </cell>
          <cell r="R875" t="str">
            <v/>
          </cell>
          <cell r="S875">
            <v>1</v>
          </cell>
          <cell r="T875">
            <v>0</v>
          </cell>
          <cell r="U875">
            <v>0.5</v>
          </cell>
          <cell r="V875">
            <v>1</v>
          </cell>
          <cell r="W875">
            <v>0</v>
          </cell>
          <cell r="X875">
            <v>1</v>
          </cell>
          <cell r="Y875">
            <v>1</v>
          </cell>
          <cell r="Z875">
            <v>43503</v>
          </cell>
          <cell r="AA875">
            <v>1</v>
          </cell>
          <cell r="AB875" t="str">
            <v>NA</v>
          </cell>
          <cell r="AC875" t="str">
            <v>NA</v>
          </cell>
          <cell r="AD875">
            <v>5.5555555555555566E-2</v>
          </cell>
          <cell r="AE875" t="str">
            <v/>
          </cell>
          <cell r="AF875" t="str">
            <v/>
          </cell>
          <cell r="AG875">
            <v>43460</v>
          </cell>
          <cell r="AH875">
            <v>43504</v>
          </cell>
          <cell r="AI875" t="str">
            <v>Sous-poste</v>
          </cell>
          <cell r="AJ875" t="str">
            <v>Sous-poste</v>
          </cell>
          <cell r="AK875">
            <v>43465</v>
          </cell>
          <cell r="AL875">
            <v>43509</v>
          </cell>
        </row>
        <row r="876">
          <cell r="A876" t="str">
            <v>2792618110</v>
          </cell>
          <cell r="B876">
            <v>43375</v>
          </cell>
          <cell r="C876" t="str">
            <v>FABRICATION</v>
          </cell>
          <cell r="D876" t="str">
            <v>SATAIR</v>
          </cell>
          <cell r="E876">
            <v>62</v>
          </cell>
          <cell r="F876">
            <v>27926181</v>
          </cell>
          <cell r="G876" t="str">
            <v>NON-SPARES</v>
          </cell>
          <cell r="H876">
            <v>10</v>
          </cell>
          <cell r="I876">
            <v>1</v>
          </cell>
          <cell r="J876" t="str">
            <v>RTN</v>
          </cell>
          <cell r="K876" t="str">
            <v>D9551006200295</v>
          </cell>
          <cell r="L876">
            <v>0</v>
          </cell>
          <cell r="M876" t="str">
            <v>NON PRESENT INDUS</v>
          </cell>
          <cell r="N876">
            <v>16961</v>
          </cell>
          <cell r="O876" t="str">
            <v>LTE990009</v>
          </cell>
          <cell r="P876" t="str">
            <v/>
          </cell>
          <cell r="Q876" t="str">
            <v/>
          </cell>
          <cell r="R876" t="str">
            <v/>
          </cell>
          <cell r="S876">
            <v>1</v>
          </cell>
          <cell r="T876">
            <v>0</v>
          </cell>
          <cell r="U876">
            <v>0.5</v>
          </cell>
          <cell r="V876">
            <v>1</v>
          </cell>
          <cell r="W876">
            <v>0</v>
          </cell>
          <cell r="X876">
            <v>1</v>
          </cell>
          <cell r="Y876">
            <v>1</v>
          </cell>
          <cell r="Z876">
            <v>43503</v>
          </cell>
          <cell r="AA876">
            <v>1</v>
          </cell>
          <cell r="AB876" t="str">
            <v>NA</v>
          </cell>
          <cell r="AC876" t="str">
            <v>NA</v>
          </cell>
          <cell r="AD876">
            <v>5.5555555555555566E-2</v>
          </cell>
          <cell r="AE876" t="str">
            <v/>
          </cell>
          <cell r="AF876" t="str">
            <v/>
          </cell>
          <cell r="AG876">
            <v>43460</v>
          </cell>
          <cell r="AH876">
            <v>43504</v>
          </cell>
          <cell r="AI876" t="str">
            <v>Sous-poste</v>
          </cell>
          <cell r="AJ876" t="str">
            <v>Sous-poste</v>
          </cell>
          <cell r="AK876">
            <v>43465</v>
          </cell>
          <cell r="AL876">
            <v>43509</v>
          </cell>
        </row>
        <row r="877">
          <cell r="A877" t="str">
            <v>2792844210</v>
          </cell>
          <cell r="B877">
            <v>43378</v>
          </cell>
          <cell r="C877" t="str">
            <v>FABRICATION</v>
          </cell>
          <cell r="D877" t="str">
            <v>SATAIR</v>
          </cell>
          <cell r="E877">
            <v>40</v>
          </cell>
          <cell r="F877">
            <v>27928442</v>
          </cell>
          <cell r="G877" t="str">
            <v>NON-SPARES</v>
          </cell>
          <cell r="H877" t="str">
            <v>10</v>
          </cell>
          <cell r="I877">
            <v>1</v>
          </cell>
          <cell r="J877" t="str">
            <v>RTN</v>
          </cell>
          <cell r="K877" t="str">
            <v>D9551004000395</v>
          </cell>
          <cell r="L877">
            <v>0</v>
          </cell>
          <cell r="M877" t="str">
            <v>NON PRESENT INDUS</v>
          </cell>
          <cell r="N877">
            <v>17823</v>
          </cell>
          <cell r="O877" t="str">
            <v>LTE990002</v>
          </cell>
          <cell r="P877" t="str">
            <v/>
          </cell>
          <cell r="Q877" t="str">
            <v/>
          </cell>
          <cell r="R877" t="str">
            <v/>
          </cell>
          <cell r="S877">
            <v>1</v>
          </cell>
          <cell r="T877">
            <v>0</v>
          </cell>
          <cell r="U877">
            <v>0.5</v>
          </cell>
          <cell r="V877">
            <v>1</v>
          </cell>
          <cell r="W877">
            <v>0</v>
          </cell>
          <cell r="X877" t="str">
            <v>NA</v>
          </cell>
          <cell r="Y877">
            <v>1</v>
          </cell>
          <cell r="Z877">
            <v>43503</v>
          </cell>
          <cell r="AA877">
            <v>1</v>
          </cell>
          <cell r="AB877" t="str">
            <v>NA</v>
          </cell>
          <cell r="AC877" t="str">
            <v>NA</v>
          </cell>
          <cell r="AD877">
            <v>5.5555555555555566E-2</v>
          </cell>
          <cell r="AE877" t="str">
            <v/>
          </cell>
          <cell r="AF877" t="str">
            <v/>
          </cell>
          <cell r="AG877">
            <v>43488</v>
          </cell>
          <cell r="AH877">
            <v>43504</v>
          </cell>
          <cell r="AI877" t="str">
            <v>Sous-poste</v>
          </cell>
          <cell r="AJ877" t="str">
            <v>Sous-poste</v>
          </cell>
          <cell r="AK877">
            <v>43493</v>
          </cell>
          <cell r="AL877">
            <v>43509</v>
          </cell>
        </row>
        <row r="878">
          <cell r="A878" t="str">
            <v>2794465210</v>
          </cell>
          <cell r="B878">
            <v>43397</v>
          </cell>
          <cell r="C878" t="str">
            <v>HA/REVENTE</v>
          </cell>
          <cell r="D878" t="str">
            <v>SATAIR</v>
          </cell>
          <cell r="E878" t="str">
            <v>TOLE FERMET. 1MCU EQ</v>
          </cell>
          <cell r="F878">
            <v>27944652</v>
          </cell>
          <cell r="G878" t="str">
            <v>NON-SPARES</v>
          </cell>
          <cell r="H878" t="str">
            <v>10</v>
          </cell>
          <cell r="I878">
            <v>1</v>
          </cell>
          <cell r="J878" t="str">
            <v>EXP</v>
          </cell>
          <cell r="K878" t="str">
            <v>D9251863200000</v>
          </cell>
          <cell r="L878" t="str">
            <v>1STR*10676</v>
          </cell>
          <cell r="M878" t="str">
            <v>NA</v>
          </cell>
          <cell r="N878">
            <v>18234</v>
          </cell>
          <cell r="O878">
            <v>0</v>
          </cell>
          <cell r="P878" t="str">
            <v>NA</v>
          </cell>
          <cell r="Q878" t="str">
            <v>NA</v>
          </cell>
          <cell r="R878" t="str">
            <v>NA</v>
          </cell>
          <cell r="S878" t="str">
            <v>NA</v>
          </cell>
          <cell r="T878" t="str">
            <v>NA</v>
          </cell>
          <cell r="U878" t="str">
            <v>100%</v>
          </cell>
          <cell r="V878">
            <v>1</v>
          </cell>
          <cell r="W878">
            <v>43504</v>
          </cell>
          <cell r="X878" t="str">
            <v>NA</v>
          </cell>
          <cell r="Y878">
            <v>1</v>
          </cell>
          <cell r="Z878">
            <v>43472</v>
          </cell>
          <cell r="AA878">
            <v>1</v>
          </cell>
          <cell r="AB878" t="str">
            <v>NA</v>
          </cell>
          <cell r="AC878" t="str">
            <v>NA</v>
          </cell>
          <cell r="AD878">
            <v>1</v>
          </cell>
          <cell r="AE878" t="str">
            <v/>
          </cell>
          <cell r="AF878" t="str">
            <v/>
          </cell>
          <cell r="AG878">
            <v>43423</v>
          </cell>
          <cell r="AH878">
            <v>43504</v>
          </cell>
          <cell r="AI878" t="str">
            <v>Sous-poste</v>
          </cell>
          <cell r="AJ878" t="str">
            <v>Sous-poste</v>
          </cell>
          <cell r="AK878">
            <v>43426</v>
          </cell>
          <cell r="AL878">
            <v>43509</v>
          </cell>
          <cell r="AM878">
            <v>43509</v>
          </cell>
        </row>
        <row r="879">
          <cell r="A879" t="str">
            <v>2787431410</v>
          </cell>
          <cell r="B879">
            <v>43320</v>
          </cell>
          <cell r="C879" t="str">
            <v>HA/REVENTE</v>
          </cell>
          <cell r="D879" t="str">
            <v>SATAIR</v>
          </cell>
          <cell r="E879" t="str">
            <v>FLANGE ASSY</v>
          </cell>
          <cell r="F879">
            <v>27874314</v>
          </cell>
          <cell r="G879" t="str">
            <v>NON-SPARES</v>
          </cell>
          <cell r="H879" t="str">
            <v>10</v>
          </cell>
          <cell r="I879">
            <v>6</v>
          </cell>
          <cell r="J879" t="str">
            <v>RTN</v>
          </cell>
          <cell r="K879" t="str">
            <v>D9251127600000</v>
          </cell>
          <cell r="L879" t="str">
            <v>IS0008826S</v>
          </cell>
          <cell r="M879" t="str">
            <v>NA</v>
          </cell>
          <cell r="N879" t="str">
            <v>N/A</v>
          </cell>
          <cell r="O879">
            <v>0</v>
          </cell>
          <cell r="P879" t="str">
            <v>NA</v>
          </cell>
          <cell r="Q879" t="str">
            <v>NA</v>
          </cell>
          <cell r="R879" t="str">
            <v>NA</v>
          </cell>
          <cell r="S879" t="str">
            <v>NA</v>
          </cell>
          <cell r="T879" t="str">
            <v>NA</v>
          </cell>
          <cell r="U879" t="str">
            <v>100%</v>
          </cell>
          <cell r="V879">
            <v>1</v>
          </cell>
          <cell r="W879">
            <v>43504</v>
          </cell>
          <cell r="X879" t="str">
            <v>NA</v>
          </cell>
          <cell r="Y879">
            <v>1</v>
          </cell>
          <cell r="Z879">
            <v>43498</v>
          </cell>
          <cell r="AA879">
            <v>1</v>
          </cell>
          <cell r="AB879" t="str">
            <v>NA</v>
          </cell>
          <cell r="AC879" t="str">
            <v>NA</v>
          </cell>
          <cell r="AD879">
            <v>1</v>
          </cell>
          <cell r="AE879" t="str">
            <v/>
          </cell>
          <cell r="AF879" t="str">
            <v/>
          </cell>
          <cell r="AG879">
            <v>43504</v>
          </cell>
          <cell r="AH879">
            <v>43504</v>
          </cell>
          <cell r="AI879" t="str">
            <v>Sous-poste</v>
          </cell>
          <cell r="AJ879" t="str">
            <v>Sous-poste</v>
          </cell>
          <cell r="AK879">
            <v>43509</v>
          </cell>
          <cell r="AL879">
            <v>43509</v>
          </cell>
          <cell r="AM879">
            <v>43509</v>
          </cell>
        </row>
        <row r="880">
          <cell r="A880" t="str">
            <v>2804521910</v>
          </cell>
          <cell r="B880">
            <v>43493</v>
          </cell>
          <cell r="C880" t="str">
            <v>FABRICATION</v>
          </cell>
          <cell r="D880" t="str">
            <v>SATAIR</v>
          </cell>
          <cell r="E880" t="str">
            <v>BUNDLE</v>
          </cell>
          <cell r="F880">
            <v>28045219</v>
          </cell>
          <cell r="G880" t="str">
            <v>NON-SPARES</v>
          </cell>
          <cell r="H880">
            <v>10</v>
          </cell>
          <cell r="I880">
            <v>1</v>
          </cell>
          <cell r="J880" t="str">
            <v>AOG</v>
          </cell>
          <cell r="K880" t="str">
            <v>D9000095029695</v>
          </cell>
          <cell r="L880">
            <v>0</v>
          </cell>
          <cell r="M880" t="str">
            <v>NON PRESENT INDUS</v>
          </cell>
          <cell r="N880" t="str">
            <v>NA</v>
          </cell>
          <cell r="O880" t="str">
            <v>263854-1</v>
          </cell>
          <cell r="P880" t="str">
            <v/>
          </cell>
          <cell r="Q880" t="str">
            <v/>
          </cell>
          <cell r="R880" t="str">
            <v/>
          </cell>
          <cell r="S880">
            <v>0</v>
          </cell>
          <cell r="T880">
            <v>0</v>
          </cell>
          <cell r="U880">
            <v>0</v>
          </cell>
          <cell r="V880">
            <v>1</v>
          </cell>
          <cell r="W880">
            <v>0</v>
          </cell>
          <cell r="X880" t="str">
            <v>NA</v>
          </cell>
          <cell r="Y880">
            <v>1</v>
          </cell>
          <cell r="Z880">
            <v>43507</v>
          </cell>
          <cell r="AA880">
            <v>1</v>
          </cell>
          <cell r="AB880" t="str">
            <v>NA</v>
          </cell>
          <cell r="AC880" t="str">
            <v>NA</v>
          </cell>
          <cell r="AD880">
            <v>5.5555555555555566E-2</v>
          </cell>
          <cell r="AE880" t="str">
            <v/>
          </cell>
          <cell r="AF880" t="str">
            <v/>
          </cell>
          <cell r="AG880">
            <v>43490</v>
          </cell>
          <cell r="AH880">
            <v>43507</v>
          </cell>
          <cell r="AI880" t="str">
            <v>Sous-poste</v>
          </cell>
          <cell r="AJ880" t="str">
            <v>Sous-poste</v>
          </cell>
          <cell r="AK880">
            <v>43494</v>
          </cell>
          <cell r="AL880">
            <v>43509</v>
          </cell>
        </row>
        <row r="881">
          <cell r="A881" t="str">
            <v>2792844110</v>
          </cell>
          <cell r="B881">
            <v>43378</v>
          </cell>
          <cell r="C881" t="str">
            <v>FABRICATION</v>
          </cell>
          <cell r="D881" t="str">
            <v>SATAIR</v>
          </cell>
          <cell r="E881">
            <v>40</v>
          </cell>
          <cell r="F881">
            <v>27928441</v>
          </cell>
          <cell r="G881" t="str">
            <v>NON-SPARES</v>
          </cell>
          <cell r="H881">
            <v>10</v>
          </cell>
          <cell r="I881">
            <v>1</v>
          </cell>
          <cell r="J881" t="str">
            <v>RTN</v>
          </cell>
          <cell r="K881" t="str">
            <v>D9551004000395</v>
          </cell>
          <cell r="L881">
            <v>0</v>
          </cell>
          <cell r="M881" t="str">
            <v>NON PRESENT INDUS</v>
          </cell>
          <cell r="N881">
            <v>17823</v>
          </cell>
          <cell r="O881" t="str">
            <v>LTE990001</v>
          </cell>
          <cell r="P881" t="str">
            <v/>
          </cell>
          <cell r="Q881" t="str">
            <v/>
          </cell>
          <cell r="R881" t="str">
            <v/>
          </cell>
          <cell r="S881">
            <v>1</v>
          </cell>
          <cell r="T881">
            <v>0</v>
          </cell>
          <cell r="U881">
            <v>0.5</v>
          </cell>
          <cell r="V881">
            <v>1</v>
          </cell>
          <cell r="W881">
            <v>0</v>
          </cell>
          <cell r="X881" t="str">
            <v>NA</v>
          </cell>
          <cell r="Y881">
            <v>1</v>
          </cell>
          <cell r="Z881">
            <v>43504</v>
          </cell>
          <cell r="AA881">
            <v>1</v>
          </cell>
          <cell r="AB881" t="str">
            <v>NA</v>
          </cell>
          <cell r="AC881" t="str">
            <v>NA</v>
          </cell>
          <cell r="AD881">
            <v>5.5555555555555566E-2</v>
          </cell>
          <cell r="AE881" t="str">
            <v/>
          </cell>
          <cell r="AF881" t="str">
            <v/>
          </cell>
          <cell r="AG881">
            <v>43481</v>
          </cell>
          <cell r="AH881">
            <v>43507</v>
          </cell>
          <cell r="AI881" t="str">
            <v>Sous-poste</v>
          </cell>
          <cell r="AJ881" t="str">
            <v>Sous-poste</v>
          </cell>
          <cell r="AK881">
            <v>43486</v>
          </cell>
          <cell r="AL881">
            <v>43510</v>
          </cell>
        </row>
        <row r="882">
          <cell r="A882" t="str">
            <v>490003724310</v>
          </cell>
          <cell r="B882">
            <v>41640</v>
          </cell>
          <cell r="C882" t="str">
            <v>HA/REVENTE</v>
          </cell>
          <cell r="D882" t="str">
            <v>STELIA</v>
          </cell>
          <cell r="E882" t="str">
            <v>RAMPE 23VU</v>
          </cell>
          <cell r="F882">
            <v>4900037243</v>
          </cell>
          <cell r="G882" t="str">
            <v>NON-SPARES</v>
          </cell>
          <cell r="H882" t="str">
            <v>10</v>
          </cell>
          <cell r="I882">
            <v>2</v>
          </cell>
          <cell r="J882" t="str">
            <v>EXP</v>
          </cell>
          <cell r="K882" t="str">
            <v>S9251059700100</v>
          </cell>
          <cell r="L882" t="str">
            <v>3STR*00061</v>
          </cell>
          <cell r="M882" t="str">
            <v>NA</v>
          </cell>
          <cell r="N882">
            <v>20222</v>
          </cell>
          <cell r="O882">
            <v>0</v>
          </cell>
          <cell r="P882" t="str">
            <v>NA</v>
          </cell>
          <cell r="Q882" t="str">
            <v>NA</v>
          </cell>
          <cell r="R882" t="str">
            <v>NA</v>
          </cell>
          <cell r="S882" t="str">
            <v>NA</v>
          </cell>
          <cell r="T882" t="str">
            <v>NA</v>
          </cell>
          <cell r="U882" t="str">
            <v>100%</v>
          </cell>
          <cell r="V882">
            <v>1</v>
          </cell>
          <cell r="W882">
            <v>43508</v>
          </cell>
          <cell r="X882" t="str">
            <v>NA</v>
          </cell>
          <cell r="Y882">
            <v>1</v>
          </cell>
          <cell r="Z882">
            <v>43507</v>
          </cell>
          <cell r="AA882">
            <v>1</v>
          </cell>
          <cell r="AB882" t="str">
            <v>NA</v>
          </cell>
          <cell r="AC882" t="str">
            <v>NA</v>
          </cell>
          <cell r="AD882">
            <v>1</v>
          </cell>
          <cell r="AE882" t="str">
            <v/>
          </cell>
          <cell r="AF882" t="str">
            <v/>
          </cell>
          <cell r="AG882">
            <v>43508</v>
          </cell>
          <cell r="AH882">
            <v>43508</v>
          </cell>
          <cell r="AI882" t="str">
            <v>Sous-poste</v>
          </cell>
          <cell r="AJ882" t="str">
            <v>Sous-poste</v>
          </cell>
          <cell r="AK882">
            <v>43511</v>
          </cell>
          <cell r="AL882">
            <v>43511</v>
          </cell>
          <cell r="AM882">
            <v>43511</v>
          </cell>
        </row>
        <row r="883">
          <cell r="A883" t="str">
            <v>2792617810</v>
          </cell>
          <cell r="B883">
            <v>43375</v>
          </cell>
          <cell r="C883" t="str">
            <v>FABRICATION</v>
          </cell>
          <cell r="D883" t="str">
            <v>SATAIR</v>
          </cell>
          <cell r="E883">
            <v>62</v>
          </cell>
          <cell r="F883">
            <v>27926178</v>
          </cell>
          <cell r="G883" t="str">
            <v>NON-SPARES</v>
          </cell>
          <cell r="H883">
            <v>10</v>
          </cell>
          <cell r="I883">
            <v>1</v>
          </cell>
          <cell r="J883" t="str">
            <v>RTN</v>
          </cell>
          <cell r="K883" t="str">
            <v>D9551006200295</v>
          </cell>
          <cell r="L883">
            <v>0</v>
          </cell>
          <cell r="M883" t="str">
            <v>NON PRESENT INDUS</v>
          </cell>
          <cell r="N883">
            <v>16961</v>
          </cell>
          <cell r="O883" t="str">
            <v>LTE990008</v>
          </cell>
          <cell r="P883" t="str">
            <v/>
          </cell>
          <cell r="Q883" t="str">
            <v/>
          </cell>
          <cell r="R883" t="str">
            <v/>
          </cell>
          <cell r="S883">
            <v>1</v>
          </cell>
          <cell r="T883">
            <v>0</v>
          </cell>
          <cell r="U883">
            <v>0.5</v>
          </cell>
          <cell r="V883">
            <v>1</v>
          </cell>
          <cell r="W883">
            <v>0</v>
          </cell>
          <cell r="X883">
            <v>1</v>
          </cell>
          <cell r="Y883">
            <v>1</v>
          </cell>
          <cell r="Z883">
            <v>43508</v>
          </cell>
          <cell r="AA883">
            <v>1</v>
          </cell>
          <cell r="AB883" t="str">
            <v>NA</v>
          </cell>
          <cell r="AC883" t="str">
            <v>NA</v>
          </cell>
          <cell r="AD883">
            <v>5.5555555555555566E-2</v>
          </cell>
          <cell r="AE883" t="str">
            <v/>
          </cell>
          <cell r="AF883" t="str">
            <v/>
          </cell>
          <cell r="AG883">
            <v>43460</v>
          </cell>
          <cell r="AH883">
            <v>43509</v>
          </cell>
          <cell r="AI883" t="str">
            <v>Sous-poste</v>
          </cell>
          <cell r="AJ883" t="str">
            <v>Sous-poste</v>
          </cell>
          <cell r="AK883">
            <v>43465</v>
          </cell>
          <cell r="AL883">
            <v>43512</v>
          </cell>
        </row>
        <row r="884">
          <cell r="A884" t="str">
            <v>2740543410</v>
          </cell>
          <cell r="B884">
            <v>42832</v>
          </cell>
          <cell r="C884" t="str">
            <v>FABRICATION</v>
          </cell>
          <cell r="D884" t="str">
            <v>SATAIR</v>
          </cell>
          <cell r="E884">
            <v>117</v>
          </cell>
          <cell r="F884">
            <v>27405434</v>
          </cell>
          <cell r="G884" t="str">
            <v>NON-SPARES</v>
          </cell>
          <cell r="H884" t="str">
            <v>10</v>
          </cell>
          <cell r="I884">
            <v>1</v>
          </cell>
          <cell r="J884" t="str">
            <v>EXP</v>
          </cell>
          <cell r="K884" t="str">
            <v>D9550011700295</v>
          </cell>
          <cell r="L884" t="str">
            <v>IS0032071M</v>
          </cell>
          <cell r="M884" t="str">
            <v>NON PRESENT INDUS</v>
          </cell>
          <cell r="N884">
            <v>10623</v>
          </cell>
          <cell r="O884" t="str">
            <v>LTE990015</v>
          </cell>
          <cell r="P884" t="str">
            <v/>
          </cell>
          <cell r="Q884" t="str">
            <v/>
          </cell>
          <cell r="R884" t="str">
            <v/>
          </cell>
          <cell r="S884">
            <v>1</v>
          </cell>
          <cell r="T884">
            <v>0</v>
          </cell>
          <cell r="U884">
            <v>0.5</v>
          </cell>
          <cell r="V884">
            <v>1</v>
          </cell>
          <cell r="W884">
            <v>0</v>
          </cell>
          <cell r="X884">
            <v>1</v>
          </cell>
          <cell r="Y884">
            <v>1</v>
          </cell>
          <cell r="Z884">
            <v>43508</v>
          </cell>
          <cell r="AA884">
            <v>1</v>
          </cell>
          <cell r="AB884" t="str">
            <v>NA</v>
          </cell>
          <cell r="AC884" t="str">
            <v>NA</v>
          </cell>
          <cell r="AD884">
            <v>5.5555555555555566E-2</v>
          </cell>
          <cell r="AE884" t="str">
            <v/>
          </cell>
          <cell r="AF884" t="str">
            <v/>
          </cell>
          <cell r="AG884">
            <v>43055</v>
          </cell>
          <cell r="AH884">
            <v>43509</v>
          </cell>
          <cell r="AI884" t="str">
            <v>Sous-poste</v>
          </cell>
          <cell r="AJ884" t="str">
            <v>Sous-poste</v>
          </cell>
          <cell r="AK884">
            <v>43060</v>
          </cell>
          <cell r="AL884">
            <v>43514</v>
          </cell>
        </row>
        <row r="885">
          <cell r="A885" t="str">
            <v>490003710510</v>
          </cell>
          <cell r="B885">
            <v>43453</v>
          </cell>
          <cell r="C885" t="str">
            <v>FABRICATION</v>
          </cell>
          <cell r="D885" t="str">
            <v>STELIA</v>
          </cell>
          <cell r="E885" t="str">
            <v>CÂBLE</v>
          </cell>
          <cell r="F885">
            <v>4900037105</v>
          </cell>
          <cell r="G885" t="str">
            <v>NON-SPARES</v>
          </cell>
          <cell r="H885" t="str">
            <v>10</v>
          </cell>
          <cell r="I885">
            <v>1</v>
          </cell>
          <cell r="J885" t="str">
            <v>RTN</v>
          </cell>
          <cell r="K885" t="str">
            <v>S9291306500000</v>
          </cell>
          <cell r="L885" t="str">
            <v>IS0032228M</v>
          </cell>
          <cell r="M885" t="str">
            <v>NON PRESENT INDUS</v>
          </cell>
          <cell r="N885" t="str">
            <v>N/A</v>
          </cell>
          <cell r="O885" t="str">
            <v>223523-1</v>
          </cell>
          <cell r="P885" t="str">
            <v/>
          </cell>
          <cell r="Q885" t="str">
            <v/>
          </cell>
          <cell r="R885" t="str">
            <v/>
          </cell>
          <cell r="S885">
            <v>0</v>
          </cell>
          <cell r="T885">
            <v>0</v>
          </cell>
          <cell r="U885">
            <v>0</v>
          </cell>
          <cell r="V885">
            <v>1</v>
          </cell>
          <cell r="W885">
            <v>0</v>
          </cell>
          <cell r="X885" t="str">
            <v>NA</v>
          </cell>
          <cell r="Y885">
            <v>1</v>
          </cell>
          <cell r="Z885">
            <v>43508</v>
          </cell>
          <cell r="AA885">
            <v>1</v>
          </cell>
          <cell r="AB885" t="str">
            <v>NA</v>
          </cell>
          <cell r="AC885" t="str">
            <v>NA</v>
          </cell>
          <cell r="AD885">
            <v>5.5555555555555566E-2</v>
          </cell>
          <cell r="AE885" t="str">
            <v/>
          </cell>
          <cell r="AF885" t="str">
            <v/>
          </cell>
          <cell r="AG885">
            <v>43509</v>
          </cell>
          <cell r="AH885">
            <v>43509</v>
          </cell>
          <cell r="AI885" t="str">
            <v>Sous-poste</v>
          </cell>
          <cell r="AJ885" t="str">
            <v>Sous-poste</v>
          </cell>
          <cell r="AK885">
            <v>43514</v>
          </cell>
          <cell r="AL885">
            <v>43514</v>
          </cell>
        </row>
        <row r="886">
          <cell r="A886" t="str">
            <v>2782123010</v>
          </cell>
          <cell r="B886">
            <v>43265</v>
          </cell>
          <cell r="C886" t="str">
            <v>HA/REVENTE</v>
          </cell>
          <cell r="D886" t="str">
            <v>SATAIR</v>
          </cell>
          <cell r="E886" t="str">
            <v>PLATE ASSY</v>
          </cell>
          <cell r="F886">
            <v>27821230</v>
          </cell>
          <cell r="G886" t="str">
            <v>NON-SPARES</v>
          </cell>
          <cell r="H886" t="str">
            <v>10</v>
          </cell>
          <cell r="I886">
            <v>8</v>
          </cell>
          <cell r="J886" t="str">
            <v>RTN</v>
          </cell>
          <cell r="K886" t="str">
            <v>D9251101900000</v>
          </cell>
          <cell r="L886" t="str">
            <v>1STR*11007</v>
          </cell>
          <cell r="M886" t="str">
            <v>NA</v>
          </cell>
          <cell r="N886" t="str">
            <v>N/A</v>
          </cell>
          <cell r="O886">
            <v>0</v>
          </cell>
          <cell r="P886" t="str">
            <v>NA</v>
          </cell>
          <cell r="Q886" t="str">
            <v>NA</v>
          </cell>
          <cell r="R886" t="str">
            <v>NA</v>
          </cell>
          <cell r="S886" t="str">
            <v>NA</v>
          </cell>
          <cell r="T886" t="str">
            <v>NA</v>
          </cell>
          <cell r="U886" t="str">
            <v>100%</v>
          </cell>
          <cell r="V886">
            <v>1</v>
          </cell>
          <cell r="W886">
            <v>43509</v>
          </cell>
          <cell r="X886" t="str">
            <v>NA</v>
          </cell>
          <cell r="Y886">
            <v>1</v>
          </cell>
          <cell r="Z886">
            <v>43502</v>
          </cell>
          <cell r="AA886">
            <v>1</v>
          </cell>
          <cell r="AB886" t="str">
            <v>NA</v>
          </cell>
          <cell r="AC886" t="str">
            <v>NA</v>
          </cell>
          <cell r="AD886">
            <v>1</v>
          </cell>
          <cell r="AE886" t="str">
            <v/>
          </cell>
          <cell r="AF886" t="str">
            <v/>
          </cell>
          <cell r="AG886">
            <v>43509</v>
          </cell>
          <cell r="AH886">
            <v>43509</v>
          </cell>
          <cell r="AI886" t="str">
            <v>Sous-poste</v>
          </cell>
          <cell r="AJ886" t="str">
            <v>Sous-poste</v>
          </cell>
          <cell r="AK886">
            <v>43514</v>
          </cell>
          <cell r="AL886">
            <v>43514</v>
          </cell>
          <cell r="AM886">
            <v>43514</v>
          </cell>
        </row>
        <row r="887">
          <cell r="A887" t="str">
            <v>490003710520</v>
          </cell>
          <cell r="B887">
            <v>41640</v>
          </cell>
          <cell r="C887" t="str">
            <v>HA/REVENTE</v>
          </cell>
          <cell r="D887" t="str">
            <v>STELIA</v>
          </cell>
          <cell r="E887" t="str">
            <v>RAMPE SOUDÉE</v>
          </cell>
          <cell r="F887">
            <v>4900037105</v>
          </cell>
          <cell r="G887" t="str">
            <v>NON-SPARES</v>
          </cell>
          <cell r="H887">
            <v>20</v>
          </cell>
          <cell r="I887">
            <v>6</v>
          </cell>
          <cell r="J887" t="str">
            <v>RTN</v>
          </cell>
          <cell r="K887" t="str">
            <v>S9251080800100</v>
          </cell>
          <cell r="L887" t="str">
            <v>1STR*10178</v>
          </cell>
          <cell r="M887" t="str">
            <v>NA</v>
          </cell>
          <cell r="N887">
            <v>20220</v>
          </cell>
          <cell r="O887">
            <v>0</v>
          </cell>
          <cell r="P887" t="str">
            <v>NA</v>
          </cell>
          <cell r="Q887" t="str">
            <v>NA</v>
          </cell>
          <cell r="R887" t="str">
            <v>NA</v>
          </cell>
          <cell r="S887" t="str">
            <v>NA</v>
          </cell>
          <cell r="T887" t="str">
            <v>NA</v>
          </cell>
          <cell r="U887" t="str">
            <v>100%</v>
          </cell>
          <cell r="V887">
            <v>1</v>
          </cell>
          <cell r="W887">
            <v>43509</v>
          </cell>
          <cell r="X887" t="str">
            <v>NA</v>
          </cell>
          <cell r="Y887">
            <v>1</v>
          </cell>
          <cell r="Z887">
            <v>43489</v>
          </cell>
          <cell r="AA887">
            <v>1</v>
          </cell>
          <cell r="AB887" t="str">
            <v>NA</v>
          </cell>
          <cell r="AC887" t="str">
            <v>NA</v>
          </cell>
          <cell r="AD887">
            <v>1</v>
          </cell>
          <cell r="AE887" t="str">
            <v/>
          </cell>
          <cell r="AF887" t="str">
            <v/>
          </cell>
          <cell r="AG887">
            <v>43509</v>
          </cell>
          <cell r="AH887">
            <v>43509</v>
          </cell>
          <cell r="AI887" t="str">
            <v>Sous-poste</v>
          </cell>
          <cell r="AJ887" t="str">
            <v>Sous-poste</v>
          </cell>
          <cell r="AK887">
            <v>43514</v>
          </cell>
          <cell r="AL887">
            <v>43514</v>
          </cell>
          <cell r="AM887">
            <v>43514</v>
          </cell>
        </row>
        <row r="888">
          <cell r="A888" t="str">
            <v>2792613510</v>
          </cell>
          <cell r="B888">
            <v>43375</v>
          </cell>
          <cell r="C888" t="str">
            <v>FABRICATION</v>
          </cell>
          <cell r="D888" t="str">
            <v>SATAIR</v>
          </cell>
          <cell r="E888">
            <v>61</v>
          </cell>
          <cell r="F888">
            <v>27926135</v>
          </cell>
          <cell r="G888" t="str">
            <v>NON-SPARES</v>
          </cell>
          <cell r="H888">
            <v>10</v>
          </cell>
          <cell r="I888">
            <v>1</v>
          </cell>
          <cell r="J888" t="str">
            <v>AOG</v>
          </cell>
          <cell r="K888" t="str">
            <v>D9551006100295</v>
          </cell>
          <cell r="L888">
            <v>0</v>
          </cell>
          <cell r="M888" t="str">
            <v>NON PRESENT INDUS</v>
          </cell>
          <cell r="N888">
            <v>16961</v>
          </cell>
          <cell r="O888" t="str">
            <v>LTE990009</v>
          </cell>
          <cell r="P888" t="str">
            <v/>
          </cell>
          <cell r="Q888" t="str">
            <v/>
          </cell>
          <cell r="R888" t="str">
            <v/>
          </cell>
          <cell r="S888">
            <v>1</v>
          </cell>
          <cell r="T888">
            <v>0</v>
          </cell>
          <cell r="U888">
            <v>0.5</v>
          </cell>
          <cell r="V888">
            <v>1</v>
          </cell>
          <cell r="W888">
            <v>0</v>
          </cell>
          <cell r="X888">
            <v>1</v>
          </cell>
          <cell r="Y888">
            <v>1</v>
          </cell>
          <cell r="Z888">
            <v>43510</v>
          </cell>
          <cell r="AA888">
            <v>1</v>
          </cell>
          <cell r="AB888" t="str">
            <v>NA</v>
          </cell>
          <cell r="AC888" t="str">
            <v>NA</v>
          </cell>
          <cell r="AD888">
            <v>5.5555555555555566E-2</v>
          </cell>
          <cell r="AE888" t="str">
            <v/>
          </cell>
          <cell r="AF888" t="str">
            <v/>
          </cell>
          <cell r="AG888">
            <v>43461</v>
          </cell>
          <cell r="AH888">
            <v>43510</v>
          </cell>
          <cell r="AI888" t="str">
            <v>Sous-poste</v>
          </cell>
          <cell r="AJ888" t="str">
            <v>Sous-poste</v>
          </cell>
          <cell r="AK888">
            <v>43465</v>
          </cell>
          <cell r="AL888">
            <v>43512</v>
          </cell>
        </row>
        <row r="889">
          <cell r="A889" t="str">
            <v>2792616210</v>
          </cell>
          <cell r="B889">
            <v>43375</v>
          </cell>
          <cell r="C889" t="str">
            <v>FABRICATION</v>
          </cell>
          <cell r="D889" t="str">
            <v>SATAIR</v>
          </cell>
          <cell r="E889">
            <v>60</v>
          </cell>
          <cell r="F889">
            <v>27926162</v>
          </cell>
          <cell r="G889" t="str">
            <v>NON-SPARES</v>
          </cell>
          <cell r="H889">
            <v>10</v>
          </cell>
          <cell r="I889">
            <v>1</v>
          </cell>
          <cell r="J889" t="str">
            <v>AOG</v>
          </cell>
          <cell r="K889" t="str">
            <v>D9551006000295</v>
          </cell>
          <cell r="L889">
            <v>0</v>
          </cell>
          <cell r="M889" t="str">
            <v>NON PRESENT INDUS</v>
          </cell>
          <cell r="N889">
            <v>16961</v>
          </cell>
          <cell r="O889" t="str">
            <v>LTE990008</v>
          </cell>
          <cell r="P889" t="str">
            <v/>
          </cell>
          <cell r="Q889" t="str">
            <v/>
          </cell>
          <cell r="R889" t="str">
            <v/>
          </cell>
          <cell r="S889">
            <v>1</v>
          </cell>
          <cell r="T889">
            <v>0</v>
          </cell>
          <cell r="U889">
            <v>0.5</v>
          </cell>
          <cell r="V889">
            <v>1</v>
          </cell>
          <cell r="W889">
            <v>0</v>
          </cell>
          <cell r="X889">
            <v>1</v>
          </cell>
          <cell r="Y889">
            <v>1</v>
          </cell>
          <cell r="Z889">
            <v>43510</v>
          </cell>
          <cell r="AA889">
            <v>1</v>
          </cell>
          <cell r="AB889" t="str">
            <v>NA</v>
          </cell>
          <cell r="AC889" t="str">
            <v>NA</v>
          </cell>
          <cell r="AD889">
            <v>5.5555555555555566E-2</v>
          </cell>
          <cell r="AE889" t="str">
            <v/>
          </cell>
          <cell r="AF889" t="str">
            <v/>
          </cell>
          <cell r="AG889">
            <v>43461</v>
          </cell>
          <cell r="AH889">
            <v>43510</v>
          </cell>
          <cell r="AI889" t="str">
            <v>Sous-poste</v>
          </cell>
          <cell r="AJ889" t="str">
            <v>Sous-poste</v>
          </cell>
          <cell r="AK889">
            <v>43465</v>
          </cell>
          <cell r="AL889">
            <v>43512</v>
          </cell>
        </row>
        <row r="890">
          <cell r="A890" t="str">
            <v>27847916
2796183610</v>
          </cell>
          <cell r="B890">
            <v>43292</v>
          </cell>
          <cell r="C890" t="str">
            <v>FABRICATION</v>
          </cell>
          <cell r="D890" t="str">
            <v>SATAIR</v>
          </cell>
          <cell r="E890">
            <v>119</v>
          </cell>
          <cell r="F890" t="str">
            <v>27847916
27961836</v>
          </cell>
          <cell r="G890" t="str">
            <v>NON-SPARES</v>
          </cell>
          <cell r="H890">
            <v>10</v>
          </cell>
          <cell r="I890">
            <v>1</v>
          </cell>
          <cell r="J890" t="str">
            <v>EXP</v>
          </cell>
          <cell r="K890" t="str">
            <v>D9550011900195</v>
          </cell>
          <cell r="L890">
            <v>0</v>
          </cell>
          <cell r="M890" t="str">
            <v>NON PRESENT INDUS</v>
          </cell>
          <cell r="N890">
            <v>15619</v>
          </cell>
          <cell r="O890" t="str">
            <v>LTE990007</v>
          </cell>
          <cell r="P890" t="str">
            <v/>
          </cell>
          <cell r="Q890" t="str">
            <v/>
          </cell>
          <cell r="R890" t="str">
            <v/>
          </cell>
          <cell r="S890">
            <v>1</v>
          </cell>
          <cell r="T890">
            <v>0</v>
          </cell>
          <cell r="U890">
            <v>0.5</v>
          </cell>
          <cell r="V890">
            <v>1</v>
          </cell>
          <cell r="W890">
            <v>0</v>
          </cell>
          <cell r="X890">
            <v>1</v>
          </cell>
          <cell r="Y890">
            <v>1</v>
          </cell>
          <cell r="Z890">
            <v>43509</v>
          </cell>
          <cell r="AA890">
            <v>1</v>
          </cell>
          <cell r="AB890" t="str">
            <v>NA</v>
          </cell>
          <cell r="AC890" t="str">
            <v>NA</v>
          </cell>
          <cell r="AD890">
            <v>5.5555555555555566E-2</v>
          </cell>
          <cell r="AE890" t="str">
            <v/>
          </cell>
          <cell r="AF890" t="str">
            <v/>
          </cell>
          <cell r="AG890">
            <v>43441</v>
          </cell>
          <cell r="AH890">
            <v>43510</v>
          </cell>
          <cell r="AI890" t="str">
            <v>Sous-poste</v>
          </cell>
          <cell r="AJ890" t="str">
            <v>Sous-poste</v>
          </cell>
          <cell r="AK890">
            <v>43446</v>
          </cell>
          <cell r="AL890">
            <v>43515</v>
          </cell>
        </row>
        <row r="891">
          <cell r="A891" t="str">
            <v>2806854110</v>
          </cell>
          <cell r="B891">
            <v>43514</v>
          </cell>
          <cell r="C891" t="str">
            <v>HA/REVENTE</v>
          </cell>
          <cell r="D891" t="str">
            <v>SATAIR</v>
          </cell>
          <cell r="E891" t="str">
            <v>CONNECTOR</v>
          </cell>
          <cell r="F891">
            <v>28068541</v>
          </cell>
          <cell r="G891" t="str">
            <v>NON-SPARES</v>
          </cell>
          <cell r="H891" t="str">
            <v>10</v>
          </cell>
          <cell r="I891">
            <v>1</v>
          </cell>
          <cell r="J891" t="str">
            <v>AOG</v>
          </cell>
          <cell r="K891" t="str">
            <v>E0165D16A40X</v>
          </cell>
          <cell r="L891" t="str">
            <v>1CON*01189</v>
          </cell>
          <cell r="M891" t="str">
            <v>NA</v>
          </cell>
          <cell r="N891" t="str">
            <v>N/A</v>
          </cell>
          <cell r="O891">
            <v>0</v>
          </cell>
          <cell r="P891" t="str">
            <v>NA</v>
          </cell>
          <cell r="Q891" t="str">
            <v>NA</v>
          </cell>
          <cell r="R891" t="str">
            <v>NA</v>
          </cell>
          <cell r="S891" t="str">
            <v>NA</v>
          </cell>
          <cell r="T891" t="str">
            <v>NA</v>
          </cell>
          <cell r="U891" t="str">
            <v>100%</v>
          </cell>
          <cell r="V891">
            <v>1</v>
          </cell>
          <cell r="W891">
            <v>43514</v>
          </cell>
          <cell r="X891" t="str">
            <v>NA</v>
          </cell>
          <cell r="Y891">
            <v>1</v>
          </cell>
          <cell r="Z891">
            <v>0</v>
          </cell>
          <cell r="AA891">
            <v>1</v>
          </cell>
          <cell r="AB891" t="str">
            <v>NA</v>
          </cell>
          <cell r="AC891" t="str">
            <v>NA</v>
          </cell>
          <cell r="AD891">
            <v>1</v>
          </cell>
          <cell r="AE891" t="str">
            <v/>
          </cell>
          <cell r="AF891" t="str">
            <v/>
          </cell>
          <cell r="AG891">
            <v>43510</v>
          </cell>
          <cell r="AH891">
            <v>43511</v>
          </cell>
          <cell r="AI891" t="str">
            <v>Sous-poste</v>
          </cell>
          <cell r="AJ891" t="str">
            <v>Sous-poste</v>
          </cell>
          <cell r="AK891">
            <v>43514</v>
          </cell>
          <cell r="AL891">
            <v>43515</v>
          </cell>
          <cell r="AM891">
            <v>43515</v>
          </cell>
        </row>
        <row r="892">
          <cell r="A892" t="str">
            <v>2806854120</v>
          </cell>
          <cell r="B892">
            <v>43514</v>
          </cell>
          <cell r="C892" t="str">
            <v>HA/REVENTE</v>
          </cell>
          <cell r="D892" t="str">
            <v>SATAIR</v>
          </cell>
          <cell r="E892" t="str">
            <v>CONNECTOR</v>
          </cell>
          <cell r="F892">
            <v>28068541</v>
          </cell>
          <cell r="G892" t="str">
            <v>NON-SPARES</v>
          </cell>
          <cell r="H892" t="str">
            <v>20</v>
          </cell>
          <cell r="I892">
            <v>1</v>
          </cell>
          <cell r="J892" t="str">
            <v>AOG</v>
          </cell>
          <cell r="K892" t="str">
            <v>E0165D16A00X</v>
          </cell>
          <cell r="L892" t="str">
            <v>1CON*01189</v>
          </cell>
          <cell r="M892" t="str">
            <v>NA</v>
          </cell>
          <cell r="N892" t="str">
            <v>N/A</v>
          </cell>
          <cell r="O892">
            <v>0</v>
          </cell>
          <cell r="P892" t="str">
            <v>NA</v>
          </cell>
          <cell r="Q892" t="str">
            <v>NA</v>
          </cell>
          <cell r="R892" t="str">
            <v>NA</v>
          </cell>
          <cell r="S892" t="str">
            <v>NA</v>
          </cell>
          <cell r="T892" t="str">
            <v>NA</v>
          </cell>
          <cell r="U892" t="str">
            <v>100%</v>
          </cell>
          <cell r="V892">
            <v>1</v>
          </cell>
          <cell r="W892">
            <v>43514</v>
          </cell>
          <cell r="X892" t="str">
            <v>NA</v>
          </cell>
          <cell r="Y892">
            <v>1</v>
          </cell>
          <cell r="Z892">
            <v>0</v>
          </cell>
          <cell r="AA892">
            <v>1</v>
          </cell>
          <cell r="AB892" t="str">
            <v>NA</v>
          </cell>
          <cell r="AC892" t="str">
            <v>NA</v>
          </cell>
          <cell r="AD892">
            <v>1</v>
          </cell>
          <cell r="AE892" t="str">
            <v/>
          </cell>
          <cell r="AF892" t="str">
            <v/>
          </cell>
          <cell r="AG892">
            <v>43511</v>
          </cell>
          <cell r="AH892">
            <v>43511</v>
          </cell>
          <cell r="AI892" t="str">
            <v>Sous-poste</v>
          </cell>
          <cell r="AJ892" t="str">
            <v>Sous-poste</v>
          </cell>
          <cell r="AK892">
            <v>43515</v>
          </cell>
          <cell r="AL892">
            <v>43515</v>
          </cell>
          <cell r="AM892">
            <v>43515</v>
          </cell>
        </row>
        <row r="893">
          <cell r="A893" t="str">
            <v>2807203810</v>
          </cell>
          <cell r="B893">
            <v>43515</v>
          </cell>
          <cell r="C893" t="str">
            <v>HA/REVENTE</v>
          </cell>
          <cell r="D893" t="str">
            <v>SATAIR</v>
          </cell>
          <cell r="E893" t="str">
            <v>PLATE ASSY-FRONT</v>
          </cell>
          <cell r="F893">
            <v>28072038</v>
          </cell>
          <cell r="G893" t="str">
            <v>NON-SPARES</v>
          </cell>
          <cell r="H893" t="str">
            <v>10</v>
          </cell>
          <cell r="I893">
            <v>1</v>
          </cell>
          <cell r="J893" t="str">
            <v>CRIT</v>
          </cell>
          <cell r="K893" t="str">
            <v>A9251000900000</v>
          </cell>
          <cell r="L893" t="str">
            <v>1STR*11122</v>
          </cell>
          <cell r="M893" t="str">
            <v>NA</v>
          </cell>
          <cell r="N893">
            <v>22052</v>
          </cell>
          <cell r="O893">
            <v>0</v>
          </cell>
          <cell r="P893" t="str">
            <v>NA</v>
          </cell>
          <cell r="Q893" t="str">
            <v>NA</v>
          </cell>
          <cell r="R893" t="str">
            <v>NA</v>
          </cell>
          <cell r="S893" t="str">
            <v>NA</v>
          </cell>
          <cell r="T893" t="str">
            <v>NA</v>
          </cell>
          <cell r="U893" t="str">
            <v>100%</v>
          </cell>
          <cell r="V893">
            <v>1</v>
          </cell>
          <cell r="W893">
            <v>43514</v>
          </cell>
          <cell r="X893" t="str">
            <v>NA</v>
          </cell>
          <cell r="Y893">
            <v>1</v>
          </cell>
          <cell r="Z893">
            <v>0</v>
          </cell>
          <cell r="AA893">
            <v>1</v>
          </cell>
          <cell r="AB893" t="str">
            <v>NA</v>
          </cell>
          <cell r="AC893" t="str">
            <v>NA</v>
          </cell>
          <cell r="AD893">
            <v>1</v>
          </cell>
          <cell r="AE893" t="str">
            <v/>
          </cell>
          <cell r="AF893" t="str">
            <v/>
          </cell>
          <cell r="AG893">
            <v>43511</v>
          </cell>
          <cell r="AH893">
            <v>43511</v>
          </cell>
          <cell r="AI893" t="str">
            <v>Sous-poste</v>
          </cell>
          <cell r="AJ893" t="str">
            <v>Sous-poste</v>
          </cell>
          <cell r="AK893">
            <v>43515</v>
          </cell>
          <cell r="AL893">
            <v>43515</v>
          </cell>
          <cell r="AM893">
            <v>43515</v>
          </cell>
        </row>
        <row r="894">
          <cell r="A894" t="str">
            <v>2792613910</v>
          </cell>
          <cell r="B894">
            <v>43375</v>
          </cell>
          <cell r="C894" t="str">
            <v>FABRICATION</v>
          </cell>
          <cell r="D894" t="str">
            <v>SATAIR</v>
          </cell>
          <cell r="E894">
            <v>61</v>
          </cell>
          <cell r="F894">
            <v>27926139</v>
          </cell>
          <cell r="G894" t="str">
            <v>NON-SPARES</v>
          </cell>
          <cell r="H894" t="str">
            <v>10</v>
          </cell>
          <cell r="I894">
            <v>1</v>
          </cell>
          <cell r="J894" t="str">
            <v>RTN</v>
          </cell>
          <cell r="K894" t="str">
            <v>D9551006100295</v>
          </cell>
          <cell r="L894">
            <v>0</v>
          </cell>
          <cell r="M894" t="str">
            <v>NON PRESENT INDUS</v>
          </cell>
          <cell r="N894">
            <v>16961</v>
          </cell>
          <cell r="O894" t="str">
            <v>LTE990011</v>
          </cell>
          <cell r="P894" t="str">
            <v/>
          </cell>
          <cell r="Q894" t="str">
            <v/>
          </cell>
          <cell r="R894" t="str">
            <v/>
          </cell>
          <cell r="S894">
            <v>1</v>
          </cell>
          <cell r="T894">
            <v>0</v>
          </cell>
          <cell r="U894">
            <v>0.5</v>
          </cell>
          <cell r="V894">
            <v>1</v>
          </cell>
          <cell r="W894">
            <v>0</v>
          </cell>
          <cell r="X894">
            <v>1</v>
          </cell>
          <cell r="Y894">
            <v>1</v>
          </cell>
          <cell r="Z894">
            <v>43514</v>
          </cell>
          <cell r="AA894">
            <v>1</v>
          </cell>
          <cell r="AB894" t="str">
            <v>NA</v>
          </cell>
          <cell r="AC894" t="str">
            <v>NA</v>
          </cell>
          <cell r="AD894">
            <v>5.5555555555555566E-2</v>
          </cell>
          <cell r="AE894" t="str">
            <v/>
          </cell>
          <cell r="AF894" t="str">
            <v/>
          </cell>
          <cell r="AG894">
            <v>43460</v>
          </cell>
          <cell r="AH894">
            <v>43515</v>
          </cell>
          <cell r="AI894" t="str">
            <v>Sous-poste</v>
          </cell>
          <cell r="AJ894" t="str">
            <v>Sous-poste</v>
          </cell>
          <cell r="AK894">
            <v>43465</v>
          </cell>
          <cell r="AL894">
            <v>43518</v>
          </cell>
        </row>
        <row r="895">
          <cell r="A895" t="str">
            <v>2792616610</v>
          </cell>
          <cell r="B895">
            <v>43375</v>
          </cell>
          <cell r="C895" t="str">
            <v>FABRICATION</v>
          </cell>
          <cell r="D895" t="str">
            <v>SATAIR</v>
          </cell>
          <cell r="E895">
            <v>60</v>
          </cell>
          <cell r="F895">
            <v>27926166</v>
          </cell>
          <cell r="G895" t="str">
            <v>NON-SPARES</v>
          </cell>
          <cell r="H895">
            <v>10</v>
          </cell>
          <cell r="I895">
            <v>1</v>
          </cell>
          <cell r="J895" t="str">
            <v>RTN</v>
          </cell>
          <cell r="K895" t="str">
            <v>D9551006000295</v>
          </cell>
          <cell r="L895">
            <v>0</v>
          </cell>
          <cell r="M895" t="str">
            <v>NON PRESENT INDUS</v>
          </cell>
          <cell r="N895">
            <v>16961</v>
          </cell>
          <cell r="O895" t="str">
            <v>LTE990010</v>
          </cell>
          <cell r="P895" t="str">
            <v/>
          </cell>
          <cell r="Q895" t="str">
            <v/>
          </cell>
          <cell r="R895" t="str">
            <v/>
          </cell>
          <cell r="S895">
            <v>1</v>
          </cell>
          <cell r="T895">
            <v>0</v>
          </cell>
          <cell r="U895">
            <v>0.5</v>
          </cell>
          <cell r="V895">
            <v>1</v>
          </cell>
          <cell r="W895">
            <v>0</v>
          </cell>
          <cell r="X895">
            <v>1</v>
          </cell>
          <cell r="Y895">
            <v>1</v>
          </cell>
          <cell r="Z895">
            <v>43514</v>
          </cell>
          <cell r="AA895">
            <v>1</v>
          </cell>
          <cell r="AB895" t="str">
            <v>NA</v>
          </cell>
          <cell r="AC895" t="str">
            <v>NA</v>
          </cell>
          <cell r="AD895">
            <v>5.5555555555555566E-2</v>
          </cell>
          <cell r="AE895" t="str">
            <v/>
          </cell>
          <cell r="AF895" t="str">
            <v/>
          </cell>
          <cell r="AG895">
            <v>43460</v>
          </cell>
          <cell r="AH895">
            <v>43515</v>
          </cell>
          <cell r="AI895" t="str">
            <v>Sous-poste</v>
          </cell>
          <cell r="AJ895" t="str">
            <v>Sous-poste</v>
          </cell>
          <cell r="AK895">
            <v>43465</v>
          </cell>
          <cell r="AL895">
            <v>43518</v>
          </cell>
        </row>
        <row r="896">
          <cell r="A896" t="str">
            <v>2792618210</v>
          </cell>
          <cell r="B896">
            <v>43375</v>
          </cell>
          <cell r="C896" t="str">
            <v>FABRICATION</v>
          </cell>
          <cell r="D896" t="str">
            <v>SATAIR</v>
          </cell>
          <cell r="E896">
            <v>62</v>
          </cell>
          <cell r="F896">
            <v>27926182</v>
          </cell>
          <cell r="G896" t="str">
            <v>NON-SPARES</v>
          </cell>
          <cell r="H896">
            <v>10</v>
          </cell>
          <cell r="I896">
            <v>1</v>
          </cell>
          <cell r="J896" t="str">
            <v>RTN</v>
          </cell>
          <cell r="K896" t="str">
            <v>D9551006200295</v>
          </cell>
          <cell r="L896">
            <v>0</v>
          </cell>
          <cell r="M896" t="str">
            <v>NON PRESENT INDUS</v>
          </cell>
          <cell r="N896">
            <v>16961</v>
          </cell>
          <cell r="O896" t="str">
            <v>LTE990010</v>
          </cell>
          <cell r="P896" t="str">
            <v/>
          </cell>
          <cell r="Q896" t="str">
            <v/>
          </cell>
          <cell r="R896" t="str">
            <v/>
          </cell>
          <cell r="S896">
            <v>1</v>
          </cell>
          <cell r="T896">
            <v>0</v>
          </cell>
          <cell r="U896">
            <v>0.5</v>
          </cell>
          <cell r="V896">
            <v>1</v>
          </cell>
          <cell r="W896">
            <v>0</v>
          </cell>
          <cell r="X896">
            <v>1</v>
          </cell>
          <cell r="Y896">
            <v>1</v>
          </cell>
          <cell r="Z896">
            <v>43514</v>
          </cell>
          <cell r="AA896">
            <v>1</v>
          </cell>
          <cell r="AB896" t="str">
            <v>NA</v>
          </cell>
          <cell r="AC896" t="str">
            <v>NA</v>
          </cell>
          <cell r="AD896">
            <v>5.5555555555555566E-2</v>
          </cell>
          <cell r="AE896" t="str">
            <v/>
          </cell>
          <cell r="AF896" t="str">
            <v/>
          </cell>
          <cell r="AG896">
            <v>43460</v>
          </cell>
          <cell r="AH896">
            <v>43515</v>
          </cell>
          <cell r="AI896" t="str">
            <v>Sous-poste</v>
          </cell>
          <cell r="AJ896" t="str">
            <v>Sous-poste</v>
          </cell>
          <cell r="AK896">
            <v>43465</v>
          </cell>
          <cell r="AL896">
            <v>43518</v>
          </cell>
        </row>
        <row r="897">
          <cell r="A897" t="str">
            <v>2802320710</v>
          </cell>
          <cell r="B897">
            <v>43472</v>
          </cell>
          <cell r="C897" t="str">
            <v>HA/REVENTE</v>
          </cell>
          <cell r="D897" t="str">
            <v>SATAIR</v>
          </cell>
          <cell r="E897" t="str">
            <v>PLATE ASSY</v>
          </cell>
          <cell r="F897">
            <v>28023207</v>
          </cell>
          <cell r="G897" t="str">
            <v>NON-SPARES</v>
          </cell>
          <cell r="H897" t="str">
            <v>10</v>
          </cell>
          <cell r="I897">
            <v>2</v>
          </cell>
          <cell r="J897" t="str">
            <v>RTN</v>
          </cell>
          <cell r="K897" t="str">
            <v>A9251152500000</v>
          </cell>
          <cell r="L897" t="str">
            <v>IS0031658S</v>
          </cell>
          <cell r="M897" t="str">
            <v>NA</v>
          </cell>
          <cell r="N897">
            <v>20645</v>
          </cell>
          <cell r="O897">
            <v>0</v>
          </cell>
          <cell r="P897" t="str">
            <v>NA</v>
          </cell>
          <cell r="Q897" t="str">
            <v>NA</v>
          </cell>
          <cell r="R897" t="str">
            <v>NA</v>
          </cell>
          <cell r="S897" t="str">
            <v>NA</v>
          </cell>
          <cell r="T897" t="str">
            <v>NA</v>
          </cell>
          <cell r="U897" t="str">
            <v>100%</v>
          </cell>
          <cell r="V897">
            <v>1</v>
          </cell>
          <cell r="W897">
            <v>43516</v>
          </cell>
          <cell r="X897" t="str">
            <v>NA</v>
          </cell>
          <cell r="Y897">
            <v>1</v>
          </cell>
          <cell r="Z897">
            <v>0</v>
          </cell>
          <cell r="AA897">
            <v>1</v>
          </cell>
          <cell r="AB897" t="str">
            <v>NA</v>
          </cell>
          <cell r="AC897" t="str">
            <v>NA</v>
          </cell>
          <cell r="AD897">
            <v>1</v>
          </cell>
          <cell r="AE897" t="str">
            <v/>
          </cell>
          <cell r="AF897" t="str">
            <v/>
          </cell>
          <cell r="AG897">
            <v>43516</v>
          </cell>
          <cell r="AH897">
            <v>43516</v>
          </cell>
          <cell r="AI897" t="str">
            <v>Sous-poste</v>
          </cell>
          <cell r="AJ897" t="str">
            <v>Sous-poste</v>
          </cell>
          <cell r="AK897">
            <v>43521</v>
          </cell>
          <cell r="AL897">
            <v>43521</v>
          </cell>
          <cell r="AM897">
            <v>43521</v>
          </cell>
        </row>
        <row r="898">
          <cell r="A898" t="str">
            <v>2802320910</v>
          </cell>
          <cell r="B898">
            <v>43472</v>
          </cell>
          <cell r="C898" t="str">
            <v>HA/REVENTE</v>
          </cell>
          <cell r="D898" t="str">
            <v>SATAIR</v>
          </cell>
          <cell r="E898" t="str">
            <v>PLATE ASSY</v>
          </cell>
          <cell r="F898">
            <v>28023209</v>
          </cell>
          <cell r="G898" t="str">
            <v>NON-SPARES</v>
          </cell>
          <cell r="H898" t="str">
            <v>10</v>
          </cell>
          <cell r="I898">
            <v>1</v>
          </cell>
          <cell r="J898" t="str">
            <v>RTN</v>
          </cell>
          <cell r="K898" t="str">
            <v>A9251151000000</v>
          </cell>
          <cell r="L898" t="str">
            <v>1STR*11047</v>
          </cell>
          <cell r="M898" t="str">
            <v>NA</v>
          </cell>
          <cell r="N898">
            <v>20633</v>
          </cell>
          <cell r="O898">
            <v>0</v>
          </cell>
          <cell r="P898" t="str">
            <v>NA</v>
          </cell>
          <cell r="Q898" t="str">
            <v>NA</v>
          </cell>
          <cell r="R898" t="str">
            <v>NA</v>
          </cell>
          <cell r="S898" t="str">
            <v>NA</v>
          </cell>
          <cell r="T898" t="str">
            <v>NA</v>
          </cell>
          <cell r="U898" t="str">
            <v>100%</v>
          </cell>
          <cell r="V898">
            <v>1</v>
          </cell>
          <cell r="W898">
            <v>43516</v>
          </cell>
          <cell r="X898" t="str">
            <v>NA</v>
          </cell>
          <cell r="Y898">
            <v>1</v>
          </cell>
          <cell r="Z898">
            <v>0</v>
          </cell>
          <cell r="AA898">
            <v>1</v>
          </cell>
          <cell r="AB898" t="str">
            <v>NA</v>
          </cell>
          <cell r="AC898" t="str">
            <v>NA</v>
          </cell>
          <cell r="AD898">
            <v>1</v>
          </cell>
          <cell r="AE898" t="str">
            <v/>
          </cell>
          <cell r="AF898" t="str">
            <v/>
          </cell>
          <cell r="AG898">
            <v>43516</v>
          </cell>
          <cell r="AH898">
            <v>43516</v>
          </cell>
          <cell r="AI898" t="str">
            <v>Sous-poste</v>
          </cell>
          <cell r="AJ898" t="str">
            <v>Sous-poste</v>
          </cell>
          <cell r="AK898">
            <v>43521</v>
          </cell>
          <cell r="AL898">
            <v>43521</v>
          </cell>
          <cell r="AM898">
            <v>43521</v>
          </cell>
        </row>
        <row r="899">
          <cell r="A899" t="str">
            <v>2802321210</v>
          </cell>
          <cell r="B899">
            <v>43472</v>
          </cell>
          <cell r="C899" t="str">
            <v>HA/REVENTE</v>
          </cell>
          <cell r="D899" t="str">
            <v>SATAIR</v>
          </cell>
          <cell r="E899" t="str">
            <v>PLATE ASSY-BLANKING</v>
          </cell>
          <cell r="F899">
            <v>28023212</v>
          </cell>
          <cell r="G899" t="str">
            <v>NON-SPARES</v>
          </cell>
          <cell r="H899" t="str">
            <v>10</v>
          </cell>
          <cell r="I899">
            <v>1</v>
          </cell>
          <cell r="J899" t="str">
            <v>RTN</v>
          </cell>
          <cell r="K899" t="str">
            <v>A9252235700000</v>
          </cell>
          <cell r="L899" t="str">
            <v>1STR*11048</v>
          </cell>
          <cell r="M899" t="str">
            <v>NA</v>
          </cell>
          <cell r="N899">
            <v>20631</v>
          </cell>
          <cell r="O899">
            <v>0</v>
          </cell>
          <cell r="P899" t="str">
            <v>NA</v>
          </cell>
          <cell r="Q899" t="str">
            <v>NA</v>
          </cell>
          <cell r="R899" t="str">
            <v>NA</v>
          </cell>
          <cell r="S899" t="str">
            <v>NA</v>
          </cell>
          <cell r="T899" t="str">
            <v>NA</v>
          </cell>
          <cell r="U899" t="str">
            <v>100%</v>
          </cell>
          <cell r="V899">
            <v>1</v>
          </cell>
          <cell r="W899">
            <v>43516</v>
          </cell>
          <cell r="X899" t="str">
            <v>NA</v>
          </cell>
          <cell r="Y899">
            <v>1</v>
          </cell>
          <cell r="Z899">
            <v>0</v>
          </cell>
          <cell r="AA899">
            <v>1</v>
          </cell>
          <cell r="AB899" t="str">
            <v>NA</v>
          </cell>
          <cell r="AC899" t="str">
            <v>NA</v>
          </cell>
          <cell r="AD899">
            <v>1</v>
          </cell>
          <cell r="AE899" t="str">
            <v/>
          </cell>
          <cell r="AF899" t="str">
            <v/>
          </cell>
          <cell r="AG899">
            <v>43516</v>
          </cell>
          <cell r="AH899">
            <v>43516</v>
          </cell>
          <cell r="AI899" t="str">
            <v>Sous-poste</v>
          </cell>
          <cell r="AJ899" t="str">
            <v>Sous-poste</v>
          </cell>
          <cell r="AK899">
            <v>43521</v>
          </cell>
          <cell r="AL899">
            <v>43521</v>
          </cell>
          <cell r="AM899">
            <v>43521</v>
          </cell>
        </row>
        <row r="900">
          <cell r="A900" t="str">
            <v>2778713410</v>
          </cell>
          <cell r="B900">
            <v>43238</v>
          </cell>
          <cell r="C900" t="str">
            <v>FABRICATION</v>
          </cell>
          <cell r="D900" t="str">
            <v>SATAIR</v>
          </cell>
          <cell r="E900">
            <v>313</v>
          </cell>
          <cell r="F900">
            <v>27787134</v>
          </cell>
          <cell r="G900" t="str">
            <v>NON-SPARES</v>
          </cell>
          <cell r="H900">
            <v>10</v>
          </cell>
          <cell r="I900">
            <v>1</v>
          </cell>
          <cell r="J900" t="str">
            <v>RTN</v>
          </cell>
          <cell r="K900" t="str">
            <v>WF406ABAAAAB</v>
          </cell>
          <cell r="L900" t="str">
            <v>IS0032176M</v>
          </cell>
          <cell r="M900" t="str">
            <v>NON PRESENT INDUS</v>
          </cell>
          <cell r="N900">
            <v>13807</v>
          </cell>
          <cell r="O900">
            <v>0</v>
          </cell>
          <cell r="P900" t="str">
            <v/>
          </cell>
          <cell r="Q900" t="str">
            <v/>
          </cell>
          <cell r="R900" t="str">
            <v/>
          </cell>
          <cell r="S900">
            <v>1</v>
          </cell>
          <cell r="T900">
            <v>0</v>
          </cell>
          <cell r="U900">
            <v>0.5</v>
          </cell>
          <cell r="V900">
            <v>1</v>
          </cell>
          <cell r="W900">
            <v>0</v>
          </cell>
          <cell r="X900" t="str">
            <v>NA</v>
          </cell>
          <cell r="Y900">
            <v>1</v>
          </cell>
          <cell r="Z900">
            <v>0</v>
          </cell>
          <cell r="AA900">
            <v>0</v>
          </cell>
          <cell r="AB900" t="str">
            <v>NA</v>
          </cell>
          <cell r="AC900" t="str">
            <v>NA</v>
          </cell>
          <cell r="AD900">
            <v>0</v>
          </cell>
          <cell r="AE900" t="str">
            <v/>
          </cell>
          <cell r="AF900" t="str">
            <v/>
          </cell>
          <cell r="AG900">
            <v>43322</v>
          </cell>
          <cell r="AH900">
            <v>43517</v>
          </cell>
          <cell r="AI900" t="str">
            <v>Sous-poste</v>
          </cell>
          <cell r="AJ900" t="str">
            <v>Sous-poste</v>
          </cell>
          <cell r="AK900">
            <v>43327</v>
          </cell>
          <cell r="AL900">
            <v>43522</v>
          </cell>
        </row>
        <row r="901">
          <cell r="A901" t="str">
            <v>2796144910</v>
          </cell>
          <cell r="B901">
            <v>43414</v>
          </cell>
          <cell r="C901" t="str">
            <v>FABRICATION</v>
          </cell>
          <cell r="D901" t="str">
            <v>SATAIR</v>
          </cell>
          <cell r="E901">
            <v>119</v>
          </cell>
          <cell r="F901">
            <v>27961449</v>
          </cell>
          <cell r="G901" t="str">
            <v>NON-SPARES</v>
          </cell>
          <cell r="H901">
            <v>10</v>
          </cell>
          <cell r="I901">
            <v>1</v>
          </cell>
          <cell r="J901" t="str">
            <v>RTN</v>
          </cell>
          <cell r="K901" t="str">
            <v>D9550011900195</v>
          </cell>
          <cell r="L901">
            <v>0</v>
          </cell>
          <cell r="M901" t="str">
            <v>NON PRESENT INDUS</v>
          </cell>
          <cell r="N901">
            <v>18824</v>
          </cell>
          <cell r="O901" t="str">
            <v>LTE990008</v>
          </cell>
          <cell r="P901" t="str">
            <v/>
          </cell>
          <cell r="Q901" t="str">
            <v/>
          </cell>
          <cell r="R901" t="str">
            <v/>
          </cell>
          <cell r="S901">
            <v>1</v>
          </cell>
          <cell r="T901">
            <v>0</v>
          </cell>
          <cell r="U901">
            <v>0.5</v>
          </cell>
          <cell r="V901">
            <v>1</v>
          </cell>
          <cell r="W901">
            <v>0</v>
          </cell>
          <cell r="X901">
            <v>1</v>
          </cell>
          <cell r="Y901">
            <v>1</v>
          </cell>
          <cell r="Z901">
            <v>43516</v>
          </cell>
          <cell r="AA901">
            <v>1</v>
          </cell>
          <cell r="AB901" t="str">
            <v>NA</v>
          </cell>
          <cell r="AC901" t="str">
            <v>NA</v>
          </cell>
          <cell r="AD901">
            <v>5.5555555555555566E-2</v>
          </cell>
          <cell r="AE901" t="str">
            <v/>
          </cell>
          <cell r="AF901" t="str">
            <v/>
          </cell>
          <cell r="AG901">
            <v>43453</v>
          </cell>
          <cell r="AH901">
            <v>43517</v>
          </cell>
          <cell r="AI901" t="str">
            <v>Sous-poste</v>
          </cell>
          <cell r="AJ901" t="str">
            <v>Sous-poste</v>
          </cell>
          <cell r="AK901">
            <v>43457</v>
          </cell>
          <cell r="AL901">
            <v>43522</v>
          </cell>
        </row>
        <row r="902">
          <cell r="A902" t="str">
            <v>2796145010</v>
          </cell>
          <cell r="B902">
            <v>43414</v>
          </cell>
          <cell r="C902" t="str">
            <v>FABRICATION</v>
          </cell>
          <cell r="D902" t="str">
            <v>SATAIR</v>
          </cell>
          <cell r="E902">
            <v>119</v>
          </cell>
          <cell r="F902">
            <v>27961450</v>
          </cell>
          <cell r="G902" t="str">
            <v>NON-SPARES</v>
          </cell>
          <cell r="H902">
            <v>10</v>
          </cell>
          <cell r="I902">
            <v>1</v>
          </cell>
          <cell r="J902" t="str">
            <v>RTN</v>
          </cell>
          <cell r="K902" t="str">
            <v>D9550011900195</v>
          </cell>
          <cell r="L902">
            <v>0</v>
          </cell>
          <cell r="M902" t="str">
            <v>NON PRESENT INDUS</v>
          </cell>
          <cell r="N902">
            <v>18824</v>
          </cell>
          <cell r="O902" t="str">
            <v>LTE990009</v>
          </cell>
          <cell r="P902" t="str">
            <v/>
          </cell>
          <cell r="Q902" t="str">
            <v/>
          </cell>
          <cell r="R902" t="str">
            <v/>
          </cell>
          <cell r="S902">
            <v>1</v>
          </cell>
          <cell r="T902">
            <v>0</v>
          </cell>
          <cell r="U902">
            <v>0.5</v>
          </cell>
          <cell r="V902">
            <v>1</v>
          </cell>
          <cell r="W902">
            <v>0</v>
          </cell>
          <cell r="X902">
            <v>1</v>
          </cell>
          <cell r="Y902">
            <v>1</v>
          </cell>
          <cell r="Z902">
            <v>43516</v>
          </cell>
          <cell r="AA902">
            <v>1</v>
          </cell>
          <cell r="AB902" t="str">
            <v>NA</v>
          </cell>
          <cell r="AC902" t="str">
            <v>NA</v>
          </cell>
          <cell r="AD902">
            <v>5.5555555555555566E-2</v>
          </cell>
          <cell r="AE902" t="str">
            <v/>
          </cell>
          <cell r="AF902" t="str">
            <v/>
          </cell>
          <cell r="AG902">
            <v>43453</v>
          </cell>
          <cell r="AH902">
            <v>43517</v>
          </cell>
          <cell r="AI902" t="str">
            <v>Sous-poste</v>
          </cell>
          <cell r="AJ902" t="str">
            <v>Sous-poste</v>
          </cell>
          <cell r="AK902">
            <v>43457</v>
          </cell>
          <cell r="AL902">
            <v>43522</v>
          </cell>
        </row>
        <row r="903">
          <cell r="A903" t="str">
            <v>2792614110</v>
          </cell>
          <cell r="B903">
            <v>43375</v>
          </cell>
          <cell r="C903" t="str">
            <v>FABRICATION</v>
          </cell>
          <cell r="D903" t="str">
            <v>SATAIR</v>
          </cell>
          <cell r="E903">
            <v>61</v>
          </cell>
          <cell r="F903">
            <v>27926141</v>
          </cell>
          <cell r="G903" t="str">
            <v>NON-SPARES</v>
          </cell>
          <cell r="H903">
            <v>10</v>
          </cell>
          <cell r="I903">
            <v>1</v>
          </cell>
          <cell r="J903" t="str">
            <v>RTN</v>
          </cell>
          <cell r="K903" t="str">
            <v>D9551006100295</v>
          </cell>
          <cell r="L903">
            <v>0</v>
          </cell>
          <cell r="M903" t="str">
            <v>NON PRESENT INDUS</v>
          </cell>
          <cell r="N903">
            <v>16961</v>
          </cell>
          <cell r="O903" t="str">
            <v>LTE990012</v>
          </cell>
          <cell r="P903" t="str">
            <v/>
          </cell>
          <cell r="Q903" t="str">
            <v/>
          </cell>
          <cell r="R903" t="str">
            <v/>
          </cell>
          <cell r="S903">
            <v>1</v>
          </cell>
          <cell r="T903">
            <v>0</v>
          </cell>
          <cell r="U903">
            <v>0.5</v>
          </cell>
          <cell r="V903">
            <v>1</v>
          </cell>
          <cell r="W903">
            <v>0</v>
          </cell>
          <cell r="X903">
            <v>1</v>
          </cell>
          <cell r="Y903">
            <v>1</v>
          </cell>
          <cell r="Z903">
            <v>43518</v>
          </cell>
          <cell r="AA903">
            <v>1</v>
          </cell>
          <cell r="AB903" t="str">
            <v>NA</v>
          </cell>
          <cell r="AC903" t="str">
            <v>NA</v>
          </cell>
          <cell r="AD903">
            <v>5.5555555555555566E-2</v>
          </cell>
          <cell r="AE903" t="str">
            <v/>
          </cell>
          <cell r="AF903" t="str">
            <v/>
          </cell>
          <cell r="AG903">
            <v>43460</v>
          </cell>
          <cell r="AH903">
            <v>43521</v>
          </cell>
          <cell r="AI903" t="str">
            <v>Sous-poste</v>
          </cell>
          <cell r="AJ903" t="str">
            <v>Sous-poste</v>
          </cell>
          <cell r="AK903">
            <v>43465</v>
          </cell>
          <cell r="AL903">
            <v>43524</v>
          </cell>
        </row>
        <row r="904">
          <cell r="A904" t="str">
            <v>2792617420</v>
          </cell>
          <cell r="B904">
            <v>43375</v>
          </cell>
          <cell r="C904" t="str">
            <v>FABRICATION</v>
          </cell>
          <cell r="D904" t="str">
            <v>SATAIR</v>
          </cell>
          <cell r="E904">
            <v>60</v>
          </cell>
          <cell r="F904">
            <v>27926174</v>
          </cell>
          <cell r="G904" t="str">
            <v>NON-SPARES</v>
          </cell>
          <cell r="H904">
            <v>20</v>
          </cell>
          <cell r="I904">
            <v>1</v>
          </cell>
          <cell r="J904" t="str">
            <v>RTN</v>
          </cell>
          <cell r="K904" t="str">
            <v>D9551006000295</v>
          </cell>
          <cell r="L904">
            <v>0</v>
          </cell>
          <cell r="M904" t="str">
            <v>NON PRESENT INDUS</v>
          </cell>
          <cell r="N904" t="e">
            <v>#N/A</v>
          </cell>
          <cell r="O904" t="e">
            <v>#N/A</v>
          </cell>
          <cell r="P904" t="str">
            <v/>
          </cell>
          <cell r="Q904" t="str">
            <v/>
          </cell>
          <cell r="R904" t="str">
            <v/>
          </cell>
          <cell r="S904">
            <v>0</v>
          </cell>
          <cell r="T904">
            <v>0</v>
          </cell>
          <cell r="U904">
            <v>0</v>
          </cell>
          <cell r="V904" t="e">
            <v>#N/A</v>
          </cell>
          <cell r="W904" t="e">
            <v>#N/A</v>
          </cell>
          <cell r="X904" t="str">
            <v>NA</v>
          </cell>
          <cell r="Y904" t="e">
            <v>#N/A</v>
          </cell>
          <cell r="Z904" t="e">
            <v>#N/A</v>
          </cell>
          <cell r="AA904" t="e">
            <v>#N/A</v>
          </cell>
          <cell r="AB904" t="str">
            <v>NA</v>
          </cell>
          <cell r="AC904" t="str">
            <v>NA</v>
          </cell>
          <cell r="AD904" t="str">
            <v>NA</v>
          </cell>
          <cell r="AE904" t="str">
            <v/>
          </cell>
          <cell r="AF904" t="str">
            <v/>
          </cell>
          <cell r="AG904">
            <v>43460</v>
          </cell>
          <cell r="AH904">
            <v>43521</v>
          </cell>
          <cell r="AI904" t="str">
            <v>Sous-poste</v>
          </cell>
          <cell r="AJ904" t="str">
            <v>Sous-poste</v>
          </cell>
          <cell r="AK904">
            <v>43465</v>
          </cell>
          <cell r="AL904">
            <v>43524</v>
          </cell>
        </row>
        <row r="905">
          <cell r="A905" t="str">
            <v>2792618310</v>
          </cell>
          <cell r="B905">
            <v>43375</v>
          </cell>
          <cell r="C905" t="str">
            <v>FABRICATION</v>
          </cell>
          <cell r="D905" t="str">
            <v>SATAIR</v>
          </cell>
          <cell r="E905">
            <v>62</v>
          </cell>
          <cell r="F905">
            <v>27926183</v>
          </cell>
          <cell r="G905" t="str">
            <v>NON-SPARES</v>
          </cell>
          <cell r="H905" t="str">
            <v>10</v>
          </cell>
          <cell r="I905">
            <v>1</v>
          </cell>
          <cell r="J905" t="str">
            <v>RTN</v>
          </cell>
          <cell r="K905" t="str">
            <v>D9551006200295</v>
          </cell>
          <cell r="L905">
            <v>0</v>
          </cell>
          <cell r="M905" t="str">
            <v>NON PRESENT INDUS</v>
          </cell>
          <cell r="N905">
            <v>16961</v>
          </cell>
          <cell r="O905" t="str">
            <v>LTE990011</v>
          </cell>
          <cell r="P905" t="str">
            <v/>
          </cell>
          <cell r="Q905" t="str">
            <v/>
          </cell>
          <cell r="R905" t="str">
            <v/>
          </cell>
          <cell r="S905">
            <v>1</v>
          </cell>
          <cell r="T905">
            <v>0</v>
          </cell>
          <cell r="U905">
            <v>0.5</v>
          </cell>
          <cell r="V905">
            <v>1</v>
          </cell>
          <cell r="W905">
            <v>0</v>
          </cell>
          <cell r="X905">
            <v>1</v>
          </cell>
          <cell r="Y905">
            <v>1</v>
          </cell>
          <cell r="Z905">
            <v>43518</v>
          </cell>
          <cell r="AA905">
            <v>1</v>
          </cell>
          <cell r="AB905" t="str">
            <v>NA</v>
          </cell>
          <cell r="AC905" t="str">
            <v>NA</v>
          </cell>
          <cell r="AD905">
            <v>5.5555555555555566E-2</v>
          </cell>
          <cell r="AE905" t="str">
            <v/>
          </cell>
          <cell r="AF905" t="str">
            <v/>
          </cell>
          <cell r="AG905">
            <v>43460</v>
          </cell>
          <cell r="AH905">
            <v>43521</v>
          </cell>
          <cell r="AI905" t="str">
            <v>Sous-poste</v>
          </cell>
          <cell r="AJ905" t="str">
            <v>Sous-poste</v>
          </cell>
          <cell r="AK905">
            <v>43465</v>
          </cell>
          <cell r="AL905">
            <v>43524</v>
          </cell>
        </row>
        <row r="906">
          <cell r="A906" t="str">
            <v>2804965310</v>
          </cell>
          <cell r="B906">
            <v>43497</v>
          </cell>
          <cell r="C906" t="str">
            <v>FABRICATION</v>
          </cell>
          <cell r="D906" t="str">
            <v>SATAIR</v>
          </cell>
          <cell r="E906">
            <v>500</v>
          </cell>
          <cell r="F906">
            <v>28049653</v>
          </cell>
          <cell r="G906" t="str">
            <v>NON-SPARES</v>
          </cell>
          <cell r="H906" t="str">
            <v>10</v>
          </cell>
          <cell r="I906">
            <v>1</v>
          </cell>
          <cell r="J906" t="str">
            <v>RTN</v>
          </cell>
          <cell r="K906" t="str">
            <v>D9551050000195</v>
          </cell>
          <cell r="L906">
            <v>0</v>
          </cell>
          <cell r="M906" t="str">
            <v>NON PRESENT INDUS</v>
          </cell>
          <cell r="N906">
            <v>21535</v>
          </cell>
          <cell r="O906" t="str">
            <v>LTE990006</v>
          </cell>
          <cell r="P906" t="str">
            <v/>
          </cell>
          <cell r="Q906" t="str">
            <v/>
          </cell>
          <cell r="R906" t="str">
            <v/>
          </cell>
          <cell r="S906">
            <v>1</v>
          </cell>
          <cell r="T906">
            <v>0</v>
          </cell>
          <cell r="U906">
            <v>0.5</v>
          </cell>
          <cell r="V906">
            <v>1</v>
          </cell>
          <cell r="W906">
            <v>0</v>
          </cell>
          <cell r="X906" t="str">
            <v>NA</v>
          </cell>
          <cell r="Y906">
            <v>1</v>
          </cell>
          <cell r="Z906">
            <v>43518</v>
          </cell>
          <cell r="AA906">
            <v>1</v>
          </cell>
          <cell r="AB906" t="str">
            <v>NA</v>
          </cell>
          <cell r="AC906" t="str">
            <v>NA</v>
          </cell>
          <cell r="AD906">
            <v>5.5555555555555566E-2</v>
          </cell>
          <cell r="AE906" t="str">
            <v/>
          </cell>
          <cell r="AF906" t="str">
            <v/>
          </cell>
          <cell r="AG906">
            <v>43501</v>
          </cell>
          <cell r="AH906">
            <v>43521</v>
          </cell>
          <cell r="AI906" t="str">
            <v>Sous-poste</v>
          </cell>
          <cell r="AJ906" t="str">
            <v>Sous-poste</v>
          </cell>
          <cell r="AK906">
            <v>43504</v>
          </cell>
          <cell r="AL906">
            <v>43524</v>
          </cell>
        </row>
        <row r="907">
          <cell r="A907" t="str">
            <v>2788065610</v>
          </cell>
          <cell r="B907">
            <v>43325</v>
          </cell>
          <cell r="C907" t="str">
            <v>FABRICATION</v>
          </cell>
          <cell r="D907" t="str">
            <v>SATAIR</v>
          </cell>
          <cell r="E907" t="str">
            <v>PROTECTION CAP</v>
          </cell>
          <cell r="F907">
            <v>27880656</v>
          </cell>
          <cell r="G907" t="str">
            <v>NON-SPARES</v>
          </cell>
          <cell r="H907">
            <v>10</v>
          </cell>
          <cell r="I907">
            <v>10</v>
          </cell>
          <cell r="J907" t="str">
            <v>RTN</v>
          </cell>
          <cell r="K907" t="str">
            <v>F0003003000000</v>
          </cell>
          <cell r="L907" t="str">
            <v>IS0032144M</v>
          </cell>
          <cell r="M907" t="str">
            <v>NON PRESENT INDUS</v>
          </cell>
          <cell r="N907">
            <v>17018</v>
          </cell>
          <cell r="O907" t="str">
            <v>133555-1 =&gt; 133555-10</v>
          </cell>
          <cell r="P907" t="str">
            <v/>
          </cell>
          <cell r="Q907" t="str">
            <v/>
          </cell>
          <cell r="R907" t="str">
            <v/>
          </cell>
          <cell r="S907">
            <v>1</v>
          </cell>
          <cell r="T907">
            <v>0</v>
          </cell>
          <cell r="U907">
            <v>0.5</v>
          </cell>
          <cell r="V907">
            <v>1</v>
          </cell>
          <cell r="W907">
            <v>0</v>
          </cell>
          <cell r="X907" t="str">
            <v>NA</v>
          </cell>
          <cell r="Y907">
            <v>1</v>
          </cell>
          <cell r="Z907">
            <v>43518</v>
          </cell>
          <cell r="AA907">
            <v>1</v>
          </cell>
          <cell r="AB907" t="str">
            <v>NA</v>
          </cell>
          <cell r="AC907" t="str">
            <v>NA</v>
          </cell>
          <cell r="AD907">
            <v>5.5555555555555566E-2</v>
          </cell>
          <cell r="AE907" t="str">
            <v/>
          </cell>
          <cell r="AF907" t="str">
            <v/>
          </cell>
          <cell r="AG907">
            <v>43521</v>
          </cell>
          <cell r="AH907">
            <v>43521</v>
          </cell>
          <cell r="AI907" t="str">
            <v>Sous-poste</v>
          </cell>
          <cell r="AJ907" t="str">
            <v>Sous-poste</v>
          </cell>
          <cell r="AK907">
            <v>43524</v>
          </cell>
          <cell r="AL907">
            <v>43524</v>
          </cell>
        </row>
        <row r="908">
          <cell r="A908" t="str">
            <v>2799101010</v>
          </cell>
          <cell r="B908">
            <v>43440</v>
          </cell>
          <cell r="C908" t="str">
            <v>HA/REVENTE</v>
          </cell>
          <cell r="D908" t="str">
            <v>SATAIR</v>
          </cell>
          <cell r="E908" t="str">
            <v>TUBE</v>
          </cell>
          <cell r="F908">
            <v>27991010</v>
          </cell>
          <cell r="G908" t="str">
            <v>NON-SPARES</v>
          </cell>
          <cell r="H908" t="str">
            <v>10</v>
          </cell>
          <cell r="I908">
            <v>2</v>
          </cell>
          <cell r="J908" t="str">
            <v>RTN</v>
          </cell>
          <cell r="K908" t="str">
            <v>F9251110800900</v>
          </cell>
          <cell r="L908" t="str">
            <v>1STR*10658</v>
          </cell>
          <cell r="M908" t="str">
            <v>NA</v>
          </cell>
          <cell r="N908">
            <v>19824</v>
          </cell>
          <cell r="O908">
            <v>0</v>
          </cell>
          <cell r="P908" t="str">
            <v>NA</v>
          </cell>
          <cell r="Q908" t="str">
            <v>NA</v>
          </cell>
          <cell r="R908" t="str">
            <v>NA</v>
          </cell>
          <cell r="S908" t="str">
            <v>NA</v>
          </cell>
          <cell r="T908" t="str">
            <v>NA</v>
          </cell>
          <cell r="U908" t="str">
            <v>100%</v>
          </cell>
          <cell r="V908">
            <v>1</v>
          </cell>
          <cell r="W908">
            <v>43523</v>
          </cell>
          <cell r="X908" t="str">
            <v>NA</v>
          </cell>
          <cell r="Y908">
            <v>1</v>
          </cell>
          <cell r="Z908">
            <v>43510</v>
          </cell>
          <cell r="AA908">
            <v>1</v>
          </cell>
          <cell r="AB908" t="str">
            <v>NA</v>
          </cell>
          <cell r="AC908" t="str">
            <v>NA</v>
          </cell>
          <cell r="AD908">
            <v>1</v>
          </cell>
          <cell r="AE908" t="str">
            <v/>
          </cell>
          <cell r="AF908" t="str">
            <v/>
          </cell>
          <cell r="AG908">
            <v>43523</v>
          </cell>
          <cell r="AH908">
            <v>43523</v>
          </cell>
          <cell r="AI908" t="str">
            <v>Sous-poste</v>
          </cell>
          <cell r="AJ908" t="str">
            <v>Sous-poste</v>
          </cell>
          <cell r="AK908">
            <v>43526</v>
          </cell>
          <cell r="AL908">
            <v>43526</v>
          </cell>
          <cell r="AM908">
            <v>43526</v>
          </cell>
        </row>
        <row r="909">
          <cell r="A909" t="str">
            <v>2799101110</v>
          </cell>
          <cell r="B909">
            <v>43440</v>
          </cell>
          <cell r="C909" t="str">
            <v>HA/REVENTE</v>
          </cell>
          <cell r="D909" t="str">
            <v>SATAIR</v>
          </cell>
          <cell r="E909" t="str">
            <v>TUBE</v>
          </cell>
          <cell r="F909">
            <v>27991011</v>
          </cell>
          <cell r="G909" t="str">
            <v>NON-SPARES</v>
          </cell>
          <cell r="H909" t="str">
            <v>10</v>
          </cell>
          <cell r="I909">
            <v>2</v>
          </cell>
          <cell r="J909" t="str">
            <v>RTN</v>
          </cell>
          <cell r="K909" t="str">
            <v>F9251110801200</v>
          </cell>
          <cell r="L909" t="str">
            <v>1STR*00294</v>
          </cell>
          <cell r="M909" t="str">
            <v>NA</v>
          </cell>
          <cell r="N909">
            <v>19824</v>
          </cell>
          <cell r="O909">
            <v>0</v>
          </cell>
          <cell r="P909" t="str">
            <v>NA</v>
          </cell>
          <cell r="Q909" t="str">
            <v>NA</v>
          </cell>
          <cell r="R909" t="str">
            <v>NA</v>
          </cell>
          <cell r="S909" t="str">
            <v>NA</v>
          </cell>
          <cell r="T909" t="str">
            <v>NA</v>
          </cell>
          <cell r="U909" t="str">
            <v>100%</v>
          </cell>
          <cell r="V909">
            <v>1</v>
          </cell>
          <cell r="W909">
            <v>43523</v>
          </cell>
          <cell r="X909" t="str">
            <v>NA</v>
          </cell>
          <cell r="Y909">
            <v>1</v>
          </cell>
          <cell r="Z909">
            <v>43510</v>
          </cell>
          <cell r="AA909">
            <v>1</v>
          </cell>
          <cell r="AB909" t="str">
            <v>NA</v>
          </cell>
          <cell r="AC909" t="str">
            <v>NA</v>
          </cell>
          <cell r="AD909">
            <v>1</v>
          </cell>
          <cell r="AE909" t="str">
            <v/>
          </cell>
          <cell r="AF909" t="str">
            <v/>
          </cell>
          <cell r="AG909">
            <v>43523</v>
          </cell>
          <cell r="AH909">
            <v>43523</v>
          </cell>
          <cell r="AI909" t="str">
            <v>Sous-poste</v>
          </cell>
          <cell r="AJ909" t="str">
            <v>Sous-poste</v>
          </cell>
          <cell r="AK909">
            <v>43526</v>
          </cell>
          <cell r="AL909">
            <v>43526</v>
          </cell>
          <cell r="AM909">
            <v>43526</v>
          </cell>
        </row>
        <row r="910">
          <cell r="A910" t="str">
            <v>2799100910</v>
          </cell>
          <cell r="B910">
            <v>41640</v>
          </cell>
          <cell r="C910" t="str">
            <v>HA/REVENTE</v>
          </cell>
          <cell r="D910" t="str">
            <v>SATAIR</v>
          </cell>
          <cell r="E910" t="str">
            <v>TUBE</v>
          </cell>
          <cell r="F910">
            <v>27991009</v>
          </cell>
          <cell r="G910" t="str">
            <v>NON-SPARES</v>
          </cell>
          <cell r="H910" t="str">
            <v>10</v>
          </cell>
          <cell r="I910">
            <v>2</v>
          </cell>
          <cell r="J910" t="str">
            <v>RTN</v>
          </cell>
          <cell r="K910" t="str">
            <v>F9251110800400</v>
          </cell>
          <cell r="L910" t="str">
            <v>1STR*10657</v>
          </cell>
          <cell r="M910" t="str">
            <v>NA</v>
          </cell>
          <cell r="N910">
            <v>19824</v>
          </cell>
          <cell r="O910">
            <v>0</v>
          </cell>
          <cell r="P910" t="str">
            <v>NA</v>
          </cell>
          <cell r="Q910" t="str">
            <v>NA</v>
          </cell>
          <cell r="R910" t="str">
            <v>NA</v>
          </cell>
          <cell r="S910" t="str">
            <v>NA</v>
          </cell>
          <cell r="T910" t="str">
            <v>NA</v>
          </cell>
          <cell r="U910" t="str">
            <v>100%</v>
          </cell>
          <cell r="V910">
            <v>1</v>
          </cell>
          <cell r="W910">
            <v>43523</v>
          </cell>
          <cell r="X910" t="str">
            <v>NA</v>
          </cell>
          <cell r="Y910">
            <v>1</v>
          </cell>
          <cell r="Z910">
            <v>43510</v>
          </cell>
          <cell r="AA910">
            <v>1</v>
          </cell>
          <cell r="AB910" t="str">
            <v>NA</v>
          </cell>
          <cell r="AC910" t="str">
            <v>NA</v>
          </cell>
          <cell r="AD910">
            <v>1</v>
          </cell>
          <cell r="AE910" t="str">
            <v/>
          </cell>
          <cell r="AF910" t="str">
            <v/>
          </cell>
          <cell r="AG910">
            <v>43523</v>
          </cell>
          <cell r="AH910">
            <v>43523</v>
          </cell>
          <cell r="AI910" t="str">
            <v>Sous-poste</v>
          </cell>
          <cell r="AJ910" t="str">
            <v>Sous-poste</v>
          </cell>
          <cell r="AK910">
            <v>43526</v>
          </cell>
          <cell r="AL910">
            <v>43526</v>
          </cell>
          <cell r="AM910">
            <v>43526</v>
          </cell>
        </row>
        <row r="911">
          <cell r="A911" t="str">
            <v>2774443110</v>
          </cell>
          <cell r="B911">
            <v>43202</v>
          </cell>
          <cell r="C911" t="str">
            <v>FABRICATION</v>
          </cell>
          <cell r="D911" t="str">
            <v>SATAIR</v>
          </cell>
          <cell r="E911" t="str">
            <v>PLATE</v>
          </cell>
          <cell r="F911">
            <v>27744431</v>
          </cell>
          <cell r="G911" t="str">
            <v>NON-SPARES</v>
          </cell>
          <cell r="H911">
            <v>10</v>
          </cell>
          <cell r="I911">
            <v>1</v>
          </cell>
          <cell r="J911" t="str">
            <v>RTN</v>
          </cell>
          <cell r="K911" t="str">
            <v>D9251719400095</v>
          </cell>
          <cell r="L911" t="str">
            <v>IS0030400M</v>
          </cell>
          <cell r="M911" t="str">
            <v>NON PRESENT INDUS</v>
          </cell>
          <cell r="N911">
            <v>17974</v>
          </cell>
          <cell r="O911" t="str">
            <v>LTE3696</v>
          </cell>
          <cell r="P911" t="str">
            <v/>
          </cell>
          <cell r="Q911" t="str">
            <v/>
          </cell>
          <cell r="R911" t="str">
            <v/>
          </cell>
          <cell r="S911">
            <v>1</v>
          </cell>
          <cell r="T911">
            <v>0</v>
          </cell>
          <cell r="U911">
            <v>0.5</v>
          </cell>
          <cell r="V911">
            <v>1</v>
          </cell>
          <cell r="W911">
            <v>0</v>
          </cell>
          <cell r="X911">
            <v>1</v>
          </cell>
          <cell r="Y911">
            <v>1</v>
          </cell>
          <cell r="Z911">
            <v>43523</v>
          </cell>
          <cell r="AA911">
            <v>1</v>
          </cell>
          <cell r="AB911" t="str">
            <v>NA</v>
          </cell>
          <cell r="AC911" t="str">
            <v>NA</v>
          </cell>
          <cell r="AD911">
            <v>5.5555555555555566E-2</v>
          </cell>
          <cell r="AE911" t="str">
            <v/>
          </cell>
          <cell r="AF911" t="str">
            <v/>
          </cell>
          <cell r="AG911">
            <v>43278</v>
          </cell>
          <cell r="AH911">
            <v>43524</v>
          </cell>
          <cell r="AI911" t="str">
            <v>Sous-poste</v>
          </cell>
          <cell r="AJ911" t="str">
            <v>Sous-poste</v>
          </cell>
          <cell r="AK911">
            <v>43281</v>
          </cell>
          <cell r="AL911">
            <v>43529</v>
          </cell>
        </row>
        <row r="912">
          <cell r="A912" t="str">
            <v>2780554210</v>
          </cell>
          <cell r="B912">
            <v>43252</v>
          </cell>
          <cell r="C912" t="str">
            <v>FABRICATION</v>
          </cell>
          <cell r="D912" t="str">
            <v>SATAIR</v>
          </cell>
          <cell r="E912" t="str">
            <v>PLATE</v>
          </cell>
          <cell r="F912">
            <v>27805542</v>
          </cell>
          <cell r="G912" t="str">
            <v>NON-SPARES</v>
          </cell>
          <cell r="H912">
            <v>10</v>
          </cell>
          <cell r="I912">
            <v>4</v>
          </cell>
          <cell r="J912" t="str">
            <v>RTN</v>
          </cell>
          <cell r="K912" t="str">
            <v>D9251719400095</v>
          </cell>
          <cell r="L912" t="str">
            <v>IS0030400M</v>
          </cell>
          <cell r="M912" t="str">
            <v>NON PRESENT INDUS</v>
          </cell>
          <cell r="N912">
            <v>17974</v>
          </cell>
          <cell r="O912" t="str">
            <v>LTE3684 
-&gt; 
LTE3687</v>
          </cell>
          <cell r="P912" t="str">
            <v/>
          </cell>
          <cell r="Q912" t="str">
            <v/>
          </cell>
          <cell r="R912" t="str">
            <v/>
          </cell>
          <cell r="S912">
            <v>1</v>
          </cell>
          <cell r="T912">
            <v>0</v>
          </cell>
          <cell r="U912">
            <v>0.5</v>
          </cell>
          <cell r="V912">
            <v>1</v>
          </cell>
          <cell r="W912">
            <v>0</v>
          </cell>
          <cell r="X912">
            <v>1</v>
          </cell>
          <cell r="Y912">
            <v>1</v>
          </cell>
          <cell r="Z912">
            <v>43523</v>
          </cell>
          <cell r="AA912">
            <v>1</v>
          </cell>
          <cell r="AB912" t="str">
            <v>NA</v>
          </cell>
          <cell r="AC912" t="str">
            <v>NA</v>
          </cell>
          <cell r="AD912">
            <v>5.5555555555555566E-2</v>
          </cell>
          <cell r="AE912" t="str">
            <v/>
          </cell>
          <cell r="AF912" t="str">
            <v/>
          </cell>
          <cell r="AG912">
            <v>43292</v>
          </cell>
          <cell r="AH912">
            <v>43524</v>
          </cell>
          <cell r="AI912" t="str">
            <v>Sous-poste</v>
          </cell>
          <cell r="AJ912" t="str">
            <v>Sous-poste</v>
          </cell>
          <cell r="AK912">
            <v>43297</v>
          </cell>
          <cell r="AL912">
            <v>43529</v>
          </cell>
        </row>
        <row r="913">
          <cell r="A913" t="str">
            <v>2787246710</v>
          </cell>
          <cell r="B913">
            <v>43319</v>
          </cell>
          <cell r="C913" t="str">
            <v>FABRICATION</v>
          </cell>
          <cell r="D913" t="str">
            <v>SATAIR</v>
          </cell>
          <cell r="E913" t="str">
            <v>PLATE</v>
          </cell>
          <cell r="F913">
            <v>27872467</v>
          </cell>
          <cell r="G913" t="str">
            <v>NON-SPARES</v>
          </cell>
          <cell r="H913" t="str">
            <v>10</v>
          </cell>
          <cell r="I913">
            <v>4</v>
          </cell>
          <cell r="J913" t="str">
            <v>RTN</v>
          </cell>
          <cell r="K913" t="str">
            <v>D9251719400095</v>
          </cell>
          <cell r="L913" t="str">
            <v>IS0030400M</v>
          </cell>
          <cell r="M913" t="str">
            <v>NON PRESENT INDUS</v>
          </cell>
          <cell r="N913">
            <v>17974</v>
          </cell>
          <cell r="O913" t="str">
            <v>LTE3688
-&gt; 
LTE3691</v>
          </cell>
          <cell r="P913" t="str">
            <v/>
          </cell>
          <cell r="Q913" t="str">
            <v/>
          </cell>
          <cell r="R913" t="str">
            <v/>
          </cell>
          <cell r="S913">
            <v>1</v>
          </cell>
          <cell r="T913">
            <v>0</v>
          </cell>
          <cell r="U913">
            <v>0.5</v>
          </cell>
          <cell r="V913">
            <v>1</v>
          </cell>
          <cell r="W913">
            <v>0</v>
          </cell>
          <cell r="X913">
            <v>1</v>
          </cell>
          <cell r="Y913">
            <v>1</v>
          </cell>
          <cell r="Z913">
            <v>43523</v>
          </cell>
          <cell r="AA913">
            <v>1</v>
          </cell>
          <cell r="AB913" t="str">
            <v>NA</v>
          </cell>
          <cell r="AC913" t="str">
            <v>NA</v>
          </cell>
          <cell r="AD913">
            <v>5.5555555555555566E-2</v>
          </cell>
          <cell r="AE913" t="str">
            <v/>
          </cell>
          <cell r="AF913" t="str">
            <v/>
          </cell>
          <cell r="AG913">
            <v>43360</v>
          </cell>
          <cell r="AH913">
            <v>43524</v>
          </cell>
          <cell r="AI913" t="str">
            <v>Sous-poste</v>
          </cell>
          <cell r="AJ913" t="str">
            <v>Sous-poste</v>
          </cell>
          <cell r="AK913">
            <v>43363</v>
          </cell>
          <cell r="AL913">
            <v>43529</v>
          </cell>
        </row>
        <row r="914">
          <cell r="A914" t="str">
            <v>2790954510</v>
          </cell>
          <cell r="B914">
            <v>43354</v>
          </cell>
          <cell r="C914" t="str">
            <v>FABRICATION</v>
          </cell>
          <cell r="D914" t="str">
            <v>SATAIR</v>
          </cell>
          <cell r="E914" t="str">
            <v>PLATE</v>
          </cell>
          <cell r="F914">
            <v>27909545</v>
          </cell>
          <cell r="G914" t="str">
            <v>NON-SPARES</v>
          </cell>
          <cell r="H914">
            <v>10</v>
          </cell>
          <cell r="I914">
            <v>2</v>
          </cell>
          <cell r="J914" t="str">
            <v>RTN</v>
          </cell>
          <cell r="K914" t="str">
            <v>D9251719400095</v>
          </cell>
          <cell r="L914" t="str">
            <v>IS0030400M</v>
          </cell>
          <cell r="M914" t="str">
            <v>NON PRESENT INDUS</v>
          </cell>
          <cell r="N914">
            <v>17974</v>
          </cell>
          <cell r="O914" t="str">
            <v>LTE3697
-&gt; 
LTE3698</v>
          </cell>
          <cell r="P914" t="str">
            <v/>
          </cell>
          <cell r="Q914" t="str">
            <v/>
          </cell>
          <cell r="R914" t="str">
            <v/>
          </cell>
          <cell r="S914">
            <v>1</v>
          </cell>
          <cell r="T914">
            <v>0</v>
          </cell>
          <cell r="U914">
            <v>0.5</v>
          </cell>
          <cell r="V914">
            <v>1</v>
          </cell>
          <cell r="W914">
            <v>0</v>
          </cell>
          <cell r="X914">
            <v>1</v>
          </cell>
          <cell r="Y914">
            <v>1</v>
          </cell>
          <cell r="Z914">
            <v>43523</v>
          </cell>
          <cell r="AA914">
            <v>1</v>
          </cell>
          <cell r="AB914" t="str">
            <v>NA</v>
          </cell>
          <cell r="AC914" t="str">
            <v>NA</v>
          </cell>
          <cell r="AD914">
            <v>5.5555555555555566E-2</v>
          </cell>
          <cell r="AE914" t="str">
            <v/>
          </cell>
          <cell r="AF914" t="str">
            <v/>
          </cell>
          <cell r="AG914">
            <v>43396</v>
          </cell>
          <cell r="AH914">
            <v>43524</v>
          </cell>
          <cell r="AI914" t="str">
            <v>Sous-poste</v>
          </cell>
          <cell r="AJ914" t="str">
            <v>Sous-poste</v>
          </cell>
          <cell r="AK914">
            <v>43399</v>
          </cell>
          <cell r="AL914">
            <v>43529</v>
          </cell>
        </row>
        <row r="915">
          <cell r="A915" t="str">
            <v>2788187910</v>
          </cell>
          <cell r="B915">
            <v>43326</v>
          </cell>
          <cell r="C915" t="str">
            <v>FABRICATION</v>
          </cell>
          <cell r="D915" t="str">
            <v>SATAIR</v>
          </cell>
          <cell r="E915" t="str">
            <v>PLATE</v>
          </cell>
          <cell r="F915">
            <v>27881879</v>
          </cell>
          <cell r="G915" t="str">
            <v>NON-SPARES</v>
          </cell>
          <cell r="H915">
            <v>10</v>
          </cell>
          <cell r="I915">
            <v>2</v>
          </cell>
          <cell r="J915" t="str">
            <v>RTN</v>
          </cell>
          <cell r="K915" t="str">
            <v>D9251719400095</v>
          </cell>
          <cell r="L915" t="str">
            <v>IS0030400M</v>
          </cell>
          <cell r="M915" t="str">
            <v>NON PRESENT INDUS</v>
          </cell>
          <cell r="N915">
            <v>17974</v>
          </cell>
          <cell r="O915" t="str">
            <v>LTE3692
-&gt; 
LTE3693</v>
          </cell>
          <cell r="P915" t="str">
            <v/>
          </cell>
          <cell r="Q915" t="str">
            <v/>
          </cell>
          <cell r="R915" t="str">
            <v/>
          </cell>
          <cell r="S915">
            <v>1</v>
          </cell>
          <cell r="T915">
            <v>0</v>
          </cell>
          <cell r="U915">
            <v>0.5</v>
          </cell>
          <cell r="V915">
            <v>1</v>
          </cell>
          <cell r="W915">
            <v>0</v>
          </cell>
          <cell r="X915">
            <v>1</v>
          </cell>
          <cell r="Y915">
            <v>1</v>
          </cell>
          <cell r="Z915">
            <v>43523</v>
          </cell>
          <cell r="AA915">
            <v>1</v>
          </cell>
          <cell r="AB915" t="str">
            <v>NA</v>
          </cell>
          <cell r="AC915" t="str">
            <v>NA</v>
          </cell>
          <cell r="AD915">
            <v>5.5555555555555566E-2</v>
          </cell>
          <cell r="AE915" t="str">
            <v/>
          </cell>
          <cell r="AF915" t="str">
            <v/>
          </cell>
          <cell r="AG915">
            <v>43397</v>
          </cell>
          <cell r="AH915">
            <v>43524</v>
          </cell>
          <cell r="AI915" t="str">
            <v>Sous-poste</v>
          </cell>
          <cell r="AJ915" t="str">
            <v>Sous-poste</v>
          </cell>
          <cell r="AK915">
            <v>43400</v>
          </cell>
          <cell r="AL915">
            <v>43529</v>
          </cell>
        </row>
        <row r="916">
          <cell r="A916" t="str">
            <v>2791299610</v>
          </cell>
          <cell r="B916">
            <v>43357</v>
          </cell>
          <cell r="C916" t="str">
            <v>FABRICATION</v>
          </cell>
          <cell r="D916" t="str">
            <v>SATAIR</v>
          </cell>
          <cell r="E916" t="str">
            <v>PLATE</v>
          </cell>
          <cell r="F916">
            <v>27912996</v>
          </cell>
          <cell r="G916" t="str">
            <v>NON-SPARES</v>
          </cell>
          <cell r="H916">
            <v>10</v>
          </cell>
          <cell r="I916">
            <v>2</v>
          </cell>
          <cell r="J916" t="str">
            <v>RTN</v>
          </cell>
          <cell r="K916" t="str">
            <v>D9251719400095</v>
          </cell>
          <cell r="L916" t="str">
            <v>IS0030400M</v>
          </cell>
          <cell r="M916" t="str">
            <v>NON PRESENT INDUS</v>
          </cell>
          <cell r="N916">
            <v>17974</v>
          </cell>
          <cell r="O916" t="str">
            <v>LTE3694
-&gt; 
LTE3695</v>
          </cell>
          <cell r="P916" t="str">
            <v/>
          </cell>
          <cell r="Q916" t="str">
            <v/>
          </cell>
          <cell r="R916" t="str">
            <v/>
          </cell>
          <cell r="S916">
            <v>1</v>
          </cell>
          <cell r="T916">
            <v>0</v>
          </cell>
          <cell r="U916">
            <v>0.5</v>
          </cell>
          <cell r="V916">
            <v>1</v>
          </cell>
          <cell r="W916">
            <v>0</v>
          </cell>
          <cell r="X916">
            <v>1</v>
          </cell>
          <cell r="Y916">
            <v>1</v>
          </cell>
          <cell r="Z916">
            <v>43523</v>
          </cell>
          <cell r="AA916">
            <v>1</v>
          </cell>
          <cell r="AB916" t="str">
            <v>NA</v>
          </cell>
          <cell r="AC916" t="str">
            <v>NA</v>
          </cell>
          <cell r="AD916">
            <v>5.5555555555555566E-2</v>
          </cell>
          <cell r="AE916" t="str">
            <v/>
          </cell>
          <cell r="AF916" t="str">
            <v/>
          </cell>
          <cell r="AG916">
            <v>43397</v>
          </cell>
          <cell r="AH916">
            <v>43524</v>
          </cell>
          <cell r="AI916" t="str">
            <v>Sous-poste</v>
          </cell>
          <cell r="AJ916" t="str">
            <v>Sous-poste</v>
          </cell>
          <cell r="AK916">
            <v>43402</v>
          </cell>
          <cell r="AL916">
            <v>43529</v>
          </cell>
        </row>
        <row r="917">
          <cell r="A917" t="str">
            <v>2795065310</v>
          </cell>
          <cell r="B917">
            <v>43403</v>
          </cell>
          <cell r="C917" t="str">
            <v>FABRICATION</v>
          </cell>
          <cell r="D917" t="str">
            <v>SATAIR</v>
          </cell>
          <cell r="E917" t="str">
            <v>PLATE</v>
          </cell>
          <cell r="F917">
            <v>27950653</v>
          </cell>
          <cell r="G917" t="str">
            <v>NON-SPARES</v>
          </cell>
          <cell r="H917" t="str">
            <v>10</v>
          </cell>
          <cell r="I917">
            <v>2</v>
          </cell>
          <cell r="J917" t="str">
            <v>RTN</v>
          </cell>
          <cell r="K917" t="str">
            <v>D9251719400095</v>
          </cell>
          <cell r="L917" t="str">
            <v>IS0030400M</v>
          </cell>
          <cell r="M917" t="str">
            <v>NON PRESENT INDUS</v>
          </cell>
          <cell r="N917">
            <v>18833</v>
          </cell>
          <cell r="O917" t="str">
            <v>LTE3699 
=&gt; 
LTE3700</v>
          </cell>
          <cell r="P917" t="str">
            <v/>
          </cell>
          <cell r="Q917" t="str">
            <v/>
          </cell>
          <cell r="R917" t="str">
            <v/>
          </cell>
          <cell r="S917">
            <v>1</v>
          </cell>
          <cell r="T917">
            <v>0</v>
          </cell>
          <cell r="U917">
            <v>0.5</v>
          </cell>
          <cell r="V917">
            <v>1</v>
          </cell>
          <cell r="W917">
            <v>0</v>
          </cell>
          <cell r="X917">
            <v>1</v>
          </cell>
          <cell r="Y917">
            <v>1</v>
          </cell>
          <cell r="Z917">
            <v>43632</v>
          </cell>
          <cell r="AA917">
            <v>1</v>
          </cell>
          <cell r="AB917" t="str">
            <v>NA</v>
          </cell>
          <cell r="AC917" t="str">
            <v>NA</v>
          </cell>
          <cell r="AD917">
            <v>5.5555555555555566E-2</v>
          </cell>
          <cell r="AE917" t="str">
            <v/>
          </cell>
          <cell r="AF917" t="str">
            <v/>
          </cell>
          <cell r="AG917">
            <v>43445</v>
          </cell>
          <cell r="AH917">
            <v>43524</v>
          </cell>
          <cell r="AI917" t="str">
            <v>Sous-poste</v>
          </cell>
          <cell r="AJ917" t="str">
            <v>Sous-poste</v>
          </cell>
          <cell r="AK917">
            <v>43448</v>
          </cell>
          <cell r="AL917">
            <v>43529</v>
          </cell>
        </row>
        <row r="918">
          <cell r="A918" t="str">
            <v>2799101210</v>
          </cell>
          <cell r="B918">
            <v>43440</v>
          </cell>
          <cell r="C918" t="str">
            <v>HA/REVENTE</v>
          </cell>
          <cell r="D918" t="str">
            <v>SATAIR</v>
          </cell>
          <cell r="E918" t="str">
            <v>COVER ASSY</v>
          </cell>
          <cell r="F918">
            <v>27991012</v>
          </cell>
          <cell r="G918" t="str">
            <v>NON-SPARES</v>
          </cell>
          <cell r="H918" t="str">
            <v>10</v>
          </cell>
          <cell r="I918">
            <v>1</v>
          </cell>
          <cell r="J918" t="str">
            <v>RTN</v>
          </cell>
          <cell r="K918" t="str">
            <v>A9253115800000</v>
          </cell>
          <cell r="L918" t="str">
            <v>IS0031675S</v>
          </cell>
          <cell r="M918" t="str">
            <v>NA</v>
          </cell>
          <cell r="N918">
            <v>19825</v>
          </cell>
          <cell r="O918">
            <v>0</v>
          </cell>
          <cell r="P918" t="str">
            <v>NA</v>
          </cell>
          <cell r="Q918" t="str">
            <v>NA</v>
          </cell>
          <cell r="R918" t="str">
            <v>NA</v>
          </cell>
          <cell r="S918" t="str">
            <v>NA</v>
          </cell>
          <cell r="T918" t="str">
            <v>NA</v>
          </cell>
          <cell r="U918" t="str">
            <v>100%</v>
          </cell>
          <cell r="V918">
            <v>1</v>
          </cell>
          <cell r="W918">
            <v>43524</v>
          </cell>
          <cell r="X918" t="str">
            <v>NA</v>
          </cell>
          <cell r="Y918">
            <v>1</v>
          </cell>
          <cell r="Z918">
            <v>43521</v>
          </cell>
          <cell r="AA918">
            <v>1</v>
          </cell>
          <cell r="AB918" t="str">
            <v>NA</v>
          </cell>
          <cell r="AC918" t="str">
            <v>NA</v>
          </cell>
          <cell r="AD918">
            <v>1</v>
          </cell>
          <cell r="AE918" t="str">
            <v/>
          </cell>
          <cell r="AF918" t="str">
            <v/>
          </cell>
          <cell r="AG918">
            <v>43524</v>
          </cell>
          <cell r="AH918">
            <v>43524</v>
          </cell>
          <cell r="AI918" t="str">
            <v>Sous-poste</v>
          </cell>
          <cell r="AJ918" t="str">
            <v>Sous-poste</v>
          </cell>
          <cell r="AK918">
            <v>43529</v>
          </cell>
          <cell r="AL918">
            <v>43529</v>
          </cell>
          <cell r="AM918">
            <v>43529</v>
          </cell>
        </row>
        <row r="919">
          <cell r="A919" t="str">
            <v>2803629210</v>
          </cell>
          <cell r="B919">
            <v>41640</v>
          </cell>
          <cell r="C919" t="str">
            <v>HA/REVENTE</v>
          </cell>
          <cell r="D919" t="str">
            <v>SATAIR</v>
          </cell>
          <cell r="E919" t="str">
            <v>CROSSBEAM</v>
          </cell>
          <cell r="F919" t="str">
            <v>28036292</v>
          </cell>
          <cell r="G919" t="str">
            <v>NON-SPARES</v>
          </cell>
          <cell r="H919" t="str">
            <v>10</v>
          </cell>
          <cell r="I919">
            <v>1</v>
          </cell>
          <cell r="J919" t="str">
            <v>AOG</v>
          </cell>
          <cell r="K919" t="str">
            <v>L9251266920001</v>
          </cell>
          <cell r="L919" t="str">
            <v>1STR*10884</v>
          </cell>
          <cell r="M919" t="str">
            <v>NA</v>
          </cell>
          <cell r="N919">
            <v>20866</v>
          </cell>
          <cell r="O919">
            <v>0</v>
          </cell>
          <cell r="P919" t="str">
            <v>NA</v>
          </cell>
          <cell r="Q919" t="str">
            <v>NA</v>
          </cell>
          <cell r="R919" t="str">
            <v>NA</v>
          </cell>
          <cell r="S919" t="str">
            <v>NA</v>
          </cell>
          <cell r="T919" t="str">
            <v>NA</v>
          </cell>
          <cell r="U919" t="str">
            <v>100%</v>
          </cell>
          <cell r="V919">
            <v>1</v>
          </cell>
          <cell r="W919">
            <v>43531</v>
          </cell>
          <cell r="X919" t="str">
            <v>NA</v>
          </cell>
          <cell r="Y919">
            <v>1</v>
          </cell>
          <cell r="Z919">
            <v>43528</v>
          </cell>
          <cell r="AA919">
            <v>1</v>
          </cell>
          <cell r="AB919" t="str">
            <v>NA</v>
          </cell>
          <cell r="AC919" t="str">
            <v>NA</v>
          </cell>
          <cell r="AD919">
            <v>1</v>
          </cell>
          <cell r="AE919" t="str">
            <v/>
          </cell>
          <cell r="AF919" t="str">
            <v/>
          </cell>
          <cell r="AG919">
            <v>43502</v>
          </cell>
          <cell r="AH919">
            <v>43530</v>
          </cell>
          <cell r="AI919" t="str">
            <v>Sous-poste</v>
          </cell>
          <cell r="AJ919" t="str">
            <v>Sous-poste</v>
          </cell>
          <cell r="AK919">
            <v>43504</v>
          </cell>
          <cell r="AL919">
            <v>43532</v>
          </cell>
          <cell r="AM919">
            <v>43532</v>
          </cell>
        </row>
        <row r="920">
          <cell r="A920" t="str">
            <v>490003715110</v>
          </cell>
          <cell r="B920">
            <v>43455</v>
          </cell>
          <cell r="C920" t="str">
            <v>FABRICATION</v>
          </cell>
          <cell r="D920" t="str">
            <v>STELIA</v>
          </cell>
          <cell r="E920" t="str">
            <v>CÂBLE</v>
          </cell>
          <cell r="F920">
            <v>4900037151</v>
          </cell>
          <cell r="G920" t="str">
            <v>NON-SPARES</v>
          </cell>
          <cell r="H920">
            <v>10</v>
          </cell>
          <cell r="I920">
            <v>4</v>
          </cell>
          <cell r="J920" t="str">
            <v>RTN</v>
          </cell>
          <cell r="K920" t="str">
            <v>S9291306500000</v>
          </cell>
          <cell r="L920" t="str">
            <v>IS0032228M</v>
          </cell>
          <cell r="M920" t="str">
            <v>NON PRESENT INDUS</v>
          </cell>
          <cell r="N920" t="str">
            <v>N/A</v>
          </cell>
          <cell r="O920" t="str">
            <v>226834-1
=&gt;
226834-4</v>
          </cell>
          <cell r="P920" t="str">
            <v/>
          </cell>
          <cell r="Q920" t="str">
            <v/>
          </cell>
          <cell r="R920" t="str">
            <v/>
          </cell>
          <cell r="S920">
            <v>0</v>
          </cell>
          <cell r="T920">
            <v>0</v>
          </cell>
          <cell r="U920">
            <v>0</v>
          </cell>
          <cell r="V920">
            <v>1</v>
          </cell>
          <cell r="W920">
            <v>0</v>
          </cell>
          <cell r="X920" t="str">
            <v>NA</v>
          </cell>
          <cell r="Y920">
            <v>1</v>
          </cell>
          <cell r="Z920">
            <v>43530</v>
          </cell>
          <cell r="AA920">
            <v>1</v>
          </cell>
          <cell r="AB920" t="str">
            <v>NA</v>
          </cell>
          <cell r="AC920" t="str">
            <v>NA</v>
          </cell>
          <cell r="AD920">
            <v>5.5555555555555566E-2</v>
          </cell>
          <cell r="AE920" t="str">
            <v/>
          </cell>
          <cell r="AF920" t="str">
            <v/>
          </cell>
          <cell r="AG920">
            <v>43531</v>
          </cell>
          <cell r="AH920">
            <v>43531</v>
          </cell>
          <cell r="AI920" t="str">
            <v>Sous-poste</v>
          </cell>
          <cell r="AJ920" t="str">
            <v>Sous-poste</v>
          </cell>
          <cell r="AK920">
            <v>43536</v>
          </cell>
          <cell r="AL920">
            <v>43536</v>
          </cell>
        </row>
        <row r="921">
          <cell r="A921" t="str">
            <v>2775609410</v>
          </cell>
          <cell r="B921">
            <v>43210</v>
          </cell>
          <cell r="C921" t="str">
            <v>HA/REVENTE</v>
          </cell>
          <cell r="D921" t="str">
            <v>SATAIR</v>
          </cell>
          <cell r="E921" t="str">
            <v>ENS. TOLE APM</v>
          </cell>
          <cell r="F921">
            <v>27756094</v>
          </cell>
          <cell r="G921" t="str">
            <v>NON-SPARES</v>
          </cell>
          <cell r="H921" t="str">
            <v>10</v>
          </cell>
          <cell r="I921">
            <v>1</v>
          </cell>
          <cell r="J921" t="str">
            <v>RTN</v>
          </cell>
          <cell r="K921" t="str">
            <v>L9251355400000</v>
          </cell>
          <cell r="L921" t="str">
            <v>1STR*10891</v>
          </cell>
          <cell r="M921" t="str">
            <v>NA</v>
          </cell>
          <cell r="N921">
            <v>13165</v>
          </cell>
          <cell r="O921">
            <v>0</v>
          </cell>
          <cell r="P921" t="str">
            <v>NA</v>
          </cell>
          <cell r="Q921" t="str">
            <v>NA</v>
          </cell>
          <cell r="R921" t="str">
            <v>NA</v>
          </cell>
          <cell r="S921" t="str">
            <v>NA</v>
          </cell>
          <cell r="T921" t="str">
            <v>NA</v>
          </cell>
          <cell r="U921" t="str">
            <v>100%</v>
          </cell>
          <cell r="V921">
            <v>1</v>
          </cell>
          <cell r="W921">
            <v>43531</v>
          </cell>
          <cell r="X921" t="str">
            <v>NA</v>
          </cell>
          <cell r="Y921">
            <v>1</v>
          </cell>
          <cell r="Z921">
            <v>43441</v>
          </cell>
          <cell r="AA921">
            <v>1</v>
          </cell>
          <cell r="AB921" t="str">
            <v>NA</v>
          </cell>
          <cell r="AC921" t="str">
            <v>NA</v>
          </cell>
          <cell r="AD921">
            <v>1</v>
          </cell>
          <cell r="AE921" t="str">
            <v/>
          </cell>
          <cell r="AF921" t="str">
            <v/>
          </cell>
          <cell r="AG921">
            <v>43448</v>
          </cell>
          <cell r="AH921">
            <v>43531</v>
          </cell>
          <cell r="AI921" t="str">
            <v>Sous-poste</v>
          </cell>
          <cell r="AJ921" t="str">
            <v>Sous-poste</v>
          </cell>
          <cell r="AK921">
            <v>43453</v>
          </cell>
          <cell r="AL921">
            <v>43536</v>
          </cell>
          <cell r="AM921">
            <v>43536</v>
          </cell>
        </row>
        <row r="922">
          <cell r="A922" t="str">
            <v>2775608810</v>
          </cell>
          <cell r="B922">
            <v>43210</v>
          </cell>
          <cell r="C922" t="str">
            <v>HA/REVENTE</v>
          </cell>
          <cell r="D922" t="str">
            <v>SATAIR</v>
          </cell>
          <cell r="E922" t="str">
            <v>ENS. TOLE APM</v>
          </cell>
          <cell r="F922">
            <v>27756088</v>
          </cell>
          <cell r="G922" t="str">
            <v>NON-SPARES</v>
          </cell>
          <cell r="H922" t="str">
            <v>10</v>
          </cell>
          <cell r="I922">
            <v>1</v>
          </cell>
          <cell r="J922" t="str">
            <v>RTN</v>
          </cell>
          <cell r="K922" t="str">
            <v>L9251355400000</v>
          </cell>
          <cell r="L922" t="str">
            <v>1STR*10891</v>
          </cell>
          <cell r="M922" t="str">
            <v>NA</v>
          </cell>
          <cell r="N922">
            <v>13165</v>
          </cell>
          <cell r="O922">
            <v>0</v>
          </cell>
          <cell r="P922" t="str">
            <v>NA</v>
          </cell>
          <cell r="Q922" t="str">
            <v>NA</v>
          </cell>
          <cell r="R922" t="str">
            <v>NA</v>
          </cell>
          <cell r="S922" t="str">
            <v>NA</v>
          </cell>
          <cell r="T922" t="str">
            <v>NA</v>
          </cell>
          <cell r="U922" t="str">
            <v>100%</v>
          </cell>
          <cell r="V922">
            <v>1</v>
          </cell>
          <cell r="W922">
            <v>43531</v>
          </cell>
          <cell r="X922" t="str">
            <v>NA</v>
          </cell>
          <cell r="Y922">
            <v>1</v>
          </cell>
          <cell r="Z922">
            <v>43445</v>
          </cell>
          <cell r="AA922">
            <v>1</v>
          </cell>
          <cell r="AB922" t="str">
            <v>NA</v>
          </cell>
          <cell r="AC922" t="str">
            <v>NA</v>
          </cell>
          <cell r="AD922">
            <v>1</v>
          </cell>
          <cell r="AE922" t="str">
            <v/>
          </cell>
          <cell r="AF922" t="str">
            <v/>
          </cell>
          <cell r="AG922">
            <v>43452</v>
          </cell>
          <cell r="AH922">
            <v>43531</v>
          </cell>
          <cell r="AI922" t="str">
            <v>Sous-poste</v>
          </cell>
          <cell r="AJ922" t="str">
            <v>Sous-poste</v>
          </cell>
          <cell r="AK922">
            <v>43455</v>
          </cell>
          <cell r="AL922">
            <v>43536</v>
          </cell>
          <cell r="AM922">
            <v>43536</v>
          </cell>
        </row>
        <row r="923">
          <cell r="A923" t="str">
            <v>490003746110</v>
          </cell>
          <cell r="B923">
            <v>41640</v>
          </cell>
          <cell r="C923" t="str">
            <v>HA/REVENTE</v>
          </cell>
          <cell r="D923" t="str">
            <v>STELIA</v>
          </cell>
          <cell r="E923" t="str">
            <v>RAMPE</v>
          </cell>
          <cell r="F923">
            <v>4900037461</v>
          </cell>
          <cell r="G923" t="str">
            <v>NON-SPARES</v>
          </cell>
          <cell r="H923" t="str">
            <v>10</v>
          </cell>
          <cell r="I923">
            <v>1</v>
          </cell>
          <cell r="J923" t="str">
            <v>RTN</v>
          </cell>
          <cell r="K923" t="str">
            <v>S9251458000000</v>
          </cell>
          <cell r="L923" t="str">
            <v>3STR*01167</v>
          </cell>
          <cell r="M923" t="str">
            <v>NA</v>
          </cell>
          <cell r="N923">
            <v>21492</v>
          </cell>
          <cell r="O923">
            <v>0</v>
          </cell>
          <cell r="P923" t="str">
            <v>NA</v>
          </cell>
          <cell r="Q923" t="str">
            <v>NA</v>
          </cell>
          <cell r="R923" t="str">
            <v>NA</v>
          </cell>
          <cell r="S923" t="str">
            <v>NA</v>
          </cell>
          <cell r="T923" t="str">
            <v>NA</v>
          </cell>
          <cell r="U923" t="str">
            <v>100%</v>
          </cell>
          <cell r="V923">
            <v>1</v>
          </cell>
          <cell r="W923">
            <v>43532</v>
          </cell>
          <cell r="X923" t="str">
            <v>NA</v>
          </cell>
          <cell r="Y923">
            <v>1</v>
          </cell>
          <cell r="Z923">
            <v>43532</v>
          </cell>
          <cell r="AA923">
            <v>1</v>
          </cell>
          <cell r="AB923" t="str">
            <v>NA</v>
          </cell>
          <cell r="AC923" t="str">
            <v>NA</v>
          </cell>
          <cell r="AD923">
            <v>1</v>
          </cell>
          <cell r="AE923" t="str">
            <v/>
          </cell>
          <cell r="AF923" t="str">
            <v/>
          </cell>
          <cell r="AG923">
            <v>43529</v>
          </cell>
          <cell r="AH923">
            <v>43532</v>
          </cell>
          <cell r="AI923" t="str">
            <v>Sous-poste</v>
          </cell>
          <cell r="AJ923" t="str">
            <v>Sous-poste</v>
          </cell>
          <cell r="AK923">
            <v>43532</v>
          </cell>
          <cell r="AL923">
            <v>43537</v>
          </cell>
          <cell r="AM923">
            <v>43537</v>
          </cell>
        </row>
        <row r="924">
          <cell r="A924" t="str">
            <v>490003764020</v>
          </cell>
          <cell r="B924">
            <v>41640</v>
          </cell>
          <cell r="C924" t="str">
            <v>HA/REVENTE</v>
          </cell>
          <cell r="D924" t="str">
            <v>STELIA</v>
          </cell>
          <cell r="E924" t="str">
            <v>RAMPE</v>
          </cell>
          <cell r="F924">
            <v>4900037640</v>
          </cell>
          <cell r="G924" t="str">
            <v>NON-SPARES</v>
          </cell>
          <cell r="H924" t="str">
            <v>20</v>
          </cell>
          <cell r="I924">
            <v>1</v>
          </cell>
          <cell r="J924" t="str">
            <v>EXP</v>
          </cell>
          <cell r="K924" t="str">
            <v>S9251458000000</v>
          </cell>
          <cell r="L924" t="str">
            <v>3STR*01167</v>
          </cell>
          <cell r="M924" t="str">
            <v>NA</v>
          </cell>
          <cell r="N924">
            <v>21492</v>
          </cell>
          <cell r="O924">
            <v>0</v>
          </cell>
          <cell r="P924" t="str">
            <v>NA</v>
          </cell>
          <cell r="Q924" t="str">
            <v>NA</v>
          </cell>
          <cell r="R924" t="str">
            <v>NA</v>
          </cell>
          <cell r="S924" t="str">
            <v>NA</v>
          </cell>
          <cell r="T924" t="str">
            <v>NA</v>
          </cell>
          <cell r="U924" t="str">
            <v>100%</v>
          </cell>
          <cell r="V924">
            <v>1</v>
          </cell>
          <cell r="W924">
            <v>43532</v>
          </cell>
          <cell r="X924" t="str">
            <v>NA</v>
          </cell>
          <cell r="Y924">
            <v>1</v>
          </cell>
          <cell r="Z924">
            <v>43532</v>
          </cell>
          <cell r="AA924">
            <v>1</v>
          </cell>
          <cell r="AB924" t="str">
            <v>NA</v>
          </cell>
          <cell r="AC924" t="str">
            <v>NA</v>
          </cell>
          <cell r="AD924">
            <v>1</v>
          </cell>
          <cell r="AE924" t="str">
            <v/>
          </cell>
          <cell r="AF924" t="str">
            <v/>
          </cell>
          <cell r="AG924">
            <v>43530</v>
          </cell>
          <cell r="AH924">
            <v>43532</v>
          </cell>
          <cell r="AI924" t="str">
            <v>Sous-poste</v>
          </cell>
          <cell r="AJ924" t="str">
            <v>Sous-poste</v>
          </cell>
          <cell r="AK924">
            <v>43535</v>
          </cell>
          <cell r="AL924">
            <v>43537</v>
          </cell>
          <cell r="AM924">
            <v>43537</v>
          </cell>
        </row>
        <row r="925">
          <cell r="A925" t="str">
            <v>2805778510</v>
          </cell>
          <cell r="B925">
            <v>43507</v>
          </cell>
          <cell r="C925" t="str">
            <v>FABRICATION</v>
          </cell>
          <cell r="D925" t="str">
            <v>SATAIR</v>
          </cell>
          <cell r="E925">
            <v>518</v>
          </cell>
          <cell r="F925">
            <v>28057785</v>
          </cell>
          <cell r="G925" t="str">
            <v>NON-SPARES</v>
          </cell>
          <cell r="H925" t="str">
            <v>10</v>
          </cell>
          <cell r="I925">
            <v>1</v>
          </cell>
          <cell r="J925" t="str">
            <v>AOG</v>
          </cell>
          <cell r="K925" t="str">
            <v>WF418AFACAAE</v>
          </cell>
          <cell r="L925" t="str">
            <v>IS0032185M</v>
          </cell>
          <cell r="M925" t="str">
            <v>NON PRESENT INDUS</v>
          </cell>
          <cell r="N925">
            <v>21811</v>
          </cell>
          <cell r="O925" t="str">
            <v>LTE990002</v>
          </cell>
          <cell r="P925" t="str">
            <v/>
          </cell>
          <cell r="Q925" t="str">
            <v/>
          </cell>
          <cell r="R925" t="str">
            <v/>
          </cell>
          <cell r="S925">
            <v>1</v>
          </cell>
          <cell r="T925">
            <v>0</v>
          </cell>
          <cell r="U925">
            <v>0.5</v>
          </cell>
          <cell r="V925">
            <v>1</v>
          </cell>
          <cell r="W925">
            <v>0</v>
          </cell>
          <cell r="X925">
            <v>1</v>
          </cell>
          <cell r="Y925">
            <v>1</v>
          </cell>
          <cell r="Z925">
            <v>43535</v>
          </cell>
          <cell r="AA925">
            <v>1</v>
          </cell>
          <cell r="AB925" t="str">
            <v>NA</v>
          </cell>
          <cell r="AC925" t="str">
            <v>NA</v>
          </cell>
          <cell r="AD925">
            <v>5.5555555555555566E-2</v>
          </cell>
          <cell r="AE925" t="str">
            <v/>
          </cell>
          <cell r="AF925" t="str">
            <v/>
          </cell>
          <cell r="AG925">
            <v>43504</v>
          </cell>
          <cell r="AH925">
            <v>43535</v>
          </cell>
          <cell r="AI925" t="str">
            <v>Sous-poste</v>
          </cell>
          <cell r="AJ925" t="str">
            <v>Sous-poste</v>
          </cell>
          <cell r="AK925">
            <v>43508</v>
          </cell>
          <cell r="AL925">
            <v>43537</v>
          </cell>
        </row>
        <row r="926">
          <cell r="A926" t="str">
            <v>HNC200024503612</v>
          </cell>
          <cell r="B926">
            <v>41640</v>
          </cell>
          <cell r="C926" t="str">
            <v>HA/REVENTE</v>
          </cell>
          <cell r="D926" t="str">
            <v>SATAIR</v>
          </cell>
          <cell r="E926" t="str">
            <v>ARINC</v>
          </cell>
          <cell r="F926" t="str">
            <v>HNC2000245036</v>
          </cell>
          <cell r="G926" t="str">
            <v>NON-SPARES</v>
          </cell>
          <cell r="H926" t="str">
            <v>12</v>
          </cell>
          <cell r="I926">
            <v>1</v>
          </cell>
          <cell r="J926" t="str">
            <v>RTN</v>
          </cell>
          <cell r="K926" t="str">
            <v>E0165D18A01X</v>
          </cell>
          <cell r="L926" t="str">
            <v>1CON*23500</v>
          </cell>
          <cell r="M926" t="str">
            <v>NA</v>
          </cell>
          <cell r="N926">
            <v>21848</v>
          </cell>
          <cell r="O926">
            <v>0</v>
          </cell>
          <cell r="P926" t="str">
            <v>NA</v>
          </cell>
          <cell r="Q926" t="str">
            <v>NA</v>
          </cell>
          <cell r="R926" t="str">
            <v>NA</v>
          </cell>
          <cell r="S926" t="str">
            <v>NA</v>
          </cell>
          <cell r="T926" t="str">
            <v>NA</v>
          </cell>
          <cell r="U926" t="str">
            <v>100%</v>
          </cell>
          <cell r="V926">
            <v>1</v>
          </cell>
          <cell r="W926">
            <v>43535</v>
          </cell>
          <cell r="X926" t="str">
            <v>NA</v>
          </cell>
          <cell r="Y926">
            <v>1</v>
          </cell>
          <cell r="Z926">
            <v>43532</v>
          </cell>
          <cell r="AA926">
            <v>1</v>
          </cell>
          <cell r="AB926" t="str">
            <v>NA</v>
          </cell>
          <cell r="AC926" t="str">
            <v>NA</v>
          </cell>
          <cell r="AD926">
            <v>1</v>
          </cell>
          <cell r="AE926" t="str">
            <v/>
          </cell>
          <cell r="AF926" t="str">
            <v/>
          </cell>
          <cell r="AG926">
            <v>43535</v>
          </cell>
          <cell r="AH926">
            <v>43535</v>
          </cell>
          <cell r="AI926" t="str">
            <v>Sous-poste</v>
          </cell>
          <cell r="AJ926" t="str">
            <v>Sous-poste</v>
          </cell>
          <cell r="AK926">
            <v>43538</v>
          </cell>
          <cell r="AL926">
            <v>43538</v>
          </cell>
          <cell r="AM926">
            <v>43538</v>
          </cell>
        </row>
        <row r="927">
          <cell r="A927" t="str">
            <v>2792614410</v>
          </cell>
          <cell r="B927">
            <v>43375</v>
          </cell>
          <cell r="C927" t="str">
            <v>FABRICATION</v>
          </cell>
          <cell r="D927" t="str">
            <v>SATAIR</v>
          </cell>
          <cell r="E927">
            <v>61</v>
          </cell>
          <cell r="F927">
            <v>27926144</v>
          </cell>
          <cell r="G927" t="str">
            <v>NON-SPARES</v>
          </cell>
          <cell r="H927" t="str">
            <v>10</v>
          </cell>
          <cell r="I927">
            <v>1</v>
          </cell>
          <cell r="J927" t="str">
            <v>RTN</v>
          </cell>
          <cell r="K927" t="str">
            <v>D9551006100295</v>
          </cell>
          <cell r="L927">
            <v>0</v>
          </cell>
          <cell r="M927" t="str">
            <v>NON PRESENT INDUS</v>
          </cell>
          <cell r="N927">
            <v>16961</v>
          </cell>
          <cell r="O927" t="str">
            <v>LTE990013</v>
          </cell>
          <cell r="P927" t="str">
            <v/>
          </cell>
          <cell r="Q927" t="str">
            <v/>
          </cell>
          <cell r="R927" t="str">
            <v/>
          </cell>
          <cell r="S927">
            <v>1</v>
          </cell>
          <cell r="T927">
            <v>0</v>
          </cell>
          <cell r="U927">
            <v>0.5</v>
          </cell>
          <cell r="V927">
            <v>1</v>
          </cell>
          <cell r="W927">
            <v>0</v>
          </cell>
          <cell r="X927">
            <v>1</v>
          </cell>
          <cell r="Y927">
            <v>1</v>
          </cell>
          <cell r="Z927">
            <v>43535</v>
          </cell>
          <cell r="AA927">
            <v>1</v>
          </cell>
          <cell r="AB927" t="str">
            <v>NA</v>
          </cell>
          <cell r="AC927" t="str">
            <v>NA</v>
          </cell>
          <cell r="AD927">
            <v>5.5555555555555566E-2</v>
          </cell>
          <cell r="AE927" t="str">
            <v/>
          </cell>
          <cell r="AF927" t="str">
            <v/>
          </cell>
          <cell r="AG927">
            <v>43460</v>
          </cell>
          <cell r="AH927">
            <v>43536</v>
          </cell>
          <cell r="AI927" t="str">
            <v>Sous-poste</v>
          </cell>
          <cell r="AJ927" t="str">
            <v>Sous-poste</v>
          </cell>
          <cell r="AK927">
            <v>43465</v>
          </cell>
          <cell r="AL927">
            <v>43539</v>
          </cell>
        </row>
        <row r="928">
          <cell r="A928" t="str">
            <v>2792617550</v>
          </cell>
          <cell r="B928">
            <v>43375</v>
          </cell>
          <cell r="C928" t="str">
            <v>FABRICATION</v>
          </cell>
          <cell r="D928" t="str">
            <v>SATAIR</v>
          </cell>
          <cell r="E928">
            <v>60</v>
          </cell>
          <cell r="F928">
            <v>27926175</v>
          </cell>
          <cell r="G928" t="str">
            <v>NON-SPARES</v>
          </cell>
          <cell r="H928" t="str">
            <v>50</v>
          </cell>
          <cell r="I928">
            <v>1</v>
          </cell>
          <cell r="J928" t="str">
            <v>RTN</v>
          </cell>
          <cell r="K928" t="str">
            <v>D9551006000295</v>
          </cell>
          <cell r="L928">
            <v>0</v>
          </cell>
          <cell r="M928" t="str">
            <v>NON PRESENT INDUS</v>
          </cell>
          <cell r="N928" t="e">
            <v>#N/A</v>
          </cell>
          <cell r="O928" t="e">
            <v>#N/A</v>
          </cell>
          <cell r="P928" t="str">
            <v/>
          </cell>
          <cell r="Q928" t="str">
            <v/>
          </cell>
          <cell r="R928" t="str">
            <v/>
          </cell>
          <cell r="S928">
            <v>0</v>
          </cell>
          <cell r="T928">
            <v>0</v>
          </cell>
          <cell r="U928">
            <v>0</v>
          </cell>
          <cell r="V928" t="e">
            <v>#N/A</v>
          </cell>
          <cell r="W928" t="e">
            <v>#N/A</v>
          </cell>
          <cell r="X928" t="str">
            <v>NA</v>
          </cell>
          <cell r="Y928" t="e">
            <v>#N/A</v>
          </cell>
          <cell r="Z928" t="e">
            <v>#N/A</v>
          </cell>
          <cell r="AA928" t="e">
            <v>#N/A</v>
          </cell>
          <cell r="AB928" t="str">
            <v>NA</v>
          </cell>
          <cell r="AC928" t="str">
            <v>NA</v>
          </cell>
          <cell r="AD928" t="str">
            <v>NA</v>
          </cell>
          <cell r="AE928" t="str">
            <v/>
          </cell>
          <cell r="AF928" t="str">
            <v/>
          </cell>
          <cell r="AG928">
            <v>43460</v>
          </cell>
          <cell r="AH928">
            <v>43536</v>
          </cell>
          <cell r="AI928" t="str">
            <v>Sous-poste</v>
          </cell>
          <cell r="AJ928" t="str">
            <v>Sous-poste</v>
          </cell>
          <cell r="AK928">
            <v>43465</v>
          </cell>
          <cell r="AL928">
            <v>43539</v>
          </cell>
        </row>
        <row r="929">
          <cell r="A929" t="str">
            <v>2792618410</v>
          </cell>
          <cell r="B929">
            <v>43375</v>
          </cell>
          <cell r="C929" t="str">
            <v>FABRICATION</v>
          </cell>
          <cell r="D929" t="str">
            <v>SATAIR</v>
          </cell>
          <cell r="E929">
            <v>62</v>
          </cell>
          <cell r="F929">
            <v>27926184</v>
          </cell>
          <cell r="G929" t="str">
            <v>NON-SPARES</v>
          </cell>
          <cell r="H929" t="str">
            <v>10</v>
          </cell>
          <cell r="I929">
            <v>1</v>
          </cell>
          <cell r="J929" t="str">
            <v>RTN</v>
          </cell>
          <cell r="K929" t="str">
            <v>D9551006200295</v>
          </cell>
          <cell r="L929">
            <v>0</v>
          </cell>
          <cell r="M929" t="str">
            <v>NON PRESENT INDUS</v>
          </cell>
          <cell r="N929">
            <v>16961</v>
          </cell>
          <cell r="O929" t="str">
            <v>LTE990012</v>
          </cell>
          <cell r="P929" t="str">
            <v/>
          </cell>
          <cell r="Q929" t="str">
            <v/>
          </cell>
          <cell r="R929" t="str">
            <v/>
          </cell>
          <cell r="S929">
            <v>1</v>
          </cell>
          <cell r="T929">
            <v>0</v>
          </cell>
          <cell r="U929">
            <v>0.5</v>
          </cell>
          <cell r="V929">
            <v>1</v>
          </cell>
          <cell r="W929">
            <v>0</v>
          </cell>
          <cell r="X929">
            <v>1</v>
          </cell>
          <cell r="Y929">
            <v>1</v>
          </cell>
          <cell r="Z929">
            <v>43535</v>
          </cell>
          <cell r="AA929">
            <v>1</v>
          </cell>
          <cell r="AB929" t="str">
            <v>NA</v>
          </cell>
          <cell r="AC929" t="str">
            <v>NA</v>
          </cell>
          <cell r="AD929">
            <v>5.5555555555555566E-2</v>
          </cell>
          <cell r="AE929" t="str">
            <v/>
          </cell>
          <cell r="AF929" t="str">
            <v/>
          </cell>
          <cell r="AG929">
            <v>43460</v>
          </cell>
          <cell r="AH929">
            <v>43536</v>
          </cell>
          <cell r="AI929" t="str">
            <v>Sous-poste</v>
          </cell>
          <cell r="AJ929" t="str">
            <v>Sous-poste</v>
          </cell>
          <cell r="AK929">
            <v>43465</v>
          </cell>
          <cell r="AL929">
            <v>43539</v>
          </cell>
        </row>
        <row r="930">
          <cell r="A930" t="str">
            <v>2794710410</v>
          </cell>
          <cell r="B930">
            <v>43399</v>
          </cell>
          <cell r="C930" t="str">
            <v>FABRICATION</v>
          </cell>
          <cell r="D930" t="str">
            <v>SATAIR</v>
          </cell>
          <cell r="E930">
            <v>61</v>
          </cell>
          <cell r="F930">
            <v>27947104</v>
          </cell>
          <cell r="G930" t="str">
            <v>NON-SPARES</v>
          </cell>
          <cell r="H930" t="str">
            <v>10</v>
          </cell>
          <cell r="I930" t="str">
            <v>1</v>
          </cell>
          <cell r="J930" t="str">
            <v>RTN</v>
          </cell>
          <cell r="K930" t="str">
            <v>D9551006100295</v>
          </cell>
          <cell r="L930">
            <v>0</v>
          </cell>
          <cell r="M930" t="str">
            <v>NON PRESENT INDUS</v>
          </cell>
          <cell r="N930">
            <v>18362</v>
          </cell>
          <cell r="O930" t="str">
            <v>LTE990015</v>
          </cell>
          <cell r="P930" t="str">
            <v/>
          </cell>
          <cell r="Q930" t="str">
            <v/>
          </cell>
          <cell r="R930" t="str">
            <v/>
          </cell>
          <cell r="S930">
            <v>1</v>
          </cell>
          <cell r="T930">
            <v>0</v>
          </cell>
          <cell r="U930">
            <v>0.5</v>
          </cell>
          <cell r="V930">
            <v>1</v>
          </cell>
          <cell r="W930">
            <v>0</v>
          </cell>
          <cell r="X930">
            <v>1</v>
          </cell>
          <cell r="Y930">
            <v>1</v>
          </cell>
          <cell r="Z930">
            <v>43535</v>
          </cell>
          <cell r="AA930">
            <v>1</v>
          </cell>
          <cell r="AB930" t="str">
            <v>NA</v>
          </cell>
          <cell r="AC930" t="str">
            <v>NA</v>
          </cell>
          <cell r="AD930">
            <v>5.5555555555555566E-2</v>
          </cell>
          <cell r="AE930" t="str">
            <v/>
          </cell>
          <cell r="AF930" t="str">
            <v/>
          </cell>
          <cell r="AG930">
            <v>43504</v>
          </cell>
          <cell r="AH930">
            <v>43536</v>
          </cell>
          <cell r="AI930" t="str">
            <v>Sous-poste</v>
          </cell>
          <cell r="AJ930" t="str">
            <v>Sous-poste</v>
          </cell>
          <cell r="AK930">
            <v>43509.999988425923</v>
          </cell>
          <cell r="AL930">
            <v>43539</v>
          </cell>
        </row>
        <row r="931">
          <cell r="A931" t="str">
            <v>2794720110</v>
          </cell>
          <cell r="B931">
            <v>43399</v>
          </cell>
          <cell r="C931" t="str">
            <v>FABRICATION</v>
          </cell>
          <cell r="D931" t="str">
            <v>SATAIR</v>
          </cell>
          <cell r="E931">
            <v>60</v>
          </cell>
          <cell r="F931">
            <v>27947201</v>
          </cell>
          <cell r="G931" t="str">
            <v>NON-SPARES</v>
          </cell>
          <cell r="H931">
            <v>10</v>
          </cell>
          <cell r="I931" t="str">
            <v>1</v>
          </cell>
          <cell r="J931" t="str">
            <v>RTN</v>
          </cell>
          <cell r="K931" t="str">
            <v>D9551006000295</v>
          </cell>
          <cell r="L931">
            <v>0</v>
          </cell>
          <cell r="M931" t="str">
            <v>NON PRESENT INDUS</v>
          </cell>
          <cell r="N931">
            <v>18362</v>
          </cell>
          <cell r="O931" t="str">
            <v>LTE990013</v>
          </cell>
          <cell r="P931" t="str">
            <v/>
          </cell>
          <cell r="Q931" t="str">
            <v/>
          </cell>
          <cell r="R931" t="str">
            <v/>
          </cell>
          <cell r="S931">
            <v>1</v>
          </cell>
          <cell r="T931">
            <v>0</v>
          </cell>
          <cell r="U931">
            <v>0.5</v>
          </cell>
          <cell r="V931">
            <v>1</v>
          </cell>
          <cell r="W931">
            <v>0</v>
          </cell>
          <cell r="X931">
            <v>1</v>
          </cell>
          <cell r="Y931">
            <v>1</v>
          </cell>
          <cell r="Z931">
            <v>43535</v>
          </cell>
          <cell r="AA931">
            <v>1</v>
          </cell>
          <cell r="AB931" t="str">
            <v>NA</v>
          </cell>
          <cell r="AC931" t="str">
            <v>NA</v>
          </cell>
          <cell r="AD931">
            <v>5.5555555555555566E-2</v>
          </cell>
          <cell r="AE931" t="str">
            <v/>
          </cell>
          <cell r="AF931" t="str">
            <v/>
          </cell>
          <cell r="AG931">
            <v>43532</v>
          </cell>
          <cell r="AH931">
            <v>43536</v>
          </cell>
          <cell r="AI931" t="str">
            <v>Sous-poste</v>
          </cell>
          <cell r="AJ931" t="str">
            <v>Sous-poste</v>
          </cell>
          <cell r="AK931">
            <v>43537.999988425923</v>
          </cell>
          <cell r="AL931">
            <v>43539</v>
          </cell>
        </row>
        <row r="932">
          <cell r="A932" t="str">
            <v>2794742310</v>
          </cell>
          <cell r="B932">
            <v>43399</v>
          </cell>
          <cell r="C932" t="str">
            <v>FABRICATION</v>
          </cell>
          <cell r="D932" t="str">
            <v>SATAIR</v>
          </cell>
          <cell r="E932">
            <v>62</v>
          </cell>
          <cell r="F932">
            <v>27947423</v>
          </cell>
          <cell r="G932" t="str">
            <v>NON-SPARES</v>
          </cell>
          <cell r="H932">
            <v>10</v>
          </cell>
          <cell r="I932" t="str">
            <v>1</v>
          </cell>
          <cell r="J932" t="str">
            <v>RTN</v>
          </cell>
          <cell r="K932" t="str">
            <v>D9551006200295</v>
          </cell>
          <cell r="L932">
            <v>0</v>
          </cell>
          <cell r="M932" t="str">
            <v>NON PRESENT INDUS</v>
          </cell>
          <cell r="N932">
            <v>18362</v>
          </cell>
          <cell r="O932" t="str">
            <v>LTE990014</v>
          </cell>
          <cell r="P932" t="str">
            <v/>
          </cell>
          <cell r="Q932" t="str">
            <v/>
          </cell>
          <cell r="R932" t="str">
            <v/>
          </cell>
          <cell r="S932">
            <v>1</v>
          </cell>
          <cell r="T932">
            <v>0</v>
          </cell>
          <cell r="U932">
            <v>0.5</v>
          </cell>
          <cell r="V932">
            <v>1</v>
          </cell>
          <cell r="W932">
            <v>0</v>
          </cell>
          <cell r="X932">
            <v>1</v>
          </cell>
          <cell r="Y932">
            <v>1</v>
          </cell>
          <cell r="Z932">
            <v>43535</v>
          </cell>
          <cell r="AA932">
            <v>1</v>
          </cell>
          <cell r="AB932" t="str">
            <v>NA</v>
          </cell>
          <cell r="AC932" t="str">
            <v>NA</v>
          </cell>
          <cell r="AD932">
            <v>5.5555555555555566E-2</v>
          </cell>
          <cell r="AE932" t="str">
            <v/>
          </cell>
          <cell r="AF932" t="str">
            <v/>
          </cell>
          <cell r="AG932">
            <v>43532</v>
          </cell>
          <cell r="AH932">
            <v>43536</v>
          </cell>
          <cell r="AI932" t="str">
            <v>Sous-poste</v>
          </cell>
          <cell r="AJ932" t="str">
            <v>Sous-poste</v>
          </cell>
          <cell r="AK932">
            <v>43537.999988425923</v>
          </cell>
          <cell r="AL932">
            <v>43539</v>
          </cell>
        </row>
        <row r="933">
          <cell r="A933" t="str">
            <v>490003724810</v>
          </cell>
          <cell r="B933">
            <v>43473</v>
          </cell>
          <cell r="C933" t="str">
            <v>FABRICATION</v>
          </cell>
          <cell r="D933" t="str">
            <v>STELIA</v>
          </cell>
          <cell r="E933" t="str">
            <v>CÂBLE</v>
          </cell>
          <cell r="F933">
            <v>4900037248</v>
          </cell>
          <cell r="G933" t="str">
            <v>NON-SPARES</v>
          </cell>
          <cell r="H933">
            <v>10</v>
          </cell>
          <cell r="I933">
            <v>2</v>
          </cell>
          <cell r="J933" t="str">
            <v>RTN</v>
          </cell>
          <cell r="K933" t="str">
            <v>S9291306500000</v>
          </cell>
          <cell r="L933" t="str">
            <v>IS0032228M</v>
          </cell>
          <cell r="M933" t="str">
            <v>NON PRESENT INDUS</v>
          </cell>
          <cell r="N933" t="str">
            <v>N/A</v>
          </cell>
          <cell r="O933" t="str">
            <v>241816-1
=&gt;
241816-2</v>
          </cell>
          <cell r="P933" t="str">
            <v/>
          </cell>
          <cell r="Q933" t="str">
            <v/>
          </cell>
          <cell r="R933" t="str">
            <v/>
          </cell>
          <cell r="S933">
            <v>0</v>
          </cell>
          <cell r="T933">
            <v>0</v>
          </cell>
          <cell r="U933">
            <v>0</v>
          </cell>
          <cell r="V933">
            <v>1</v>
          </cell>
          <cell r="W933">
            <v>0</v>
          </cell>
          <cell r="X933" t="str">
            <v>NA</v>
          </cell>
          <cell r="Y933">
            <v>1</v>
          </cell>
          <cell r="Z933">
            <v>43535</v>
          </cell>
          <cell r="AA933">
            <v>1</v>
          </cell>
          <cell r="AB933" t="str">
            <v>NA</v>
          </cell>
          <cell r="AC933" t="str">
            <v>NA</v>
          </cell>
          <cell r="AD933">
            <v>5.5555555555555566E-2</v>
          </cell>
          <cell r="AE933" t="str">
            <v/>
          </cell>
          <cell r="AF933" t="str">
            <v/>
          </cell>
          <cell r="AG933">
            <v>43536</v>
          </cell>
          <cell r="AH933">
            <v>43536</v>
          </cell>
          <cell r="AI933" t="str">
            <v>Sous-poste</v>
          </cell>
          <cell r="AJ933" t="str">
            <v>Sous-poste</v>
          </cell>
          <cell r="AK933">
            <v>43539</v>
          </cell>
          <cell r="AL933">
            <v>43539</v>
          </cell>
        </row>
        <row r="934">
          <cell r="A934" t="str">
            <v>2805553410</v>
          </cell>
          <cell r="B934">
            <v>43503</v>
          </cell>
          <cell r="C934" t="str">
            <v>FABRICATION</v>
          </cell>
          <cell r="D934" t="str">
            <v>SATAIR</v>
          </cell>
          <cell r="E934">
            <v>318</v>
          </cell>
          <cell r="F934">
            <v>28055534</v>
          </cell>
          <cell r="G934" t="str">
            <v>NON-SPARES</v>
          </cell>
          <cell r="H934" t="str">
            <v>10</v>
          </cell>
          <cell r="I934">
            <v>1</v>
          </cell>
          <cell r="J934" t="str">
            <v>CRIT</v>
          </cell>
          <cell r="K934" t="str">
            <v>WF409ACABAAB</v>
          </cell>
          <cell r="L934">
            <v>0</v>
          </cell>
          <cell r="M934" t="str">
            <v>NON PRESENT INDUS</v>
          </cell>
          <cell r="N934">
            <v>21855</v>
          </cell>
          <cell r="O934" t="str">
            <v>LTE990001</v>
          </cell>
          <cell r="P934" t="str">
            <v/>
          </cell>
          <cell r="Q934" t="str">
            <v/>
          </cell>
          <cell r="R934" t="str">
            <v/>
          </cell>
          <cell r="S934">
            <v>1</v>
          </cell>
          <cell r="T934">
            <v>0</v>
          </cell>
          <cell r="U934">
            <v>0.5</v>
          </cell>
          <cell r="V934">
            <v>1</v>
          </cell>
          <cell r="W934">
            <v>0</v>
          </cell>
          <cell r="X934">
            <v>1</v>
          </cell>
          <cell r="Y934">
            <v>1</v>
          </cell>
          <cell r="Z934">
            <v>43537</v>
          </cell>
          <cell r="AA934">
            <v>1</v>
          </cell>
          <cell r="AB934" t="str">
            <v>NA</v>
          </cell>
          <cell r="AC934" t="str">
            <v>NA</v>
          </cell>
          <cell r="AD934">
            <v>5.5555555555555566E-2</v>
          </cell>
          <cell r="AE934" t="str">
            <v/>
          </cell>
          <cell r="AF934" t="str">
            <v/>
          </cell>
          <cell r="AG934">
            <v>43508</v>
          </cell>
          <cell r="AH934">
            <v>43537</v>
          </cell>
          <cell r="AI934" t="str">
            <v>Sous-poste</v>
          </cell>
          <cell r="AJ934" t="str">
            <v>Sous-poste</v>
          </cell>
          <cell r="AK934">
            <v>43510</v>
          </cell>
          <cell r="AL934">
            <v>43539</v>
          </cell>
        </row>
        <row r="935">
          <cell r="A935" t="str">
            <v>2807301510</v>
          </cell>
          <cell r="B935">
            <v>43516</v>
          </cell>
          <cell r="C935" t="str">
            <v>HA/REVENTE</v>
          </cell>
          <cell r="D935" t="str">
            <v>SATAIR</v>
          </cell>
          <cell r="E935" t="str">
            <v>CROSSBEAM</v>
          </cell>
          <cell r="F935">
            <v>28073015</v>
          </cell>
          <cell r="G935" t="str">
            <v>NON-SPARES</v>
          </cell>
          <cell r="H935" t="str">
            <v>10</v>
          </cell>
          <cell r="I935">
            <v>4</v>
          </cell>
          <cell r="J935" t="str">
            <v>AOG</v>
          </cell>
          <cell r="K935" t="str">
            <v>L9251266920001</v>
          </cell>
          <cell r="L935" t="str">
            <v>1STR*10884</v>
          </cell>
          <cell r="M935" t="str">
            <v>NA</v>
          </cell>
          <cell r="N935">
            <v>22096</v>
          </cell>
          <cell r="O935">
            <v>0</v>
          </cell>
          <cell r="P935" t="str">
            <v>NA</v>
          </cell>
          <cell r="Q935" t="str">
            <v>NA</v>
          </cell>
          <cell r="R935" t="str">
            <v>NA</v>
          </cell>
          <cell r="S935" t="str">
            <v>NA</v>
          </cell>
          <cell r="T935" t="str">
            <v>NA</v>
          </cell>
          <cell r="U935" t="str">
            <v>100%</v>
          </cell>
          <cell r="V935">
            <v>1</v>
          </cell>
          <cell r="W935">
            <v>43538</v>
          </cell>
          <cell r="X935" t="str">
            <v>NA</v>
          </cell>
          <cell r="Y935">
            <v>1</v>
          </cell>
          <cell r="Z935">
            <v>43537</v>
          </cell>
          <cell r="AA935">
            <v>1</v>
          </cell>
          <cell r="AB935" t="str">
            <v>NA</v>
          </cell>
          <cell r="AC935" t="str">
            <v>NA</v>
          </cell>
          <cell r="AD935">
            <v>1</v>
          </cell>
          <cell r="AE935" t="str">
            <v/>
          </cell>
          <cell r="AF935" t="str">
            <v/>
          </cell>
          <cell r="AG935">
            <v>43530</v>
          </cell>
          <cell r="AH935">
            <v>43537</v>
          </cell>
          <cell r="AI935" t="str">
            <v>Sous-poste</v>
          </cell>
          <cell r="AJ935" t="str">
            <v>Sous-poste</v>
          </cell>
          <cell r="AK935">
            <v>43532</v>
          </cell>
          <cell r="AL935">
            <v>43539</v>
          </cell>
          <cell r="AM935">
            <v>43539</v>
          </cell>
        </row>
        <row r="936">
          <cell r="A936" t="str">
            <v>2794710710</v>
          </cell>
          <cell r="B936">
            <v>43399</v>
          </cell>
          <cell r="C936" t="str">
            <v>FABRICATION</v>
          </cell>
          <cell r="D936" t="str">
            <v>SATAIR</v>
          </cell>
          <cell r="E936">
            <v>61</v>
          </cell>
          <cell r="F936">
            <v>27947107</v>
          </cell>
          <cell r="G936" t="str">
            <v>NON-SPARES</v>
          </cell>
          <cell r="H936" t="str">
            <v>10</v>
          </cell>
          <cell r="I936" t="str">
            <v>1</v>
          </cell>
          <cell r="J936" t="str">
            <v>RTN</v>
          </cell>
          <cell r="K936" t="str">
            <v>D9551006100295</v>
          </cell>
          <cell r="L936">
            <v>0</v>
          </cell>
          <cell r="M936" t="str">
            <v>NON PRESENT INDUS</v>
          </cell>
          <cell r="N936">
            <v>18362</v>
          </cell>
          <cell r="O936" t="str">
            <v>LTE990018</v>
          </cell>
          <cell r="P936" t="str">
            <v/>
          </cell>
          <cell r="Q936" t="str">
            <v/>
          </cell>
          <cell r="R936" t="str">
            <v/>
          </cell>
          <cell r="S936">
            <v>1</v>
          </cell>
          <cell r="T936">
            <v>0</v>
          </cell>
          <cell r="U936">
            <v>0.5</v>
          </cell>
          <cell r="V936">
            <v>1</v>
          </cell>
          <cell r="W936">
            <v>0</v>
          </cell>
          <cell r="X936">
            <v>1</v>
          </cell>
          <cell r="Y936">
            <v>1</v>
          </cell>
          <cell r="Z936">
            <v>43536</v>
          </cell>
          <cell r="AA936">
            <v>1</v>
          </cell>
          <cell r="AB936" t="str">
            <v>NA</v>
          </cell>
          <cell r="AC936" t="str">
            <v>NA</v>
          </cell>
          <cell r="AD936">
            <v>5.5555555555555566E-2</v>
          </cell>
          <cell r="AE936" t="str">
            <v/>
          </cell>
          <cell r="AF936" t="str">
            <v/>
          </cell>
          <cell r="AG936">
            <v>43504</v>
          </cell>
          <cell r="AH936">
            <v>43537</v>
          </cell>
          <cell r="AI936" t="str">
            <v>Sous-poste</v>
          </cell>
          <cell r="AJ936" t="str">
            <v>Sous-poste</v>
          </cell>
          <cell r="AK936">
            <v>43509.999988425923</v>
          </cell>
          <cell r="AL936">
            <v>43541</v>
          </cell>
        </row>
        <row r="937">
          <cell r="A937" t="str">
            <v>2794721230</v>
          </cell>
          <cell r="B937">
            <v>43399</v>
          </cell>
          <cell r="C937" t="str">
            <v>FABRICATION</v>
          </cell>
          <cell r="D937" t="str">
            <v>SATAIR</v>
          </cell>
          <cell r="E937">
            <v>60</v>
          </cell>
          <cell r="F937">
            <v>27947212</v>
          </cell>
          <cell r="G937" t="str">
            <v>NON-SPARES</v>
          </cell>
          <cell r="H937" t="str">
            <v>30</v>
          </cell>
          <cell r="I937" t="str">
            <v>1</v>
          </cell>
          <cell r="J937" t="str">
            <v>RTN</v>
          </cell>
          <cell r="K937" t="str">
            <v>D9551006000295</v>
          </cell>
          <cell r="L937">
            <v>0</v>
          </cell>
          <cell r="M937" t="str">
            <v>NON PRESENT INDUS</v>
          </cell>
          <cell r="N937" t="e">
            <v>#N/A</v>
          </cell>
          <cell r="O937" t="e">
            <v>#N/A</v>
          </cell>
          <cell r="P937" t="str">
            <v/>
          </cell>
          <cell r="Q937" t="str">
            <v/>
          </cell>
          <cell r="R937" t="str">
            <v/>
          </cell>
          <cell r="S937">
            <v>0</v>
          </cell>
          <cell r="T937">
            <v>0</v>
          </cell>
          <cell r="U937">
            <v>0</v>
          </cell>
          <cell r="V937" t="e">
            <v>#N/A</v>
          </cell>
          <cell r="W937" t="e">
            <v>#N/A</v>
          </cell>
          <cell r="X937" t="str">
            <v>NA</v>
          </cell>
          <cell r="Y937" t="e">
            <v>#N/A</v>
          </cell>
          <cell r="Z937" t="e">
            <v>#N/A</v>
          </cell>
          <cell r="AA937" t="e">
            <v>#N/A</v>
          </cell>
          <cell r="AB937" t="str">
            <v>NA</v>
          </cell>
          <cell r="AC937" t="str">
            <v>NA</v>
          </cell>
          <cell r="AD937" t="str">
            <v>NA</v>
          </cell>
          <cell r="AE937" t="str">
            <v/>
          </cell>
          <cell r="AF937" t="str">
            <v/>
          </cell>
          <cell r="AG937">
            <v>43532</v>
          </cell>
          <cell r="AH937">
            <v>43537</v>
          </cell>
          <cell r="AI937" t="str">
            <v>Sous-poste</v>
          </cell>
          <cell r="AJ937" t="str">
            <v>Sous-poste</v>
          </cell>
          <cell r="AK937">
            <v>43537.999988425923</v>
          </cell>
          <cell r="AL937">
            <v>43541</v>
          </cell>
        </row>
        <row r="938">
          <cell r="A938" t="str">
            <v>2794743020</v>
          </cell>
          <cell r="B938">
            <v>43399</v>
          </cell>
          <cell r="C938" t="str">
            <v>FABRICATION</v>
          </cell>
          <cell r="D938" t="str">
            <v>SATAIR</v>
          </cell>
          <cell r="E938">
            <v>62</v>
          </cell>
          <cell r="F938">
            <v>27947430</v>
          </cell>
          <cell r="G938" t="str">
            <v>NON-SPARES</v>
          </cell>
          <cell r="H938" t="str">
            <v>20</v>
          </cell>
          <cell r="I938" t="str">
            <v>1</v>
          </cell>
          <cell r="J938" t="str">
            <v>RTN</v>
          </cell>
          <cell r="K938" t="str">
            <v>D9551006200295</v>
          </cell>
          <cell r="L938">
            <v>0</v>
          </cell>
          <cell r="M938" t="str">
            <v>NON PRESENT INDUS</v>
          </cell>
          <cell r="N938" t="e">
            <v>#N/A</v>
          </cell>
          <cell r="O938" t="e">
            <v>#N/A</v>
          </cell>
          <cell r="P938" t="str">
            <v/>
          </cell>
          <cell r="Q938" t="str">
            <v/>
          </cell>
          <cell r="R938" t="str">
            <v/>
          </cell>
          <cell r="S938">
            <v>0</v>
          </cell>
          <cell r="T938">
            <v>0</v>
          </cell>
          <cell r="U938">
            <v>0</v>
          </cell>
          <cell r="V938" t="e">
            <v>#N/A</v>
          </cell>
          <cell r="W938" t="e">
            <v>#N/A</v>
          </cell>
          <cell r="X938" t="str">
            <v>NA</v>
          </cell>
          <cell r="Y938" t="e">
            <v>#N/A</v>
          </cell>
          <cell r="Z938" t="e">
            <v>#N/A</v>
          </cell>
          <cell r="AA938" t="e">
            <v>#N/A</v>
          </cell>
          <cell r="AB938" t="str">
            <v>NA</v>
          </cell>
          <cell r="AC938" t="str">
            <v>NA</v>
          </cell>
          <cell r="AD938" t="str">
            <v>NA</v>
          </cell>
          <cell r="AE938" t="str">
            <v/>
          </cell>
          <cell r="AF938" t="str">
            <v/>
          </cell>
          <cell r="AG938">
            <v>43565</v>
          </cell>
          <cell r="AH938">
            <v>43537</v>
          </cell>
          <cell r="AI938" t="str">
            <v>Sous-poste</v>
          </cell>
          <cell r="AJ938" t="str">
            <v>Sous-poste</v>
          </cell>
          <cell r="AK938">
            <v>43568.999988425923</v>
          </cell>
          <cell r="AL938">
            <v>43541</v>
          </cell>
        </row>
        <row r="939">
          <cell r="A939" t="str">
            <v>2798119510</v>
          </cell>
          <cell r="B939">
            <v>43431</v>
          </cell>
          <cell r="C939" t="str">
            <v>HA/REVENTE</v>
          </cell>
          <cell r="D939" t="str">
            <v>SATAIR</v>
          </cell>
          <cell r="E939" t="str">
            <v>COVER ASSY</v>
          </cell>
          <cell r="F939">
            <v>27981195</v>
          </cell>
          <cell r="G939" t="str">
            <v>NON-SPARES</v>
          </cell>
          <cell r="H939" t="str">
            <v>10</v>
          </cell>
          <cell r="I939">
            <v>1</v>
          </cell>
          <cell r="J939" t="str">
            <v>RTN</v>
          </cell>
          <cell r="K939" t="str">
            <v>A9252597000800</v>
          </cell>
          <cell r="L939" t="str">
            <v>1STR*01148</v>
          </cell>
          <cell r="M939" t="str">
            <v>NA</v>
          </cell>
          <cell r="N939">
            <v>19461</v>
          </cell>
          <cell r="O939">
            <v>0</v>
          </cell>
          <cell r="P939" t="str">
            <v>NA</v>
          </cell>
          <cell r="Q939" t="str">
            <v>NA</v>
          </cell>
          <cell r="R939" t="str">
            <v>NA</v>
          </cell>
          <cell r="S939" t="str">
            <v>NA</v>
          </cell>
          <cell r="T939" t="str">
            <v>NA</v>
          </cell>
          <cell r="U939" t="str">
            <v>100%</v>
          </cell>
          <cell r="V939">
            <v>1</v>
          </cell>
          <cell r="W939">
            <v>43537</v>
          </cell>
          <cell r="X939" t="str">
            <v>NA</v>
          </cell>
          <cell r="Y939">
            <v>1</v>
          </cell>
          <cell r="Z939">
            <v>43536</v>
          </cell>
          <cell r="AA939">
            <v>1</v>
          </cell>
          <cell r="AB939" t="str">
            <v>NA</v>
          </cell>
          <cell r="AC939" t="str">
            <v>NA</v>
          </cell>
          <cell r="AD939">
            <v>1</v>
          </cell>
          <cell r="AE939" t="str">
            <v/>
          </cell>
          <cell r="AF939" t="str">
            <v/>
          </cell>
          <cell r="AG939">
            <v>43516</v>
          </cell>
          <cell r="AH939">
            <v>43537</v>
          </cell>
          <cell r="AI939" t="str">
            <v>Sous-poste</v>
          </cell>
          <cell r="AJ939" t="str">
            <v>Sous-poste</v>
          </cell>
          <cell r="AK939">
            <v>43520</v>
          </cell>
          <cell r="AL939">
            <v>43541</v>
          </cell>
          <cell r="AM939">
            <v>43541</v>
          </cell>
        </row>
        <row r="940">
          <cell r="A940" t="str">
            <v>2794780410</v>
          </cell>
          <cell r="B940">
            <v>43399</v>
          </cell>
          <cell r="C940" t="str">
            <v>FABRICATION</v>
          </cell>
          <cell r="D940" t="str">
            <v>SATAIR</v>
          </cell>
          <cell r="E940">
            <v>56</v>
          </cell>
          <cell r="F940">
            <v>27947804</v>
          </cell>
          <cell r="G940" t="str">
            <v>NON-SPARES</v>
          </cell>
          <cell r="H940" t="str">
            <v>10</v>
          </cell>
          <cell r="I940" t="str">
            <v>4</v>
          </cell>
          <cell r="J940" t="str">
            <v>RTN</v>
          </cell>
          <cell r="K940" t="str">
            <v>D9551005600695</v>
          </cell>
          <cell r="L940">
            <v>0</v>
          </cell>
          <cell r="M940" t="str">
            <v>NON PRESENT INDUS</v>
          </cell>
          <cell r="N940">
            <v>18566</v>
          </cell>
          <cell r="O940" t="str">
            <v>LTE990006
=&gt;
LTE990009</v>
          </cell>
          <cell r="P940" t="str">
            <v/>
          </cell>
          <cell r="Q940" t="str">
            <v/>
          </cell>
          <cell r="R940" t="str">
            <v/>
          </cell>
          <cell r="S940">
            <v>1</v>
          </cell>
          <cell r="T940">
            <v>0</v>
          </cell>
          <cell r="U940">
            <v>0.5</v>
          </cell>
          <cell r="V940">
            <v>1</v>
          </cell>
          <cell r="W940">
            <v>0</v>
          </cell>
          <cell r="X940" t="str">
            <v>NA</v>
          </cell>
          <cell r="Y940">
            <v>1</v>
          </cell>
          <cell r="Z940">
            <v>43536</v>
          </cell>
          <cell r="AA940">
            <v>1</v>
          </cell>
          <cell r="AB940" t="str">
            <v>NA</v>
          </cell>
          <cell r="AC940" t="str">
            <v>NA</v>
          </cell>
          <cell r="AD940">
            <v>5.5555555555555566E-2</v>
          </cell>
          <cell r="AE940" t="str">
            <v/>
          </cell>
          <cell r="AF940" t="str">
            <v/>
          </cell>
          <cell r="AG940">
            <v>43530</v>
          </cell>
          <cell r="AH940">
            <v>43537</v>
          </cell>
          <cell r="AI940" t="str">
            <v>Sous-poste</v>
          </cell>
          <cell r="AJ940" t="str">
            <v>Sous-poste</v>
          </cell>
          <cell r="AK940">
            <v>43535.999988425923</v>
          </cell>
          <cell r="AL940">
            <v>43542</v>
          </cell>
        </row>
        <row r="941">
          <cell r="A941" t="str">
            <v>2809104310</v>
          </cell>
          <cell r="B941">
            <v>43532</v>
          </cell>
          <cell r="C941" t="str">
            <v>FABRICATION</v>
          </cell>
          <cell r="D941" t="str">
            <v>AIS</v>
          </cell>
          <cell r="E941" t="str">
            <v>SHEET FOMAX SHEET EQUIP</v>
          </cell>
          <cell r="F941">
            <v>28091043</v>
          </cell>
          <cell r="G941" t="str">
            <v>NON-SPARES</v>
          </cell>
          <cell r="H941" t="str">
            <v>10</v>
          </cell>
          <cell r="I941">
            <v>1</v>
          </cell>
          <cell r="J941" t="str">
            <v>AOG</v>
          </cell>
          <cell r="K941" t="str">
            <v>F9252030900000</v>
          </cell>
          <cell r="L941" t="str">
            <v>IS0032162M</v>
          </cell>
          <cell r="M941" t="str">
            <v>NON PRESENT INDUS</v>
          </cell>
          <cell r="N941" t="str">
            <v>N/A</v>
          </cell>
          <cell r="O941" t="str">
            <v>299165-1</v>
          </cell>
          <cell r="P941" t="str">
            <v/>
          </cell>
          <cell r="Q941" t="str">
            <v/>
          </cell>
          <cell r="R941" t="str">
            <v/>
          </cell>
          <cell r="S941">
            <v>0</v>
          </cell>
          <cell r="T941">
            <v>0</v>
          </cell>
          <cell r="U941">
            <v>0</v>
          </cell>
          <cell r="V941">
            <v>1</v>
          </cell>
          <cell r="W941">
            <v>0</v>
          </cell>
          <cell r="X941" t="str">
            <v>NA</v>
          </cell>
          <cell r="Y941">
            <v>1</v>
          </cell>
          <cell r="Z941">
            <v>43539</v>
          </cell>
          <cell r="AA941">
            <v>1</v>
          </cell>
          <cell r="AB941" t="str">
            <v>NA</v>
          </cell>
          <cell r="AC941" t="str">
            <v>NA</v>
          </cell>
          <cell r="AD941">
            <v>5.5555555555555566E-2</v>
          </cell>
          <cell r="AE941" t="str">
            <v/>
          </cell>
          <cell r="AF941" t="str">
            <v/>
          </cell>
          <cell r="AG941">
            <v>43531</v>
          </cell>
          <cell r="AH941">
            <v>43539</v>
          </cell>
          <cell r="AI941" t="str">
            <v>Sous-poste</v>
          </cell>
          <cell r="AJ941" t="str">
            <v>Sous-poste</v>
          </cell>
          <cell r="AK941">
            <v>43533</v>
          </cell>
          <cell r="AL941">
            <v>43543</v>
          </cell>
        </row>
        <row r="942">
          <cell r="A942" t="str">
            <v>2806854210</v>
          </cell>
          <cell r="B942">
            <v>43514</v>
          </cell>
          <cell r="C942" t="str">
            <v>HA/REVENTE</v>
          </cell>
          <cell r="D942" t="str">
            <v>SATAIR</v>
          </cell>
          <cell r="E942" t="str">
            <v>ANGLE</v>
          </cell>
          <cell r="F942">
            <v>28068542</v>
          </cell>
          <cell r="G942" t="str">
            <v>NON-SPARES</v>
          </cell>
          <cell r="H942" t="str">
            <v>10</v>
          </cell>
          <cell r="I942">
            <v>1</v>
          </cell>
          <cell r="J942" t="str">
            <v>AOG</v>
          </cell>
          <cell r="K942" t="str">
            <v>L9251267220001</v>
          </cell>
          <cell r="L942" t="str">
            <v>1STR*10887</v>
          </cell>
          <cell r="M942" t="str">
            <v>NA</v>
          </cell>
          <cell r="N942">
            <v>21962</v>
          </cell>
          <cell r="O942">
            <v>0</v>
          </cell>
          <cell r="P942" t="str">
            <v>NA</v>
          </cell>
          <cell r="Q942" t="str">
            <v>NA</v>
          </cell>
          <cell r="R942" t="str">
            <v>NA</v>
          </cell>
          <cell r="S942" t="str">
            <v>NA</v>
          </cell>
          <cell r="T942" t="str">
            <v>NA</v>
          </cell>
          <cell r="U942" t="str">
            <v>100%</v>
          </cell>
          <cell r="V942">
            <v>1</v>
          </cell>
          <cell r="W942">
            <v>43542</v>
          </cell>
          <cell r="X942" t="str">
            <v>NA</v>
          </cell>
          <cell r="Y942">
            <v>1</v>
          </cell>
          <cell r="Z942">
            <v>43537</v>
          </cell>
          <cell r="AA942">
            <v>1</v>
          </cell>
          <cell r="AB942" t="str">
            <v>NA</v>
          </cell>
          <cell r="AC942" t="str">
            <v>NA</v>
          </cell>
          <cell r="AD942">
            <v>1</v>
          </cell>
          <cell r="AE942" t="str">
            <v/>
          </cell>
          <cell r="AF942" t="str">
            <v/>
          </cell>
          <cell r="AG942">
            <v>43522</v>
          </cell>
          <cell r="AH942">
            <v>43539</v>
          </cell>
          <cell r="AI942" t="str">
            <v>Sous-poste</v>
          </cell>
          <cell r="AJ942" t="str">
            <v>Sous-poste</v>
          </cell>
          <cell r="AK942">
            <v>43524</v>
          </cell>
          <cell r="AL942">
            <v>43543</v>
          </cell>
          <cell r="AM942">
            <v>43543</v>
          </cell>
        </row>
        <row r="943">
          <cell r="A943" t="str">
            <v>490003666510</v>
          </cell>
          <cell r="B943">
            <v>43416</v>
          </cell>
          <cell r="C943" t="str">
            <v>FABRICATION</v>
          </cell>
          <cell r="D943" t="str">
            <v>STELIA</v>
          </cell>
          <cell r="E943">
            <v>63</v>
          </cell>
          <cell r="F943">
            <v>4900036665</v>
          </cell>
          <cell r="G943" t="str">
            <v>NON-SPARES</v>
          </cell>
          <cell r="H943" t="str">
            <v>10</v>
          </cell>
          <cell r="I943">
            <v>3</v>
          </cell>
          <cell r="J943" t="str">
            <v>RTN</v>
          </cell>
          <cell r="K943" t="str">
            <v>S9550006345795</v>
          </cell>
          <cell r="L943" t="str">
            <v>IS0032232M</v>
          </cell>
          <cell r="M943" t="str">
            <v>NON PRESENT INDUS</v>
          </cell>
          <cell r="N943">
            <v>18837</v>
          </cell>
          <cell r="O943" t="str">
            <v>LTE990003  
=&gt;  
LTE990005</v>
          </cell>
          <cell r="P943" t="str">
            <v/>
          </cell>
          <cell r="Q943" t="str">
            <v/>
          </cell>
          <cell r="R943" t="str">
            <v/>
          </cell>
          <cell r="S943">
            <v>1</v>
          </cell>
          <cell r="T943">
            <v>0</v>
          </cell>
          <cell r="U943">
            <v>0.5</v>
          </cell>
          <cell r="V943">
            <v>1</v>
          </cell>
          <cell r="W943">
            <v>0</v>
          </cell>
          <cell r="X943" t="str">
            <v>NA</v>
          </cell>
          <cell r="Y943">
            <v>1</v>
          </cell>
          <cell r="Z943">
            <v>43539</v>
          </cell>
          <cell r="AA943">
            <v>1</v>
          </cell>
          <cell r="AB943" t="str">
            <v>NA</v>
          </cell>
          <cell r="AC943" t="str">
            <v>NA</v>
          </cell>
          <cell r="AD943">
            <v>5.5555555555555566E-2</v>
          </cell>
          <cell r="AE943" t="str">
            <v/>
          </cell>
          <cell r="AF943" t="str">
            <v/>
          </cell>
          <cell r="AG943">
            <v>43432</v>
          </cell>
          <cell r="AH943">
            <v>43542</v>
          </cell>
          <cell r="AI943" t="str">
            <v>Sous-poste</v>
          </cell>
          <cell r="AJ943" t="str">
            <v>Sous-poste</v>
          </cell>
          <cell r="AK943">
            <v>43437</v>
          </cell>
          <cell r="AL943">
            <v>43545</v>
          </cell>
        </row>
        <row r="944">
          <cell r="A944" t="str">
            <v>2801710810</v>
          </cell>
          <cell r="B944">
            <v>43461</v>
          </cell>
          <cell r="C944" t="str">
            <v>FABRICATION</v>
          </cell>
          <cell r="D944" t="str">
            <v>SATAIR</v>
          </cell>
          <cell r="E944">
            <v>453</v>
          </cell>
          <cell r="F944">
            <v>28017108</v>
          </cell>
          <cell r="G944" t="str">
            <v>NON-SPARES</v>
          </cell>
          <cell r="H944" t="str">
            <v>10</v>
          </cell>
          <cell r="I944" t="str">
            <v>3</v>
          </cell>
          <cell r="J944" t="str">
            <v>EXP</v>
          </cell>
          <cell r="K944" t="str">
            <v>D9551045300195</v>
          </cell>
          <cell r="L944">
            <v>0</v>
          </cell>
          <cell r="M944" t="str">
            <v>NON PRESENT INDUS</v>
          </cell>
          <cell r="N944">
            <v>20452</v>
          </cell>
          <cell r="O944" t="str">
            <v>LTE990001 =&gt; LTE990003</v>
          </cell>
          <cell r="P944" t="str">
            <v/>
          </cell>
          <cell r="Q944" t="str">
            <v/>
          </cell>
          <cell r="R944" t="str">
            <v/>
          </cell>
          <cell r="S944">
            <v>1</v>
          </cell>
          <cell r="T944">
            <v>0</v>
          </cell>
          <cell r="U944">
            <v>0.5</v>
          </cell>
          <cell r="V944">
            <v>1</v>
          </cell>
          <cell r="W944">
            <v>0</v>
          </cell>
          <cell r="X944" t="str">
            <v>NA</v>
          </cell>
          <cell r="Y944">
            <v>1</v>
          </cell>
          <cell r="Z944">
            <v>43539</v>
          </cell>
          <cell r="AA944">
            <v>1</v>
          </cell>
          <cell r="AB944" t="str">
            <v>NA</v>
          </cell>
          <cell r="AC944" t="str">
            <v>NA</v>
          </cell>
          <cell r="AD944">
            <v>5.5555555555555566E-2</v>
          </cell>
          <cell r="AE944" t="str">
            <v/>
          </cell>
          <cell r="AF944" t="str">
            <v/>
          </cell>
          <cell r="AG944">
            <v>43490</v>
          </cell>
          <cell r="AH944">
            <v>43542</v>
          </cell>
          <cell r="AI944" t="str">
            <v>Sous-poste</v>
          </cell>
          <cell r="AJ944" t="str">
            <v>Sous-poste</v>
          </cell>
          <cell r="AK944">
            <v>43495.999988425923</v>
          </cell>
          <cell r="AL944">
            <v>43545</v>
          </cell>
        </row>
        <row r="945">
          <cell r="A945" t="str">
            <v>490003729610</v>
          </cell>
          <cell r="B945">
            <v>43476</v>
          </cell>
          <cell r="C945" t="str">
            <v>FABRICATION</v>
          </cell>
          <cell r="D945" t="str">
            <v>STELIA</v>
          </cell>
          <cell r="E945" t="str">
            <v>CÂBLE</v>
          </cell>
          <cell r="F945">
            <v>4900037296</v>
          </cell>
          <cell r="G945" t="str">
            <v>NON-SPARES</v>
          </cell>
          <cell r="H945" t="str">
            <v>10</v>
          </cell>
          <cell r="I945">
            <v>8</v>
          </cell>
          <cell r="J945" t="str">
            <v>RTN</v>
          </cell>
          <cell r="K945" t="str">
            <v>S9291306500000</v>
          </cell>
          <cell r="L945" t="str">
            <v>IS0032228M</v>
          </cell>
          <cell r="M945" t="str">
            <v>NON PRESENT INDUS</v>
          </cell>
          <cell r="N945" t="str">
            <v>N/A</v>
          </cell>
          <cell r="O945" t="str">
            <v>241818-1
=&gt;
241818-8</v>
          </cell>
          <cell r="P945" t="str">
            <v/>
          </cell>
          <cell r="Q945" t="str">
            <v/>
          </cell>
          <cell r="R945" t="str">
            <v/>
          </cell>
          <cell r="S945">
            <v>0</v>
          </cell>
          <cell r="T945">
            <v>0</v>
          </cell>
          <cell r="U945">
            <v>0</v>
          </cell>
          <cell r="V945">
            <v>1</v>
          </cell>
          <cell r="W945">
            <v>0</v>
          </cell>
          <cell r="X945" t="str">
            <v>NA</v>
          </cell>
          <cell r="Y945">
            <v>1</v>
          </cell>
          <cell r="Z945">
            <v>43539</v>
          </cell>
          <cell r="AA945">
            <v>1</v>
          </cell>
          <cell r="AB945" t="str">
            <v>NA</v>
          </cell>
          <cell r="AC945" t="str">
            <v>NA</v>
          </cell>
          <cell r="AD945">
            <v>5.5555555555555566E-2</v>
          </cell>
          <cell r="AE945" t="str">
            <v/>
          </cell>
          <cell r="AF945" t="str">
            <v/>
          </cell>
          <cell r="AG945">
            <v>43542</v>
          </cell>
          <cell r="AH945">
            <v>43542</v>
          </cell>
          <cell r="AI945" t="str">
            <v>Sous-poste</v>
          </cell>
          <cell r="AJ945" t="str">
            <v>Sous-poste</v>
          </cell>
          <cell r="AK945">
            <v>43545</v>
          </cell>
          <cell r="AL945">
            <v>43545</v>
          </cell>
        </row>
        <row r="946">
          <cell r="A946" t="str">
            <v>2794710510</v>
          </cell>
          <cell r="B946">
            <v>43399</v>
          </cell>
          <cell r="C946" t="str">
            <v>FABRICATION</v>
          </cell>
          <cell r="D946" t="str">
            <v>SATAIR</v>
          </cell>
          <cell r="E946">
            <v>61</v>
          </cell>
          <cell r="F946">
            <v>27947105</v>
          </cell>
          <cell r="G946" t="str">
            <v>NON-SPARES</v>
          </cell>
          <cell r="H946" t="str">
            <v>10</v>
          </cell>
          <cell r="I946" t="str">
            <v>1</v>
          </cell>
          <cell r="J946" t="str">
            <v>RTN</v>
          </cell>
          <cell r="K946" t="str">
            <v>D9551006100295</v>
          </cell>
          <cell r="L946">
            <v>0</v>
          </cell>
          <cell r="M946" t="str">
            <v>NON PRESENT INDUS</v>
          </cell>
          <cell r="N946">
            <v>18362</v>
          </cell>
          <cell r="O946" t="str">
            <v>LTE990016</v>
          </cell>
          <cell r="P946" t="str">
            <v/>
          </cell>
          <cell r="Q946" t="str">
            <v/>
          </cell>
          <cell r="R946" t="str">
            <v/>
          </cell>
          <cell r="S946">
            <v>1</v>
          </cell>
          <cell r="T946">
            <v>0</v>
          </cell>
          <cell r="U946">
            <v>0.5</v>
          </cell>
          <cell r="V946">
            <v>1</v>
          </cell>
          <cell r="W946">
            <v>0</v>
          </cell>
          <cell r="X946">
            <v>1</v>
          </cell>
          <cell r="Y946">
            <v>1</v>
          </cell>
          <cell r="Z946">
            <v>43542</v>
          </cell>
          <cell r="AA946">
            <v>1</v>
          </cell>
          <cell r="AB946" t="str">
            <v>NA</v>
          </cell>
          <cell r="AC946" t="str">
            <v>NA</v>
          </cell>
          <cell r="AD946">
            <v>5.5555555555555566E-2</v>
          </cell>
          <cell r="AE946" t="str">
            <v/>
          </cell>
          <cell r="AF946" t="str">
            <v/>
          </cell>
          <cell r="AG946">
            <v>43504</v>
          </cell>
          <cell r="AH946">
            <v>43543</v>
          </cell>
          <cell r="AI946" t="str">
            <v>Sous-poste</v>
          </cell>
          <cell r="AJ946" t="str">
            <v>Sous-poste</v>
          </cell>
          <cell r="AK946">
            <v>43509.999988425923</v>
          </cell>
          <cell r="AL946">
            <v>43546</v>
          </cell>
        </row>
        <row r="947">
          <cell r="A947" t="str">
            <v>2794720710</v>
          </cell>
          <cell r="B947">
            <v>43399</v>
          </cell>
          <cell r="C947" t="str">
            <v>FABRICATION</v>
          </cell>
          <cell r="D947" t="str">
            <v>SATAIR</v>
          </cell>
          <cell r="E947">
            <v>60</v>
          </cell>
          <cell r="F947">
            <v>27947207</v>
          </cell>
          <cell r="G947" t="str">
            <v>NON-SPARES</v>
          </cell>
          <cell r="H947" t="str">
            <v>10</v>
          </cell>
          <cell r="I947" t="str">
            <v>1</v>
          </cell>
          <cell r="J947" t="str">
            <v>RTN</v>
          </cell>
          <cell r="K947" t="str">
            <v>D9551006000295</v>
          </cell>
          <cell r="L947">
            <v>0</v>
          </cell>
          <cell r="M947" t="str">
            <v>NON PRESENT INDUS</v>
          </cell>
          <cell r="N947">
            <v>18362</v>
          </cell>
          <cell r="O947" t="str">
            <v>LTE990014</v>
          </cell>
          <cell r="P947" t="str">
            <v/>
          </cell>
          <cell r="Q947" t="str">
            <v/>
          </cell>
          <cell r="R947" t="str">
            <v/>
          </cell>
          <cell r="S947">
            <v>1</v>
          </cell>
          <cell r="T947">
            <v>0</v>
          </cell>
          <cell r="U947">
            <v>0.5</v>
          </cell>
          <cell r="V947">
            <v>1</v>
          </cell>
          <cell r="W947">
            <v>0</v>
          </cell>
          <cell r="X947">
            <v>1</v>
          </cell>
          <cell r="Y947">
            <v>1</v>
          </cell>
          <cell r="Z947">
            <v>43542</v>
          </cell>
          <cell r="AA947">
            <v>1</v>
          </cell>
          <cell r="AB947" t="str">
            <v>NA</v>
          </cell>
          <cell r="AC947" t="str">
            <v>NA</v>
          </cell>
          <cell r="AD947">
            <v>5.5555555555555566E-2</v>
          </cell>
          <cell r="AE947" t="str">
            <v/>
          </cell>
          <cell r="AF947" t="str">
            <v/>
          </cell>
          <cell r="AG947">
            <v>43532</v>
          </cell>
          <cell r="AH947">
            <v>43543</v>
          </cell>
          <cell r="AI947" t="str">
            <v>Sous-poste</v>
          </cell>
          <cell r="AJ947" t="str">
            <v>Sous-poste</v>
          </cell>
          <cell r="AK947">
            <v>43537.999988425923</v>
          </cell>
          <cell r="AL947">
            <v>43546</v>
          </cell>
        </row>
        <row r="948">
          <cell r="A948" t="str">
            <v>2794742510</v>
          </cell>
          <cell r="B948">
            <v>43399</v>
          </cell>
          <cell r="C948" t="str">
            <v>FABRICATION</v>
          </cell>
          <cell r="D948" t="str">
            <v>SATAIR</v>
          </cell>
          <cell r="E948">
            <v>62</v>
          </cell>
          <cell r="F948">
            <v>27947425</v>
          </cell>
          <cell r="G948" t="str">
            <v>NON-SPARES</v>
          </cell>
          <cell r="H948" t="str">
            <v>10</v>
          </cell>
          <cell r="I948" t="str">
            <v>1</v>
          </cell>
          <cell r="J948" t="str">
            <v>RTN</v>
          </cell>
          <cell r="K948" t="str">
            <v>D9551006200295</v>
          </cell>
          <cell r="L948">
            <v>0</v>
          </cell>
          <cell r="M948" t="str">
            <v>NON PRESENT INDUS</v>
          </cell>
          <cell r="N948">
            <v>18362</v>
          </cell>
          <cell r="O948" t="str">
            <v>LTE990015</v>
          </cell>
          <cell r="P948" t="str">
            <v/>
          </cell>
          <cell r="Q948" t="str">
            <v/>
          </cell>
          <cell r="R948" t="str">
            <v/>
          </cell>
          <cell r="S948">
            <v>1</v>
          </cell>
          <cell r="T948">
            <v>0</v>
          </cell>
          <cell r="U948">
            <v>0.5</v>
          </cell>
          <cell r="V948">
            <v>1</v>
          </cell>
          <cell r="W948">
            <v>0</v>
          </cell>
          <cell r="X948">
            <v>1</v>
          </cell>
          <cell r="Y948">
            <v>1</v>
          </cell>
          <cell r="Z948">
            <v>43542</v>
          </cell>
          <cell r="AA948">
            <v>1</v>
          </cell>
          <cell r="AB948" t="str">
            <v>NA</v>
          </cell>
          <cell r="AC948" t="str">
            <v>NA</v>
          </cell>
          <cell r="AD948">
            <v>5.5555555555555566E-2</v>
          </cell>
          <cell r="AE948" t="str">
            <v/>
          </cell>
          <cell r="AF948" t="str">
            <v/>
          </cell>
          <cell r="AG948">
            <v>43532</v>
          </cell>
          <cell r="AH948">
            <v>43543</v>
          </cell>
          <cell r="AI948" t="str">
            <v>Sous-poste</v>
          </cell>
          <cell r="AJ948" t="str">
            <v>Sous-poste</v>
          </cell>
          <cell r="AK948">
            <v>43537.999988425923</v>
          </cell>
          <cell r="AL948">
            <v>43546</v>
          </cell>
        </row>
        <row r="949">
          <cell r="A949" t="str">
            <v>2807856510</v>
          </cell>
          <cell r="B949">
            <v>43522</v>
          </cell>
          <cell r="C949" t="str">
            <v>FABRICATION</v>
          </cell>
          <cell r="D949" t="str">
            <v>SATAIR</v>
          </cell>
          <cell r="E949" t="str">
            <v>BUNDLE</v>
          </cell>
          <cell r="F949">
            <v>28078565</v>
          </cell>
          <cell r="G949" t="str">
            <v>NON-SPARES</v>
          </cell>
          <cell r="H949" t="str">
            <v>10</v>
          </cell>
          <cell r="I949">
            <v>2</v>
          </cell>
          <cell r="J949" t="str">
            <v>CRIT</v>
          </cell>
          <cell r="K949" t="str">
            <v>V9251243600096</v>
          </cell>
          <cell r="L949">
            <v>0</v>
          </cell>
          <cell r="M949" t="str">
            <v>NON PRESENT INDUS</v>
          </cell>
          <cell r="N949">
            <v>22553</v>
          </cell>
          <cell r="O949" t="str">
            <v>290124-1
290124-2</v>
          </cell>
          <cell r="P949" t="str">
            <v/>
          </cell>
          <cell r="Q949" t="str">
            <v/>
          </cell>
          <cell r="R949" t="str">
            <v/>
          </cell>
          <cell r="S949">
            <v>1</v>
          </cell>
          <cell r="T949">
            <v>0</v>
          </cell>
          <cell r="U949">
            <v>0.5</v>
          </cell>
          <cell r="V949">
            <v>1</v>
          </cell>
          <cell r="W949">
            <v>0</v>
          </cell>
          <cell r="X949" t="str">
            <v>NA</v>
          </cell>
          <cell r="Y949">
            <v>1</v>
          </cell>
          <cell r="Z949">
            <v>43545</v>
          </cell>
          <cell r="AA949">
            <v>1</v>
          </cell>
          <cell r="AB949" t="str">
            <v>NA</v>
          </cell>
          <cell r="AC949" t="str">
            <v>NA</v>
          </cell>
          <cell r="AD949">
            <v>5.5555555555555566E-2</v>
          </cell>
          <cell r="AE949" t="str">
            <v/>
          </cell>
          <cell r="AF949" t="str">
            <v/>
          </cell>
          <cell r="AG949">
            <v>43530</v>
          </cell>
          <cell r="AH949">
            <v>43545</v>
          </cell>
          <cell r="AI949" t="str">
            <v>Sous-poste</v>
          </cell>
          <cell r="AJ949" t="str">
            <v>Sous-poste</v>
          </cell>
          <cell r="AK949">
            <v>43532</v>
          </cell>
          <cell r="AL949">
            <v>43548</v>
          </cell>
        </row>
        <row r="950">
          <cell r="A950" t="str">
            <v>2809792810</v>
          </cell>
          <cell r="B950">
            <v>43537</v>
          </cell>
          <cell r="C950" t="str">
            <v>FABRICATION</v>
          </cell>
          <cell r="D950" t="str">
            <v>SATAIR</v>
          </cell>
          <cell r="E950" t="str">
            <v>WIRE-BONDING</v>
          </cell>
          <cell r="F950">
            <v>28097928</v>
          </cell>
          <cell r="G950" t="str">
            <v>NON-SPARES</v>
          </cell>
          <cell r="H950" t="str">
            <v>10</v>
          </cell>
          <cell r="I950" t="str">
            <v>2</v>
          </cell>
          <cell r="J950" t="str">
            <v>CRIT</v>
          </cell>
          <cell r="K950" t="str">
            <v>F0003008100000</v>
          </cell>
          <cell r="L950" t="str">
            <v>IS0032145M</v>
          </cell>
          <cell r="M950" t="str">
            <v>NON PRESENT INDUS</v>
          </cell>
          <cell r="N950" t="str">
            <v>N/A</v>
          </cell>
          <cell r="O950" t="str">
            <v>302523-1
=&gt;
302523-2</v>
          </cell>
          <cell r="P950" t="str">
            <v/>
          </cell>
          <cell r="Q950" t="str">
            <v/>
          </cell>
          <cell r="R950" t="str">
            <v/>
          </cell>
          <cell r="S950">
            <v>0</v>
          </cell>
          <cell r="T950">
            <v>0</v>
          </cell>
          <cell r="U950">
            <v>0</v>
          </cell>
          <cell r="V950">
            <v>1</v>
          </cell>
          <cell r="W950">
            <v>0</v>
          </cell>
          <cell r="X950" t="str">
            <v>NA</v>
          </cell>
          <cell r="Y950">
            <v>1</v>
          </cell>
          <cell r="Z950">
            <v>43546</v>
          </cell>
          <cell r="AA950">
            <v>1</v>
          </cell>
          <cell r="AB950" t="str">
            <v>NA</v>
          </cell>
          <cell r="AC950" t="str">
            <v>NA</v>
          </cell>
          <cell r="AD950">
            <v>5.5555555555555566E-2</v>
          </cell>
          <cell r="AE950" t="str">
            <v/>
          </cell>
          <cell r="AF950" t="str">
            <v/>
          </cell>
          <cell r="AG950">
            <v>43546</v>
          </cell>
          <cell r="AH950">
            <v>43546</v>
          </cell>
          <cell r="AI950" t="str">
            <v>Sous-poste</v>
          </cell>
          <cell r="AJ950" t="str">
            <v>Sous-poste</v>
          </cell>
          <cell r="AK950">
            <v>43550.999988425923</v>
          </cell>
          <cell r="AL950">
            <v>43550</v>
          </cell>
        </row>
        <row r="951">
          <cell r="A951" t="str">
            <v>2809792910</v>
          </cell>
          <cell r="B951">
            <v>43537</v>
          </cell>
          <cell r="C951" t="str">
            <v>FABRICATION</v>
          </cell>
          <cell r="D951" t="str">
            <v>SATAIR</v>
          </cell>
          <cell r="E951" t="str">
            <v>WIRE-BONDING</v>
          </cell>
          <cell r="F951">
            <v>28097929</v>
          </cell>
          <cell r="G951" t="str">
            <v>NON-SPARES</v>
          </cell>
          <cell r="H951" t="str">
            <v>10</v>
          </cell>
          <cell r="I951" t="str">
            <v>1</v>
          </cell>
          <cell r="J951" t="str">
            <v>CRIT</v>
          </cell>
          <cell r="K951" t="str">
            <v>F0003008100200</v>
          </cell>
          <cell r="L951" t="str">
            <v>IS0032147M</v>
          </cell>
          <cell r="M951" t="str">
            <v>NON PRESENT INDUS</v>
          </cell>
          <cell r="N951" t="str">
            <v>N/A</v>
          </cell>
          <cell r="O951" t="str">
            <v>302525-1</v>
          </cell>
          <cell r="P951" t="str">
            <v/>
          </cell>
          <cell r="Q951" t="str">
            <v/>
          </cell>
          <cell r="R951" t="str">
            <v/>
          </cell>
          <cell r="S951">
            <v>0</v>
          </cell>
          <cell r="T951">
            <v>0</v>
          </cell>
          <cell r="U951">
            <v>0</v>
          </cell>
          <cell r="V951">
            <v>1</v>
          </cell>
          <cell r="W951">
            <v>0</v>
          </cell>
          <cell r="X951" t="str">
            <v>NA</v>
          </cell>
          <cell r="Y951">
            <v>1</v>
          </cell>
          <cell r="Z951">
            <v>43546</v>
          </cell>
          <cell r="AA951">
            <v>1</v>
          </cell>
          <cell r="AB951" t="str">
            <v>NA</v>
          </cell>
          <cell r="AC951" t="str">
            <v>NA</v>
          </cell>
          <cell r="AD951">
            <v>5.5555555555555566E-2</v>
          </cell>
          <cell r="AE951" t="str">
            <v/>
          </cell>
          <cell r="AF951" t="str">
            <v/>
          </cell>
          <cell r="AG951">
            <v>43546</v>
          </cell>
          <cell r="AH951">
            <v>43546</v>
          </cell>
          <cell r="AI951" t="str">
            <v>Sous-poste</v>
          </cell>
          <cell r="AJ951" t="str">
            <v>Sous-poste</v>
          </cell>
          <cell r="AK951">
            <v>43550.999988425923</v>
          </cell>
          <cell r="AL951">
            <v>43550</v>
          </cell>
        </row>
        <row r="952">
          <cell r="A952" t="str">
            <v>2809793110</v>
          </cell>
          <cell r="B952">
            <v>43537</v>
          </cell>
          <cell r="C952" t="str">
            <v>FABRICATION</v>
          </cell>
          <cell r="D952" t="str">
            <v>SATAIR</v>
          </cell>
          <cell r="E952" t="str">
            <v>LEAD-BONDING</v>
          </cell>
          <cell r="F952">
            <v>28097931</v>
          </cell>
          <cell r="G952" t="str">
            <v>NON-SPARES</v>
          </cell>
          <cell r="H952" t="str">
            <v>10</v>
          </cell>
          <cell r="I952" t="str">
            <v>1</v>
          </cell>
          <cell r="J952" t="str">
            <v>CRIT</v>
          </cell>
          <cell r="K952" t="str">
            <v>F0003008100300</v>
          </cell>
          <cell r="L952" t="str">
            <v>IS0032149M</v>
          </cell>
          <cell r="M952" t="str">
            <v>NON PRESENT INDUS</v>
          </cell>
          <cell r="N952" t="str">
            <v>N/A</v>
          </cell>
          <cell r="O952" t="str">
            <v>302528-1</v>
          </cell>
          <cell r="P952" t="str">
            <v/>
          </cell>
          <cell r="Q952" t="str">
            <v/>
          </cell>
          <cell r="R952" t="str">
            <v/>
          </cell>
          <cell r="S952">
            <v>0</v>
          </cell>
          <cell r="T952">
            <v>0</v>
          </cell>
          <cell r="U952">
            <v>0</v>
          </cell>
          <cell r="V952">
            <v>1</v>
          </cell>
          <cell r="W952">
            <v>0</v>
          </cell>
          <cell r="X952" t="str">
            <v>NA</v>
          </cell>
          <cell r="Y952">
            <v>1</v>
          </cell>
          <cell r="Z952">
            <v>43546</v>
          </cell>
          <cell r="AA952">
            <v>1</v>
          </cell>
          <cell r="AB952" t="str">
            <v>NA</v>
          </cell>
          <cell r="AC952" t="str">
            <v>NA</v>
          </cell>
          <cell r="AD952">
            <v>5.5555555555555566E-2</v>
          </cell>
          <cell r="AE952" t="str">
            <v/>
          </cell>
          <cell r="AF952" t="str">
            <v/>
          </cell>
          <cell r="AG952">
            <v>43546</v>
          </cell>
          <cell r="AH952">
            <v>43546</v>
          </cell>
          <cell r="AI952" t="str">
            <v>Sous-poste</v>
          </cell>
          <cell r="AJ952" t="str">
            <v>Sous-poste</v>
          </cell>
          <cell r="AK952">
            <v>43550.999988425923</v>
          </cell>
          <cell r="AL952">
            <v>43550</v>
          </cell>
        </row>
        <row r="953">
          <cell r="A953" t="str">
            <v>2794709910</v>
          </cell>
          <cell r="B953">
            <v>43399</v>
          </cell>
          <cell r="C953" t="str">
            <v>FABRICATION</v>
          </cell>
          <cell r="D953" t="str">
            <v>SATAIR</v>
          </cell>
          <cell r="E953">
            <v>61</v>
          </cell>
          <cell r="F953">
            <v>27947099</v>
          </cell>
          <cell r="G953" t="str">
            <v>NON-SPARES</v>
          </cell>
          <cell r="H953" t="str">
            <v>10</v>
          </cell>
          <cell r="I953" t="str">
            <v>1</v>
          </cell>
          <cell r="J953" t="str">
            <v>RTN</v>
          </cell>
          <cell r="K953" t="str">
            <v>D9551006100295</v>
          </cell>
          <cell r="L953">
            <v>0</v>
          </cell>
          <cell r="M953" t="str">
            <v>NON PRESENT INDUS</v>
          </cell>
          <cell r="N953">
            <v>18362</v>
          </cell>
          <cell r="O953" t="str">
            <v>LTE990014</v>
          </cell>
          <cell r="P953" t="str">
            <v/>
          </cell>
          <cell r="Q953" t="str">
            <v/>
          </cell>
          <cell r="R953" t="str">
            <v/>
          </cell>
          <cell r="S953">
            <v>1</v>
          </cell>
          <cell r="T953">
            <v>0</v>
          </cell>
          <cell r="U953">
            <v>0.5</v>
          </cell>
          <cell r="V953">
            <v>1</v>
          </cell>
          <cell r="W953">
            <v>0</v>
          </cell>
          <cell r="X953">
            <v>1</v>
          </cell>
          <cell r="Y953">
            <v>1</v>
          </cell>
          <cell r="Z953">
            <v>43545</v>
          </cell>
          <cell r="AA953">
            <v>1</v>
          </cell>
          <cell r="AB953" t="str">
            <v>NA</v>
          </cell>
          <cell r="AC953" t="str">
            <v>NA</v>
          </cell>
          <cell r="AD953">
            <v>5.5555555555555566E-2</v>
          </cell>
          <cell r="AE953" t="str">
            <v/>
          </cell>
          <cell r="AF953" t="str">
            <v/>
          </cell>
          <cell r="AG953">
            <v>43504</v>
          </cell>
          <cell r="AH953">
            <v>43546</v>
          </cell>
          <cell r="AI953" t="str">
            <v>Sous-poste</v>
          </cell>
          <cell r="AJ953" t="str">
            <v>Sous-poste</v>
          </cell>
          <cell r="AK953">
            <v>43509.999988425923</v>
          </cell>
          <cell r="AL953">
            <v>43551</v>
          </cell>
        </row>
        <row r="954">
          <cell r="A954" t="str">
            <v>2794720910</v>
          </cell>
          <cell r="B954">
            <v>43399</v>
          </cell>
          <cell r="C954" t="str">
            <v>FABRICATION</v>
          </cell>
          <cell r="D954" t="str">
            <v>SATAIR</v>
          </cell>
          <cell r="E954">
            <v>60</v>
          </cell>
          <cell r="F954">
            <v>27947209</v>
          </cell>
          <cell r="G954" t="str">
            <v>NON-SPARES</v>
          </cell>
          <cell r="H954" t="str">
            <v>10</v>
          </cell>
          <cell r="I954" t="str">
            <v>1</v>
          </cell>
          <cell r="J954" t="str">
            <v>RTN</v>
          </cell>
          <cell r="K954" t="str">
            <v>D9551006000295</v>
          </cell>
          <cell r="L954">
            <v>0</v>
          </cell>
          <cell r="M954" t="str">
            <v>NON PRESENT INDUS</v>
          </cell>
          <cell r="N954">
            <v>18362</v>
          </cell>
          <cell r="O954" t="str">
            <v>LTE990015</v>
          </cell>
          <cell r="P954" t="str">
            <v/>
          </cell>
          <cell r="Q954" t="str">
            <v/>
          </cell>
          <cell r="R954" t="str">
            <v/>
          </cell>
          <cell r="S954">
            <v>1</v>
          </cell>
          <cell r="T954">
            <v>0</v>
          </cell>
          <cell r="U954">
            <v>0.5</v>
          </cell>
          <cell r="V954">
            <v>1</v>
          </cell>
          <cell r="W954">
            <v>0</v>
          </cell>
          <cell r="X954">
            <v>1</v>
          </cell>
          <cell r="Y954">
            <v>1</v>
          </cell>
          <cell r="Z954">
            <v>43545</v>
          </cell>
          <cell r="AA954">
            <v>1</v>
          </cell>
          <cell r="AB954" t="str">
            <v>NA</v>
          </cell>
          <cell r="AC954" t="str">
            <v>NA</v>
          </cell>
          <cell r="AD954">
            <v>5.5555555555555566E-2</v>
          </cell>
          <cell r="AE954" t="str">
            <v/>
          </cell>
          <cell r="AF954" t="str">
            <v/>
          </cell>
          <cell r="AG954">
            <v>43504</v>
          </cell>
          <cell r="AH954">
            <v>43546</v>
          </cell>
          <cell r="AI954" t="str">
            <v>Sous-poste</v>
          </cell>
          <cell r="AJ954" t="str">
            <v>Sous-poste</v>
          </cell>
          <cell r="AK954">
            <v>43509.999988425923</v>
          </cell>
          <cell r="AL954">
            <v>43551</v>
          </cell>
        </row>
        <row r="955">
          <cell r="A955" t="str">
            <v>2801710910</v>
          </cell>
          <cell r="B955">
            <v>43461</v>
          </cell>
          <cell r="C955" t="str">
            <v>FABRICATION</v>
          </cell>
          <cell r="D955" t="str">
            <v>SATAIR</v>
          </cell>
          <cell r="E955">
            <v>453</v>
          </cell>
          <cell r="F955">
            <v>28017109</v>
          </cell>
          <cell r="G955" t="str">
            <v>NON-SPARES</v>
          </cell>
          <cell r="H955" t="str">
            <v>10</v>
          </cell>
          <cell r="I955" t="str">
            <v>2</v>
          </cell>
          <cell r="J955" t="str">
            <v>RTN</v>
          </cell>
          <cell r="K955" t="str">
            <v>D9551045300195</v>
          </cell>
          <cell r="L955">
            <v>0</v>
          </cell>
          <cell r="M955" t="str">
            <v>NON PRESENT INDUS</v>
          </cell>
          <cell r="N955">
            <v>20452</v>
          </cell>
          <cell r="O955" t="str">
            <v>LTE990004 =&gt; LTE990005</v>
          </cell>
          <cell r="P955" t="str">
            <v/>
          </cell>
          <cell r="Q955" t="str">
            <v/>
          </cell>
          <cell r="R955" t="str">
            <v/>
          </cell>
          <cell r="S955">
            <v>1</v>
          </cell>
          <cell r="T955">
            <v>0</v>
          </cell>
          <cell r="U955">
            <v>0.5</v>
          </cell>
          <cell r="V955">
            <v>1</v>
          </cell>
          <cell r="W955">
            <v>0</v>
          </cell>
          <cell r="X955" t="str">
            <v>NA</v>
          </cell>
          <cell r="Y955">
            <v>1</v>
          </cell>
          <cell r="Z955">
            <v>43545</v>
          </cell>
          <cell r="AA955">
            <v>1</v>
          </cell>
          <cell r="AB955" t="str">
            <v>NA</v>
          </cell>
          <cell r="AC955" t="str">
            <v>NA</v>
          </cell>
          <cell r="AD955">
            <v>5.5555555555555566E-2</v>
          </cell>
          <cell r="AE955" t="str">
            <v/>
          </cell>
          <cell r="AF955" t="str">
            <v/>
          </cell>
          <cell r="AG955">
            <v>43518</v>
          </cell>
          <cell r="AH955">
            <v>43546</v>
          </cell>
          <cell r="AI955" t="str">
            <v>Sous-poste</v>
          </cell>
          <cell r="AJ955" t="str">
            <v>Sous-poste</v>
          </cell>
          <cell r="AK955">
            <v>43523.999988425923</v>
          </cell>
          <cell r="AL955">
            <v>43551</v>
          </cell>
        </row>
        <row r="956">
          <cell r="A956" t="str">
            <v>2794741910</v>
          </cell>
          <cell r="B956">
            <v>43399</v>
          </cell>
          <cell r="C956" t="str">
            <v>FABRICATION</v>
          </cell>
          <cell r="D956" t="str">
            <v>SATAIR</v>
          </cell>
          <cell r="E956">
            <v>62</v>
          </cell>
          <cell r="F956">
            <v>27947419</v>
          </cell>
          <cell r="G956" t="str">
            <v>NON-SPARES</v>
          </cell>
          <cell r="H956" t="str">
            <v>10</v>
          </cell>
          <cell r="I956" t="str">
            <v>1</v>
          </cell>
          <cell r="J956" t="str">
            <v>RTN</v>
          </cell>
          <cell r="K956" t="str">
            <v>D9551006200295</v>
          </cell>
          <cell r="L956">
            <v>0</v>
          </cell>
          <cell r="M956" t="str">
            <v>NON PRESENT INDUS</v>
          </cell>
          <cell r="N956">
            <v>18362</v>
          </cell>
          <cell r="O956" t="str">
            <v>LTE990013</v>
          </cell>
          <cell r="P956" t="str">
            <v/>
          </cell>
          <cell r="Q956" t="str">
            <v/>
          </cell>
          <cell r="R956" t="str">
            <v/>
          </cell>
          <cell r="S956">
            <v>1</v>
          </cell>
          <cell r="T956">
            <v>0</v>
          </cell>
          <cell r="U956">
            <v>0.5</v>
          </cell>
          <cell r="V956">
            <v>1</v>
          </cell>
          <cell r="W956">
            <v>0</v>
          </cell>
          <cell r="X956">
            <v>1</v>
          </cell>
          <cell r="Y956">
            <v>1</v>
          </cell>
          <cell r="Z956">
            <v>43545</v>
          </cell>
          <cell r="AA956">
            <v>1</v>
          </cell>
          <cell r="AB956" t="str">
            <v>NA</v>
          </cell>
          <cell r="AC956" t="str">
            <v>NA</v>
          </cell>
          <cell r="AD956">
            <v>5.5555555555555566E-2</v>
          </cell>
          <cell r="AE956" t="str">
            <v/>
          </cell>
          <cell r="AF956" t="str">
            <v/>
          </cell>
          <cell r="AG956">
            <v>43532</v>
          </cell>
          <cell r="AH956">
            <v>43546</v>
          </cell>
          <cell r="AI956" t="str">
            <v>Sous-poste</v>
          </cell>
          <cell r="AJ956" t="str">
            <v>Sous-poste</v>
          </cell>
          <cell r="AK956">
            <v>43537.999988425923</v>
          </cell>
          <cell r="AL956">
            <v>43551</v>
          </cell>
        </row>
        <row r="957">
          <cell r="A957" t="str">
            <v>490003750310</v>
          </cell>
          <cell r="B957">
            <v>43497</v>
          </cell>
          <cell r="C957" t="str">
            <v>FABRICATION</v>
          </cell>
          <cell r="D957" t="str">
            <v>STELIA</v>
          </cell>
          <cell r="E957" t="str">
            <v>FAISCEAU</v>
          </cell>
          <cell r="F957">
            <v>4900037503</v>
          </cell>
          <cell r="G957" t="str">
            <v>NON-SPARES</v>
          </cell>
          <cell r="H957" t="str">
            <v>10</v>
          </cell>
          <cell r="I957">
            <v>1</v>
          </cell>
          <cell r="J957" t="str">
            <v>AOG</v>
          </cell>
          <cell r="K957" t="str">
            <v>S9110302500195</v>
          </cell>
          <cell r="L957">
            <v>0</v>
          </cell>
          <cell r="M957" t="str">
            <v>NON PRESENT INDUS</v>
          </cell>
          <cell r="N957">
            <v>21466</v>
          </cell>
          <cell r="O957" t="str">
            <v>262431-1</v>
          </cell>
          <cell r="P957" t="str">
            <v/>
          </cell>
          <cell r="Q957" t="str">
            <v/>
          </cell>
          <cell r="R957" t="str">
            <v/>
          </cell>
          <cell r="S957">
            <v>1</v>
          </cell>
          <cell r="T957">
            <v>0</v>
          </cell>
          <cell r="U957">
            <v>0.5</v>
          </cell>
          <cell r="V957">
            <v>1</v>
          </cell>
          <cell r="W957">
            <v>0</v>
          </cell>
          <cell r="X957" t="str">
            <v>NA</v>
          </cell>
          <cell r="Y957">
            <v>1</v>
          </cell>
          <cell r="Z957">
            <v>43549</v>
          </cell>
          <cell r="AA957">
            <v>1</v>
          </cell>
          <cell r="AB957" t="str">
            <v>NA</v>
          </cell>
          <cell r="AC957" t="str">
            <v>NA</v>
          </cell>
          <cell r="AD957">
            <v>5.5555555555555566E-2</v>
          </cell>
          <cell r="AE957" t="str">
            <v/>
          </cell>
          <cell r="AF957" t="str">
            <v/>
          </cell>
          <cell r="AG957">
            <v>43502</v>
          </cell>
          <cell r="AH957">
            <v>43549</v>
          </cell>
          <cell r="AI957" t="str">
            <v>Sous-poste</v>
          </cell>
          <cell r="AJ957" t="str">
            <v>Sous-poste</v>
          </cell>
          <cell r="AK957">
            <v>43504</v>
          </cell>
          <cell r="AL957">
            <v>43551</v>
          </cell>
        </row>
        <row r="958">
          <cell r="A958" t="str">
            <v>2807906710</v>
          </cell>
          <cell r="B958">
            <v>43522</v>
          </cell>
          <cell r="C958" t="str">
            <v>HA/REVENTE</v>
          </cell>
          <cell r="D958" t="str">
            <v>SATAIR</v>
          </cell>
          <cell r="E958" t="str">
            <v>PLACARD SET 301VU</v>
          </cell>
          <cell r="F958">
            <v>28079067</v>
          </cell>
          <cell r="G958" t="str">
            <v>NON-SPARES</v>
          </cell>
          <cell r="H958" t="str">
            <v>10</v>
          </cell>
          <cell r="I958">
            <v>25</v>
          </cell>
          <cell r="J958" t="str">
            <v>EXP</v>
          </cell>
          <cell r="K958" t="str">
            <v>D9251095400000</v>
          </cell>
          <cell r="L958" t="str">
            <v>IS0053354S</v>
          </cell>
          <cell r="M958" t="str">
            <v>NA</v>
          </cell>
          <cell r="N958">
            <v>22343</v>
          </cell>
          <cell r="O958">
            <v>0</v>
          </cell>
          <cell r="P958" t="str">
            <v>NA</v>
          </cell>
          <cell r="Q958" t="str">
            <v>NA</v>
          </cell>
          <cell r="R958" t="str">
            <v>NA</v>
          </cell>
          <cell r="S958" t="str">
            <v>NA</v>
          </cell>
          <cell r="T958" t="str">
            <v>NA</v>
          </cell>
          <cell r="U958" t="str">
            <v>100%</v>
          </cell>
          <cell r="V958">
            <v>1</v>
          </cell>
          <cell r="W958">
            <v>43549</v>
          </cell>
          <cell r="X958" t="str">
            <v>NA</v>
          </cell>
          <cell r="Y958">
            <v>1</v>
          </cell>
          <cell r="Z958">
            <v>43544</v>
          </cell>
          <cell r="AA958">
            <v>1</v>
          </cell>
          <cell r="AB958" t="str">
            <v>NA</v>
          </cell>
          <cell r="AC958" t="str">
            <v>NA</v>
          </cell>
          <cell r="AD958">
            <v>1</v>
          </cell>
          <cell r="AE958" t="str">
            <v/>
          </cell>
          <cell r="AF958" t="str">
            <v/>
          </cell>
          <cell r="AG958">
            <v>43549</v>
          </cell>
          <cell r="AH958">
            <v>43549</v>
          </cell>
          <cell r="AI958" t="str">
            <v>Sous-poste</v>
          </cell>
          <cell r="AJ958" t="str">
            <v>Sous-poste</v>
          </cell>
          <cell r="AK958">
            <v>43552</v>
          </cell>
          <cell r="AL958">
            <v>43552</v>
          </cell>
          <cell r="AM958">
            <v>43552</v>
          </cell>
        </row>
        <row r="959">
          <cell r="A959" t="str">
            <v>2807906810</v>
          </cell>
          <cell r="B959">
            <v>43522</v>
          </cell>
          <cell r="C959" t="str">
            <v>HA/REVENTE</v>
          </cell>
          <cell r="D959" t="str">
            <v>SATAIR</v>
          </cell>
          <cell r="E959" t="str">
            <v>PLACARD SET 500VU</v>
          </cell>
          <cell r="F959">
            <v>28079068</v>
          </cell>
          <cell r="G959" t="str">
            <v>NON-SPARES</v>
          </cell>
          <cell r="H959" t="str">
            <v>10</v>
          </cell>
          <cell r="I959">
            <v>25</v>
          </cell>
          <cell r="J959" t="str">
            <v>EXP</v>
          </cell>
          <cell r="K959" t="str">
            <v>D9251095600000</v>
          </cell>
          <cell r="L959" t="str">
            <v>IS0053509S</v>
          </cell>
          <cell r="M959" t="str">
            <v>NA</v>
          </cell>
          <cell r="N959">
            <v>22343</v>
          </cell>
          <cell r="O959">
            <v>0</v>
          </cell>
          <cell r="P959" t="str">
            <v>NA</v>
          </cell>
          <cell r="Q959" t="str">
            <v>NA</v>
          </cell>
          <cell r="R959" t="str">
            <v>NA</v>
          </cell>
          <cell r="S959" t="str">
            <v>NA</v>
          </cell>
          <cell r="T959" t="str">
            <v>NA</v>
          </cell>
          <cell r="U959" t="str">
            <v>100%</v>
          </cell>
          <cell r="V959">
            <v>1</v>
          </cell>
          <cell r="W959">
            <v>43549</v>
          </cell>
          <cell r="X959" t="str">
            <v>NA</v>
          </cell>
          <cell r="Y959">
            <v>1</v>
          </cell>
          <cell r="Z959">
            <v>43544</v>
          </cell>
          <cell r="AA959">
            <v>1</v>
          </cell>
          <cell r="AB959" t="str">
            <v>NA</v>
          </cell>
          <cell r="AC959" t="str">
            <v>NA</v>
          </cell>
          <cell r="AD959">
            <v>1</v>
          </cell>
          <cell r="AE959" t="str">
            <v/>
          </cell>
          <cell r="AF959" t="str">
            <v/>
          </cell>
          <cell r="AG959">
            <v>43549</v>
          </cell>
          <cell r="AH959">
            <v>43549</v>
          </cell>
          <cell r="AI959" t="str">
            <v>Sous-poste</v>
          </cell>
          <cell r="AJ959" t="str">
            <v>Sous-poste</v>
          </cell>
          <cell r="AK959">
            <v>43552</v>
          </cell>
          <cell r="AL959">
            <v>43552</v>
          </cell>
          <cell r="AM959">
            <v>43552</v>
          </cell>
        </row>
        <row r="960">
          <cell r="A960" t="str">
            <v>2782123310</v>
          </cell>
          <cell r="B960">
            <v>43265</v>
          </cell>
          <cell r="C960" t="str">
            <v>HA/REVENTE</v>
          </cell>
          <cell r="D960" t="str">
            <v>SATAIR</v>
          </cell>
          <cell r="E960" t="str">
            <v>PLATE ASSY</v>
          </cell>
          <cell r="F960">
            <v>27821233</v>
          </cell>
          <cell r="G960" t="str">
            <v>NON-SPARES</v>
          </cell>
          <cell r="H960" t="str">
            <v>10</v>
          </cell>
          <cell r="I960">
            <v>6</v>
          </cell>
          <cell r="J960" t="str">
            <v>RTN</v>
          </cell>
          <cell r="K960" t="str">
            <v>D9251101900000</v>
          </cell>
          <cell r="L960" t="str">
            <v>1STR*11007</v>
          </cell>
          <cell r="M960" t="str">
            <v>NA</v>
          </cell>
          <cell r="N960" t="str">
            <v>N/A</v>
          </cell>
          <cell r="O960">
            <v>0</v>
          </cell>
          <cell r="P960" t="str">
            <v>NA</v>
          </cell>
          <cell r="Q960" t="str">
            <v>NA</v>
          </cell>
          <cell r="R960" t="str">
            <v>NA</v>
          </cell>
          <cell r="S960" t="str">
            <v>NA</v>
          </cell>
          <cell r="T960" t="str">
            <v>NA</v>
          </cell>
          <cell r="U960" t="str">
            <v>100%</v>
          </cell>
          <cell r="V960">
            <v>1</v>
          </cell>
          <cell r="W960">
            <v>43551</v>
          </cell>
          <cell r="X960" t="str">
            <v>NA</v>
          </cell>
          <cell r="Y960">
            <v>1</v>
          </cell>
          <cell r="Z960">
            <v>43544</v>
          </cell>
          <cell r="AA960">
            <v>1</v>
          </cell>
          <cell r="AB960" t="str">
            <v>NA</v>
          </cell>
          <cell r="AC960" t="str">
            <v>NA</v>
          </cell>
          <cell r="AD960">
            <v>1</v>
          </cell>
          <cell r="AE960" t="str">
            <v/>
          </cell>
          <cell r="AF960" t="str">
            <v/>
          </cell>
          <cell r="AG960">
            <v>43551</v>
          </cell>
          <cell r="AH960">
            <v>43551</v>
          </cell>
          <cell r="AI960" t="str">
            <v>Sous-poste</v>
          </cell>
          <cell r="AJ960" t="str">
            <v>Sous-poste</v>
          </cell>
          <cell r="AK960">
            <v>43556</v>
          </cell>
          <cell r="AL960">
            <v>43556</v>
          </cell>
          <cell r="AM960">
            <v>43556</v>
          </cell>
        </row>
        <row r="961">
          <cell r="A961" t="str">
            <v>490003757810</v>
          </cell>
          <cell r="B961">
            <v>43504</v>
          </cell>
          <cell r="C961" t="str">
            <v>FABRICATION</v>
          </cell>
          <cell r="D961" t="str">
            <v>STELIA</v>
          </cell>
          <cell r="E961" t="str">
            <v>FAISCEAU</v>
          </cell>
          <cell r="F961">
            <v>4900037578</v>
          </cell>
          <cell r="G961" t="str">
            <v>NON-SPARES</v>
          </cell>
          <cell r="H961" t="str">
            <v>10</v>
          </cell>
          <cell r="I961">
            <v>4</v>
          </cell>
          <cell r="J961" t="str">
            <v>AOG</v>
          </cell>
          <cell r="K961" t="str">
            <v>S9110302500195</v>
          </cell>
          <cell r="L961">
            <v>0</v>
          </cell>
          <cell r="M961" t="str">
            <v>NON PRESENT INDUS</v>
          </cell>
          <cell r="N961">
            <v>21736</v>
          </cell>
          <cell r="O961" t="str">
            <v>264177-1
=&gt;
264177-4</v>
          </cell>
          <cell r="P961" t="str">
            <v/>
          </cell>
          <cell r="Q961" t="str">
            <v/>
          </cell>
          <cell r="R961" t="str">
            <v/>
          </cell>
          <cell r="S961">
            <v>1</v>
          </cell>
          <cell r="T961">
            <v>0</v>
          </cell>
          <cell r="U961">
            <v>0.5</v>
          </cell>
          <cell r="V961">
            <v>1</v>
          </cell>
          <cell r="W961">
            <v>0</v>
          </cell>
          <cell r="X961" t="str">
            <v>NA</v>
          </cell>
          <cell r="Y961">
            <v>1</v>
          </cell>
          <cell r="Z961">
            <v>43556</v>
          </cell>
          <cell r="AA961">
            <v>1</v>
          </cell>
          <cell r="AB961" t="str">
            <v>NA</v>
          </cell>
          <cell r="AC961" t="str">
            <v>NA</v>
          </cell>
          <cell r="AD961">
            <v>5.5555555555555566E-2</v>
          </cell>
          <cell r="AE961" t="str">
            <v/>
          </cell>
          <cell r="AF961" t="str">
            <v/>
          </cell>
          <cell r="AG961">
            <v>43510</v>
          </cell>
          <cell r="AH961">
            <v>43556</v>
          </cell>
          <cell r="AI961" t="str">
            <v>Sous-poste</v>
          </cell>
          <cell r="AJ961" t="str">
            <v>Sous-poste</v>
          </cell>
          <cell r="AK961">
            <v>43514</v>
          </cell>
          <cell r="AL961">
            <v>43558</v>
          </cell>
        </row>
        <row r="962">
          <cell r="A962" t="str">
            <v>490003753610</v>
          </cell>
          <cell r="B962">
            <v>43502</v>
          </cell>
          <cell r="C962" t="str">
            <v>FABRICATION</v>
          </cell>
          <cell r="D962" t="str">
            <v>STELIA</v>
          </cell>
          <cell r="E962" t="str">
            <v>CABLE COAXIAL</v>
          </cell>
          <cell r="F962">
            <v>4900037536</v>
          </cell>
          <cell r="G962" t="str">
            <v>NON-SPARES</v>
          </cell>
          <cell r="H962" t="str">
            <v>10</v>
          </cell>
          <cell r="I962">
            <v>6</v>
          </cell>
          <cell r="J962" t="str">
            <v>RTN</v>
          </cell>
          <cell r="K962" t="str">
            <v>S9110104500195</v>
          </cell>
          <cell r="L962" t="str">
            <v>IS0032220M</v>
          </cell>
          <cell r="M962" t="str">
            <v>NON PRESENT INDUS</v>
          </cell>
          <cell r="N962">
            <v>21689</v>
          </cell>
          <cell r="O962" t="str">
            <v>263855-1
=&gt;
263855-6</v>
          </cell>
          <cell r="P962" t="str">
            <v/>
          </cell>
          <cell r="Q962" t="str">
            <v/>
          </cell>
          <cell r="R962" t="str">
            <v/>
          </cell>
          <cell r="S962">
            <v>1</v>
          </cell>
          <cell r="T962">
            <v>0</v>
          </cell>
          <cell r="U962">
            <v>0.5</v>
          </cell>
          <cell r="V962">
            <v>1</v>
          </cell>
          <cell r="W962">
            <v>0</v>
          </cell>
          <cell r="X962" t="str">
            <v>NA</v>
          </cell>
          <cell r="Y962">
            <v>1</v>
          </cell>
          <cell r="Z962">
            <v>43553</v>
          </cell>
          <cell r="AA962">
            <v>1</v>
          </cell>
          <cell r="AB962" t="str">
            <v>NA</v>
          </cell>
          <cell r="AC962" t="str">
            <v>NA</v>
          </cell>
          <cell r="AD962">
            <v>5.5555555555555566E-2</v>
          </cell>
          <cell r="AE962" t="str">
            <v/>
          </cell>
          <cell r="AF962" t="str">
            <v/>
          </cell>
          <cell r="AG962">
            <v>43556</v>
          </cell>
          <cell r="AH962">
            <v>43556</v>
          </cell>
          <cell r="AI962" t="str">
            <v>Sous-poste</v>
          </cell>
          <cell r="AJ962" t="str">
            <v>Sous-poste</v>
          </cell>
          <cell r="AK962">
            <v>43559</v>
          </cell>
          <cell r="AL962">
            <v>43559</v>
          </cell>
        </row>
        <row r="963">
          <cell r="A963" t="str">
            <v>2799368110</v>
          </cell>
          <cell r="B963">
            <v>43440</v>
          </cell>
          <cell r="C963" t="str">
            <v>HA/REVENTE</v>
          </cell>
          <cell r="D963" t="str">
            <v>SATAIR</v>
          </cell>
          <cell r="E963" t="str">
            <v>PLATE ASSY</v>
          </cell>
          <cell r="F963">
            <v>27993681</v>
          </cell>
          <cell r="G963" t="str">
            <v>NON-SPARES</v>
          </cell>
          <cell r="H963" t="str">
            <v>10</v>
          </cell>
          <cell r="I963">
            <v>10</v>
          </cell>
          <cell r="J963" t="str">
            <v>RTN</v>
          </cell>
          <cell r="K963" t="str">
            <v>L9251321500000</v>
          </cell>
          <cell r="L963" t="str">
            <v>1STR*01089</v>
          </cell>
          <cell r="M963" t="str">
            <v>NA</v>
          </cell>
          <cell r="N963">
            <v>19826</v>
          </cell>
          <cell r="O963">
            <v>0</v>
          </cell>
          <cell r="P963" t="str">
            <v>NA</v>
          </cell>
          <cell r="Q963" t="str">
            <v>NA</v>
          </cell>
          <cell r="R963" t="str">
            <v>NA</v>
          </cell>
          <cell r="S963" t="str">
            <v>NA</v>
          </cell>
          <cell r="T963" t="str">
            <v>NA</v>
          </cell>
          <cell r="U963" t="str">
            <v>100%</v>
          </cell>
          <cell r="V963">
            <v>1</v>
          </cell>
          <cell r="W963">
            <v>43556</v>
          </cell>
          <cell r="X963" t="str">
            <v>NA</v>
          </cell>
          <cell r="Y963">
            <v>1</v>
          </cell>
          <cell r="Z963">
            <v>43546</v>
          </cell>
          <cell r="AA963">
            <v>1</v>
          </cell>
          <cell r="AB963" t="str">
            <v>NA</v>
          </cell>
          <cell r="AC963" t="str">
            <v>NA</v>
          </cell>
          <cell r="AD963">
            <v>1</v>
          </cell>
          <cell r="AE963" t="str">
            <v/>
          </cell>
          <cell r="AF963" t="str">
            <v/>
          </cell>
          <cell r="AG963">
            <v>43532</v>
          </cell>
          <cell r="AH963">
            <v>43556</v>
          </cell>
          <cell r="AI963" t="str">
            <v>Sous-poste</v>
          </cell>
          <cell r="AJ963" t="str">
            <v>Sous-poste</v>
          </cell>
          <cell r="AK963">
            <v>43537</v>
          </cell>
          <cell r="AL963">
            <v>43559</v>
          </cell>
          <cell r="AM963">
            <v>43559</v>
          </cell>
        </row>
        <row r="964">
          <cell r="A964" t="str">
            <v>490003733020</v>
          </cell>
          <cell r="B964">
            <v>41640</v>
          </cell>
          <cell r="C964" t="str">
            <v>HA/REVENTE</v>
          </cell>
          <cell r="D964" t="str">
            <v>STELIA</v>
          </cell>
          <cell r="E964" t="str">
            <v xml:space="preserve">ENSEMBLE COMPAS </v>
          </cell>
          <cell r="F964">
            <v>4900037330</v>
          </cell>
          <cell r="G964" t="str">
            <v>NON-SPARES</v>
          </cell>
          <cell r="H964" t="str">
            <v>20</v>
          </cell>
          <cell r="I964">
            <v>1</v>
          </cell>
          <cell r="J964" t="str">
            <v>RTN</v>
          </cell>
          <cell r="K964" t="str">
            <v>S9251340100100</v>
          </cell>
          <cell r="L964" t="str">
            <v>1STR*11056</v>
          </cell>
          <cell r="M964" t="str">
            <v>NA</v>
          </cell>
          <cell r="N964">
            <v>20816</v>
          </cell>
          <cell r="O964">
            <v>0</v>
          </cell>
          <cell r="P964" t="str">
            <v>NA</v>
          </cell>
          <cell r="Q964" t="str">
            <v>NA</v>
          </cell>
          <cell r="R964" t="str">
            <v>NA</v>
          </cell>
          <cell r="S964" t="str">
            <v>NA</v>
          </cell>
          <cell r="T964" t="str">
            <v>NA</v>
          </cell>
          <cell r="U964" t="str">
            <v>100%</v>
          </cell>
          <cell r="V964">
            <v>1</v>
          </cell>
          <cell r="W964">
            <v>43556</v>
          </cell>
          <cell r="X964" t="str">
            <v>NA</v>
          </cell>
          <cell r="Y964">
            <v>1</v>
          </cell>
          <cell r="Z964">
            <v>0</v>
          </cell>
          <cell r="AA964">
            <v>1</v>
          </cell>
          <cell r="AB964" t="str">
            <v>NA</v>
          </cell>
          <cell r="AC964" t="str">
            <v>NA</v>
          </cell>
          <cell r="AD964">
            <v>1</v>
          </cell>
          <cell r="AE964" t="str">
            <v/>
          </cell>
          <cell r="AF964" t="str">
            <v/>
          </cell>
          <cell r="AG964">
            <v>43556</v>
          </cell>
          <cell r="AH964">
            <v>43556</v>
          </cell>
          <cell r="AI964" t="str">
            <v>Sous-poste</v>
          </cell>
          <cell r="AJ964" t="str">
            <v>Sous-poste</v>
          </cell>
          <cell r="AK964">
            <v>43559</v>
          </cell>
          <cell r="AL964">
            <v>43559</v>
          </cell>
          <cell r="AM964">
            <v>43559</v>
          </cell>
        </row>
        <row r="965">
          <cell r="A965" t="str">
            <v>2794710610</v>
          </cell>
          <cell r="B965">
            <v>43399</v>
          </cell>
          <cell r="C965" t="str">
            <v>FABRICATION</v>
          </cell>
          <cell r="D965" t="str">
            <v>SATAIR</v>
          </cell>
          <cell r="E965">
            <v>61</v>
          </cell>
          <cell r="F965">
            <v>27947106</v>
          </cell>
          <cell r="G965" t="str">
            <v>NON-SPARES</v>
          </cell>
          <cell r="H965" t="str">
            <v>10</v>
          </cell>
          <cell r="I965" t="str">
            <v>1</v>
          </cell>
          <cell r="J965" t="str">
            <v>RTN</v>
          </cell>
          <cell r="K965" t="str">
            <v>D9551006100295</v>
          </cell>
          <cell r="L965">
            <v>0</v>
          </cell>
          <cell r="M965" t="str">
            <v>NON PRESENT INDUS</v>
          </cell>
          <cell r="N965">
            <v>18362</v>
          </cell>
          <cell r="O965" t="str">
            <v>LTE990017</v>
          </cell>
          <cell r="P965" t="str">
            <v/>
          </cell>
          <cell r="Q965" t="str">
            <v/>
          </cell>
          <cell r="R965" t="str">
            <v/>
          </cell>
          <cell r="S965">
            <v>1</v>
          </cell>
          <cell r="T965">
            <v>0</v>
          </cell>
          <cell r="U965">
            <v>0.5</v>
          </cell>
          <cell r="V965">
            <v>1</v>
          </cell>
          <cell r="W965">
            <v>0</v>
          </cell>
          <cell r="X965">
            <v>1</v>
          </cell>
          <cell r="Y965">
            <v>1</v>
          </cell>
          <cell r="Z965">
            <v>43556</v>
          </cell>
          <cell r="AA965">
            <v>1</v>
          </cell>
          <cell r="AB965" t="str">
            <v>NA</v>
          </cell>
          <cell r="AC965" t="str">
            <v>NA</v>
          </cell>
          <cell r="AD965">
            <v>5.5555555555555566E-2</v>
          </cell>
          <cell r="AE965" t="str">
            <v/>
          </cell>
          <cell r="AF965" t="str">
            <v/>
          </cell>
          <cell r="AG965">
            <v>43504</v>
          </cell>
          <cell r="AH965">
            <v>43557</v>
          </cell>
          <cell r="AI965" t="str">
            <v>Sous-poste</v>
          </cell>
          <cell r="AJ965" t="str">
            <v>Sous-poste</v>
          </cell>
          <cell r="AK965">
            <v>43509.999988425923</v>
          </cell>
          <cell r="AL965">
            <v>43560</v>
          </cell>
        </row>
        <row r="966">
          <cell r="A966" t="str">
            <v>2794721410</v>
          </cell>
          <cell r="B966">
            <v>43399</v>
          </cell>
          <cell r="C966" t="str">
            <v>FABRICATION</v>
          </cell>
          <cell r="D966" t="str">
            <v>SATAIR</v>
          </cell>
          <cell r="E966">
            <v>60</v>
          </cell>
          <cell r="F966">
            <v>27947214</v>
          </cell>
          <cell r="G966" t="str">
            <v>NON-SPARES</v>
          </cell>
          <cell r="H966" t="str">
            <v>10</v>
          </cell>
          <cell r="I966" t="str">
            <v>1</v>
          </cell>
          <cell r="J966" t="str">
            <v>RTN</v>
          </cell>
          <cell r="K966" t="str">
            <v>D9551006000295</v>
          </cell>
          <cell r="L966">
            <v>0</v>
          </cell>
          <cell r="M966" t="str">
            <v>NON PRESENT INDUS</v>
          </cell>
          <cell r="N966">
            <v>18362</v>
          </cell>
          <cell r="O966" t="str">
            <v>LTE990017</v>
          </cell>
          <cell r="P966" t="str">
            <v/>
          </cell>
          <cell r="Q966" t="str">
            <v/>
          </cell>
          <cell r="R966" t="str">
            <v/>
          </cell>
          <cell r="S966">
            <v>1</v>
          </cell>
          <cell r="T966">
            <v>0</v>
          </cell>
          <cell r="U966">
            <v>0.5</v>
          </cell>
          <cell r="V966">
            <v>1</v>
          </cell>
          <cell r="W966">
            <v>0</v>
          </cell>
          <cell r="X966">
            <v>1</v>
          </cell>
          <cell r="Y966">
            <v>1</v>
          </cell>
          <cell r="Z966">
            <v>43556</v>
          </cell>
          <cell r="AA966">
            <v>1</v>
          </cell>
          <cell r="AB966" t="str">
            <v>NA</v>
          </cell>
          <cell r="AC966" t="str">
            <v>NA</v>
          </cell>
          <cell r="AD966">
            <v>5.5555555555555566E-2</v>
          </cell>
          <cell r="AE966" t="str">
            <v/>
          </cell>
          <cell r="AF966" t="str">
            <v/>
          </cell>
          <cell r="AG966">
            <v>43532</v>
          </cell>
          <cell r="AH966">
            <v>43557</v>
          </cell>
          <cell r="AI966" t="str">
            <v>Sous-poste</v>
          </cell>
          <cell r="AJ966" t="str">
            <v>Sous-poste</v>
          </cell>
          <cell r="AK966">
            <v>43537.999988425923</v>
          </cell>
          <cell r="AL966">
            <v>43560</v>
          </cell>
        </row>
        <row r="967">
          <cell r="A967" t="str">
            <v>2794743110</v>
          </cell>
          <cell r="B967">
            <v>43752</v>
          </cell>
          <cell r="C967" t="str">
            <v>FABRICATION</v>
          </cell>
          <cell r="D967" t="str">
            <v>SATAIR</v>
          </cell>
          <cell r="E967">
            <v>62</v>
          </cell>
          <cell r="F967">
            <v>27947431</v>
          </cell>
          <cell r="G967" t="str">
            <v>NON-SPARES</v>
          </cell>
          <cell r="H967" t="str">
            <v>10</v>
          </cell>
          <cell r="I967" t="str">
            <v>1</v>
          </cell>
          <cell r="J967" t="str">
            <v>RTN</v>
          </cell>
          <cell r="K967" t="str">
            <v>D9551006200295</v>
          </cell>
          <cell r="L967">
            <v>0</v>
          </cell>
          <cell r="M967" t="str">
            <v>NON PRESENT INDUS</v>
          </cell>
          <cell r="N967">
            <v>18362</v>
          </cell>
          <cell r="O967" t="str">
            <v>LTE990017</v>
          </cell>
          <cell r="P967" t="str">
            <v/>
          </cell>
          <cell r="Q967" t="str">
            <v/>
          </cell>
          <cell r="R967" t="str">
            <v/>
          </cell>
          <cell r="S967">
            <v>1</v>
          </cell>
          <cell r="T967">
            <v>0</v>
          </cell>
          <cell r="U967">
            <v>0.5</v>
          </cell>
          <cell r="V967">
            <v>1</v>
          </cell>
          <cell r="W967">
            <v>0</v>
          </cell>
          <cell r="X967">
            <v>1</v>
          </cell>
          <cell r="Y967">
            <v>1</v>
          </cell>
          <cell r="Z967">
            <v>43556</v>
          </cell>
          <cell r="AA967">
            <v>1</v>
          </cell>
          <cell r="AB967" t="str">
            <v>NA</v>
          </cell>
          <cell r="AC967" t="str">
            <v>NA</v>
          </cell>
          <cell r="AD967">
            <v>5.5555555555555566E-2</v>
          </cell>
          <cell r="AE967" t="str">
            <v/>
          </cell>
          <cell r="AF967" t="str">
            <v/>
          </cell>
          <cell r="AG967">
            <v>43565</v>
          </cell>
          <cell r="AH967">
            <v>43557</v>
          </cell>
          <cell r="AI967" t="str">
            <v>Sous-poste</v>
          </cell>
          <cell r="AJ967" t="str">
            <v>Sous-poste</v>
          </cell>
          <cell r="AK967">
            <v>43568.999988425923</v>
          </cell>
          <cell r="AL967">
            <v>43560</v>
          </cell>
        </row>
        <row r="968">
          <cell r="A968" t="str">
            <v>2791438310</v>
          </cell>
          <cell r="B968">
            <v>43360</v>
          </cell>
          <cell r="C968" t="str">
            <v>HA/REVENTE</v>
          </cell>
          <cell r="D968" t="str">
            <v>SATAIR</v>
          </cell>
          <cell r="E968" t="str">
            <v>ROD-ADJUSTABLE</v>
          </cell>
          <cell r="F968">
            <v>27914383</v>
          </cell>
          <cell r="G968" t="str">
            <v>NON-SPARES</v>
          </cell>
          <cell r="H968" t="str">
            <v>10</v>
          </cell>
          <cell r="I968">
            <v>1</v>
          </cell>
          <cell r="J968" t="str">
            <v>RTN</v>
          </cell>
          <cell r="K968" t="str">
            <v>A0001072600100</v>
          </cell>
          <cell r="L968" t="str">
            <v>1STR*10983</v>
          </cell>
          <cell r="M968" t="str">
            <v>NA</v>
          </cell>
          <cell r="N968">
            <v>16930</v>
          </cell>
          <cell r="O968">
            <v>0</v>
          </cell>
          <cell r="P968" t="str">
            <v>NA</v>
          </cell>
          <cell r="Q968" t="str">
            <v>NA</v>
          </cell>
          <cell r="R968" t="str">
            <v>NA</v>
          </cell>
          <cell r="S968" t="str">
            <v>NA</v>
          </cell>
          <cell r="T968" t="str">
            <v>NA</v>
          </cell>
          <cell r="U968" t="str">
            <v>100%</v>
          </cell>
          <cell r="V968">
            <v>1</v>
          </cell>
          <cell r="W968">
            <v>43557</v>
          </cell>
          <cell r="X968" t="str">
            <v>NA</v>
          </cell>
          <cell r="Y968">
            <v>1</v>
          </cell>
          <cell r="Z968">
            <v>43557</v>
          </cell>
          <cell r="AA968">
            <v>1</v>
          </cell>
          <cell r="AB968" t="str">
            <v>NA</v>
          </cell>
          <cell r="AC968" t="str">
            <v>NA</v>
          </cell>
          <cell r="AD968">
            <v>1</v>
          </cell>
          <cell r="AE968" t="str">
            <v/>
          </cell>
          <cell r="AF968" t="str">
            <v/>
          </cell>
          <cell r="AG968">
            <v>43355</v>
          </cell>
          <cell r="AH968">
            <v>43557</v>
          </cell>
          <cell r="AI968" t="str">
            <v>Sous-poste</v>
          </cell>
          <cell r="AJ968" t="str">
            <v>Sous-poste</v>
          </cell>
          <cell r="AK968">
            <v>43360</v>
          </cell>
          <cell r="AL968">
            <v>43560</v>
          </cell>
          <cell r="AM968">
            <v>43560</v>
          </cell>
        </row>
        <row r="969">
          <cell r="A969" t="str">
            <v>2791518610</v>
          </cell>
          <cell r="B969">
            <v>43361</v>
          </cell>
          <cell r="C969" t="str">
            <v>HA/REVENTE</v>
          </cell>
          <cell r="D969" t="str">
            <v>SATAIR</v>
          </cell>
          <cell r="E969" t="str">
            <v>ROD-ADJUSTABLE</v>
          </cell>
          <cell r="F969">
            <v>27915186</v>
          </cell>
          <cell r="G969" t="str">
            <v>NON-SPARES</v>
          </cell>
          <cell r="H969" t="str">
            <v>10</v>
          </cell>
          <cell r="I969">
            <v>1</v>
          </cell>
          <cell r="J969" t="str">
            <v>RTN</v>
          </cell>
          <cell r="K969" t="str">
            <v>A0001072600100</v>
          </cell>
          <cell r="L969" t="str">
            <v>1STR*10983</v>
          </cell>
          <cell r="M969" t="str">
            <v>NA</v>
          </cell>
          <cell r="N969">
            <v>16930</v>
          </cell>
          <cell r="O969">
            <v>0</v>
          </cell>
          <cell r="P969" t="str">
            <v>NA</v>
          </cell>
          <cell r="Q969" t="str">
            <v>NA</v>
          </cell>
          <cell r="R969" t="str">
            <v>NA</v>
          </cell>
          <cell r="S969" t="str">
            <v>NA</v>
          </cell>
          <cell r="T969" t="str">
            <v>NA</v>
          </cell>
          <cell r="U969" t="str">
            <v>100%</v>
          </cell>
          <cell r="V969">
            <v>1</v>
          </cell>
          <cell r="W969">
            <v>43557</v>
          </cell>
          <cell r="X969" t="str">
            <v>NA</v>
          </cell>
          <cell r="Y969">
            <v>1</v>
          </cell>
          <cell r="Z969">
            <v>43557</v>
          </cell>
          <cell r="AA969">
            <v>1</v>
          </cell>
          <cell r="AB969" t="str">
            <v>NA</v>
          </cell>
          <cell r="AC969" t="str">
            <v>NA</v>
          </cell>
          <cell r="AD969">
            <v>1</v>
          </cell>
          <cell r="AE969" t="str">
            <v/>
          </cell>
          <cell r="AF969" t="str">
            <v/>
          </cell>
          <cell r="AG969">
            <v>43356</v>
          </cell>
          <cell r="AH969">
            <v>43557</v>
          </cell>
          <cell r="AI969" t="str">
            <v>Sous-poste</v>
          </cell>
          <cell r="AJ969" t="str">
            <v>Sous-poste</v>
          </cell>
          <cell r="AK969">
            <v>43361</v>
          </cell>
          <cell r="AL969">
            <v>43560</v>
          </cell>
          <cell r="AM969">
            <v>43560</v>
          </cell>
        </row>
        <row r="970">
          <cell r="A970" t="str">
            <v>2788366610</v>
          </cell>
          <cell r="B970">
            <v>43327</v>
          </cell>
          <cell r="C970" t="str">
            <v>HA/REVENTE</v>
          </cell>
          <cell r="D970" t="str">
            <v>SATAIR</v>
          </cell>
          <cell r="E970" t="str">
            <v>COVER ASSY</v>
          </cell>
          <cell r="F970">
            <v>27883666</v>
          </cell>
          <cell r="G970" t="str">
            <v>NON-SPARES</v>
          </cell>
          <cell r="H970" t="str">
            <v>10</v>
          </cell>
          <cell r="I970">
            <v>2</v>
          </cell>
          <cell r="J970" t="str">
            <v>EXP</v>
          </cell>
          <cell r="K970" t="str">
            <v>A9252597000900</v>
          </cell>
          <cell r="L970" t="str">
            <v>1STR*01482</v>
          </cell>
          <cell r="M970" t="str">
            <v>NA</v>
          </cell>
          <cell r="N970">
            <v>16576</v>
          </cell>
          <cell r="O970">
            <v>0</v>
          </cell>
          <cell r="P970" t="str">
            <v>NA</v>
          </cell>
          <cell r="Q970" t="str">
            <v>NA</v>
          </cell>
          <cell r="R970" t="str">
            <v>NA</v>
          </cell>
          <cell r="S970" t="str">
            <v>NA</v>
          </cell>
          <cell r="T970" t="str">
            <v>NA</v>
          </cell>
          <cell r="U970" t="str">
            <v>100%</v>
          </cell>
          <cell r="V970">
            <v>1</v>
          </cell>
          <cell r="W970">
            <v>43557</v>
          </cell>
          <cell r="X970" t="str">
            <v>NA</v>
          </cell>
          <cell r="Y970">
            <v>1</v>
          </cell>
          <cell r="Z970">
            <v>43550</v>
          </cell>
          <cell r="AA970">
            <v>1</v>
          </cell>
          <cell r="AB970" t="str">
            <v>NA</v>
          </cell>
          <cell r="AC970" t="str">
            <v>NA</v>
          </cell>
          <cell r="AD970">
            <v>1</v>
          </cell>
          <cell r="AE970" t="str">
            <v/>
          </cell>
          <cell r="AF970" t="str">
            <v/>
          </cell>
          <cell r="AG970">
            <v>43354</v>
          </cell>
          <cell r="AH970">
            <v>43557</v>
          </cell>
          <cell r="AI970" t="str">
            <v>Sous-poste</v>
          </cell>
          <cell r="AJ970" t="str">
            <v>Sous-poste</v>
          </cell>
          <cell r="AK970">
            <v>43357</v>
          </cell>
          <cell r="AL970">
            <v>43560</v>
          </cell>
          <cell r="AM970">
            <v>43560</v>
          </cell>
        </row>
        <row r="971">
          <cell r="A971" t="str">
            <v>2809888410</v>
          </cell>
          <cell r="B971">
            <v>43538</v>
          </cell>
          <cell r="C971" t="str">
            <v>FABRICATION</v>
          </cell>
          <cell r="D971" t="str">
            <v>SATAIR</v>
          </cell>
          <cell r="E971">
            <v>511</v>
          </cell>
          <cell r="F971">
            <v>28098884</v>
          </cell>
          <cell r="G971" t="str">
            <v>NON-SPARES</v>
          </cell>
          <cell r="H971" t="str">
            <v>10</v>
          </cell>
          <cell r="I971">
            <v>2</v>
          </cell>
          <cell r="J971" t="str">
            <v>AOG</v>
          </cell>
          <cell r="K971" t="str">
            <v>WF413SBAAAAB</v>
          </cell>
          <cell r="L971">
            <v>0</v>
          </cell>
          <cell r="M971" t="str">
            <v>NON PRESENT INDUS</v>
          </cell>
          <cell r="N971">
            <v>21810</v>
          </cell>
          <cell r="O971" t="str">
            <v>LTE990009
 =&gt; 
LTE990010</v>
          </cell>
          <cell r="P971" t="str">
            <v/>
          </cell>
          <cell r="Q971" t="str">
            <v/>
          </cell>
          <cell r="R971" t="str">
            <v/>
          </cell>
          <cell r="S971">
            <v>1</v>
          </cell>
          <cell r="T971">
            <v>0</v>
          </cell>
          <cell r="U971">
            <v>0.5</v>
          </cell>
          <cell r="V971">
            <v>1</v>
          </cell>
          <cell r="W971">
            <v>0</v>
          </cell>
          <cell r="X971" t="str">
            <v>NA</v>
          </cell>
          <cell r="Y971">
            <v>1</v>
          </cell>
          <cell r="Z971">
            <v>43558</v>
          </cell>
          <cell r="AA971">
            <v>1</v>
          </cell>
          <cell r="AB971" t="str">
            <v>NA</v>
          </cell>
          <cell r="AC971" t="str">
            <v>NA</v>
          </cell>
          <cell r="AD971">
            <v>5.5555555555555566E-2</v>
          </cell>
          <cell r="AE971" t="str">
            <v/>
          </cell>
          <cell r="AF971" t="str">
            <v/>
          </cell>
          <cell r="AG971">
            <v>43543</v>
          </cell>
          <cell r="AH971">
            <v>43558</v>
          </cell>
          <cell r="AI971" t="str">
            <v>Sous-poste</v>
          </cell>
          <cell r="AJ971" t="str">
            <v>Sous-poste</v>
          </cell>
          <cell r="AK971">
            <v>43545</v>
          </cell>
          <cell r="AL971">
            <v>43560</v>
          </cell>
        </row>
        <row r="972">
          <cell r="A972" t="str">
            <v>2809374510</v>
          </cell>
          <cell r="B972">
            <v>43535</v>
          </cell>
          <cell r="C972" t="str">
            <v>HA/REVENTE</v>
          </cell>
          <cell r="D972" t="str">
            <v>SATAIR</v>
          </cell>
          <cell r="E972" t="str">
            <v>TOLE FERMET. 1MCU EQ</v>
          </cell>
          <cell r="F972">
            <v>28093745</v>
          </cell>
          <cell r="G972" t="str">
            <v>NON-SPARES</v>
          </cell>
          <cell r="H972" t="str">
            <v>10</v>
          </cell>
          <cell r="I972">
            <v>1</v>
          </cell>
          <cell r="J972" t="str">
            <v>CRIT</v>
          </cell>
          <cell r="K972" t="str">
            <v>D9251863200000</v>
          </cell>
          <cell r="L972" t="str">
            <v>1STR*10676</v>
          </cell>
          <cell r="M972" t="str">
            <v>NA</v>
          </cell>
          <cell r="N972">
            <v>22670</v>
          </cell>
          <cell r="O972">
            <v>0</v>
          </cell>
          <cell r="P972" t="str">
            <v>NA</v>
          </cell>
          <cell r="Q972" t="str">
            <v>NA</v>
          </cell>
          <cell r="R972" t="str">
            <v>NA</v>
          </cell>
          <cell r="S972" t="str">
            <v>NA</v>
          </cell>
          <cell r="T972" t="str">
            <v>NA</v>
          </cell>
          <cell r="U972" t="str">
            <v>100%</v>
          </cell>
          <cell r="V972">
            <v>1</v>
          </cell>
          <cell r="W972">
            <v>43559</v>
          </cell>
          <cell r="X972" t="str">
            <v>NA</v>
          </cell>
          <cell r="Y972">
            <v>1</v>
          </cell>
          <cell r="Z972">
            <v>43557</v>
          </cell>
          <cell r="AA972">
            <v>1</v>
          </cell>
          <cell r="AB972" t="str">
            <v>NA</v>
          </cell>
          <cell r="AC972" t="str">
            <v>NA</v>
          </cell>
          <cell r="AD972">
            <v>1</v>
          </cell>
          <cell r="AE972" t="str">
            <v/>
          </cell>
          <cell r="AF972" t="str">
            <v/>
          </cell>
          <cell r="AG972">
            <v>43532</v>
          </cell>
          <cell r="AH972">
            <v>43558</v>
          </cell>
          <cell r="AI972" t="str">
            <v>Sous-poste</v>
          </cell>
          <cell r="AJ972" t="str">
            <v>Sous-poste</v>
          </cell>
          <cell r="AK972">
            <v>43536</v>
          </cell>
          <cell r="AL972">
            <v>43560</v>
          </cell>
          <cell r="AM972">
            <v>43560</v>
          </cell>
        </row>
        <row r="973">
          <cell r="A973" t="str">
            <v>2811536910</v>
          </cell>
          <cell r="B973">
            <v>43557</v>
          </cell>
          <cell r="C973" t="str">
            <v>HA/REVENTE</v>
          </cell>
          <cell r="D973" t="str">
            <v>SATAIR</v>
          </cell>
          <cell r="E973" t="str">
            <v>TRIM</v>
          </cell>
          <cell r="F973">
            <v>28115369</v>
          </cell>
          <cell r="G973" t="str">
            <v>NON-SPARES</v>
          </cell>
          <cell r="H973">
            <v>10</v>
          </cell>
          <cell r="I973">
            <v>2</v>
          </cell>
          <cell r="J973" t="str">
            <v>AOG</v>
          </cell>
          <cell r="K973" t="str">
            <v>F9251109620000</v>
          </cell>
          <cell r="L973" t="str">
            <v>N/A</v>
          </cell>
          <cell r="M973" t="str">
            <v>NA</v>
          </cell>
          <cell r="N973" t="str">
            <v>N/A</v>
          </cell>
          <cell r="O973">
            <v>0</v>
          </cell>
          <cell r="P973" t="str">
            <v>NA</v>
          </cell>
          <cell r="Q973" t="str">
            <v>NA</v>
          </cell>
          <cell r="R973" t="str">
            <v>NA</v>
          </cell>
          <cell r="S973" t="str">
            <v>NA</v>
          </cell>
          <cell r="T973" t="str">
            <v>NA</v>
          </cell>
          <cell r="U973" t="str">
            <v>100%</v>
          </cell>
          <cell r="V973">
            <v>1</v>
          </cell>
          <cell r="W973">
            <v>43559</v>
          </cell>
          <cell r="X973" t="str">
            <v>NA</v>
          </cell>
          <cell r="Y973">
            <v>1</v>
          </cell>
          <cell r="Z973">
            <v>0</v>
          </cell>
          <cell r="AA973">
            <v>1</v>
          </cell>
          <cell r="AB973" t="str">
            <v>NA</v>
          </cell>
          <cell r="AC973" t="str">
            <v>NA</v>
          </cell>
          <cell r="AD973">
            <v>1</v>
          </cell>
          <cell r="AE973" t="str">
            <v/>
          </cell>
          <cell r="AF973" t="str">
            <v/>
          </cell>
          <cell r="AG973">
            <v>43556</v>
          </cell>
          <cell r="AH973">
            <v>43558</v>
          </cell>
          <cell r="AI973" t="str">
            <v>Sous-poste</v>
          </cell>
          <cell r="AJ973" t="str">
            <v>Sous-poste</v>
          </cell>
          <cell r="AK973">
            <v>43558</v>
          </cell>
          <cell r="AL973">
            <v>43560</v>
          </cell>
          <cell r="AM973">
            <v>43560</v>
          </cell>
        </row>
        <row r="974">
          <cell r="A974" t="str">
            <v>2811785810</v>
          </cell>
          <cell r="B974">
            <v>43559</v>
          </cell>
          <cell r="C974" t="str">
            <v>HA/REVENTE</v>
          </cell>
          <cell r="D974" t="str">
            <v>SATAIR</v>
          </cell>
          <cell r="E974" t="str">
            <v>BAR</v>
          </cell>
          <cell r="F974">
            <v>28117858</v>
          </cell>
          <cell r="G974" t="str">
            <v>NON-SPARES</v>
          </cell>
          <cell r="H974">
            <v>10</v>
          </cell>
          <cell r="I974">
            <v>1</v>
          </cell>
          <cell r="J974" t="str">
            <v>AOG</v>
          </cell>
          <cell r="K974" t="str">
            <v>A9252602600000</v>
          </cell>
          <cell r="L974" t="str">
            <v>À faire</v>
          </cell>
          <cell r="M974" t="str">
            <v>NA</v>
          </cell>
          <cell r="N974">
            <v>23645</v>
          </cell>
          <cell r="O974">
            <v>0</v>
          </cell>
          <cell r="P974" t="str">
            <v>NA</v>
          </cell>
          <cell r="Q974" t="str">
            <v>NA</v>
          </cell>
          <cell r="R974" t="str">
            <v>NA</v>
          </cell>
          <cell r="S974" t="str">
            <v>NA</v>
          </cell>
          <cell r="T974" t="str">
            <v>NA</v>
          </cell>
          <cell r="U974" t="str">
            <v>100%</v>
          </cell>
          <cell r="V974">
            <v>1</v>
          </cell>
          <cell r="W974" t="str">
            <v>TBD</v>
          </cell>
          <cell r="X974" t="str">
            <v>NA</v>
          </cell>
          <cell r="Y974">
            <v>1</v>
          </cell>
          <cell r="Z974" t="str">
            <v>TBD</v>
          </cell>
          <cell r="AA974">
            <v>1</v>
          </cell>
          <cell r="AB974" t="str">
            <v>NA</v>
          </cell>
          <cell r="AC974" t="str">
            <v>NA</v>
          </cell>
          <cell r="AD974">
            <v>1</v>
          </cell>
          <cell r="AE974" t="str">
            <v/>
          </cell>
          <cell r="AF974" t="str">
            <v/>
          </cell>
          <cell r="AG974">
            <v>43558</v>
          </cell>
          <cell r="AH974">
            <v>43558</v>
          </cell>
          <cell r="AI974" t="str">
            <v>Sous-poste</v>
          </cell>
          <cell r="AJ974" t="str">
            <v>Sous-poste</v>
          </cell>
          <cell r="AK974">
            <v>43560</v>
          </cell>
          <cell r="AL974">
            <v>43560</v>
          </cell>
        </row>
        <row r="975">
          <cell r="A975" t="str">
            <v>2802748110</v>
          </cell>
          <cell r="B975">
            <v>43475</v>
          </cell>
          <cell r="C975" t="str">
            <v>HA/REVENTE</v>
          </cell>
          <cell r="D975" t="str">
            <v>SATAIR</v>
          </cell>
          <cell r="E975" t="str">
            <v>FRONT PLATE 110VU</v>
          </cell>
          <cell r="F975">
            <v>28027481</v>
          </cell>
          <cell r="G975" t="str">
            <v>NON-SPARES</v>
          </cell>
          <cell r="H975" t="str">
            <v>10</v>
          </cell>
          <cell r="I975">
            <v>1</v>
          </cell>
          <cell r="J975" t="str">
            <v>RTN</v>
          </cell>
          <cell r="K975" t="str">
            <v>D9251490100000</v>
          </cell>
          <cell r="L975" t="str">
            <v>IS0032740S</v>
          </cell>
          <cell r="M975" t="str">
            <v>NA</v>
          </cell>
          <cell r="N975">
            <v>20639</v>
          </cell>
          <cell r="O975">
            <v>0</v>
          </cell>
          <cell r="P975" t="str">
            <v>NA</v>
          </cell>
          <cell r="Q975" t="str">
            <v>NA</v>
          </cell>
          <cell r="R975" t="str">
            <v>NA</v>
          </cell>
          <cell r="S975" t="str">
            <v>NA</v>
          </cell>
          <cell r="T975" t="str">
            <v>NA</v>
          </cell>
          <cell r="U975" t="str">
            <v>100%</v>
          </cell>
          <cell r="V975">
            <v>1</v>
          </cell>
          <cell r="W975">
            <v>43558</v>
          </cell>
          <cell r="X975" t="str">
            <v>NA</v>
          </cell>
          <cell r="Y975">
            <v>1</v>
          </cell>
          <cell r="Z975">
            <v>43556</v>
          </cell>
          <cell r="AA975">
            <v>1</v>
          </cell>
          <cell r="AB975" t="str">
            <v>NA</v>
          </cell>
          <cell r="AC975" t="str">
            <v>NA</v>
          </cell>
          <cell r="AD975">
            <v>1</v>
          </cell>
          <cell r="AE975" t="str">
            <v/>
          </cell>
          <cell r="AF975" t="str">
            <v/>
          </cell>
          <cell r="AG975">
            <v>43558</v>
          </cell>
          <cell r="AH975">
            <v>43558</v>
          </cell>
          <cell r="AI975" t="str">
            <v>Sous-poste</v>
          </cell>
          <cell r="AJ975" t="str">
            <v>Sous-poste</v>
          </cell>
          <cell r="AK975">
            <v>43561</v>
          </cell>
          <cell r="AL975">
            <v>43561</v>
          </cell>
          <cell r="AM975">
            <v>43561</v>
          </cell>
        </row>
        <row r="976">
          <cell r="A976" t="str">
            <v>490003757810</v>
          </cell>
          <cell r="B976">
            <v>43504</v>
          </cell>
          <cell r="C976" t="str">
            <v>FABRICATION</v>
          </cell>
          <cell r="D976" t="str">
            <v>STELIA</v>
          </cell>
          <cell r="E976" t="str">
            <v>FAISCEAU</v>
          </cell>
          <cell r="F976">
            <v>4900037578</v>
          </cell>
          <cell r="G976" t="str">
            <v>NON-SPARES</v>
          </cell>
          <cell r="H976" t="str">
            <v>10</v>
          </cell>
          <cell r="I976">
            <v>30</v>
          </cell>
          <cell r="J976" t="str">
            <v>RTN</v>
          </cell>
          <cell r="K976" t="str">
            <v>S9110302500195</v>
          </cell>
          <cell r="L976">
            <v>0</v>
          </cell>
          <cell r="M976" t="str">
            <v>NON PRESENT INDUS</v>
          </cell>
          <cell r="N976">
            <v>21736</v>
          </cell>
          <cell r="O976" t="str">
            <v>264177-1
=&gt;
264177-4</v>
          </cell>
          <cell r="P976" t="str">
            <v/>
          </cell>
          <cell r="Q976" t="str">
            <v/>
          </cell>
          <cell r="R976" t="str">
            <v/>
          </cell>
          <cell r="S976">
            <v>1</v>
          </cell>
          <cell r="T976">
            <v>0</v>
          </cell>
          <cell r="U976">
            <v>0.5</v>
          </cell>
          <cell r="V976">
            <v>1</v>
          </cell>
          <cell r="W976">
            <v>0</v>
          </cell>
          <cell r="X976" t="str">
            <v>NA</v>
          </cell>
          <cell r="Y976">
            <v>1</v>
          </cell>
          <cell r="Z976">
            <v>43556</v>
          </cell>
          <cell r="AA976">
            <v>1</v>
          </cell>
          <cell r="AB976" t="str">
            <v>NA</v>
          </cell>
          <cell r="AC976" t="str">
            <v>NA</v>
          </cell>
          <cell r="AD976">
            <v>5.5555555555555566E-2</v>
          </cell>
          <cell r="AE976" t="str">
            <v/>
          </cell>
          <cell r="AF976" t="str">
            <v/>
          </cell>
          <cell r="AG976">
            <v>43531</v>
          </cell>
          <cell r="AH976">
            <v>43558</v>
          </cell>
          <cell r="AI976" t="str">
            <v>Sous-poste</v>
          </cell>
          <cell r="AJ976" t="str">
            <v>Sous-poste</v>
          </cell>
          <cell r="AK976">
            <v>43536</v>
          </cell>
          <cell r="AL976">
            <v>43563</v>
          </cell>
        </row>
        <row r="977">
          <cell r="A977" t="str">
            <v>2805292510</v>
          </cell>
          <cell r="B977">
            <v>43501</v>
          </cell>
          <cell r="C977" t="str">
            <v>FABRICATION</v>
          </cell>
          <cell r="D977" t="str">
            <v>SATAIR</v>
          </cell>
          <cell r="E977">
            <v>511</v>
          </cell>
          <cell r="F977">
            <v>28052925</v>
          </cell>
          <cell r="G977" t="str">
            <v>NON-SPARES</v>
          </cell>
          <cell r="H977" t="str">
            <v>10</v>
          </cell>
          <cell r="I977">
            <v>6</v>
          </cell>
          <cell r="J977" t="str">
            <v>EXP</v>
          </cell>
          <cell r="K977" t="str">
            <v>WF413SBAAAAA</v>
          </cell>
          <cell r="L977">
            <v>0</v>
          </cell>
          <cell r="M977" t="str">
            <v>NON PRESENT INDUS</v>
          </cell>
          <cell r="N977">
            <v>21810</v>
          </cell>
          <cell r="O977" t="str">
            <v>LTE990001
 =&gt; 
LTE990006</v>
          </cell>
          <cell r="P977" t="str">
            <v/>
          </cell>
          <cell r="Q977" t="str">
            <v/>
          </cell>
          <cell r="R977" t="str">
            <v/>
          </cell>
          <cell r="S977">
            <v>1</v>
          </cell>
          <cell r="T977">
            <v>0</v>
          </cell>
          <cell r="U977">
            <v>0.5</v>
          </cell>
          <cell r="V977">
            <v>1</v>
          </cell>
          <cell r="W977">
            <v>0</v>
          </cell>
          <cell r="X977">
            <v>1</v>
          </cell>
          <cell r="Y977">
            <v>1</v>
          </cell>
          <cell r="Z977">
            <v>43558</v>
          </cell>
          <cell r="AA977">
            <v>1</v>
          </cell>
          <cell r="AB977" t="str">
            <v>NA</v>
          </cell>
          <cell r="AC977" t="str">
            <v>NA</v>
          </cell>
          <cell r="AD977">
            <v>5.5555555555555566E-2</v>
          </cell>
          <cell r="AE977" t="str">
            <v/>
          </cell>
          <cell r="AF977" t="str">
            <v/>
          </cell>
          <cell r="AG977">
            <v>43502</v>
          </cell>
          <cell r="AH977">
            <v>43559</v>
          </cell>
          <cell r="AI977" t="str">
            <v>Sous-poste</v>
          </cell>
          <cell r="AJ977" t="str">
            <v>Sous-poste</v>
          </cell>
          <cell r="AK977">
            <v>43507</v>
          </cell>
          <cell r="AL977">
            <v>43564</v>
          </cell>
        </row>
        <row r="978">
          <cell r="A978" t="str">
            <v>2801711010</v>
          </cell>
          <cell r="B978">
            <v>43461</v>
          </cell>
          <cell r="C978" t="str">
            <v>FABRICATION</v>
          </cell>
          <cell r="D978" t="str">
            <v>SATAIR</v>
          </cell>
          <cell r="E978">
            <v>453</v>
          </cell>
          <cell r="F978">
            <v>28017110</v>
          </cell>
          <cell r="G978" t="str">
            <v>NON-SPARES</v>
          </cell>
          <cell r="H978" t="str">
            <v>10</v>
          </cell>
          <cell r="I978" t="str">
            <v>2</v>
          </cell>
          <cell r="J978" t="str">
            <v>RTN</v>
          </cell>
          <cell r="K978" t="str">
            <v>D9551045300195</v>
          </cell>
          <cell r="L978">
            <v>0</v>
          </cell>
          <cell r="M978" t="str">
            <v>NON PRESENT INDUS</v>
          </cell>
          <cell r="N978">
            <v>20452</v>
          </cell>
          <cell r="O978" t="str">
            <v>LTE990006 =&gt; LTE990007</v>
          </cell>
          <cell r="P978" t="str">
            <v/>
          </cell>
          <cell r="Q978" t="str">
            <v/>
          </cell>
          <cell r="R978" t="str">
            <v/>
          </cell>
          <cell r="S978">
            <v>1</v>
          </cell>
          <cell r="T978">
            <v>0</v>
          </cell>
          <cell r="U978">
            <v>0.5</v>
          </cell>
          <cell r="V978">
            <v>1</v>
          </cell>
          <cell r="W978">
            <v>0</v>
          </cell>
          <cell r="X978" t="str">
            <v>NA</v>
          </cell>
          <cell r="Y978">
            <v>1</v>
          </cell>
          <cell r="Z978">
            <v>43558</v>
          </cell>
          <cell r="AA978">
            <v>1</v>
          </cell>
          <cell r="AB978" t="str">
            <v>NA</v>
          </cell>
          <cell r="AC978" t="str">
            <v>NA</v>
          </cell>
          <cell r="AD978">
            <v>5.5555555555555566E-2</v>
          </cell>
          <cell r="AE978" t="str">
            <v/>
          </cell>
          <cell r="AF978" t="str">
            <v/>
          </cell>
          <cell r="AG978">
            <v>43550</v>
          </cell>
          <cell r="AH978">
            <v>43559</v>
          </cell>
          <cell r="AI978" t="str">
            <v>Sous-poste</v>
          </cell>
          <cell r="AJ978" t="str">
            <v>Sous-poste</v>
          </cell>
          <cell r="AK978">
            <v>43553.999988425923</v>
          </cell>
          <cell r="AL978">
            <v>43564</v>
          </cell>
        </row>
        <row r="979">
          <cell r="A979" t="str">
            <v>2808592510</v>
          </cell>
          <cell r="B979">
            <v>43530</v>
          </cell>
          <cell r="C979" t="str">
            <v>FABRICATION</v>
          </cell>
          <cell r="D979" t="str">
            <v>SATAIR</v>
          </cell>
          <cell r="E979">
            <v>40</v>
          </cell>
          <cell r="F979">
            <v>28085925</v>
          </cell>
          <cell r="G979" t="str">
            <v>NON-SPARES</v>
          </cell>
          <cell r="H979" t="str">
            <v>10</v>
          </cell>
          <cell r="I979">
            <v>1</v>
          </cell>
          <cell r="J979" t="str">
            <v>AOG</v>
          </cell>
          <cell r="K979" t="str">
            <v>D9551004000495</v>
          </cell>
          <cell r="L979">
            <v>0</v>
          </cell>
          <cell r="M979" t="str">
            <v>NON PRESENT INDUS</v>
          </cell>
          <cell r="N979">
            <v>22784</v>
          </cell>
          <cell r="O979" t="str">
            <v>LTE990001</v>
          </cell>
          <cell r="P979" t="str">
            <v/>
          </cell>
          <cell r="Q979" t="str">
            <v/>
          </cell>
          <cell r="R979" t="str">
            <v/>
          </cell>
          <cell r="S979">
            <v>1</v>
          </cell>
          <cell r="T979">
            <v>0</v>
          </cell>
          <cell r="U979">
            <v>0.5</v>
          </cell>
          <cell r="V979">
            <v>1</v>
          </cell>
          <cell r="W979">
            <v>0</v>
          </cell>
          <cell r="X979" t="str">
            <v>NA</v>
          </cell>
          <cell r="Y979">
            <v>1</v>
          </cell>
          <cell r="Z979">
            <v>43563</v>
          </cell>
          <cell r="AA979">
            <v>1</v>
          </cell>
          <cell r="AB979" t="str">
            <v>NA</v>
          </cell>
          <cell r="AC979" t="str">
            <v>NA</v>
          </cell>
          <cell r="AD979">
            <v>5.5555555555555566E-2</v>
          </cell>
          <cell r="AE979" t="str">
            <v/>
          </cell>
          <cell r="AF979" t="str">
            <v/>
          </cell>
          <cell r="AG979">
            <v>43531</v>
          </cell>
          <cell r="AH979">
            <v>43563</v>
          </cell>
          <cell r="AI979" t="str">
            <v>Sous-poste</v>
          </cell>
          <cell r="AJ979" t="str">
            <v>Sous-poste</v>
          </cell>
          <cell r="AK979">
            <v>43535</v>
          </cell>
          <cell r="AL979">
            <v>43565</v>
          </cell>
        </row>
        <row r="980">
          <cell r="A980" t="str">
            <v>2806360010</v>
          </cell>
          <cell r="B980">
            <v>41640</v>
          </cell>
          <cell r="C980" t="str">
            <v>HA/REVENTE</v>
          </cell>
          <cell r="D980" t="str">
            <v>SATAIR</v>
          </cell>
          <cell r="E980" t="str">
            <v>FRONT PLATE 510VU</v>
          </cell>
          <cell r="F980">
            <v>28063600</v>
          </cell>
          <cell r="G980" t="str">
            <v>NON-SPARES</v>
          </cell>
          <cell r="H980" t="str">
            <v>10</v>
          </cell>
          <cell r="I980">
            <v>2</v>
          </cell>
          <cell r="J980" t="str">
            <v>CRIT</v>
          </cell>
          <cell r="K980" t="str">
            <v>A9251133500000</v>
          </cell>
          <cell r="L980" t="str">
            <v>1STR*11105</v>
          </cell>
          <cell r="M980" t="str">
            <v>NA</v>
          </cell>
          <cell r="N980">
            <v>21868</v>
          </cell>
          <cell r="O980">
            <v>0</v>
          </cell>
          <cell r="P980" t="str">
            <v>NA</v>
          </cell>
          <cell r="Q980" t="str">
            <v>NA</v>
          </cell>
          <cell r="R980" t="str">
            <v>NA</v>
          </cell>
          <cell r="S980" t="str">
            <v>NA</v>
          </cell>
          <cell r="T980" t="str">
            <v>NA</v>
          </cell>
          <cell r="U980" t="str">
            <v>100%</v>
          </cell>
          <cell r="V980">
            <v>1</v>
          </cell>
          <cell r="W980">
            <v>43564</v>
          </cell>
          <cell r="X980" t="str">
            <v>NA</v>
          </cell>
          <cell r="Y980">
            <v>1</v>
          </cell>
          <cell r="Z980">
            <v>43559</v>
          </cell>
          <cell r="AA980">
            <v>1</v>
          </cell>
          <cell r="AB980" t="str">
            <v>NA</v>
          </cell>
          <cell r="AC980" t="str">
            <v>NA</v>
          </cell>
          <cell r="AD980">
            <v>1</v>
          </cell>
          <cell r="AE980" t="str">
            <v/>
          </cell>
          <cell r="AF980" t="str">
            <v/>
          </cell>
          <cell r="AG980">
            <v>43508</v>
          </cell>
          <cell r="AH980">
            <v>43563</v>
          </cell>
          <cell r="AI980" t="str">
            <v>Sous-poste</v>
          </cell>
          <cell r="AJ980" t="str">
            <v>Sous-poste</v>
          </cell>
          <cell r="AK980">
            <v>43510</v>
          </cell>
          <cell r="AL980">
            <v>43565</v>
          </cell>
          <cell r="AM980">
            <v>43565</v>
          </cell>
        </row>
        <row r="981">
          <cell r="A981" t="str">
            <v>2804729620</v>
          </cell>
          <cell r="B981">
            <v>43495</v>
          </cell>
          <cell r="C981" t="str">
            <v>FABRICATION</v>
          </cell>
          <cell r="D981" t="str">
            <v>SATAIR</v>
          </cell>
          <cell r="E981">
            <v>61</v>
          </cell>
          <cell r="F981">
            <v>28047296</v>
          </cell>
          <cell r="G981" t="str">
            <v>NON-SPARES</v>
          </cell>
          <cell r="H981" t="str">
            <v>20</v>
          </cell>
          <cell r="I981">
            <v>1</v>
          </cell>
          <cell r="J981" t="str">
            <v>EXP</v>
          </cell>
          <cell r="K981" t="str">
            <v>D9551006100295</v>
          </cell>
          <cell r="L981">
            <v>0</v>
          </cell>
          <cell r="M981" t="str">
            <v>NON PRESENT INDUS</v>
          </cell>
          <cell r="N981" t="e">
            <v>#N/A</v>
          </cell>
          <cell r="O981" t="e">
            <v>#N/A</v>
          </cell>
          <cell r="P981" t="str">
            <v/>
          </cell>
          <cell r="Q981" t="str">
            <v/>
          </cell>
          <cell r="R981" t="str">
            <v/>
          </cell>
          <cell r="S981">
            <v>0</v>
          </cell>
          <cell r="T981">
            <v>0</v>
          </cell>
          <cell r="U981">
            <v>0</v>
          </cell>
          <cell r="V981" t="e">
            <v>#N/A</v>
          </cell>
          <cell r="W981" t="e">
            <v>#N/A</v>
          </cell>
          <cell r="X981" t="str">
            <v>NA</v>
          </cell>
          <cell r="Y981" t="e">
            <v>#N/A</v>
          </cell>
          <cell r="Z981" t="e">
            <v>#N/A</v>
          </cell>
          <cell r="AA981" t="e">
            <v>#N/A</v>
          </cell>
          <cell r="AB981" t="str">
            <v>NA</v>
          </cell>
          <cell r="AC981" t="str">
            <v>NA</v>
          </cell>
          <cell r="AD981" t="str">
            <v>NA</v>
          </cell>
          <cell r="AE981" t="str">
            <v/>
          </cell>
          <cell r="AF981" t="str">
            <v/>
          </cell>
          <cell r="AG981">
            <v>43516</v>
          </cell>
          <cell r="AH981">
            <v>43564</v>
          </cell>
          <cell r="AI981" t="str">
            <v>Sous-poste</v>
          </cell>
          <cell r="AJ981" t="str">
            <v>Sous-poste</v>
          </cell>
          <cell r="AK981">
            <v>43521</v>
          </cell>
          <cell r="AL981">
            <v>43567</v>
          </cell>
        </row>
        <row r="982">
          <cell r="A982" t="str">
            <v>2804729910</v>
          </cell>
          <cell r="B982">
            <v>43495</v>
          </cell>
          <cell r="C982" t="str">
            <v>FABRICATION</v>
          </cell>
          <cell r="D982" t="str">
            <v>SATAIR</v>
          </cell>
          <cell r="E982">
            <v>61</v>
          </cell>
          <cell r="F982">
            <v>28047299</v>
          </cell>
          <cell r="G982" t="str">
            <v>NON-SPARES</v>
          </cell>
          <cell r="H982" t="str">
            <v>10</v>
          </cell>
          <cell r="I982">
            <v>1</v>
          </cell>
          <cell r="J982" t="str">
            <v>EXP</v>
          </cell>
          <cell r="K982" t="str">
            <v>D9551006100295</v>
          </cell>
          <cell r="L982">
            <v>0</v>
          </cell>
          <cell r="M982" t="str">
            <v>NON PRESENT INDUS</v>
          </cell>
          <cell r="N982">
            <v>21431</v>
          </cell>
          <cell r="O982" t="str">
            <v>LTE990021</v>
          </cell>
          <cell r="P982" t="str">
            <v/>
          </cell>
          <cell r="Q982" t="str">
            <v/>
          </cell>
          <cell r="R982" t="str">
            <v/>
          </cell>
          <cell r="S982">
            <v>1</v>
          </cell>
          <cell r="T982">
            <v>0</v>
          </cell>
          <cell r="U982">
            <v>0.5</v>
          </cell>
          <cell r="V982">
            <v>1</v>
          </cell>
          <cell r="W982">
            <v>0</v>
          </cell>
          <cell r="X982">
            <v>1</v>
          </cell>
          <cell r="Y982">
            <v>1</v>
          </cell>
          <cell r="Z982">
            <v>43563</v>
          </cell>
          <cell r="AA982">
            <v>1</v>
          </cell>
          <cell r="AB982" t="str">
            <v>NA</v>
          </cell>
          <cell r="AC982" t="str">
            <v>NA</v>
          </cell>
          <cell r="AD982">
            <v>5.5555555555555566E-2</v>
          </cell>
          <cell r="AE982" t="str">
            <v/>
          </cell>
          <cell r="AF982" t="str">
            <v/>
          </cell>
          <cell r="AG982">
            <v>43516</v>
          </cell>
          <cell r="AH982">
            <v>43564</v>
          </cell>
          <cell r="AI982" t="str">
            <v>Sous-poste</v>
          </cell>
          <cell r="AJ982" t="str">
            <v>Sous-poste</v>
          </cell>
          <cell r="AK982">
            <v>43521</v>
          </cell>
          <cell r="AL982">
            <v>43567</v>
          </cell>
        </row>
        <row r="983">
          <cell r="A983" t="str">
            <v>2804729810</v>
          </cell>
          <cell r="B983">
            <v>43495</v>
          </cell>
          <cell r="C983" t="str">
            <v>FABRICATION</v>
          </cell>
          <cell r="D983" t="str">
            <v>SATAIR</v>
          </cell>
          <cell r="E983">
            <v>61</v>
          </cell>
          <cell r="F983">
            <v>28047298</v>
          </cell>
          <cell r="G983" t="str">
            <v>NON-SPARES</v>
          </cell>
          <cell r="H983" t="str">
            <v>10</v>
          </cell>
          <cell r="I983">
            <v>1</v>
          </cell>
          <cell r="J983" t="str">
            <v>EXP</v>
          </cell>
          <cell r="K983" t="str">
            <v>D9551006100295</v>
          </cell>
          <cell r="L983">
            <v>0</v>
          </cell>
          <cell r="M983" t="str">
            <v>NON PRESENT INDUS</v>
          </cell>
          <cell r="N983">
            <v>21431</v>
          </cell>
          <cell r="O983" t="str">
            <v>LTE990020</v>
          </cell>
          <cell r="P983" t="str">
            <v/>
          </cell>
          <cell r="Q983" t="str">
            <v/>
          </cell>
          <cell r="R983" t="str">
            <v/>
          </cell>
          <cell r="S983">
            <v>1</v>
          </cell>
          <cell r="T983">
            <v>0</v>
          </cell>
          <cell r="U983">
            <v>0.5</v>
          </cell>
          <cell r="V983">
            <v>1</v>
          </cell>
          <cell r="W983">
            <v>0</v>
          </cell>
          <cell r="X983">
            <v>1</v>
          </cell>
          <cell r="Y983">
            <v>1</v>
          </cell>
          <cell r="Z983">
            <v>43563</v>
          </cell>
          <cell r="AA983">
            <v>1</v>
          </cell>
          <cell r="AB983" t="str">
            <v>NA</v>
          </cell>
          <cell r="AC983" t="str">
            <v>NA</v>
          </cell>
          <cell r="AD983">
            <v>5.5555555555555566E-2</v>
          </cell>
          <cell r="AE983" t="str">
            <v/>
          </cell>
          <cell r="AF983" t="str">
            <v/>
          </cell>
          <cell r="AG983">
            <v>43516</v>
          </cell>
          <cell r="AH983">
            <v>43564</v>
          </cell>
          <cell r="AI983" t="str">
            <v>Sous-poste</v>
          </cell>
          <cell r="AJ983" t="str">
            <v>Sous-poste</v>
          </cell>
          <cell r="AK983">
            <v>43521</v>
          </cell>
          <cell r="AL983">
            <v>43567</v>
          </cell>
        </row>
        <row r="984">
          <cell r="A984" t="str">
            <v>682320010</v>
          </cell>
          <cell r="B984">
            <v>43497</v>
          </cell>
          <cell r="C984" t="str">
            <v>FABRICATION</v>
          </cell>
          <cell r="D984" t="str">
            <v>AD&amp;S</v>
          </cell>
          <cell r="E984">
            <v>12</v>
          </cell>
          <cell r="F984">
            <v>6823200</v>
          </cell>
          <cell r="G984" t="str">
            <v>NON-SPARES</v>
          </cell>
          <cell r="H984" t="str">
            <v>10</v>
          </cell>
          <cell r="I984">
            <v>1</v>
          </cell>
          <cell r="J984" t="str">
            <v>AOG</v>
          </cell>
          <cell r="K984" t="str">
            <v>MB170ACAAAAB</v>
          </cell>
          <cell r="L984" t="str">
            <v>IS0032212M</v>
          </cell>
          <cell r="M984" t="str">
            <v>NON PRESENT INDUS</v>
          </cell>
          <cell r="N984" t="e">
            <v>#N/A</v>
          </cell>
          <cell r="O984" t="e">
            <v>#N/A</v>
          </cell>
          <cell r="P984" t="str">
            <v/>
          </cell>
          <cell r="Q984" t="str">
            <v/>
          </cell>
          <cell r="R984" t="str">
            <v/>
          </cell>
          <cell r="S984">
            <v>0</v>
          </cell>
          <cell r="T984">
            <v>0</v>
          </cell>
          <cell r="U984">
            <v>0</v>
          </cell>
          <cell r="V984" t="e">
            <v>#N/A</v>
          </cell>
          <cell r="W984" t="e">
            <v>#N/A</v>
          </cell>
          <cell r="X984" t="str">
            <v>NA</v>
          </cell>
          <cell r="Y984" t="e">
            <v>#N/A</v>
          </cell>
          <cell r="Z984" t="e">
            <v>#N/A</v>
          </cell>
          <cell r="AA984" t="e">
            <v>#N/A</v>
          </cell>
          <cell r="AB984" t="str">
            <v>NA</v>
          </cell>
          <cell r="AC984" t="str">
            <v>NA</v>
          </cell>
          <cell r="AD984" t="str">
            <v>NA</v>
          </cell>
          <cell r="AE984" t="str">
            <v/>
          </cell>
          <cell r="AF984" t="str">
            <v/>
          </cell>
          <cell r="AG984">
            <v>43516</v>
          </cell>
          <cell r="AH984">
            <v>43567</v>
          </cell>
          <cell r="AI984" t="str">
            <v>Sous-poste</v>
          </cell>
          <cell r="AJ984" t="str">
            <v>Sous-poste</v>
          </cell>
          <cell r="AK984">
            <v>43518</v>
          </cell>
          <cell r="AL984">
            <v>43571</v>
          </cell>
        </row>
        <row r="985">
          <cell r="A985" t="str">
            <v>2812689110</v>
          </cell>
          <cell r="B985">
            <v>43567</v>
          </cell>
          <cell r="C985" t="str">
            <v>HA/REVENTE</v>
          </cell>
          <cell r="D985" t="str">
            <v>SATAIR</v>
          </cell>
          <cell r="E985" t="str">
            <v>SUPPLATE FRONT 301VU</v>
          </cell>
          <cell r="F985">
            <v>28126891</v>
          </cell>
          <cell r="G985" t="str">
            <v>NON-SPARES</v>
          </cell>
          <cell r="H985">
            <v>10</v>
          </cell>
          <cell r="I985">
            <v>1</v>
          </cell>
          <cell r="J985" t="str">
            <v>AOG</v>
          </cell>
          <cell r="K985" t="str">
            <v>D9251794200000</v>
          </cell>
          <cell r="L985" t="str">
            <v>1STR*10670</v>
          </cell>
          <cell r="M985" t="str">
            <v>NA</v>
          </cell>
          <cell r="N985">
            <v>23901</v>
          </cell>
          <cell r="O985">
            <v>0</v>
          </cell>
          <cell r="P985" t="str">
            <v>NA</v>
          </cell>
          <cell r="Q985" t="str">
            <v>NA</v>
          </cell>
          <cell r="R985" t="str">
            <v>NA</v>
          </cell>
          <cell r="S985" t="str">
            <v>NA</v>
          </cell>
          <cell r="T985" t="str">
            <v>NA</v>
          </cell>
          <cell r="U985" t="str">
            <v>100%</v>
          </cell>
          <cell r="V985">
            <v>1</v>
          </cell>
          <cell r="W985">
            <v>43571</v>
          </cell>
          <cell r="X985" t="str">
            <v>NA</v>
          </cell>
          <cell r="Y985">
            <v>1</v>
          </cell>
          <cell r="Z985">
            <v>43571</v>
          </cell>
          <cell r="AA985">
            <v>1</v>
          </cell>
          <cell r="AB985" t="str">
            <v>NA</v>
          </cell>
          <cell r="AC985" t="str">
            <v>NA</v>
          </cell>
          <cell r="AD985">
            <v>1</v>
          </cell>
          <cell r="AE985" t="str">
            <v/>
          </cell>
          <cell r="AF985" t="str">
            <v/>
          </cell>
          <cell r="AG985">
            <v>43565</v>
          </cell>
          <cell r="AH985">
            <v>43570</v>
          </cell>
          <cell r="AI985" t="str">
            <v>Sous-poste</v>
          </cell>
          <cell r="AJ985" t="str">
            <v>Sous-poste</v>
          </cell>
          <cell r="AK985">
            <v>43567</v>
          </cell>
          <cell r="AL985">
            <v>43572</v>
          </cell>
          <cell r="AM985">
            <v>43572</v>
          </cell>
        </row>
        <row r="986">
          <cell r="A986" t="str">
            <v>490003758710</v>
          </cell>
          <cell r="B986">
            <v>41640</v>
          </cell>
          <cell r="C986" t="str">
            <v>HA/REVENTE</v>
          </cell>
          <cell r="D986" t="str">
            <v>STELIA</v>
          </cell>
          <cell r="E986" t="str">
            <v>COVER ASSY 114VU</v>
          </cell>
          <cell r="F986">
            <v>4900037587</v>
          </cell>
          <cell r="G986" t="str">
            <v>NON-SPARES</v>
          </cell>
          <cell r="H986" t="str">
            <v>10</v>
          </cell>
          <cell r="I986">
            <v>1</v>
          </cell>
          <cell r="J986" t="str">
            <v>RTN</v>
          </cell>
          <cell r="K986" t="str">
            <v>S9251363300000</v>
          </cell>
          <cell r="L986" t="str">
            <v>IS0035424S</v>
          </cell>
          <cell r="M986" t="str">
            <v>NA</v>
          </cell>
          <cell r="N986">
            <v>21304</v>
          </cell>
          <cell r="O986">
            <v>0</v>
          </cell>
          <cell r="P986" t="str">
            <v>NA</v>
          </cell>
          <cell r="Q986" t="str">
            <v>NA</v>
          </cell>
          <cell r="R986" t="str">
            <v>NA</v>
          </cell>
          <cell r="S986" t="str">
            <v>NA</v>
          </cell>
          <cell r="T986" t="str">
            <v>NA</v>
          </cell>
          <cell r="U986" t="str">
            <v>100%</v>
          </cell>
          <cell r="V986">
            <v>1</v>
          </cell>
          <cell r="W986">
            <v>43571</v>
          </cell>
          <cell r="X986" t="str">
            <v>NA</v>
          </cell>
          <cell r="Y986">
            <v>1</v>
          </cell>
          <cell r="Z986">
            <v>43570</v>
          </cell>
          <cell r="AA986">
            <v>1</v>
          </cell>
          <cell r="AB986" t="str">
            <v>NA</v>
          </cell>
          <cell r="AC986" t="str">
            <v>NA</v>
          </cell>
          <cell r="AD986">
            <v>1</v>
          </cell>
          <cell r="AE986" t="str">
            <v/>
          </cell>
          <cell r="AF986" t="str">
            <v/>
          </cell>
          <cell r="AG986">
            <v>43571</v>
          </cell>
          <cell r="AH986">
            <v>43571</v>
          </cell>
          <cell r="AI986" t="str">
            <v>Sous-poste</v>
          </cell>
          <cell r="AJ986" t="str">
            <v>Sous-poste</v>
          </cell>
          <cell r="AK986">
            <v>43574</v>
          </cell>
          <cell r="AL986">
            <v>43574</v>
          </cell>
          <cell r="AM986">
            <v>43574</v>
          </cell>
        </row>
        <row r="987">
          <cell r="A987" t="str">
            <v>2806360410</v>
          </cell>
          <cell r="B987">
            <v>43509</v>
          </cell>
          <cell r="C987" t="str">
            <v>FABRICATION</v>
          </cell>
          <cell r="D987" t="str">
            <v>SATAIR</v>
          </cell>
          <cell r="E987">
            <v>510</v>
          </cell>
          <cell r="F987">
            <v>28063604</v>
          </cell>
          <cell r="G987" t="str">
            <v>NON-SPARES</v>
          </cell>
          <cell r="H987" t="str">
            <v>10</v>
          </cell>
          <cell r="I987">
            <v>2</v>
          </cell>
          <cell r="J987" t="str">
            <v>CRIT</v>
          </cell>
          <cell r="K987" t="str">
            <v>A9550051000195</v>
          </cell>
          <cell r="L987">
            <v>0</v>
          </cell>
          <cell r="M987" t="str">
            <v>NON PRESENT INDUS</v>
          </cell>
          <cell r="N987">
            <v>21884</v>
          </cell>
          <cell r="O987" t="str">
            <v>LTE990001 
=&gt; 
LTE990002</v>
          </cell>
          <cell r="P987" t="str">
            <v/>
          </cell>
          <cell r="Q987" t="str">
            <v/>
          </cell>
          <cell r="R987" t="str">
            <v/>
          </cell>
          <cell r="S987">
            <v>1</v>
          </cell>
          <cell r="T987">
            <v>0</v>
          </cell>
          <cell r="U987">
            <v>0.5</v>
          </cell>
          <cell r="V987">
            <v>1</v>
          </cell>
          <cell r="W987">
            <v>0</v>
          </cell>
          <cell r="X987">
            <v>1</v>
          </cell>
          <cell r="Y987">
            <v>1</v>
          </cell>
          <cell r="Z987">
            <v>43572</v>
          </cell>
          <cell r="AA987">
            <v>1</v>
          </cell>
          <cell r="AB987" t="str">
            <v>NA</v>
          </cell>
          <cell r="AC987" t="str">
            <v>NA</v>
          </cell>
          <cell r="AD987">
            <v>5.5555555555555566E-2</v>
          </cell>
          <cell r="AE987" t="str">
            <v/>
          </cell>
          <cell r="AF987" t="str">
            <v/>
          </cell>
          <cell r="AG987">
            <v>43508</v>
          </cell>
          <cell r="AH987">
            <v>43572</v>
          </cell>
          <cell r="AI987" t="str">
            <v>Sous-poste</v>
          </cell>
          <cell r="AJ987" t="str">
            <v>Sous-poste</v>
          </cell>
          <cell r="AK987">
            <v>43510</v>
          </cell>
          <cell r="AL987">
            <v>43574</v>
          </cell>
        </row>
        <row r="988">
          <cell r="A988" t="str">
            <v>2809820410</v>
          </cell>
          <cell r="B988">
            <v>43537</v>
          </cell>
          <cell r="C988" t="str">
            <v>FABRICATION</v>
          </cell>
          <cell r="D988" t="str">
            <v>SATAIR</v>
          </cell>
          <cell r="E988">
            <v>317</v>
          </cell>
          <cell r="F988">
            <v>28098204</v>
          </cell>
          <cell r="G988" t="str">
            <v>NON-SPARES</v>
          </cell>
          <cell r="H988" t="str">
            <v>10</v>
          </cell>
          <cell r="I988" t="str">
            <v>1</v>
          </cell>
          <cell r="J988" t="str">
            <v>CRIT</v>
          </cell>
          <cell r="K988" t="str">
            <v>WF408ACABAAB</v>
          </cell>
          <cell r="L988">
            <v>0</v>
          </cell>
          <cell r="M988" t="str">
            <v>NON PRESENT INDUS</v>
          </cell>
          <cell r="N988">
            <v>23119</v>
          </cell>
          <cell r="O988" t="str">
            <v>LTE990001</v>
          </cell>
          <cell r="P988" t="str">
            <v/>
          </cell>
          <cell r="Q988" t="str">
            <v/>
          </cell>
          <cell r="R988" t="str">
            <v/>
          </cell>
          <cell r="S988">
            <v>1</v>
          </cell>
          <cell r="T988">
            <v>0</v>
          </cell>
          <cell r="U988">
            <v>0.5</v>
          </cell>
          <cell r="V988">
            <v>1</v>
          </cell>
          <cell r="W988">
            <v>0</v>
          </cell>
          <cell r="X988">
            <v>1</v>
          </cell>
          <cell r="Y988">
            <v>1</v>
          </cell>
          <cell r="Z988">
            <v>43572</v>
          </cell>
          <cell r="AA988">
            <v>1</v>
          </cell>
          <cell r="AB988" t="str">
            <v>NA</v>
          </cell>
          <cell r="AC988" t="str">
            <v>NA</v>
          </cell>
          <cell r="AD988">
            <v>5.5555555555555566E-2</v>
          </cell>
          <cell r="AE988" t="str">
            <v/>
          </cell>
          <cell r="AF988" t="str">
            <v/>
          </cell>
          <cell r="AG988">
            <v>43542</v>
          </cell>
          <cell r="AH988">
            <v>43572</v>
          </cell>
          <cell r="AI988" t="str">
            <v>Sous-poste</v>
          </cell>
          <cell r="AJ988" t="str">
            <v>Sous-poste</v>
          </cell>
          <cell r="AK988">
            <v>43544.999988425923</v>
          </cell>
          <cell r="AL988">
            <v>43574</v>
          </cell>
        </row>
        <row r="989">
          <cell r="A989" t="str">
            <v>2809787110</v>
          </cell>
          <cell r="B989">
            <v>43537</v>
          </cell>
          <cell r="C989" t="str">
            <v>FABRICATION</v>
          </cell>
          <cell r="D989" t="str">
            <v>SATAIR</v>
          </cell>
          <cell r="E989" t="str">
            <v>BUNDLE</v>
          </cell>
          <cell r="F989">
            <v>28097871</v>
          </cell>
          <cell r="G989" t="str">
            <v>NON-SPARES</v>
          </cell>
          <cell r="H989" t="str">
            <v>10</v>
          </cell>
          <cell r="I989">
            <v>9</v>
          </cell>
          <cell r="J989" t="str">
            <v>CRIT</v>
          </cell>
          <cell r="K989" t="str">
            <v>D9000095493095</v>
          </cell>
          <cell r="L989">
            <v>0</v>
          </cell>
          <cell r="M989" t="str">
            <v>NON PRESENT INDUS</v>
          </cell>
          <cell r="N989">
            <v>23238</v>
          </cell>
          <cell r="O989" t="str">
            <v>307414-1
307418-1
307422-1
307426-1
307430-1
307434-1
307438-1
307442-1
307446-1</v>
          </cell>
          <cell r="P989" t="str">
            <v/>
          </cell>
          <cell r="Q989" t="str">
            <v/>
          </cell>
          <cell r="R989" t="str">
            <v/>
          </cell>
          <cell r="S989">
            <v>1</v>
          </cell>
          <cell r="T989">
            <v>0</v>
          </cell>
          <cell r="U989">
            <v>0.5</v>
          </cell>
          <cell r="V989">
            <v>1</v>
          </cell>
          <cell r="W989">
            <v>0</v>
          </cell>
          <cell r="X989" t="str">
            <v>NA</v>
          </cell>
          <cell r="Y989">
            <v>1</v>
          </cell>
          <cell r="Z989">
            <v>43572</v>
          </cell>
          <cell r="AA989">
            <v>1</v>
          </cell>
          <cell r="AB989" t="str">
            <v>NA</v>
          </cell>
          <cell r="AC989" t="str">
            <v>NA</v>
          </cell>
          <cell r="AD989">
            <v>5.5555555555555566E-2</v>
          </cell>
          <cell r="AE989" t="str">
            <v/>
          </cell>
          <cell r="AF989" t="str">
            <v/>
          </cell>
          <cell r="AG989">
            <v>43542</v>
          </cell>
          <cell r="AH989">
            <v>43572</v>
          </cell>
          <cell r="AI989" t="str">
            <v>Sous-poste</v>
          </cell>
          <cell r="AJ989" t="str">
            <v>Sous-poste</v>
          </cell>
          <cell r="AK989">
            <v>43544</v>
          </cell>
          <cell r="AL989">
            <v>43574</v>
          </cell>
        </row>
        <row r="990">
          <cell r="A990" t="str">
            <v>2806360710</v>
          </cell>
          <cell r="B990">
            <v>43509</v>
          </cell>
          <cell r="C990" t="str">
            <v>HA/REVENTE</v>
          </cell>
          <cell r="D990" t="str">
            <v>SATAIR</v>
          </cell>
          <cell r="E990" t="str">
            <v>FRONT PLATE</v>
          </cell>
          <cell r="F990">
            <v>28063607</v>
          </cell>
          <cell r="G990" t="str">
            <v>NON-SPARES</v>
          </cell>
          <cell r="H990" t="str">
            <v>10</v>
          </cell>
          <cell r="I990">
            <v>1</v>
          </cell>
          <cell r="J990" t="str">
            <v>CRIT</v>
          </cell>
          <cell r="K990" t="str">
            <v>A9253170100100</v>
          </cell>
          <cell r="L990" t="str">
            <v>1STR*11101</v>
          </cell>
          <cell r="M990" t="str">
            <v>NA</v>
          </cell>
          <cell r="N990">
            <v>21868</v>
          </cell>
          <cell r="O990">
            <v>0</v>
          </cell>
          <cell r="P990" t="str">
            <v>NA</v>
          </cell>
          <cell r="Q990" t="str">
            <v>NA</v>
          </cell>
          <cell r="R990" t="str">
            <v>NA</v>
          </cell>
          <cell r="S990" t="str">
            <v>NA</v>
          </cell>
          <cell r="T990" t="str">
            <v>NA</v>
          </cell>
          <cell r="U990" t="str">
            <v>100%</v>
          </cell>
          <cell r="V990">
            <v>1</v>
          </cell>
          <cell r="W990">
            <v>43573</v>
          </cell>
          <cell r="X990" t="str">
            <v>NA</v>
          </cell>
          <cell r="Y990">
            <v>1</v>
          </cell>
          <cell r="Z990">
            <v>43571</v>
          </cell>
          <cell r="AA990">
            <v>1</v>
          </cell>
          <cell r="AB990" t="str">
            <v>NA</v>
          </cell>
          <cell r="AC990" t="str">
            <v>NA</v>
          </cell>
          <cell r="AD990">
            <v>1</v>
          </cell>
          <cell r="AE990" t="str">
            <v/>
          </cell>
          <cell r="AF990" t="str">
            <v/>
          </cell>
          <cell r="AG990">
            <v>43508</v>
          </cell>
          <cell r="AH990">
            <v>43572</v>
          </cell>
          <cell r="AI990" t="str">
            <v>Sous-poste</v>
          </cell>
          <cell r="AJ990" t="str">
            <v>Sous-poste</v>
          </cell>
          <cell r="AK990">
            <v>43510</v>
          </cell>
          <cell r="AL990">
            <v>43574</v>
          </cell>
          <cell r="AM990">
            <v>43574</v>
          </cell>
        </row>
        <row r="991">
          <cell r="A991" t="str">
            <v>2806360910</v>
          </cell>
          <cell r="B991">
            <v>43509</v>
          </cell>
          <cell r="C991" t="str">
            <v>HA/REVENTE</v>
          </cell>
          <cell r="D991" t="str">
            <v>SATAIR</v>
          </cell>
          <cell r="E991" t="str">
            <v>FRONT PLATE</v>
          </cell>
          <cell r="F991">
            <v>28063609</v>
          </cell>
          <cell r="G991" t="str">
            <v>NON-SPARES</v>
          </cell>
          <cell r="H991" t="str">
            <v>10</v>
          </cell>
          <cell r="I991">
            <v>1</v>
          </cell>
          <cell r="J991" t="str">
            <v>CRIT</v>
          </cell>
          <cell r="K991" t="str">
            <v>A9253170100000</v>
          </cell>
          <cell r="L991" t="str">
            <v>1STR*11102</v>
          </cell>
          <cell r="M991" t="str">
            <v>NA</v>
          </cell>
          <cell r="N991">
            <v>21868</v>
          </cell>
          <cell r="O991">
            <v>0</v>
          </cell>
          <cell r="P991" t="str">
            <v>NA</v>
          </cell>
          <cell r="Q991" t="str">
            <v>NA</v>
          </cell>
          <cell r="R991" t="str">
            <v>NA</v>
          </cell>
          <cell r="S991" t="str">
            <v>NA</v>
          </cell>
          <cell r="T991" t="str">
            <v>NA</v>
          </cell>
          <cell r="U991" t="str">
            <v>100%</v>
          </cell>
          <cell r="V991">
            <v>1</v>
          </cell>
          <cell r="W991">
            <v>43573</v>
          </cell>
          <cell r="X991" t="str">
            <v>NA</v>
          </cell>
          <cell r="Y991">
            <v>1</v>
          </cell>
          <cell r="Z991">
            <v>43571</v>
          </cell>
          <cell r="AA991">
            <v>1</v>
          </cell>
          <cell r="AB991" t="str">
            <v>NA</v>
          </cell>
          <cell r="AC991" t="str">
            <v>NA</v>
          </cell>
          <cell r="AD991">
            <v>1</v>
          </cell>
          <cell r="AE991" t="str">
            <v/>
          </cell>
          <cell r="AF991" t="str">
            <v/>
          </cell>
          <cell r="AG991">
            <v>43508</v>
          </cell>
          <cell r="AH991">
            <v>43572</v>
          </cell>
          <cell r="AI991" t="str">
            <v>Sous-poste</v>
          </cell>
          <cell r="AJ991" t="str">
            <v>Sous-poste</v>
          </cell>
          <cell r="AK991">
            <v>43510</v>
          </cell>
          <cell r="AL991">
            <v>43574</v>
          </cell>
          <cell r="AM991">
            <v>43574</v>
          </cell>
        </row>
        <row r="992">
          <cell r="A992" t="str">
            <v>2806361310</v>
          </cell>
          <cell r="B992">
            <v>43509</v>
          </cell>
          <cell r="C992" t="str">
            <v>HA/REVENTE</v>
          </cell>
          <cell r="D992" t="str">
            <v>SATAIR</v>
          </cell>
          <cell r="E992" t="str">
            <v>FRONT PLATE 406VU</v>
          </cell>
          <cell r="F992">
            <v>28063613</v>
          </cell>
          <cell r="G992" t="str">
            <v>NON-SPARES</v>
          </cell>
          <cell r="H992" t="str">
            <v>10</v>
          </cell>
          <cell r="I992">
            <v>1</v>
          </cell>
          <cell r="J992" t="str">
            <v>CRIT</v>
          </cell>
          <cell r="K992" t="str">
            <v>A92529189000E00</v>
          </cell>
          <cell r="L992" t="str">
            <v>1STR*11103</v>
          </cell>
          <cell r="M992" t="str">
            <v>NA</v>
          </cell>
          <cell r="N992">
            <v>21868</v>
          </cell>
          <cell r="O992">
            <v>0</v>
          </cell>
          <cell r="P992" t="str">
            <v>NA</v>
          </cell>
          <cell r="Q992" t="str">
            <v>NA</v>
          </cell>
          <cell r="R992" t="str">
            <v>NA</v>
          </cell>
          <cell r="S992" t="str">
            <v>NA</v>
          </cell>
          <cell r="T992" t="str">
            <v>NA</v>
          </cell>
          <cell r="U992" t="str">
            <v>100%</v>
          </cell>
          <cell r="V992">
            <v>1</v>
          </cell>
          <cell r="W992">
            <v>43573</v>
          </cell>
          <cell r="X992" t="str">
            <v>NA</v>
          </cell>
          <cell r="Y992">
            <v>1</v>
          </cell>
          <cell r="Z992">
            <v>43571</v>
          </cell>
          <cell r="AA992">
            <v>1</v>
          </cell>
          <cell r="AB992" t="str">
            <v>NA</v>
          </cell>
          <cell r="AC992" t="str">
            <v>NA</v>
          </cell>
          <cell r="AD992">
            <v>1</v>
          </cell>
          <cell r="AE992" t="str">
            <v/>
          </cell>
          <cell r="AF992" t="str">
            <v/>
          </cell>
          <cell r="AG992">
            <v>43508</v>
          </cell>
          <cell r="AH992">
            <v>43572</v>
          </cell>
          <cell r="AI992" t="str">
            <v>Sous-poste</v>
          </cell>
          <cell r="AJ992" t="str">
            <v>Sous-poste</v>
          </cell>
          <cell r="AK992">
            <v>43510</v>
          </cell>
          <cell r="AL992">
            <v>43574</v>
          </cell>
          <cell r="AM992">
            <v>43574</v>
          </cell>
        </row>
        <row r="993">
          <cell r="A993" t="str">
            <v>2806361110</v>
          </cell>
          <cell r="B993">
            <v>43509</v>
          </cell>
          <cell r="C993" t="str">
            <v>HA/REVENTE</v>
          </cell>
          <cell r="D993" t="str">
            <v>SATAIR</v>
          </cell>
          <cell r="E993" t="str">
            <v>FRONT PLATE ASSY</v>
          </cell>
          <cell r="F993">
            <v>28063611</v>
          </cell>
          <cell r="G993" t="str">
            <v>NON-SPARES</v>
          </cell>
          <cell r="H993" t="str">
            <v>10</v>
          </cell>
          <cell r="I993">
            <v>1</v>
          </cell>
          <cell r="J993" t="str">
            <v>CRIT</v>
          </cell>
          <cell r="K993" t="str">
            <v>A92530435000D00</v>
          </cell>
          <cell r="L993" t="str">
            <v>1STR*11104</v>
          </cell>
          <cell r="M993" t="str">
            <v>NA</v>
          </cell>
          <cell r="N993">
            <v>21868</v>
          </cell>
          <cell r="O993">
            <v>0</v>
          </cell>
          <cell r="P993" t="str">
            <v>NA</v>
          </cell>
          <cell r="Q993" t="str">
            <v>NA</v>
          </cell>
          <cell r="R993" t="str">
            <v>NA</v>
          </cell>
          <cell r="S993" t="str">
            <v>NA</v>
          </cell>
          <cell r="T993" t="str">
            <v>NA</v>
          </cell>
          <cell r="U993" t="str">
            <v>100%</v>
          </cell>
          <cell r="V993">
            <v>1</v>
          </cell>
          <cell r="W993">
            <v>43573</v>
          </cell>
          <cell r="X993" t="str">
            <v>NA</v>
          </cell>
          <cell r="Y993">
            <v>1</v>
          </cell>
          <cell r="Z993">
            <v>43571</v>
          </cell>
          <cell r="AA993">
            <v>1</v>
          </cell>
          <cell r="AB993" t="str">
            <v>NA</v>
          </cell>
          <cell r="AC993" t="str">
            <v>NA</v>
          </cell>
          <cell r="AD993">
            <v>1</v>
          </cell>
          <cell r="AE993" t="str">
            <v/>
          </cell>
          <cell r="AF993" t="str">
            <v/>
          </cell>
          <cell r="AG993">
            <v>43508</v>
          </cell>
          <cell r="AH993">
            <v>43572</v>
          </cell>
          <cell r="AI993" t="str">
            <v>Sous-poste</v>
          </cell>
          <cell r="AJ993" t="str">
            <v>Sous-poste</v>
          </cell>
          <cell r="AK993">
            <v>43510</v>
          </cell>
          <cell r="AL993">
            <v>43574</v>
          </cell>
          <cell r="AM993">
            <v>43574</v>
          </cell>
        </row>
        <row r="994">
          <cell r="A994" t="str">
            <v>2806410110</v>
          </cell>
          <cell r="B994">
            <v>43510</v>
          </cell>
          <cell r="C994" t="str">
            <v>FABRICATION</v>
          </cell>
          <cell r="D994" t="str">
            <v>SATAIR</v>
          </cell>
          <cell r="E994" t="str">
            <v>PLATINE</v>
          </cell>
          <cell r="F994">
            <v>28064101</v>
          </cell>
          <cell r="G994" t="str">
            <v>NON-SPARES</v>
          </cell>
          <cell r="H994" t="str">
            <v>10</v>
          </cell>
          <cell r="I994">
            <v>1</v>
          </cell>
          <cell r="J994" t="str">
            <v>CRIT</v>
          </cell>
          <cell r="K994" t="str">
            <v>A92529726000D00</v>
          </cell>
          <cell r="L994">
            <v>0</v>
          </cell>
          <cell r="M994" t="str">
            <v>NON PRESENT INDUS</v>
          </cell>
          <cell r="N994" t="e">
            <v>#N/A</v>
          </cell>
          <cell r="O994" t="e">
            <v>#N/A</v>
          </cell>
          <cell r="P994" t="str">
            <v/>
          </cell>
          <cell r="Q994" t="str">
            <v/>
          </cell>
          <cell r="R994" t="str">
            <v/>
          </cell>
          <cell r="S994">
            <v>0</v>
          </cell>
          <cell r="T994">
            <v>0</v>
          </cell>
          <cell r="U994">
            <v>0</v>
          </cell>
          <cell r="V994" t="e">
            <v>#N/A</v>
          </cell>
          <cell r="W994" t="e">
            <v>#N/A</v>
          </cell>
          <cell r="X994" t="str">
            <v>NA</v>
          </cell>
          <cell r="Y994" t="e">
            <v>#N/A</v>
          </cell>
          <cell r="Z994" t="e">
            <v>#N/A</v>
          </cell>
          <cell r="AA994" t="e">
            <v>#N/A</v>
          </cell>
          <cell r="AB994" t="str">
            <v>NA</v>
          </cell>
          <cell r="AC994" t="str">
            <v>NA</v>
          </cell>
          <cell r="AD994" t="str">
            <v>NA</v>
          </cell>
          <cell r="AE994" t="str">
            <v/>
          </cell>
          <cell r="AF994" t="str">
            <v/>
          </cell>
          <cell r="AG994">
            <v>43509</v>
          </cell>
          <cell r="AH994">
            <v>43572</v>
          </cell>
          <cell r="AI994" t="str">
            <v>Sous-poste</v>
          </cell>
          <cell r="AJ994" t="str">
            <v>Sous-poste</v>
          </cell>
          <cell r="AK994">
            <v>43511</v>
          </cell>
          <cell r="AL994">
            <v>43574</v>
          </cell>
          <cell r="AM994">
            <v>43574</v>
          </cell>
        </row>
        <row r="995">
          <cell r="A995" t="str">
            <v>27423652001</v>
          </cell>
          <cell r="B995">
            <v>42852</v>
          </cell>
          <cell r="C995" t="str">
            <v>FABRICATION</v>
          </cell>
          <cell r="D995" t="str">
            <v>SATAIR</v>
          </cell>
          <cell r="E995">
            <v>117</v>
          </cell>
          <cell r="F995">
            <v>27423652</v>
          </cell>
          <cell r="G995" t="str">
            <v>NON-SPARES</v>
          </cell>
          <cell r="H995" t="str">
            <v>001</v>
          </cell>
          <cell r="I995">
            <v>1</v>
          </cell>
          <cell r="J995" t="str">
            <v>EXP</v>
          </cell>
          <cell r="K995" t="str">
            <v>D9550011700295</v>
          </cell>
          <cell r="L995" t="str">
            <v>IS0032071M</v>
          </cell>
          <cell r="M995" t="str">
            <v>NON PRESENT INDUS</v>
          </cell>
          <cell r="N995" t="e">
            <v>#N/A</v>
          </cell>
          <cell r="O995" t="e">
            <v>#N/A</v>
          </cell>
          <cell r="P995" t="str">
            <v/>
          </cell>
          <cell r="Q995" t="str">
            <v/>
          </cell>
          <cell r="R995" t="str">
            <v/>
          </cell>
          <cell r="S995">
            <v>0</v>
          </cell>
          <cell r="T995">
            <v>0</v>
          </cell>
          <cell r="U995">
            <v>0</v>
          </cell>
          <cell r="V995" t="e">
            <v>#N/A</v>
          </cell>
          <cell r="W995" t="e">
            <v>#N/A</v>
          </cell>
          <cell r="X995" t="str">
            <v>NA</v>
          </cell>
          <cell r="Y995" t="e">
            <v>#N/A</v>
          </cell>
          <cell r="Z995" t="e">
            <v>#N/A</v>
          </cell>
          <cell r="AA995" t="e">
            <v>#N/A</v>
          </cell>
          <cell r="AB995" t="str">
            <v>NA</v>
          </cell>
          <cell r="AC995" t="str">
            <v>NA</v>
          </cell>
          <cell r="AD995" t="str">
            <v>NA</v>
          </cell>
          <cell r="AE995" t="str">
            <v/>
          </cell>
          <cell r="AF995" t="str">
            <v/>
          </cell>
          <cell r="AG995">
            <v>43055</v>
          </cell>
          <cell r="AH995">
            <v>43572</v>
          </cell>
          <cell r="AI995" t="str">
            <v>Sous-poste</v>
          </cell>
          <cell r="AJ995" t="str">
            <v>Sous-poste</v>
          </cell>
          <cell r="AK995">
            <v>43060</v>
          </cell>
          <cell r="AL995">
            <v>43575</v>
          </cell>
        </row>
        <row r="996">
          <cell r="A996" t="str">
            <v>2803585110</v>
          </cell>
          <cell r="B996">
            <v>43482</v>
          </cell>
          <cell r="C996" t="str">
            <v>FABRICATION</v>
          </cell>
          <cell r="D996" t="str">
            <v>SATAIR</v>
          </cell>
          <cell r="E996">
            <v>117</v>
          </cell>
          <cell r="F996">
            <v>28035851</v>
          </cell>
          <cell r="G996" t="str">
            <v>NON-SPARES</v>
          </cell>
          <cell r="H996" t="str">
            <v>10</v>
          </cell>
          <cell r="I996">
            <v>1</v>
          </cell>
          <cell r="J996" t="str">
            <v>RTN</v>
          </cell>
          <cell r="K996" t="str">
            <v>D9550011700295</v>
          </cell>
          <cell r="L996" t="str">
            <v>IS0032071M</v>
          </cell>
          <cell r="M996" t="str">
            <v>NON PRESENT INDUS</v>
          </cell>
          <cell r="N996">
            <v>20982</v>
          </cell>
          <cell r="O996" t="str">
            <v>LTE990101</v>
          </cell>
          <cell r="P996" t="str">
            <v/>
          </cell>
          <cell r="Q996" t="str">
            <v/>
          </cell>
          <cell r="R996" t="str">
            <v/>
          </cell>
          <cell r="S996">
            <v>1</v>
          </cell>
          <cell r="T996">
            <v>0</v>
          </cell>
          <cell r="U996">
            <v>0.5</v>
          </cell>
          <cell r="V996">
            <v>1</v>
          </cell>
          <cell r="W996">
            <v>0</v>
          </cell>
          <cell r="X996" t="str">
            <v>NA</v>
          </cell>
          <cell r="Y996">
            <v>1</v>
          </cell>
          <cell r="Z996">
            <v>43571</v>
          </cell>
          <cell r="AA996">
            <v>1</v>
          </cell>
          <cell r="AB996" t="str">
            <v>NA</v>
          </cell>
          <cell r="AC996" t="str">
            <v>NA</v>
          </cell>
          <cell r="AD996">
            <v>5.5555555555555566E-2</v>
          </cell>
          <cell r="AE996" t="str">
            <v/>
          </cell>
          <cell r="AF996" t="str">
            <v/>
          </cell>
          <cell r="AG996">
            <v>43536</v>
          </cell>
          <cell r="AH996">
            <v>43572</v>
          </cell>
          <cell r="AI996" t="str">
            <v>Sous-poste</v>
          </cell>
          <cell r="AJ996" t="str">
            <v>Sous-poste</v>
          </cell>
          <cell r="AK996">
            <v>43539</v>
          </cell>
          <cell r="AL996">
            <v>43575</v>
          </cell>
        </row>
        <row r="997">
          <cell r="A997" t="str">
            <v>2810671310</v>
          </cell>
          <cell r="B997">
            <v>43546</v>
          </cell>
          <cell r="C997" t="str">
            <v>HA/REVENTE</v>
          </cell>
          <cell r="D997" t="str">
            <v>SATAIR</v>
          </cell>
          <cell r="E997" t="str">
            <v>FRONT PLATE 110VU</v>
          </cell>
          <cell r="F997">
            <v>28106713</v>
          </cell>
          <cell r="G997" t="str">
            <v>NON-SPARES</v>
          </cell>
          <cell r="H997">
            <v>10</v>
          </cell>
          <cell r="I997">
            <v>1</v>
          </cell>
          <cell r="J997" t="str">
            <v>EXP</v>
          </cell>
          <cell r="K997" t="str">
            <v>D9251490100000</v>
          </cell>
          <cell r="L997" t="str">
            <v>IS0032740S</v>
          </cell>
          <cell r="M997" t="str">
            <v>NA</v>
          </cell>
          <cell r="N997">
            <v>23158</v>
          </cell>
          <cell r="O997">
            <v>0</v>
          </cell>
          <cell r="P997" t="str">
            <v>NA</v>
          </cell>
          <cell r="Q997" t="str">
            <v>NA</v>
          </cell>
          <cell r="R997" t="str">
            <v>NA</v>
          </cell>
          <cell r="S997" t="str">
            <v>NA</v>
          </cell>
          <cell r="T997" t="str">
            <v>NA</v>
          </cell>
          <cell r="U997" t="str">
            <v>100%</v>
          </cell>
          <cell r="V997">
            <v>1</v>
          </cell>
          <cell r="W997">
            <v>43572</v>
          </cell>
          <cell r="X997" t="str">
            <v>NA</v>
          </cell>
          <cell r="Y997">
            <v>1</v>
          </cell>
          <cell r="Z997">
            <v>43571</v>
          </cell>
          <cell r="AA997">
            <v>1</v>
          </cell>
          <cell r="AB997" t="str">
            <v>NA</v>
          </cell>
          <cell r="AC997" t="str">
            <v>NA</v>
          </cell>
          <cell r="AD997">
            <v>1</v>
          </cell>
          <cell r="AE997" t="str">
            <v/>
          </cell>
          <cell r="AF997" t="str">
            <v/>
          </cell>
          <cell r="AG997">
            <v>43572</v>
          </cell>
          <cell r="AH997">
            <v>43572</v>
          </cell>
          <cell r="AI997" t="str">
            <v>Sous-poste</v>
          </cell>
          <cell r="AJ997" t="str">
            <v>Sous-poste</v>
          </cell>
          <cell r="AK997">
            <v>43576</v>
          </cell>
          <cell r="AL997">
            <v>43576</v>
          </cell>
          <cell r="AM997">
            <v>43576</v>
          </cell>
        </row>
        <row r="998">
          <cell r="A998" t="str">
            <v>490003758610</v>
          </cell>
          <cell r="B998">
            <v>41640</v>
          </cell>
          <cell r="C998" t="str">
            <v>HA/REVENTE</v>
          </cell>
          <cell r="D998" t="str">
            <v>STELIA</v>
          </cell>
          <cell r="E998" t="str">
            <v>FRONT PLATE ASSY 110VU</v>
          </cell>
          <cell r="F998">
            <v>4900037586</v>
          </cell>
          <cell r="G998" t="str">
            <v>NON-SPARES</v>
          </cell>
          <cell r="H998" t="str">
            <v>10</v>
          </cell>
          <cell r="I998">
            <v>3</v>
          </cell>
          <cell r="J998" t="str">
            <v>RTN</v>
          </cell>
          <cell r="K998" t="str">
            <v>S9251038100000</v>
          </cell>
          <cell r="L998" t="str">
            <v>IS0035410S</v>
          </cell>
          <cell r="M998" t="str">
            <v>NA</v>
          </cell>
          <cell r="N998">
            <v>20174</v>
          </cell>
          <cell r="O998">
            <v>0</v>
          </cell>
          <cell r="P998" t="str">
            <v>NA</v>
          </cell>
          <cell r="Q998" t="str">
            <v>NA</v>
          </cell>
          <cell r="R998" t="str">
            <v>NA</v>
          </cell>
          <cell r="S998" t="str">
            <v>NA</v>
          </cell>
          <cell r="T998" t="str">
            <v>NA</v>
          </cell>
          <cell r="U998" t="str">
            <v>100%</v>
          </cell>
          <cell r="V998">
            <v>1</v>
          </cell>
          <cell r="W998">
            <v>43573</v>
          </cell>
          <cell r="X998" t="str">
            <v>NA</v>
          </cell>
          <cell r="Y998">
            <v>1</v>
          </cell>
          <cell r="Z998">
            <v>43572</v>
          </cell>
          <cell r="AA998">
            <v>1</v>
          </cell>
          <cell r="AB998" t="str">
            <v>NA</v>
          </cell>
          <cell r="AC998" t="str">
            <v>NA</v>
          </cell>
          <cell r="AD998">
            <v>1</v>
          </cell>
          <cell r="AE998" t="str">
            <v/>
          </cell>
          <cell r="AF998" t="str">
            <v/>
          </cell>
          <cell r="AG998">
            <v>43573</v>
          </cell>
          <cell r="AH998">
            <v>43573</v>
          </cell>
          <cell r="AI998" t="str">
            <v>Sous-poste</v>
          </cell>
          <cell r="AJ998" t="str">
            <v>Sous-poste</v>
          </cell>
          <cell r="AK998">
            <v>43578</v>
          </cell>
          <cell r="AL998">
            <v>43578</v>
          </cell>
          <cell r="AM998">
            <v>43578</v>
          </cell>
        </row>
        <row r="999">
          <cell r="A999" t="str">
            <v>490003769110</v>
          </cell>
          <cell r="B999">
            <v>43517</v>
          </cell>
          <cell r="C999" t="str">
            <v>FABRICATION</v>
          </cell>
          <cell r="D999" t="str">
            <v>STELIA</v>
          </cell>
          <cell r="E999" t="str">
            <v>FAISCEAU</v>
          </cell>
          <cell r="F999">
            <v>4900037691</v>
          </cell>
          <cell r="G999" t="str">
            <v>NON-SPARES</v>
          </cell>
          <cell r="H999" t="str">
            <v>10</v>
          </cell>
          <cell r="I999">
            <v>4</v>
          </cell>
          <cell r="J999" t="str">
            <v>RTN</v>
          </cell>
          <cell r="K999" t="str">
            <v>S9110157200196</v>
          </cell>
          <cell r="L999">
            <v>0</v>
          </cell>
          <cell r="M999" t="str">
            <v>NON PRESENT INDUS</v>
          </cell>
          <cell r="N999" t="str">
            <v>N/A</v>
          </cell>
          <cell r="O999" t="str">
            <v>279876-1
=&gt;
279876-4</v>
          </cell>
          <cell r="P999" t="str">
            <v/>
          </cell>
          <cell r="Q999" t="str">
            <v/>
          </cell>
          <cell r="R999" t="str">
            <v/>
          </cell>
          <cell r="S999">
            <v>0</v>
          </cell>
          <cell r="T999">
            <v>0</v>
          </cell>
          <cell r="U999">
            <v>0</v>
          </cell>
          <cell r="V999">
            <v>1</v>
          </cell>
          <cell r="W999">
            <v>0</v>
          </cell>
          <cell r="X999" t="str">
            <v>NA</v>
          </cell>
          <cell r="Y999">
            <v>1</v>
          </cell>
          <cell r="Z999">
            <v>43574</v>
          </cell>
          <cell r="AA999">
            <v>1</v>
          </cell>
          <cell r="AB999" t="str">
            <v>NA</v>
          </cell>
          <cell r="AC999" t="str">
            <v>NA</v>
          </cell>
          <cell r="AD999">
            <v>5.5555555555555566E-2</v>
          </cell>
          <cell r="AE999" t="str">
            <v/>
          </cell>
          <cell r="AF999" t="str">
            <v/>
          </cell>
          <cell r="AG999">
            <v>43577</v>
          </cell>
          <cell r="AH999">
            <v>43577</v>
          </cell>
          <cell r="AI999" t="str">
            <v>Sous-poste</v>
          </cell>
          <cell r="AJ999" t="str">
            <v>Sous-poste</v>
          </cell>
          <cell r="AK999">
            <v>43580</v>
          </cell>
          <cell r="AL999">
            <v>43580</v>
          </cell>
        </row>
        <row r="1000">
          <cell r="A1000" t="str">
            <v>2798191910</v>
          </cell>
          <cell r="B1000">
            <v>43431</v>
          </cell>
          <cell r="C1000" t="str">
            <v>HA/REVENTE</v>
          </cell>
          <cell r="D1000" t="str">
            <v>SATAIR</v>
          </cell>
          <cell r="E1000" t="str">
            <v>PLATE ASSY</v>
          </cell>
          <cell r="F1000">
            <v>27981919</v>
          </cell>
          <cell r="G1000" t="str">
            <v>NON-SPARES</v>
          </cell>
          <cell r="H1000" t="str">
            <v>10</v>
          </cell>
          <cell r="I1000">
            <v>20</v>
          </cell>
          <cell r="J1000" t="str">
            <v>RTN</v>
          </cell>
          <cell r="K1000" t="str">
            <v>D9251101900000</v>
          </cell>
          <cell r="L1000" t="str">
            <v>1STR*11007</v>
          </cell>
          <cell r="M1000" t="str">
            <v>NA</v>
          </cell>
          <cell r="N1000">
            <v>19460</v>
          </cell>
          <cell r="O1000">
            <v>0</v>
          </cell>
          <cell r="P1000" t="str">
            <v>NA</v>
          </cell>
          <cell r="Q1000" t="str">
            <v>NA</v>
          </cell>
          <cell r="R1000" t="str">
            <v>NA</v>
          </cell>
          <cell r="S1000" t="str">
            <v>NA</v>
          </cell>
          <cell r="T1000" t="str">
            <v>NA</v>
          </cell>
          <cell r="U1000" t="str">
            <v>100%</v>
          </cell>
          <cell r="V1000">
            <v>1</v>
          </cell>
          <cell r="W1000">
            <v>43577</v>
          </cell>
          <cell r="X1000" t="str">
            <v>NA</v>
          </cell>
          <cell r="Y1000">
            <v>1</v>
          </cell>
          <cell r="Z1000">
            <v>43571</v>
          </cell>
          <cell r="AA1000">
            <v>1</v>
          </cell>
          <cell r="AB1000" t="str">
            <v>NA</v>
          </cell>
          <cell r="AC1000" t="str">
            <v>NA</v>
          </cell>
          <cell r="AD1000">
            <v>1</v>
          </cell>
          <cell r="AE1000" t="str">
            <v/>
          </cell>
          <cell r="AF1000" t="str">
            <v/>
          </cell>
          <cell r="AG1000">
            <v>43577</v>
          </cell>
          <cell r="AH1000">
            <v>43577</v>
          </cell>
          <cell r="AI1000" t="str">
            <v>Sous-poste</v>
          </cell>
          <cell r="AJ1000" t="str">
            <v>Sous-poste</v>
          </cell>
          <cell r="AK1000">
            <v>43580</v>
          </cell>
          <cell r="AL1000">
            <v>43580</v>
          </cell>
          <cell r="AM1000">
            <v>43580</v>
          </cell>
        </row>
        <row r="1001">
          <cell r="A1001" t="str">
            <v>2811895610</v>
          </cell>
          <cell r="B1001">
            <v>43560</v>
          </cell>
          <cell r="C1001" t="str">
            <v>FABRICATION</v>
          </cell>
          <cell r="D1001" t="str">
            <v>SATAIR</v>
          </cell>
          <cell r="E1001">
            <v>27</v>
          </cell>
          <cell r="F1001">
            <v>28118956</v>
          </cell>
          <cell r="G1001" t="str">
            <v>NON-SPARES</v>
          </cell>
          <cell r="H1001" t="str">
            <v>10</v>
          </cell>
          <cell r="I1001">
            <v>3</v>
          </cell>
          <cell r="J1001" t="str">
            <v>AOG</v>
          </cell>
          <cell r="K1001" t="str">
            <v>D9551002700495</v>
          </cell>
          <cell r="L1001">
            <v>0</v>
          </cell>
          <cell r="M1001" t="str">
            <v>NON PRESENT INDUS</v>
          </cell>
          <cell r="N1001">
            <v>23791</v>
          </cell>
          <cell r="O1001" t="str">
            <v>LTE990059
à
LTE990061</v>
          </cell>
          <cell r="P1001" t="str">
            <v/>
          </cell>
          <cell r="Q1001" t="str">
            <v/>
          </cell>
          <cell r="R1001" t="str">
            <v/>
          </cell>
          <cell r="S1001">
            <v>1</v>
          </cell>
          <cell r="T1001">
            <v>0</v>
          </cell>
          <cell r="U1001">
            <v>0.5</v>
          </cell>
          <cell r="V1001">
            <v>1</v>
          </cell>
          <cell r="W1001">
            <v>0</v>
          </cell>
          <cell r="X1001" t="str">
            <v>NA</v>
          </cell>
          <cell r="Y1001">
            <v>1</v>
          </cell>
          <cell r="Z1001">
            <v>43579</v>
          </cell>
          <cell r="AA1001">
            <v>1</v>
          </cell>
          <cell r="AB1001" t="str">
            <v>NA</v>
          </cell>
          <cell r="AC1001" t="str">
            <v>NA</v>
          </cell>
          <cell r="AD1001">
            <v>5.5555555555555566E-2</v>
          </cell>
          <cell r="AE1001" t="str">
            <v/>
          </cell>
          <cell r="AF1001" t="str">
            <v/>
          </cell>
          <cell r="AG1001">
            <v>43565</v>
          </cell>
          <cell r="AH1001">
            <v>43579</v>
          </cell>
          <cell r="AI1001" t="str">
            <v>Sous-poste</v>
          </cell>
          <cell r="AJ1001" t="str">
            <v>Sous-poste</v>
          </cell>
          <cell r="AK1001">
            <v>43567</v>
          </cell>
          <cell r="AL1001">
            <v>43581</v>
          </cell>
        </row>
        <row r="1002">
          <cell r="A1002" t="str">
            <v>2806359910</v>
          </cell>
          <cell r="B1002">
            <v>43509</v>
          </cell>
          <cell r="C1002" t="str">
            <v>HA/REVENTE</v>
          </cell>
          <cell r="D1002" t="str">
            <v>SATAIR</v>
          </cell>
          <cell r="E1002" t="str">
            <v>FRONT PLATE 423VU</v>
          </cell>
          <cell r="F1002">
            <v>28063599</v>
          </cell>
          <cell r="G1002" t="str">
            <v>NON-SPARES</v>
          </cell>
          <cell r="H1002" t="str">
            <v>10</v>
          </cell>
          <cell r="I1002">
            <v>1</v>
          </cell>
          <cell r="J1002" t="str">
            <v>CRIT</v>
          </cell>
          <cell r="K1002" t="str">
            <v>A9252793020200</v>
          </cell>
          <cell r="L1002" t="str">
            <v>1STR*11100</v>
          </cell>
          <cell r="M1002" t="str">
            <v>NA</v>
          </cell>
          <cell r="N1002">
            <v>22149</v>
          </cell>
          <cell r="O1002">
            <v>0</v>
          </cell>
          <cell r="P1002" t="str">
            <v>NA</v>
          </cell>
          <cell r="Q1002" t="str">
            <v>NA</v>
          </cell>
          <cell r="R1002" t="str">
            <v>NA</v>
          </cell>
          <cell r="S1002" t="str">
            <v>NA</v>
          </cell>
          <cell r="T1002" t="str">
            <v>NA</v>
          </cell>
          <cell r="U1002" t="str">
            <v>100%</v>
          </cell>
          <cell r="V1002">
            <v>1</v>
          </cell>
          <cell r="W1002">
            <v>43580</v>
          </cell>
          <cell r="X1002" t="str">
            <v>NA</v>
          </cell>
          <cell r="Y1002">
            <v>1</v>
          </cell>
          <cell r="Z1002">
            <v>43579</v>
          </cell>
          <cell r="AA1002">
            <v>1</v>
          </cell>
          <cell r="AB1002" t="str">
            <v>NA</v>
          </cell>
          <cell r="AC1002" t="str">
            <v>NA</v>
          </cell>
          <cell r="AD1002">
            <v>1</v>
          </cell>
          <cell r="AE1002" t="str">
            <v/>
          </cell>
          <cell r="AF1002" t="str">
            <v/>
          </cell>
          <cell r="AG1002">
            <v>43508</v>
          </cell>
          <cell r="AH1002">
            <v>43579</v>
          </cell>
          <cell r="AI1002" t="str">
            <v>Sous-poste</v>
          </cell>
          <cell r="AJ1002" t="str">
            <v>Sous-poste</v>
          </cell>
          <cell r="AK1002">
            <v>43510</v>
          </cell>
          <cell r="AL1002">
            <v>43581</v>
          </cell>
          <cell r="AM1002">
            <v>43581</v>
          </cell>
        </row>
        <row r="1003">
          <cell r="A1003" t="str">
            <v>2806360310</v>
          </cell>
          <cell r="B1003">
            <v>43509</v>
          </cell>
          <cell r="C1003" t="str">
            <v>HA/REVENTE</v>
          </cell>
          <cell r="D1003" t="str">
            <v>SATAIR</v>
          </cell>
          <cell r="E1003" t="str">
            <v>FRONT PLATE 76VU</v>
          </cell>
          <cell r="F1003">
            <v>28063603</v>
          </cell>
          <cell r="G1003" t="str">
            <v>NON-SPARES</v>
          </cell>
          <cell r="H1003" t="str">
            <v>10</v>
          </cell>
          <cell r="I1003">
            <v>1</v>
          </cell>
          <cell r="J1003" t="str">
            <v>CRIT</v>
          </cell>
          <cell r="K1003" t="str">
            <v>A9251079000000</v>
          </cell>
          <cell r="L1003" t="str">
            <v>1STR*11106</v>
          </cell>
          <cell r="M1003" t="str">
            <v>NA</v>
          </cell>
          <cell r="N1003">
            <v>22149</v>
          </cell>
          <cell r="O1003">
            <v>0</v>
          </cell>
          <cell r="P1003" t="str">
            <v>NA</v>
          </cell>
          <cell r="Q1003" t="str">
            <v>NA</v>
          </cell>
          <cell r="R1003" t="str">
            <v>NA</v>
          </cell>
          <cell r="S1003" t="str">
            <v>NA</v>
          </cell>
          <cell r="T1003" t="str">
            <v>NA</v>
          </cell>
          <cell r="U1003" t="str">
            <v>100%</v>
          </cell>
          <cell r="V1003">
            <v>1</v>
          </cell>
          <cell r="W1003">
            <v>43580</v>
          </cell>
          <cell r="X1003" t="str">
            <v>NA</v>
          </cell>
          <cell r="Y1003">
            <v>1</v>
          </cell>
          <cell r="Z1003">
            <v>43579</v>
          </cell>
          <cell r="AA1003">
            <v>1</v>
          </cell>
          <cell r="AB1003" t="str">
            <v>NA</v>
          </cell>
          <cell r="AC1003" t="str">
            <v>NA</v>
          </cell>
          <cell r="AD1003">
            <v>1</v>
          </cell>
          <cell r="AE1003" t="str">
            <v/>
          </cell>
          <cell r="AF1003" t="str">
            <v/>
          </cell>
          <cell r="AG1003">
            <v>43508</v>
          </cell>
          <cell r="AH1003">
            <v>43579</v>
          </cell>
          <cell r="AI1003" t="str">
            <v>Sous-poste</v>
          </cell>
          <cell r="AJ1003" t="str">
            <v>Sous-poste</v>
          </cell>
          <cell r="AK1003">
            <v>43510</v>
          </cell>
          <cell r="AL1003">
            <v>43581</v>
          </cell>
          <cell r="AM1003">
            <v>43581</v>
          </cell>
        </row>
        <row r="1004">
          <cell r="A1004" t="str">
            <v>2804605010</v>
          </cell>
          <cell r="B1004">
            <v>43494</v>
          </cell>
          <cell r="C1004" t="str">
            <v>FABRICATION</v>
          </cell>
          <cell r="D1004" t="str">
            <v>SATAIR</v>
          </cell>
          <cell r="E1004">
            <v>60</v>
          </cell>
          <cell r="F1004">
            <v>28046050</v>
          </cell>
          <cell r="G1004" t="str">
            <v>NON-SPARES</v>
          </cell>
          <cell r="H1004" t="str">
            <v>10</v>
          </cell>
          <cell r="I1004">
            <v>1</v>
          </cell>
          <cell r="J1004" t="str">
            <v>RTN</v>
          </cell>
          <cell r="K1004" t="str">
            <v>D9551006000295</v>
          </cell>
          <cell r="L1004">
            <v>0</v>
          </cell>
          <cell r="M1004" t="str">
            <v>NON PRESENT INDUS</v>
          </cell>
          <cell r="N1004">
            <v>21431</v>
          </cell>
          <cell r="O1004" t="str">
            <v>LTE990018</v>
          </cell>
          <cell r="P1004" t="str">
            <v/>
          </cell>
          <cell r="Q1004" t="str">
            <v/>
          </cell>
          <cell r="R1004" t="str">
            <v/>
          </cell>
          <cell r="S1004">
            <v>1</v>
          </cell>
          <cell r="T1004">
            <v>0</v>
          </cell>
          <cell r="U1004">
            <v>0.5</v>
          </cell>
          <cell r="V1004">
            <v>1</v>
          </cell>
          <cell r="W1004">
            <v>0</v>
          </cell>
          <cell r="X1004">
            <v>1</v>
          </cell>
          <cell r="Y1004">
            <v>1</v>
          </cell>
          <cell r="Z1004">
            <v>43579</v>
          </cell>
          <cell r="AA1004">
            <v>1</v>
          </cell>
          <cell r="AB1004" t="str">
            <v>NA</v>
          </cell>
          <cell r="AC1004" t="str">
            <v>NA</v>
          </cell>
          <cell r="AD1004">
            <v>5.5555555555555566E-2</v>
          </cell>
          <cell r="AE1004" t="str">
            <v/>
          </cell>
          <cell r="AF1004" t="str">
            <v/>
          </cell>
          <cell r="AG1004">
            <v>43580</v>
          </cell>
          <cell r="AH1004">
            <v>43580</v>
          </cell>
          <cell r="AI1004" t="str">
            <v>Sous-poste</v>
          </cell>
          <cell r="AJ1004" t="str">
            <v>Sous-poste</v>
          </cell>
          <cell r="AK1004">
            <v>43585</v>
          </cell>
          <cell r="AL1004">
            <v>43585</v>
          </cell>
        </row>
        <row r="1005">
          <cell r="A1005" t="str">
            <v>2804605610</v>
          </cell>
          <cell r="B1005">
            <v>43494</v>
          </cell>
          <cell r="C1005" t="str">
            <v>FABRICATION</v>
          </cell>
          <cell r="D1005" t="str">
            <v>SATAIR</v>
          </cell>
          <cell r="E1005">
            <v>60</v>
          </cell>
          <cell r="F1005">
            <v>28046056</v>
          </cell>
          <cell r="G1005" t="str">
            <v>NON-SPARES</v>
          </cell>
          <cell r="H1005" t="str">
            <v>10</v>
          </cell>
          <cell r="I1005">
            <v>1</v>
          </cell>
          <cell r="J1005" t="str">
            <v>RTN</v>
          </cell>
          <cell r="K1005" t="str">
            <v>D9551006000295</v>
          </cell>
          <cell r="L1005">
            <v>0</v>
          </cell>
          <cell r="M1005" t="str">
            <v>NON PRESENT INDUS</v>
          </cell>
          <cell r="N1005">
            <v>21431</v>
          </cell>
          <cell r="O1005" t="str">
            <v>LTE990019</v>
          </cell>
          <cell r="P1005" t="str">
            <v/>
          </cell>
          <cell r="Q1005" t="str">
            <v/>
          </cell>
          <cell r="R1005" t="str">
            <v/>
          </cell>
          <cell r="S1005">
            <v>1</v>
          </cell>
          <cell r="T1005">
            <v>0</v>
          </cell>
          <cell r="U1005">
            <v>0.5</v>
          </cell>
          <cell r="V1005">
            <v>1</v>
          </cell>
          <cell r="W1005">
            <v>0</v>
          </cell>
          <cell r="X1005">
            <v>1</v>
          </cell>
          <cell r="Y1005">
            <v>1</v>
          </cell>
          <cell r="Z1005">
            <v>43579</v>
          </cell>
          <cell r="AA1005">
            <v>1</v>
          </cell>
          <cell r="AB1005" t="str">
            <v>NA</v>
          </cell>
          <cell r="AC1005" t="str">
            <v>NA</v>
          </cell>
          <cell r="AD1005">
            <v>5.5555555555555566E-2</v>
          </cell>
          <cell r="AE1005" t="str">
            <v/>
          </cell>
          <cell r="AF1005" t="str">
            <v/>
          </cell>
          <cell r="AG1005">
            <v>43580</v>
          </cell>
          <cell r="AH1005">
            <v>43580</v>
          </cell>
          <cell r="AI1005" t="str">
            <v>Sous-poste</v>
          </cell>
          <cell r="AJ1005" t="str">
            <v>Sous-poste</v>
          </cell>
          <cell r="AK1005">
            <v>43585</v>
          </cell>
          <cell r="AL1005">
            <v>43585</v>
          </cell>
        </row>
        <row r="1006">
          <cell r="A1006" t="str">
            <v>2804605510</v>
          </cell>
          <cell r="B1006">
            <v>43494</v>
          </cell>
          <cell r="C1006" t="str">
            <v>FABRICATION</v>
          </cell>
          <cell r="D1006" t="str">
            <v>SATAIR</v>
          </cell>
          <cell r="E1006">
            <v>60</v>
          </cell>
          <cell r="F1006">
            <v>28046055</v>
          </cell>
          <cell r="G1006" t="str">
            <v>NON-SPARES</v>
          </cell>
          <cell r="H1006" t="str">
            <v>10</v>
          </cell>
          <cell r="I1006">
            <v>1</v>
          </cell>
          <cell r="J1006" t="str">
            <v>RTN</v>
          </cell>
          <cell r="K1006" t="str">
            <v>D9551006000295</v>
          </cell>
          <cell r="L1006">
            <v>0</v>
          </cell>
          <cell r="M1006" t="str">
            <v>NON PRESENT INDUS</v>
          </cell>
          <cell r="N1006">
            <v>21431</v>
          </cell>
          <cell r="O1006" t="str">
            <v>LTE990020</v>
          </cell>
          <cell r="P1006" t="str">
            <v/>
          </cell>
          <cell r="Q1006" t="str">
            <v/>
          </cell>
          <cell r="R1006" t="str">
            <v/>
          </cell>
          <cell r="S1006">
            <v>1</v>
          </cell>
          <cell r="T1006">
            <v>0</v>
          </cell>
          <cell r="U1006">
            <v>0.5</v>
          </cell>
          <cell r="V1006">
            <v>1</v>
          </cell>
          <cell r="W1006">
            <v>0</v>
          </cell>
          <cell r="X1006">
            <v>1</v>
          </cell>
          <cell r="Y1006">
            <v>1</v>
          </cell>
          <cell r="Z1006">
            <v>43579</v>
          </cell>
          <cell r="AA1006">
            <v>1</v>
          </cell>
          <cell r="AB1006" t="str">
            <v>NA</v>
          </cell>
          <cell r="AC1006" t="str">
            <v>NA</v>
          </cell>
          <cell r="AD1006">
            <v>5.5555555555555566E-2</v>
          </cell>
          <cell r="AE1006" t="str">
            <v/>
          </cell>
          <cell r="AF1006" t="str">
            <v/>
          </cell>
          <cell r="AG1006">
            <v>43580</v>
          </cell>
          <cell r="AH1006">
            <v>43580</v>
          </cell>
          <cell r="AI1006" t="str">
            <v>Sous-poste</v>
          </cell>
          <cell r="AJ1006" t="str">
            <v>Sous-poste</v>
          </cell>
          <cell r="AK1006">
            <v>43585</v>
          </cell>
          <cell r="AL1006">
            <v>43585</v>
          </cell>
        </row>
        <row r="1007">
          <cell r="A1007" t="str">
            <v>2806846710</v>
          </cell>
          <cell r="B1007">
            <v>43514</v>
          </cell>
          <cell r="C1007" t="str">
            <v>FABRICATION</v>
          </cell>
          <cell r="D1007" t="str">
            <v>SATAIR</v>
          </cell>
          <cell r="E1007">
            <v>22</v>
          </cell>
          <cell r="F1007">
            <v>28068467</v>
          </cell>
          <cell r="G1007" t="str">
            <v>NON-SPARES</v>
          </cell>
          <cell r="H1007" t="str">
            <v>10</v>
          </cell>
          <cell r="I1007">
            <v>1</v>
          </cell>
          <cell r="J1007" t="str">
            <v>RTN</v>
          </cell>
          <cell r="K1007" t="str">
            <v>D9551002201195</v>
          </cell>
          <cell r="L1007">
            <v>0</v>
          </cell>
          <cell r="M1007" t="str">
            <v>NON PRESENT INDUS</v>
          </cell>
          <cell r="N1007">
            <v>21960</v>
          </cell>
          <cell r="O1007" t="str">
            <v>LTE990001</v>
          </cell>
          <cell r="P1007" t="str">
            <v/>
          </cell>
          <cell r="Q1007" t="str">
            <v/>
          </cell>
          <cell r="R1007" t="str">
            <v/>
          </cell>
          <cell r="S1007">
            <v>1</v>
          </cell>
          <cell r="T1007">
            <v>0</v>
          </cell>
          <cell r="U1007">
            <v>0.5</v>
          </cell>
          <cell r="V1007">
            <v>1</v>
          </cell>
          <cell r="W1007">
            <v>0</v>
          </cell>
          <cell r="X1007">
            <v>1</v>
          </cell>
          <cell r="Y1007">
            <v>1</v>
          </cell>
          <cell r="Z1007">
            <v>43579</v>
          </cell>
          <cell r="AA1007">
            <v>1</v>
          </cell>
          <cell r="AB1007" t="str">
            <v>NA</v>
          </cell>
          <cell r="AC1007" t="str">
            <v>NA</v>
          </cell>
          <cell r="AD1007">
            <v>5.5555555555555566E-2</v>
          </cell>
          <cell r="AE1007" t="str">
            <v/>
          </cell>
          <cell r="AF1007" t="str">
            <v/>
          </cell>
          <cell r="AG1007">
            <v>43580</v>
          </cell>
          <cell r="AH1007">
            <v>43580</v>
          </cell>
          <cell r="AI1007" t="str">
            <v>Sous-poste</v>
          </cell>
          <cell r="AJ1007" t="str">
            <v>Sous-poste</v>
          </cell>
          <cell r="AK1007">
            <v>43585</v>
          </cell>
          <cell r="AL1007">
            <v>43585</v>
          </cell>
        </row>
        <row r="1008">
          <cell r="A1008" t="str">
            <v>2806846610</v>
          </cell>
          <cell r="B1008">
            <v>43514</v>
          </cell>
          <cell r="C1008" t="str">
            <v>FABRICATION</v>
          </cell>
          <cell r="D1008" t="str">
            <v>SATAIR</v>
          </cell>
          <cell r="E1008">
            <v>22</v>
          </cell>
          <cell r="F1008">
            <v>28068466</v>
          </cell>
          <cell r="G1008" t="str">
            <v>NON-SPARES</v>
          </cell>
          <cell r="H1008" t="str">
            <v>10</v>
          </cell>
          <cell r="I1008">
            <v>1</v>
          </cell>
          <cell r="J1008" t="str">
            <v>RTN</v>
          </cell>
          <cell r="K1008" t="str">
            <v>D9551002201195</v>
          </cell>
          <cell r="L1008">
            <v>0</v>
          </cell>
          <cell r="M1008" t="str">
            <v>NON PRESENT INDUS</v>
          </cell>
          <cell r="N1008">
            <v>21960</v>
          </cell>
          <cell r="O1008" t="str">
            <v>LTE990002</v>
          </cell>
          <cell r="P1008" t="str">
            <v/>
          </cell>
          <cell r="Q1008" t="str">
            <v/>
          </cell>
          <cell r="R1008" t="str">
            <v/>
          </cell>
          <cell r="S1008">
            <v>1</v>
          </cell>
          <cell r="T1008">
            <v>0</v>
          </cell>
          <cell r="U1008">
            <v>0.5</v>
          </cell>
          <cell r="V1008">
            <v>1</v>
          </cell>
          <cell r="W1008">
            <v>0</v>
          </cell>
          <cell r="X1008">
            <v>1</v>
          </cell>
          <cell r="Y1008">
            <v>1</v>
          </cell>
          <cell r="Z1008">
            <v>43579</v>
          </cell>
          <cell r="AA1008">
            <v>1</v>
          </cell>
          <cell r="AB1008" t="str">
            <v>NA</v>
          </cell>
          <cell r="AC1008" t="str">
            <v>NA</v>
          </cell>
          <cell r="AD1008">
            <v>5.5555555555555566E-2</v>
          </cell>
          <cell r="AE1008" t="str">
            <v/>
          </cell>
          <cell r="AF1008" t="str">
            <v/>
          </cell>
          <cell r="AG1008">
            <v>43580</v>
          </cell>
          <cell r="AH1008">
            <v>43580</v>
          </cell>
          <cell r="AI1008" t="str">
            <v>Sous-poste</v>
          </cell>
          <cell r="AJ1008" t="str">
            <v>Sous-poste</v>
          </cell>
          <cell r="AK1008">
            <v>43585</v>
          </cell>
          <cell r="AL1008">
            <v>43585</v>
          </cell>
        </row>
        <row r="1009">
          <cell r="A1009" t="str">
            <v>490003777710</v>
          </cell>
          <cell r="B1009">
            <v>43528</v>
          </cell>
          <cell r="C1009" t="str">
            <v>FABRICATION</v>
          </cell>
          <cell r="D1009" t="str">
            <v>STELIA</v>
          </cell>
          <cell r="E1009" t="str">
            <v>FAISCEAU</v>
          </cell>
          <cell r="F1009">
            <v>4900037777</v>
          </cell>
          <cell r="G1009" t="str">
            <v>NON-SPARES</v>
          </cell>
          <cell r="H1009" t="str">
            <v>10</v>
          </cell>
          <cell r="I1009">
            <v>4</v>
          </cell>
          <cell r="J1009" t="str">
            <v>RTN</v>
          </cell>
          <cell r="K1009" t="str">
            <v>S9110157200196</v>
          </cell>
          <cell r="L1009">
            <v>0</v>
          </cell>
          <cell r="M1009" t="str">
            <v>NON PRESENT INDUS</v>
          </cell>
          <cell r="N1009" t="str">
            <v>N/A</v>
          </cell>
          <cell r="O1009" t="str">
            <v>299144-1
=&gt;
299144-4</v>
          </cell>
          <cell r="P1009" t="str">
            <v/>
          </cell>
          <cell r="Q1009" t="str">
            <v/>
          </cell>
          <cell r="R1009" t="str">
            <v/>
          </cell>
          <cell r="S1009">
            <v>0</v>
          </cell>
          <cell r="T1009">
            <v>0</v>
          </cell>
          <cell r="U1009">
            <v>0</v>
          </cell>
          <cell r="V1009">
            <v>1</v>
          </cell>
          <cell r="W1009">
            <v>0</v>
          </cell>
          <cell r="X1009" t="str">
            <v>NA</v>
          </cell>
          <cell r="Y1009">
            <v>1</v>
          </cell>
          <cell r="Z1009">
            <v>43581</v>
          </cell>
          <cell r="AA1009">
            <v>1</v>
          </cell>
          <cell r="AB1009" t="str">
            <v>NA</v>
          </cell>
          <cell r="AC1009" t="str">
            <v>NA</v>
          </cell>
          <cell r="AD1009">
            <v>5.5555555555555566E-2</v>
          </cell>
          <cell r="AE1009" t="str">
            <v/>
          </cell>
          <cell r="AF1009" t="str">
            <v/>
          </cell>
          <cell r="AG1009">
            <v>43584</v>
          </cell>
          <cell r="AH1009">
            <v>43584</v>
          </cell>
          <cell r="AI1009" t="str">
            <v>Sous-poste</v>
          </cell>
          <cell r="AJ1009" t="str">
            <v>Sous-poste</v>
          </cell>
          <cell r="AK1009">
            <v>43587</v>
          </cell>
          <cell r="AL1009">
            <v>43587</v>
          </cell>
        </row>
        <row r="1010">
          <cell r="A1010" t="str">
            <v>490003779210</v>
          </cell>
          <cell r="B1010">
            <v>43530</v>
          </cell>
          <cell r="C1010" t="str">
            <v>FABRICATION</v>
          </cell>
          <cell r="D1010" t="str">
            <v>STELIA</v>
          </cell>
          <cell r="E1010" t="str">
            <v>FAISCEAU</v>
          </cell>
          <cell r="F1010">
            <v>4900037792</v>
          </cell>
          <cell r="G1010" t="str">
            <v>NON-SPARES</v>
          </cell>
          <cell r="H1010" t="str">
            <v>10</v>
          </cell>
          <cell r="I1010">
            <v>6</v>
          </cell>
          <cell r="J1010" t="str">
            <v>RTN</v>
          </cell>
          <cell r="K1010" t="str">
            <v>S9110157200196</v>
          </cell>
          <cell r="L1010">
            <v>0</v>
          </cell>
          <cell r="M1010" t="str">
            <v>NON PRESENT INDUS</v>
          </cell>
          <cell r="N1010" t="e">
            <v>#N/A</v>
          </cell>
          <cell r="O1010" t="e">
            <v>#N/A</v>
          </cell>
          <cell r="P1010" t="str">
            <v/>
          </cell>
          <cell r="Q1010" t="str">
            <v/>
          </cell>
          <cell r="R1010" t="str">
            <v/>
          </cell>
          <cell r="S1010">
            <v>0</v>
          </cell>
          <cell r="T1010">
            <v>0</v>
          </cell>
          <cell r="U1010">
            <v>0</v>
          </cell>
          <cell r="V1010" t="e">
            <v>#N/A</v>
          </cell>
          <cell r="W1010" t="e">
            <v>#N/A</v>
          </cell>
          <cell r="X1010" t="str">
            <v>NA</v>
          </cell>
          <cell r="Y1010" t="e">
            <v>#N/A</v>
          </cell>
          <cell r="Z1010" t="e">
            <v>#N/A</v>
          </cell>
          <cell r="AA1010" t="e">
            <v>#N/A</v>
          </cell>
          <cell r="AB1010" t="str">
            <v>NA</v>
          </cell>
          <cell r="AC1010" t="str">
            <v>NA</v>
          </cell>
          <cell r="AD1010" t="str">
            <v>NA</v>
          </cell>
          <cell r="AE1010" t="str">
            <v/>
          </cell>
          <cell r="AF1010" t="str">
            <v/>
          </cell>
          <cell r="AG1010">
            <v>43584</v>
          </cell>
          <cell r="AH1010">
            <v>43584</v>
          </cell>
          <cell r="AI1010" t="str">
            <v>Sous-poste</v>
          </cell>
          <cell r="AJ1010" t="str">
            <v>Sous-poste</v>
          </cell>
          <cell r="AK1010">
            <v>43587</v>
          </cell>
          <cell r="AL1010">
            <v>43587</v>
          </cell>
        </row>
        <row r="1011">
          <cell r="A1011" t="str">
            <v>2803317610</v>
          </cell>
          <cell r="B1011">
            <v>43480</v>
          </cell>
          <cell r="C1011" t="str">
            <v>HA/REVENTE</v>
          </cell>
          <cell r="D1011" t="str">
            <v>SATAIR</v>
          </cell>
          <cell r="E1011" t="str">
            <v>PLACARD SET 500VU</v>
          </cell>
          <cell r="F1011">
            <v>28033176</v>
          </cell>
          <cell r="G1011" t="str">
            <v>NON-SPARES</v>
          </cell>
          <cell r="H1011" t="str">
            <v>10</v>
          </cell>
          <cell r="I1011">
            <v>13</v>
          </cell>
          <cell r="J1011" t="str">
            <v>RTN</v>
          </cell>
          <cell r="K1011" t="str">
            <v>D9251095600000</v>
          </cell>
          <cell r="L1011" t="str">
            <v>IS0053509S</v>
          </cell>
          <cell r="M1011" t="str">
            <v>NA</v>
          </cell>
          <cell r="N1011">
            <v>20789</v>
          </cell>
          <cell r="O1011">
            <v>0</v>
          </cell>
          <cell r="P1011" t="str">
            <v>NA</v>
          </cell>
          <cell r="Q1011" t="str">
            <v>NA</v>
          </cell>
          <cell r="R1011" t="str">
            <v>NA</v>
          </cell>
          <cell r="S1011" t="str">
            <v>NA</v>
          </cell>
          <cell r="T1011" t="str">
            <v>NA</v>
          </cell>
          <cell r="U1011" t="str">
            <v>100%</v>
          </cell>
          <cell r="V1011">
            <v>1</v>
          </cell>
          <cell r="W1011">
            <v>43584</v>
          </cell>
          <cell r="X1011" t="str">
            <v>NA</v>
          </cell>
          <cell r="Y1011">
            <v>1</v>
          </cell>
          <cell r="Z1011">
            <v>43580</v>
          </cell>
          <cell r="AA1011">
            <v>1</v>
          </cell>
          <cell r="AB1011" t="str">
            <v>NA</v>
          </cell>
          <cell r="AC1011" t="str">
            <v>NA</v>
          </cell>
          <cell r="AD1011">
            <v>1</v>
          </cell>
          <cell r="AE1011" t="str">
            <v/>
          </cell>
          <cell r="AF1011" t="str">
            <v/>
          </cell>
          <cell r="AG1011">
            <v>43584</v>
          </cell>
          <cell r="AH1011">
            <v>43584</v>
          </cell>
          <cell r="AI1011" t="str">
            <v>Sous-poste</v>
          </cell>
          <cell r="AJ1011" t="str">
            <v>Sous-poste</v>
          </cell>
          <cell r="AK1011">
            <v>43587</v>
          </cell>
          <cell r="AL1011">
            <v>43587</v>
          </cell>
          <cell r="AM1011">
            <v>43587</v>
          </cell>
        </row>
        <row r="1012">
          <cell r="A1012" t="str">
            <v>490003771410</v>
          </cell>
          <cell r="B1012">
            <v>41640</v>
          </cell>
          <cell r="C1012" t="str">
            <v>HA/REVENTE</v>
          </cell>
          <cell r="D1012" t="str">
            <v>STELIA</v>
          </cell>
          <cell r="E1012" t="str">
            <v>GOUPILLE</v>
          </cell>
          <cell r="F1012">
            <v>4900037714</v>
          </cell>
          <cell r="G1012" t="str">
            <v>NON-SPARES</v>
          </cell>
          <cell r="H1012" t="str">
            <v>10</v>
          </cell>
          <cell r="I1012">
            <v>14</v>
          </cell>
          <cell r="J1012" t="str">
            <v>RTN</v>
          </cell>
          <cell r="K1012" t="str">
            <v>S9251186120000</v>
          </cell>
          <cell r="L1012" t="str">
            <v>3STR*01339</v>
          </cell>
          <cell r="M1012" t="str">
            <v>NA</v>
          </cell>
          <cell r="N1012">
            <v>22354</v>
          </cell>
          <cell r="O1012">
            <v>0</v>
          </cell>
          <cell r="P1012" t="str">
            <v>NA</v>
          </cell>
          <cell r="Q1012" t="str">
            <v>NA</v>
          </cell>
          <cell r="R1012" t="str">
            <v>NA</v>
          </cell>
          <cell r="S1012" t="str">
            <v>NA</v>
          </cell>
          <cell r="T1012" t="str">
            <v>NA</v>
          </cell>
          <cell r="U1012" t="str">
            <v>100%</v>
          </cell>
          <cell r="V1012">
            <v>1</v>
          </cell>
          <cell r="W1012">
            <v>43584</v>
          </cell>
          <cell r="X1012" t="str">
            <v>NA</v>
          </cell>
          <cell r="Y1012">
            <v>1</v>
          </cell>
          <cell r="Z1012">
            <v>43580</v>
          </cell>
          <cell r="AA1012">
            <v>1</v>
          </cell>
          <cell r="AB1012" t="str">
            <v>NA</v>
          </cell>
          <cell r="AC1012" t="str">
            <v>NA</v>
          </cell>
          <cell r="AD1012">
            <v>1</v>
          </cell>
          <cell r="AE1012" t="str">
            <v/>
          </cell>
          <cell r="AF1012" t="str">
            <v/>
          </cell>
          <cell r="AG1012">
            <v>43584</v>
          </cell>
          <cell r="AH1012">
            <v>43584</v>
          </cell>
          <cell r="AI1012" t="str">
            <v>Sous-poste</v>
          </cell>
          <cell r="AJ1012" t="str">
            <v>Sous-poste</v>
          </cell>
          <cell r="AK1012">
            <v>43587</v>
          </cell>
          <cell r="AL1012">
            <v>43587</v>
          </cell>
          <cell r="AM1012">
            <v>43587</v>
          </cell>
        </row>
        <row r="1013">
          <cell r="A1013" t="str">
            <v>2811803010</v>
          </cell>
          <cell r="B1013">
            <v>43559</v>
          </cell>
          <cell r="C1013" t="str">
            <v>FABRICATION</v>
          </cell>
          <cell r="D1013" t="str">
            <v>SATAIR</v>
          </cell>
          <cell r="E1013" t="str">
            <v>BUNDLE</v>
          </cell>
          <cell r="F1013">
            <v>28118030</v>
          </cell>
          <cell r="G1013" t="str">
            <v>NON-SPARES</v>
          </cell>
          <cell r="H1013" t="str">
            <v>10</v>
          </cell>
          <cell r="I1013">
            <v>1</v>
          </cell>
          <cell r="J1013" t="str">
            <v>CRIT</v>
          </cell>
          <cell r="K1013" t="str">
            <v>D9000095477995</v>
          </cell>
          <cell r="L1013" t="str">
            <v>IS0032050M</v>
          </cell>
          <cell r="M1013" t="str">
            <v>NON PRESENT INDUS</v>
          </cell>
          <cell r="N1013">
            <v>23823</v>
          </cell>
          <cell r="O1013" t="str">
            <v>325035-1</v>
          </cell>
          <cell r="P1013" t="str">
            <v/>
          </cell>
          <cell r="Q1013" t="str">
            <v/>
          </cell>
          <cell r="R1013" t="str">
            <v/>
          </cell>
          <cell r="S1013">
            <v>1</v>
          </cell>
          <cell r="T1013">
            <v>0</v>
          </cell>
          <cell r="U1013">
            <v>0.5</v>
          </cell>
          <cell r="V1013">
            <v>1</v>
          </cell>
          <cell r="W1013">
            <v>0</v>
          </cell>
          <cell r="X1013" t="str">
            <v>NA</v>
          </cell>
          <cell r="Y1013">
            <v>1</v>
          </cell>
          <cell r="Z1013">
            <v>43586</v>
          </cell>
          <cell r="AA1013">
            <v>1</v>
          </cell>
          <cell r="AB1013" t="str">
            <v>NA</v>
          </cell>
          <cell r="AC1013" t="str">
            <v>NA</v>
          </cell>
          <cell r="AD1013">
            <v>5.5555555555555566E-2</v>
          </cell>
          <cell r="AE1013" t="str">
            <v/>
          </cell>
          <cell r="AF1013" t="str">
            <v/>
          </cell>
          <cell r="AG1013">
            <v>43574</v>
          </cell>
          <cell r="AH1013">
            <v>43586</v>
          </cell>
          <cell r="AI1013" t="str">
            <v>Sous-poste</v>
          </cell>
          <cell r="AJ1013" t="str">
            <v>Sous-poste</v>
          </cell>
          <cell r="AK1013">
            <v>43578</v>
          </cell>
          <cell r="AL1013">
            <v>43588</v>
          </cell>
        </row>
        <row r="1014">
          <cell r="A1014" t="str">
            <v>2802068510</v>
          </cell>
          <cell r="B1014">
            <v>43468</v>
          </cell>
          <cell r="C1014" t="str">
            <v>FABRICATION</v>
          </cell>
          <cell r="D1014" t="str">
            <v>SATAIR</v>
          </cell>
          <cell r="E1014">
            <v>62</v>
          </cell>
          <cell r="F1014">
            <v>28020685</v>
          </cell>
          <cell r="G1014" t="str">
            <v>NON-SPARES</v>
          </cell>
          <cell r="H1014" t="str">
            <v>10</v>
          </cell>
          <cell r="I1014">
            <v>1</v>
          </cell>
          <cell r="J1014" t="str">
            <v>RTN</v>
          </cell>
          <cell r="K1014" t="str">
            <v>D9551006200295</v>
          </cell>
          <cell r="L1014">
            <v>0</v>
          </cell>
          <cell r="M1014" t="str">
            <v>NON PRESENT INDUS</v>
          </cell>
          <cell r="N1014">
            <v>20464</v>
          </cell>
          <cell r="O1014" t="str">
            <v>LTE990018</v>
          </cell>
          <cell r="P1014" t="str">
            <v/>
          </cell>
          <cell r="Q1014" t="str">
            <v/>
          </cell>
          <cell r="R1014" t="str">
            <v/>
          </cell>
          <cell r="S1014">
            <v>1</v>
          </cell>
          <cell r="T1014">
            <v>0</v>
          </cell>
          <cell r="U1014">
            <v>0.5</v>
          </cell>
          <cell r="V1014">
            <v>1</v>
          </cell>
          <cell r="W1014">
            <v>0</v>
          </cell>
          <cell r="X1014">
            <v>1</v>
          </cell>
          <cell r="Y1014">
            <v>1</v>
          </cell>
          <cell r="Z1014">
            <v>43585</v>
          </cell>
          <cell r="AA1014">
            <v>1</v>
          </cell>
          <cell r="AB1014" t="str">
            <v>NA</v>
          </cell>
          <cell r="AC1014" t="str">
            <v>NA</v>
          </cell>
          <cell r="AD1014">
            <v>5.5555555555555566E-2</v>
          </cell>
          <cell r="AE1014" t="str">
            <v/>
          </cell>
          <cell r="AF1014" t="str">
            <v/>
          </cell>
          <cell r="AG1014">
            <v>43586</v>
          </cell>
          <cell r="AH1014">
            <v>43586</v>
          </cell>
          <cell r="AI1014" t="str">
            <v>Sous-poste</v>
          </cell>
          <cell r="AJ1014" t="str">
            <v>Sous-poste</v>
          </cell>
          <cell r="AK1014">
            <v>43591</v>
          </cell>
          <cell r="AL1014">
            <v>43591</v>
          </cell>
        </row>
        <row r="1015">
          <cell r="A1015" t="str">
            <v>2804730230</v>
          </cell>
          <cell r="B1015">
            <v>43495</v>
          </cell>
          <cell r="C1015" t="str">
            <v>FABRICATION</v>
          </cell>
          <cell r="D1015" t="str">
            <v>SATAIR</v>
          </cell>
          <cell r="E1015">
            <v>62</v>
          </cell>
          <cell r="F1015">
            <v>28047302</v>
          </cell>
          <cell r="G1015" t="str">
            <v>NON-SPARES</v>
          </cell>
          <cell r="H1015" t="str">
            <v>30</v>
          </cell>
          <cell r="I1015">
            <v>1</v>
          </cell>
          <cell r="J1015" t="str">
            <v>RTN</v>
          </cell>
          <cell r="K1015" t="str">
            <v>D9551006200295</v>
          </cell>
          <cell r="L1015">
            <v>0</v>
          </cell>
          <cell r="M1015" t="str">
            <v>NON PRESENT INDUS</v>
          </cell>
          <cell r="N1015" t="e">
            <v>#N/A</v>
          </cell>
          <cell r="O1015" t="e">
            <v>#N/A</v>
          </cell>
          <cell r="P1015" t="str">
            <v/>
          </cell>
          <cell r="Q1015" t="str">
            <v/>
          </cell>
          <cell r="R1015" t="str">
            <v/>
          </cell>
          <cell r="S1015">
            <v>0</v>
          </cell>
          <cell r="T1015">
            <v>0</v>
          </cell>
          <cell r="U1015">
            <v>0</v>
          </cell>
          <cell r="V1015" t="e">
            <v>#N/A</v>
          </cell>
          <cell r="W1015" t="e">
            <v>#N/A</v>
          </cell>
          <cell r="X1015" t="str">
            <v>NA</v>
          </cell>
          <cell r="Y1015" t="e">
            <v>#N/A</v>
          </cell>
          <cell r="Z1015" t="e">
            <v>#N/A</v>
          </cell>
          <cell r="AA1015" t="e">
            <v>#N/A</v>
          </cell>
          <cell r="AB1015" t="str">
            <v>NA</v>
          </cell>
          <cell r="AC1015" t="str">
            <v>NA</v>
          </cell>
          <cell r="AD1015" t="str">
            <v>NA</v>
          </cell>
          <cell r="AE1015" t="str">
            <v/>
          </cell>
          <cell r="AF1015" t="str">
            <v/>
          </cell>
          <cell r="AG1015">
            <v>43586</v>
          </cell>
          <cell r="AH1015">
            <v>43586</v>
          </cell>
          <cell r="AI1015" t="str">
            <v>Sous-poste</v>
          </cell>
          <cell r="AJ1015" t="str">
            <v>Sous-poste</v>
          </cell>
          <cell r="AK1015">
            <v>43591</v>
          </cell>
          <cell r="AL1015">
            <v>43591</v>
          </cell>
        </row>
        <row r="1016">
          <cell r="A1016" t="str">
            <v>2780517910</v>
          </cell>
          <cell r="B1016">
            <v>43252</v>
          </cell>
          <cell r="C1016" t="str">
            <v>HA/REVENTE</v>
          </cell>
          <cell r="D1016" t="str">
            <v>SATAIR</v>
          </cell>
          <cell r="E1016" t="str">
            <v>ENS. TOLE APM</v>
          </cell>
          <cell r="F1016">
            <v>27805179</v>
          </cell>
          <cell r="G1016" t="str">
            <v>NON-SPARES</v>
          </cell>
          <cell r="H1016" t="str">
            <v>10</v>
          </cell>
          <cell r="I1016">
            <v>1</v>
          </cell>
          <cell r="J1016" t="str">
            <v>RTN</v>
          </cell>
          <cell r="K1016" t="str">
            <v>L9251355400000</v>
          </cell>
          <cell r="L1016" t="str">
            <v>1STR*10891</v>
          </cell>
          <cell r="M1016" t="str">
            <v>NA</v>
          </cell>
          <cell r="N1016">
            <v>13165</v>
          </cell>
          <cell r="O1016">
            <v>0</v>
          </cell>
          <cell r="P1016" t="str">
            <v>NA</v>
          </cell>
          <cell r="Q1016" t="str">
            <v>NA</v>
          </cell>
          <cell r="R1016" t="str">
            <v>NA</v>
          </cell>
          <cell r="S1016" t="str">
            <v>NA</v>
          </cell>
          <cell r="T1016" t="str">
            <v>NA</v>
          </cell>
          <cell r="U1016" t="str">
            <v>100%</v>
          </cell>
          <cell r="V1016">
            <v>1</v>
          </cell>
          <cell r="W1016">
            <v>43586</v>
          </cell>
          <cell r="X1016" t="str">
            <v>NA</v>
          </cell>
          <cell r="Y1016">
            <v>1</v>
          </cell>
          <cell r="Z1016">
            <v>43578</v>
          </cell>
          <cell r="AA1016">
            <v>1</v>
          </cell>
          <cell r="AB1016" t="str">
            <v>NA</v>
          </cell>
          <cell r="AC1016" t="str">
            <v>NA</v>
          </cell>
          <cell r="AD1016">
            <v>1</v>
          </cell>
          <cell r="AE1016" t="str">
            <v/>
          </cell>
          <cell r="AF1016" t="str">
            <v/>
          </cell>
          <cell r="AG1016">
            <v>43586</v>
          </cell>
          <cell r="AH1016">
            <v>43586</v>
          </cell>
          <cell r="AI1016" t="str">
            <v>Sous-poste</v>
          </cell>
          <cell r="AJ1016" t="str">
            <v>Sous-poste</v>
          </cell>
          <cell r="AK1016">
            <v>43591</v>
          </cell>
          <cell r="AL1016">
            <v>43591</v>
          </cell>
          <cell r="AM1016">
            <v>43591</v>
          </cell>
        </row>
        <row r="1017">
          <cell r="A1017" t="str">
            <v>2805276910</v>
          </cell>
          <cell r="B1017">
            <v>43501</v>
          </cell>
          <cell r="C1017" t="str">
            <v>HA/REVENTE</v>
          </cell>
          <cell r="D1017" t="str">
            <v>SATAIR</v>
          </cell>
          <cell r="E1017" t="str">
            <v>COVER ASSY</v>
          </cell>
          <cell r="F1017">
            <v>28052769</v>
          </cell>
          <cell r="G1017" t="str">
            <v>NON-SPARES</v>
          </cell>
          <cell r="H1017" t="str">
            <v>10</v>
          </cell>
          <cell r="I1017">
            <v>1</v>
          </cell>
          <cell r="J1017" t="str">
            <v>RTN</v>
          </cell>
          <cell r="K1017" t="str">
            <v>A9253115800000</v>
          </cell>
          <cell r="L1017" t="str">
            <v>IS0031675S</v>
          </cell>
          <cell r="M1017" t="str">
            <v>NA</v>
          </cell>
          <cell r="N1017">
            <v>21628</v>
          </cell>
          <cell r="O1017">
            <v>0</v>
          </cell>
          <cell r="P1017" t="str">
            <v>NA</v>
          </cell>
          <cell r="Q1017" t="str">
            <v>NA</v>
          </cell>
          <cell r="R1017" t="str">
            <v>NA</v>
          </cell>
          <cell r="S1017" t="str">
            <v>NA</v>
          </cell>
          <cell r="T1017" t="str">
            <v>NA</v>
          </cell>
          <cell r="U1017" t="str">
            <v>100%</v>
          </cell>
          <cell r="V1017">
            <v>1</v>
          </cell>
          <cell r="W1017">
            <v>43586</v>
          </cell>
          <cell r="X1017" t="str">
            <v>NA</v>
          </cell>
          <cell r="Y1017">
            <v>1</v>
          </cell>
          <cell r="Z1017">
            <v>43580</v>
          </cell>
          <cell r="AA1017">
            <v>1</v>
          </cell>
          <cell r="AB1017" t="str">
            <v>NA</v>
          </cell>
          <cell r="AC1017" t="str">
            <v>NA</v>
          </cell>
          <cell r="AD1017">
            <v>1</v>
          </cell>
          <cell r="AE1017" t="str">
            <v/>
          </cell>
          <cell r="AF1017" t="str">
            <v/>
          </cell>
          <cell r="AG1017">
            <v>43586</v>
          </cell>
          <cell r="AH1017">
            <v>43586</v>
          </cell>
          <cell r="AI1017" t="str">
            <v>Sous-poste</v>
          </cell>
          <cell r="AJ1017" t="str">
            <v>Sous-poste</v>
          </cell>
          <cell r="AK1017">
            <v>43591</v>
          </cell>
          <cell r="AL1017">
            <v>43591</v>
          </cell>
          <cell r="AM1017">
            <v>43591</v>
          </cell>
        </row>
        <row r="1018">
          <cell r="A1018" t="str">
            <v>2803984610</v>
          </cell>
          <cell r="B1018">
            <v>43487</v>
          </cell>
          <cell r="C1018" t="str">
            <v>HA/REVENTE</v>
          </cell>
          <cell r="D1018" t="str">
            <v>SATAIR</v>
          </cell>
          <cell r="E1018" t="str">
            <v>PLACARD SET 301VU</v>
          </cell>
          <cell r="F1018">
            <v>28039846</v>
          </cell>
          <cell r="G1018" t="str">
            <v>NON-SPARES</v>
          </cell>
          <cell r="H1018" t="str">
            <v>10</v>
          </cell>
          <cell r="I1018">
            <v>12</v>
          </cell>
          <cell r="J1018" t="str">
            <v>RTN</v>
          </cell>
          <cell r="K1018" t="str">
            <v>D9251095400000</v>
          </cell>
          <cell r="L1018" t="str">
            <v>IS0053354S</v>
          </cell>
          <cell r="M1018" t="str">
            <v>NA</v>
          </cell>
          <cell r="N1018">
            <v>21088</v>
          </cell>
          <cell r="O1018">
            <v>0</v>
          </cell>
          <cell r="P1018" t="str">
            <v>NA</v>
          </cell>
          <cell r="Q1018" t="str">
            <v>NA</v>
          </cell>
          <cell r="R1018" t="str">
            <v>NA</v>
          </cell>
          <cell r="S1018" t="str">
            <v>NA</v>
          </cell>
          <cell r="T1018" t="str">
            <v>NA</v>
          </cell>
          <cell r="U1018" t="str">
            <v>100%</v>
          </cell>
          <cell r="V1018">
            <v>1</v>
          </cell>
          <cell r="W1018">
            <v>43591</v>
          </cell>
          <cell r="X1018" t="str">
            <v>NA</v>
          </cell>
          <cell r="Y1018">
            <v>1</v>
          </cell>
          <cell r="Z1018">
            <v>43580</v>
          </cell>
          <cell r="AA1018">
            <v>1</v>
          </cell>
          <cell r="AB1018" t="str">
            <v>NA</v>
          </cell>
          <cell r="AC1018" t="str">
            <v>NA</v>
          </cell>
          <cell r="AD1018">
            <v>1</v>
          </cell>
          <cell r="AE1018" t="str">
            <v/>
          </cell>
          <cell r="AF1018" t="str">
            <v/>
          </cell>
          <cell r="AG1018">
            <v>43591</v>
          </cell>
          <cell r="AH1018">
            <v>43591</v>
          </cell>
          <cell r="AI1018" t="str">
            <v>Sous-poste</v>
          </cell>
          <cell r="AJ1018" t="str">
            <v>Sous-poste</v>
          </cell>
          <cell r="AK1018">
            <v>43594</v>
          </cell>
          <cell r="AL1018">
            <v>43594</v>
          </cell>
          <cell r="AM1018">
            <v>43594</v>
          </cell>
        </row>
        <row r="1019">
          <cell r="A1019" t="str">
            <v>28098884
2811802510</v>
          </cell>
          <cell r="B1019">
            <v>43538</v>
          </cell>
          <cell r="C1019" t="str">
            <v>FABRICATION</v>
          </cell>
          <cell r="D1019" t="str">
            <v>SATAIR</v>
          </cell>
          <cell r="E1019">
            <v>511</v>
          </cell>
          <cell r="F1019" t="str">
            <v>28098884
28118025</v>
          </cell>
          <cell r="G1019" t="str">
            <v>NON-SPARES</v>
          </cell>
          <cell r="H1019" t="str">
            <v>10</v>
          </cell>
          <cell r="I1019">
            <v>2</v>
          </cell>
          <cell r="J1019" t="str">
            <v>AOG</v>
          </cell>
          <cell r="K1019" t="str">
            <v>WF413SBAAAAB</v>
          </cell>
          <cell r="L1019">
            <v>0</v>
          </cell>
          <cell r="M1019" t="str">
            <v>NON PRESENT INDUS</v>
          </cell>
          <cell r="N1019">
            <v>22894</v>
          </cell>
          <cell r="O1019" t="str">
            <v>LTE990011
 =&gt; 
LTE990012</v>
          </cell>
          <cell r="P1019" t="str">
            <v/>
          </cell>
          <cell r="Q1019" t="str">
            <v/>
          </cell>
          <cell r="R1019" t="str">
            <v/>
          </cell>
          <cell r="S1019">
            <v>1</v>
          </cell>
          <cell r="T1019">
            <v>0</v>
          </cell>
          <cell r="U1019">
            <v>0.5</v>
          </cell>
          <cell r="V1019">
            <v>1</v>
          </cell>
          <cell r="W1019">
            <v>0</v>
          </cell>
          <cell r="X1019" t="str">
            <v>NA</v>
          </cell>
          <cell r="Y1019">
            <v>1</v>
          </cell>
          <cell r="Z1019">
            <v>43593</v>
          </cell>
          <cell r="AA1019">
            <v>1</v>
          </cell>
          <cell r="AB1019" t="str">
            <v>NA</v>
          </cell>
          <cell r="AC1019" t="str">
            <v>NA</v>
          </cell>
          <cell r="AD1019">
            <v>5.5555555555555566E-2</v>
          </cell>
          <cell r="AE1019" t="str">
            <v/>
          </cell>
          <cell r="AF1019" t="str">
            <v/>
          </cell>
          <cell r="AG1019">
            <v>43543</v>
          </cell>
          <cell r="AH1019">
            <v>43593</v>
          </cell>
          <cell r="AI1019" t="str">
            <v>Sous-poste</v>
          </cell>
          <cell r="AJ1019" t="str">
            <v>Sous-poste</v>
          </cell>
          <cell r="AK1019">
            <v>43545</v>
          </cell>
          <cell r="AL1019">
            <v>43595</v>
          </cell>
        </row>
        <row r="1020">
          <cell r="A1020" t="str">
            <v>490003819510</v>
          </cell>
          <cell r="B1020">
            <v>41640</v>
          </cell>
          <cell r="C1020" t="str">
            <v>HA/REVENTE</v>
          </cell>
          <cell r="D1020" t="str">
            <v>STELIA</v>
          </cell>
          <cell r="E1020" t="str">
            <v>PILLAR</v>
          </cell>
          <cell r="F1020">
            <v>4900038195</v>
          </cell>
          <cell r="G1020" t="str">
            <v>NON-SPARES</v>
          </cell>
          <cell r="H1020">
            <v>10</v>
          </cell>
          <cell r="I1020">
            <v>5</v>
          </cell>
          <cell r="J1020" t="str">
            <v>CRIT</v>
          </cell>
          <cell r="K1020" t="str">
            <v>F0003057821000</v>
          </cell>
          <cell r="L1020" t="str">
            <v>1QME*17052</v>
          </cell>
          <cell r="M1020" t="str">
            <v>NA</v>
          </cell>
          <cell r="N1020">
            <v>23771</v>
          </cell>
          <cell r="O1020">
            <v>0</v>
          </cell>
          <cell r="P1020" t="str">
            <v>NA</v>
          </cell>
          <cell r="Q1020" t="str">
            <v>NA</v>
          </cell>
          <cell r="R1020" t="str">
            <v>NA</v>
          </cell>
          <cell r="S1020" t="str">
            <v>NA</v>
          </cell>
          <cell r="T1020" t="str">
            <v>NA</v>
          </cell>
          <cell r="U1020" t="str">
            <v>100%</v>
          </cell>
          <cell r="V1020">
            <v>1</v>
          </cell>
          <cell r="W1020">
            <v>43594</v>
          </cell>
          <cell r="X1020" t="str">
            <v>NA</v>
          </cell>
          <cell r="Y1020">
            <v>1</v>
          </cell>
          <cell r="Z1020">
            <v>43594</v>
          </cell>
          <cell r="AA1020">
            <v>1</v>
          </cell>
          <cell r="AB1020" t="str">
            <v>NA</v>
          </cell>
          <cell r="AC1020" t="str">
            <v>NA</v>
          </cell>
          <cell r="AD1020">
            <v>1</v>
          </cell>
          <cell r="AE1020" t="str">
            <v/>
          </cell>
          <cell r="AF1020" t="str">
            <v/>
          </cell>
          <cell r="AG1020">
            <v>43572</v>
          </cell>
          <cell r="AH1020">
            <v>43593</v>
          </cell>
          <cell r="AI1020" t="str">
            <v>Sous-poste</v>
          </cell>
          <cell r="AJ1020" t="str">
            <v>Sous-poste</v>
          </cell>
          <cell r="AK1020">
            <v>43574</v>
          </cell>
          <cell r="AL1020">
            <v>43595</v>
          </cell>
          <cell r="AM1020">
            <v>43595</v>
          </cell>
        </row>
        <row r="1021">
          <cell r="A1021" t="str">
            <v>2806613010</v>
          </cell>
          <cell r="B1021">
            <v>43510</v>
          </cell>
          <cell r="C1021" t="str">
            <v>HA/REVENTE</v>
          </cell>
          <cell r="D1021" t="str">
            <v>SATAIR</v>
          </cell>
          <cell r="E1021" t="str">
            <v>DIAPHRAGME</v>
          </cell>
          <cell r="F1021">
            <v>28066130</v>
          </cell>
          <cell r="G1021" t="str">
            <v>NON-SPARES</v>
          </cell>
          <cell r="H1021" t="str">
            <v>10</v>
          </cell>
          <cell r="I1021">
            <v>3</v>
          </cell>
          <cell r="J1021" t="str">
            <v>EXP</v>
          </cell>
          <cell r="K1021" t="str">
            <v>V9251111522200</v>
          </cell>
          <cell r="L1021" t="str">
            <v>1STR*10734</v>
          </cell>
          <cell r="M1021" t="str">
            <v>NA</v>
          </cell>
          <cell r="N1021">
            <v>21915</v>
          </cell>
          <cell r="O1021">
            <v>0</v>
          </cell>
          <cell r="P1021" t="str">
            <v>NA</v>
          </cell>
          <cell r="Q1021" t="str">
            <v>NA</v>
          </cell>
          <cell r="R1021" t="str">
            <v>NA</v>
          </cell>
          <cell r="S1021" t="str">
            <v>NA</v>
          </cell>
          <cell r="T1021" t="str">
            <v>NA</v>
          </cell>
          <cell r="U1021" t="str">
            <v>100%</v>
          </cell>
          <cell r="V1021">
            <v>1</v>
          </cell>
          <cell r="W1021">
            <v>43595</v>
          </cell>
          <cell r="X1021" t="str">
            <v>NA</v>
          </cell>
          <cell r="Y1021">
            <v>1</v>
          </cell>
          <cell r="Z1021">
            <v>43594</v>
          </cell>
          <cell r="AA1021">
            <v>1</v>
          </cell>
          <cell r="AB1021" t="str">
            <v>NA</v>
          </cell>
          <cell r="AC1021" t="str">
            <v>NA</v>
          </cell>
          <cell r="AD1021">
            <v>1</v>
          </cell>
          <cell r="AE1021" t="str">
            <v/>
          </cell>
          <cell r="AF1021" t="str">
            <v/>
          </cell>
          <cell r="AG1021">
            <v>43537</v>
          </cell>
          <cell r="AH1021">
            <v>43595</v>
          </cell>
          <cell r="AI1021" t="str">
            <v>Sous-poste</v>
          </cell>
          <cell r="AJ1021" t="str">
            <v>Sous-poste</v>
          </cell>
          <cell r="AK1021">
            <v>43540</v>
          </cell>
          <cell r="AL1021">
            <v>43600</v>
          </cell>
          <cell r="AM1021">
            <v>43600</v>
          </cell>
        </row>
        <row r="1022">
          <cell r="A1022" t="str">
            <v>2806612810</v>
          </cell>
          <cell r="B1022">
            <v>43510</v>
          </cell>
          <cell r="C1022" t="str">
            <v>HA/REVENTE</v>
          </cell>
          <cell r="D1022" t="str">
            <v>SATAIR</v>
          </cell>
          <cell r="E1022" t="str">
            <v>DIAPHRAGME</v>
          </cell>
          <cell r="F1022">
            <v>28066128</v>
          </cell>
          <cell r="G1022" t="str">
            <v>NON-SPARES</v>
          </cell>
          <cell r="H1022" t="str">
            <v>10</v>
          </cell>
          <cell r="I1022">
            <v>3</v>
          </cell>
          <cell r="J1022" t="str">
            <v>EXP</v>
          </cell>
          <cell r="K1022" t="str">
            <v>V9251111520600</v>
          </cell>
          <cell r="L1022" t="str">
            <v>1STR*10733</v>
          </cell>
          <cell r="M1022" t="str">
            <v>NA</v>
          </cell>
          <cell r="N1022">
            <v>21915</v>
          </cell>
          <cell r="O1022">
            <v>0</v>
          </cell>
          <cell r="P1022" t="str">
            <v>NA</v>
          </cell>
          <cell r="Q1022" t="str">
            <v>NA</v>
          </cell>
          <cell r="R1022" t="str">
            <v>NA</v>
          </cell>
          <cell r="S1022" t="str">
            <v>NA</v>
          </cell>
          <cell r="T1022" t="str">
            <v>NA</v>
          </cell>
          <cell r="U1022" t="str">
            <v>100%</v>
          </cell>
          <cell r="V1022">
            <v>1</v>
          </cell>
          <cell r="W1022">
            <v>43595</v>
          </cell>
          <cell r="X1022" t="str">
            <v>NA</v>
          </cell>
          <cell r="Y1022">
            <v>1</v>
          </cell>
          <cell r="Z1022">
            <v>43594</v>
          </cell>
          <cell r="AA1022">
            <v>1</v>
          </cell>
          <cell r="AB1022" t="str">
            <v>NA</v>
          </cell>
          <cell r="AC1022" t="str">
            <v>NA</v>
          </cell>
          <cell r="AD1022">
            <v>1</v>
          </cell>
          <cell r="AE1022" t="str">
            <v/>
          </cell>
          <cell r="AF1022" t="str">
            <v/>
          </cell>
          <cell r="AG1022">
            <v>43537</v>
          </cell>
          <cell r="AH1022">
            <v>43595</v>
          </cell>
          <cell r="AI1022" t="str">
            <v>Sous-poste</v>
          </cell>
          <cell r="AJ1022" t="str">
            <v>Sous-poste</v>
          </cell>
          <cell r="AK1022">
            <v>43540</v>
          </cell>
          <cell r="AL1022">
            <v>43600</v>
          </cell>
          <cell r="AM1022">
            <v>43600</v>
          </cell>
        </row>
        <row r="1023">
          <cell r="A1023" t="str">
            <v>2806612910</v>
          </cell>
          <cell r="B1023">
            <v>43510</v>
          </cell>
          <cell r="C1023" t="str">
            <v>HA/REVENTE</v>
          </cell>
          <cell r="D1023" t="str">
            <v>SATAIR</v>
          </cell>
          <cell r="E1023" t="str">
            <v>DIAPHRAGME</v>
          </cell>
          <cell r="F1023">
            <v>28066129</v>
          </cell>
          <cell r="G1023" t="str">
            <v>NON-SPARES</v>
          </cell>
          <cell r="H1023" t="str">
            <v>10</v>
          </cell>
          <cell r="I1023">
            <v>3</v>
          </cell>
          <cell r="J1023" t="str">
            <v>EXP</v>
          </cell>
          <cell r="K1023" t="str">
            <v>V9251111522600</v>
          </cell>
          <cell r="L1023" t="str">
            <v>1STR*10751</v>
          </cell>
          <cell r="M1023" t="str">
            <v>NA</v>
          </cell>
          <cell r="N1023">
            <v>21915</v>
          </cell>
          <cell r="O1023">
            <v>0</v>
          </cell>
          <cell r="P1023" t="str">
            <v>NA</v>
          </cell>
          <cell r="Q1023" t="str">
            <v>NA</v>
          </cell>
          <cell r="R1023" t="str">
            <v>NA</v>
          </cell>
          <cell r="S1023" t="str">
            <v>NA</v>
          </cell>
          <cell r="T1023" t="str">
            <v>NA</v>
          </cell>
          <cell r="U1023" t="str">
            <v>100%</v>
          </cell>
          <cell r="V1023">
            <v>1</v>
          </cell>
          <cell r="W1023">
            <v>43595</v>
          </cell>
          <cell r="X1023" t="str">
            <v>NA</v>
          </cell>
          <cell r="Y1023">
            <v>1</v>
          </cell>
          <cell r="Z1023">
            <v>43594</v>
          </cell>
          <cell r="AA1023">
            <v>1</v>
          </cell>
          <cell r="AB1023" t="str">
            <v>NA</v>
          </cell>
          <cell r="AC1023" t="str">
            <v>NA</v>
          </cell>
          <cell r="AD1023">
            <v>1</v>
          </cell>
          <cell r="AE1023" t="str">
            <v/>
          </cell>
          <cell r="AF1023" t="str">
            <v/>
          </cell>
          <cell r="AG1023">
            <v>43537</v>
          </cell>
          <cell r="AH1023">
            <v>43595</v>
          </cell>
          <cell r="AI1023" t="str">
            <v>Sous-poste</v>
          </cell>
          <cell r="AJ1023" t="str">
            <v>Sous-poste</v>
          </cell>
          <cell r="AK1023">
            <v>43540</v>
          </cell>
          <cell r="AL1023">
            <v>43600</v>
          </cell>
          <cell r="AM1023">
            <v>43600</v>
          </cell>
        </row>
        <row r="1024">
          <cell r="A1024" t="str">
            <v>490003770410</v>
          </cell>
          <cell r="B1024">
            <v>43523</v>
          </cell>
          <cell r="C1024" t="str">
            <v>FABRICATION</v>
          </cell>
          <cell r="D1024" t="str">
            <v>STELIA</v>
          </cell>
          <cell r="E1024" t="str">
            <v>FAISCEAU</v>
          </cell>
          <cell r="F1024">
            <v>4900037704</v>
          </cell>
          <cell r="G1024" t="str">
            <v>NON-SPARES</v>
          </cell>
          <cell r="H1024" t="str">
            <v>10</v>
          </cell>
          <cell r="I1024">
            <v>35</v>
          </cell>
          <cell r="J1024" t="str">
            <v>RTN</v>
          </cell>
          <cell r="K1024" t="str">
            <v>S9110302500195</v>
          </cell>
          <cell r="L1024">
            <v>0</v>
          </cell>
          <cell r="M1024" t="str">
            <v>NON PRESENT INDUS</v>
          </cell>
          <cell r="N1024">
            <v>22403</v>
          </cell>
          <cell r="O1024" t="str">
            <v>283892-1
=&gt;
283892-35</v>
          </cell>
          <cell r="P1024" t="str">
            <v/>
          </cell>
          <cell r="Q1024" t="str">
            <v/>
          </cell>
          <cell r="R1024" t="str">
            <v/>
          </cell>
          <cell r="S1024">
            <v>1</v>
          </cell>
          <cell r="T1024">
            <v>0</v>
          </cell>
          <cell r="U1024">
            <v>0.5</v>
          </cell>
          <cell r="V1024">
            <v>1</v>
          </cell>
          <cell r="W1024">
            <v>0</v>
          </cell>
          <cell r="X1024" t="str">
            <v>NA</v>
          </cell>
          <cell r="Y1024">
            <v>1</v>
          </cell>
          <cell r="Z1024">
            <v>43600</v>
          </cell>
          <cell r="AA1024">
            <v>1</v>
          </cell>
          <cell r="AB1024" t="str">
            <v>NA</v>
          </cell>
          <cell r="AC1024" t="str">
            <v>NA</v>
          </cell>
          <cell r="AD1024">
            <v>5.5555555555555566E-2</v>
          </cell>
          <cell r="AE1024" t="str">
            <v/>
          </cell>
          <cell r="AF1024" t="str">
            <v/>
          </cell>
          <cell r="AG1024">
            <v>43565</v>
          </cell>
          <cell r="AH1024">
            <v>43598</v>
          </cell>
          <cell r="AI1024" t="str">
            <v>Sous-poste</v>
          </cell>
          <cell r="AJ1024" t="str">
            <v>Sous-poste</v>
          </cell>
          <cell r="AK1024">
            <v>43570</v>
          </cell>
          <cell r="AL1024">
            <v>43601</v>
          </cell>
        </row>
        <row r="1025">
          <cell r="A1025" t="str">
            <v>2809447110</v>
          </cell>
          <cell r="B1025">
            <v>43535</v>
          </cell>
          <cell r="C1025" t="str">
            <v>HA/REVENTE</v>
          </cell>
          <cell r="D1025" t="str">
            <v>SATAIR</v>
          </cell>
          <cell r="E1025" t="str">
            <v>FRONT PLATE 110VU</v>
          </cell>
          <cell r="F1025">
            <v>28094471</v>
          </cell>
          <cell r="G1025" t="str">
            <v>NON-SPARES</v>
          </cell>
          <cell r="H1025" t="str">
            <v>10</v>
          </cell>
          <cell r="I1025">
            <v>1</v>
          </cell>
          <cell r="J1025" t="str">
            <v>RTN</v>
          </cell>
          <cell r="K1025" t="str">
            <v>D9251490100000</v>
          </cell>
          <cell r="L1025" t="str">
            <v>IS0032740S</v>
          </cell>
          <cell r="M1025" t="str">
            <v>NA</v>
          </cell>
          <cell r="N1025">
            <v>22637</v>
          </cell>
          <cell r="O1025">
            <v>0</v>
          </cell>
          <cell r="P1025" t="str">
            <v>NA</v>
          </cell>
          <cell r="Q1025" t="str">
            <v>NA</v>
          </cell>
          <cell r="R1025" t="str">
            <v>NA</v>
          </cell>
          <cell r="S1025" t="str">
            <v>NA</v>
          </cell>
          <cell r="T1025" t="str">
            <v>NA</v>
          </cell>
          <cell r="U1025" t="str">
            <v>100%</v>
          </cell>
          <cell r="V1025">
            <v>1</v>
          </cell>
          <cell r="W1025">
            <v>43601</v>
          </cell>
          <cell r="X1025" t="str">
            <v>NA</v>
          </cell>
          <cell r="Y1025">
            <v>1</v>
          </cell>
          <cell r="Z1025">
            <v>43599</v>
          </cell>
          <cell r="AA1025">
            <v>1</v>
          </cell>
          <cell r="AB1025" t="str">
            <v>NA</v>
          </cell>
          <cell r="AC1025" t="str">
            <v>NA</v>
          </cell>
          <cell r="AD1025">
            <v>1</v>
          </cell>
          <cell r="AE1025" t="str">
            <v/>
          </cell>
          <cell r="AF1025" t="str">
            <v/>
          </cell>
          <cell r="AG1025">
            <v>43560</v>
          </cell>
          <cell r="AH1025">
            <v>43601</v>
          </cell>
          <cell r="AI1025" t="str">
            <v>Sous-poste</v>
          </cell>
          <cell r="AJ1025" t="str">
            <v>Sous-poste</v>
          </cell>
          <cell r="AK1025">
            <v>43565</v>
          </cell>
          <cell r="AL1025">
            <v>43606</v>
          </cell>
          <cell r="AM1025">
            <v>43606</v>
          </cell>
        </row>
        <row r="1026">
          <cell r="A1026" t="str">
            <v>2809675210</v>
          </cell>
          <cell r="B1026">
            <v>43537</v>
          </cell>
          <cell r="C1026" t="str">
            <v>HA/REVENTE</v>
          </cell>
          <cell r="D1026" t="str">
            <v>SATAIR</v>
          </cell>
          <cell r="E1026" t="str">
            <v>DIAPHRAGME</v>
          </cell>
          <cell r="F1026">
            <v>28096752</v>
          </cell>
          <cell r="G1026" t="str">
            <v>NON-SPARES</v>
          </cell>
          <cell r="H1026" t="str">
            <v>10</v>
          </cell>
          <cell r="I1026" t="str">
            <v>3</v>
          </cell>
          <cell r="J1026" t="str">
            <v>EXP</v>
          </cell>
          <cell r="K1026" t="str">
            <v>V9251111522600</v>
          </cell>
          <cell r="L1026" t="str">
            <v>1STR*10751</v>
          </cell>
          <cell r="M1026" t="str">
            <v>NA</v>
          </cell>
          <cell r="N1026">
            <v>22783</v>
          </cell>
          <cell r="O1026">
            <v>0</v>
          </cell>
          <cell r="P1026" t="str">
            <v>NA</v>
          </cell>
          <cell r="Q1026" t="str">
            <v>NA</v>
          </cell>
          <cell r="R1026" t="str">
            <v>NA</v>
          </cell>
          <cell r="S1026" t="str">
            <v>NA</v>
          </cell>
          <cell r="T1026" t="str">
            <v>NA</v>
          </cell>
          <cell r="U1026" t="str">
            <v>100%</v>
          </cell>
          <cell r="V1026">
            <v>1</v>
          </cell>
          <cell r="W1026">
            <v>43602</v>
          </cell>
          <cell r="X1026" t="str">
            <v>NA</v>
          </cell>
          <cell r="Y1026">
            <v>1</v>
          </cell>
          <cell r="Z1026">
            <v>43600</v>
          </cell>
          <cell r="AA1026">
            <v>1</v>
          </cell>
          <cell r="AB1026" t="str">
            <v>NA</v>
          </cell>
          <cell r="AC1026" t="str">
            <v>NA</v>
          </cell>
          <cell r="AD1026">
            <v>1</v>
          </cell>
          <cell r="AE1026" t="str">
            <v/>
          </cell>
          <cell r="AF1026" t="str">
            <v/>
          </cell>
          <cell r="AG1026">
            <v>43564</v>
          </cell>
          <cell r="AH1026">
            <v>43602</v>
          </cell>
          <cell r="AI1026" t="str">
            <v>Sous-poste</v>
          </cell>
          <cell r="AJ1026" t="str">
            <v>Sous-poste</v>
          </cell>
          <cell r="AK1026">
            <v>43567.999988425923</v>
          </cell>
          <cell r="AL1026">
            <v>43607</v>
          </cell>
          <cell r="AM1026">
            <v>43607</v>
          </cell>
        </row>
        <row r="1027">
          <cell r="A1027" t="str">
            <v>2809675110</v>
          </cell>
          <cell r="B1027">
            <v>43537</v>
          </cell>
          <cell r="C1027" t="str">
            <v>HA/REVENTE</v>
          </cell>
          <cell r="D1027" t="str">
            <v>SATAIR</v>
          </cell>
          <cell r="E1027" t="str">
            <v>DIAPHRAGME</v>
          </cell>
          <cell r="F1027">
            <v>28096751</v>
          </cell>
          <cell r="G1027" t="str">
            <v>NON-SPARES</v>
          </cell>
          <cell r="H1027" t="str">
            <v>10</v>
          </cell>
          <cell r="I1027" t="str">
            <v>3</v>
          </cell>
          <cell r="J1027" t="str">
            <v>EXP</v>
          </cell>
          <cell r="K1027" t="str">
            <v>V9251111520600</v>
          </cell>
          <cell r="L1027" t="str">
            <v>1STR*10733</v>
          </cell>
          <cell r="M1027" t="str">
            <v>NA</v>
          </cell>
          <cell r="N1027">
            <v>22783</v>
          </cell>
          <cell r="O1027">
            <v>0</v>
          </cell>
          <cell r="P1027" t="str">
            <v>NA</v>
          </cell>
          <cell r="Q1027" t="str">
            <v>NA</v>
          </cell>
          <cell r="R1027" t="str">
            <v>NA</v>
          </cell>
          <cell r="S1027" t="str">
            <v>NA</v>
          </cell>
          <cell r="T1027" t="str">
            <v>NA</v>
          </cell>
          <cell r="U1027" t="str">
            <v>100%</v>
          </cell>
          <cell r="V1027">
            <v>1</v>
          </cell>
          <cell r="W1027">
            <v>43602</v>
          </cell>
          <cell r="X1027" t="str">
            <v>NA</v>
          </cell>
          <cell r="Y1027">
            <v>1</v>
          </cell>
          <cell r="Z1027">
            <v>43600</v>
          </cell>
          <cell r="AA1027">
            <v>1</v>
          </cell>
          <cell r="AB1027" t="str">
            <v>NA</v>
          </cell>
          <cell r="AC1027" t="str">
            <v>NA</v>
          </cell>
          <cell r="AD1027">
            <v>1</v>
          </cell>
          <cell r="AE1027" t="str">
            <v/>
          </cell>
          <cell r="AF1027" t="str">
            <v/>
          </cell>
          <cell r="AG1027">
            <v>43564</v>
          </cell>
          <cell r="AH1027">
            <v>43602</v>
          </cell>
          <cell r="AI1027" t="str">
            <v>Sous-poste</v>
          </cell>
          <cell r="AJ1027" t="str">
            <v>Sous-poste</v>
          </cell>
          <cell r="AK1027">
            <v>43567.999988425923</v>
          </cell>
          <cell r="AL1027">
            <v>43607</v>
          </cell>
          <cell r="AM1027">
            <v>43607</v>
          </cell>
        </row>
        <row r="1028">
          <cell r="A1028" t="str">
            <v>2809675310</v>
          </cell>
          <cell r="B1028">
            <v>43537</v>
          </cell>
          <cell r="C1028" t="str">
            <v>HA/REVENTE</v>
          </cell>
          <cell r="D1028" t="str">
            <v>SATAIR</v>
          </cell>
          <cell r="E1028" t="str">
            <v>DIAPHRAGME</v>
          </cell>
          <cell r="F1028">
            <v>28096753</v>
          </cell>
          <cell r="G1028" t="str">
            <v>NON-SPARES</v>
          </cell>
          <cell r="H1028" t="str">
            <v>10</v>
          </cell>
          <cell r="I1028" t="str">
            <v>3</v>
          </cell>
          <cell r="J1028" t="str">
            <v>EXP</v>
          </cell>
          <cell r="K1028" t="str">
            <v>V9251111522200</v>
          </cell>
          <cell r="L1028" t="str">
            <v>1STR*10734</v>
          </cell>
          <cell r="M1028" t="str">
            <v>NA</v>
          </cell>
          <cell r="N1028">
            <v>22783</v>
          </cell>
          <cell r="O1028">
            <v>0</v>
          </cell>
          <cell r="P1028" t="str">
            <v>NA</v>
          </cell>
          <cell r="Q1028" t="str">
            <v>NA</v>
          </cell>
          <cell r="R1028" t="str">
            <v>NA</v>
          </cell>
          <cell r="S1028" t="str">
            <v>NA</v>
          </cell>
          <cell r="T1028" t="str">
            <v>NA</v>
          </cell>
          <cell r="U1028" t="str">
            <v>100%</v>
          </cell>
          <cell r="V1028">
            <v>1</v>
          </cell>
          <cell r="W1028">
            <v>43602</v>
          </cell>
          <cell r="X1028" t="str">
            <v>NA</v>
          </cell>
          <cell r="Y1028">
            <v>1</v>
          </cell>
          <cell r="Z1028">
            <v>43600</v>
          </cell>
          <cell r="AA1028">
            <v>1</v>
          </cell>
          <cell r="AB1028" t="str">
            <v>NA</v>
          </cell>
          <cell r="AC1028" t="str">
            <v>NA</v>
          </cell>
          <cell r="AD1028">
            <v>1</v>
          </cell>
          <cell r="AE1028" t="str">
            <v/>
          </cell>
          <cell r="AF1028" t="str">
            <v/>
          </cell>
          <cell r="AG1028">
            <v>43564</v>
          </cell>
          <cell r="AH1028">
            <v>43602</v>
          </cell>
          <cell r="AI1028" t="str">
            <v>Sous-poste</v>
          </cell>
          <cell r="AJ1028" t="str">
            <v>Sous-poste</v>
          </cell>
          <cell r="AK1028">
            <v>43567.999988425923</v>
          </cell>
          <cell r="AL1028">
            <v>43607</v>
          </cell>
          <cell r="AM1028">
            <v>43607</v>
          </cell>
        </row>
        <row r="1029">
          <cell r="A1029" t="str">
            <v>2804522110</v>
          </cell>
          <cell r="B1029">
            <v>43493</v>
          </cell>
          <cell r="C1029" t="str">
            <v>FABRICATION</v>
          </cell>
          <cell r="D1029" t="str">
            <v>SATAIR</v>
          </cell>
          <cell r="E1029" t="str">
            <v>WIRE-BONDING</v>
          </cell>
          <cell r="F1029">
            <v>28045221</v>
          </cell>
          <cell r="G1029" t="str">
            <v>NON-SPARES</v>
          </cell>
          <cell r="H1029" t="str">
            <v>10</v>
          </cell>
          <cell r="I1029">
            <v>1</v>
          </cell>
          <cell r="J1029" t="str">
            <v>RTN</v>
          </cell>
          <cell r="K1029" t="str">
            <v>F0003008100000</v>
          </cell>
          <cell r="L1029" t="str">
            <v>IS0032145M</v>
          </cell>
          <cell r="M1029" t="str">
            <v>NON PRESENT INDUS</v>
          </cell>
          <cell r="N1029" t="str">
            <v>NA</v>
          </cell>
          <cell r="O1029" t="str">
            <v>253995-1</v>
          </cell>
          <cell r="P1029" t="str">
            <v/>
          </cell>
          <cell r="Q1029" t="str">
            <v/>
          </cell>
          <cell r="R1029" t="str">
            <v/>
          </cell>
          <cell r="S1029">
            <v>0</v>
          </cell>
          <cell r="T1029">
            <v>0</v>
          </cell>
          <cell r="U1029">
            <v>0</v>
          </cell>
          <cell r="V1029">
            <v>1</v>
          </cell>
          <cell r="W1029">
            <v>0</v>
          </cell>
          <cell r="X1029" t="str">
            <v>NA</v>
          </cell>
          <cell r="Y1029">
            <v>1</v>
          </cell>
          <cell r="Z1029">
            <v>43601</v>
          </cell>
          <cell r="AA1029">
            <v>1</v>
          </cell>
          <cell r="AB1029" t="str">
            <v>NA</v>
          </cell>
          <cell r="AC1029" t="str">
            <v>NA</v>
          </cell>
          <cell r="AD1029">
            <v>5.5555555555555566E-2</v>
          </cell>
          <cell r="AE1029" t="str">
            <v/>
          </cell>
          <cell r="AF1029" t="str">
            <v/>
          </cell>
          <cell r="AG1029">
            <v>43602</v>
          </cell>
          <cell r="AH1029">
            <v>43602</v>
          </cell>
          <cell r="AI1029" t="str">
            <v>Sous-poste</v>
          </cell>
          <cell r="AJ1029" t="str">
            <v>Sous-poste</v>
          </cell>
          <cell r="AK1029">
            <v>43607</v>
          </cell>
          <cell r="AL1029">
            <v>43607</v>
          </cell>
        </row>
        <row r="1030">
          <cell r="A1030" t="str">
            <v>490003811030</v>
          </cell>
          <cell r="B1030">
            <v>41640</v>
          </cell>
          <cell r="C1030" t="str">
            <v>HA/REVENTE</v>
          </cell>
          <cell r="D1030" t="str">
            <v>STELIA</v>
          </cell>
          <cell r="E1030" t="str">
            <v>RAMPE</v>
          </cell>
          <cell r="F1030">
            <v>4900038110</v>
          </cell>
          <cell r="G1030" t="str">
            <v>NON-SPARES</v>
          </cell>
          <cell r="H1030">
            <v>30</v>
          </cell>
          <cell r="I1030">
            <v>1</v>
          </cell>
          <cell r="J1030" t="str">
            <v>EXP</v>
          </cell>
          <cell r="K1030" t="str">
            <v>S9251458000000</v>
          </cell>
          <cell r="L1030" t="str">
            <v>3STR*01167</v>
          </cell>
          <cell r="M1030" t="str">
            <v>NA</v>
          </cell>
          <cell r="N1030">
            <v>23746</v>
          </cell>
          <cell r="O1030">
            <v>0</v>
          </cell>
          <cell r="P1030" t="str">
            <v>NA</v>
          </cell>
          <cell r="Q1030" t="str">
            <v>NA</v>
          </cell>
          <cell r="R1030" t="str">
            <v>NA</v>
          </cell>
          <cell r="S1030" t="str">
            <v>NA</v>
          </cell>
          <cell r="T1030" t="str">
            <v>NA</v>
          </cell>
          <cell r="U1030" t="str">
            <v>100%</v>
          </cell>
          <cell r="V1030">
            <v>1</v>
          </cell>
          <cell r="W1030">
            <v>43605</v>
          </cell>
          <cell r="X1030" t="str">
            <v>NA</v>
          </cell>
          <cell r="Y1030">
            <v>1</v>
          </cell>
          <cell r="Z1030">
            <v>43602</v>
          </cell>
          <cell r="AA1030">
            <v>1</v>
          </cell>
          <cell r="AB1030" t="str">
            <v>NA</v>
          </cell>
          <cell r="AC1030" t="str">
            <v>NA</v>
          </cell>
          <cell r="AD1030">
            <v>1</v>
          </cell>
          <cell r="AE1030" t="str">
            <v/>
          </cell>
          <cell r="AF1030" t="str">
            <v/>
          </cell>
          <cell r="AG1030">
            <v>43605</v>
          </cell>
          <cell r="AH1030">
            <v>43605</v>
          </cell>
          <cell r="AI1030" t="str">
            <v>Sous-poste</v>
          </cell>
          <cell r="AJ1030" t="str">
            <v>Sous-poste</v>
          </cell>
          <cell r="AK1030">
            <v>43608</v>
          </cell>
          <cell r="AL1030">
            <v>43608</v>
          </cell>
          <cell r="AM1030">
            <v>43608</v>
          </cell>
        </row>
        <row r="1031">
          <cell r="A1031" t="str">
            <v>630133696510</v>
          </cell>
          <cell r="B1031">
            <v>43612</v>
          </cell>
          <cell r="C1031" t="str">
            <v>FABRICATION</v>
          </cell>
          <cell r="D1031" t="str">
            <v>SATAIR</v>
          </cell>
          <cell r="E1031">
            <v>317</v>
          </cell>
          <cell r="F1031">
            <v>6301336965</v>
          </cell>
          <cell r="G1031" t="str">
            <v>NON-SPARES</v>
          </cell>
          <cell r="H1031" t="str">
            <v>10</v>
          </cell>
          <cell r="I1031">
            <v>1</v>
          </cell>
          <cell r="J1031" t="str">
            <v>AOG</v>
          </cell>
          <cell r="K1031" t="str">
            <v>WF408AEAAAAC</v>
          </cell>
          <cell r="L1031">
            <v>0</v>
          </cell>
          <cell r="M1031" t="str">
            <v>NON PRESENT INDUS</v>
          </cell>
          <cell r="N1031" t="str">
            <v>NA</v>
          </cell>
          <cell r="O1031" t="str">
            <v>LTE990001</v>
          </cell>
          <cell r="P1031" t="str">
            <v/>
          </cell>
          <cell r="Q1031" t="str">
            <v/>
          </cell>
          <cell r="R1031" t="str">
            <v/>
          </cell>
          <cell r="S1031">
            <v>0</v>
          </cell>
          <cell r="T1031">
            <v>0</v>
          </cell>
          <cell r="U1031">
            <v>0</v>
          </cell>
          <cell r="V1031">
            <v>1</v>
          </cell>
          <cell r="W1031">
            <v>0</v>
          </cell>
          <cell r="X1031" t="str">
            <v>NA</v>
          </cell>
          <cell r="Y1031">
            <v>1</v>
          </cell>
          <cell r="Z1031">
            <v>43609</v>
          </cell>
          <cell r="AA1031">
            <v>1</v>
          </cell>
          <cell r="AB1031" t="str">
            <v>NA</v>
          </cell>
          <cell r="AC1031" t="str">
            <v>NA</v>
          </cell>
          <cell r="AD1031">
            <v>5.5555555555555566E-2</v>
          </cell>
          <cell r="AE1031" t="str">
            <v/>
          </cell>
          <cell r="AF1031" t="str">
            <v/>
          </cell>
          <cell r="AG1031">
            <v>43607</v>
          </cell>
          <cell r="AH1031">
            <v>43609</v>
          </cell>
          <cell r="AI1031" t="str">
            <v>Sous-poste</v>
          </cell>
          <cell r="AJ1031" t="str">
            <v>Sous-poste</v>
          </cell>
          <cell r="AK1031">
            <v>43609</v>
          </cell>
          <cell r="AL1031">
            <v>43613</v>
          </cell>
        </row>
        <row r="1032">
          <cell r="A1032" t="str">
            <v>490003775610</v>
          </cell>
          <cell r="B1032">
            <v>43528</v>
          </cell>
          <cell r="C1032" t="str">
            <v>FABRICATION</v>
          </cell>
          <cell r="D1032" t="str">
            <v>STELIA</v>
          </cell>
          <cell r="E1032" t="str">
            <v>CABLE COAXIAL</v>
          </cell>
          <cell r="F1032">
            <v>4900037756</v>
          </cell>
          <cell r="G1032" t="str">
            <v>NON-SPARES</v>
          </cell>
          <cell r="H1032" t="str">
            <v>10</v>
          </cell>
          <cell r="I1032">
            <v>6</v>
          </cell>
          <cell r="J1032" t="str">
            <v>RTN</v>
          </cell>
          <cell r="K1032" t="str">
            <v>S9110104500195</v>
          </cell>
          <cell r="L1032" t="str">
            <v>IS0032220M</v>
          </cell>
          <cell r="M1032" t="str">
            <v>NON PRESENT INDUS</v>
          </cell>
          <cell r="N1032">
            <v>22582</v>
          </cell>
          <cell r="O1032" t="str">
            <v>299159-1
=&gt;
299159-6</v>
          </cell>
          <cell r="P1032" t="str">
            <v/>
          </cell>
          <cell r="Q1032" t="str">
            <v/>
          </cell>
          <cell r="R1032" t="str">
            <v/>
          </cell>
          <cell r="S1032">
            <v>1</v>
          </cell>
          <cell r="T1032">
            <v>0</v>
          </cell>
          <cell r="U1032">
            <v>0.5</v>
          </cell>
          <cell r="V1032">
            <v>1</v>
          </cell>
          <cell r="W1032">
            <v>0</v>
          </cell>
          <cell r="X1032" t="str">
            <v>NA</v>
          </cell>
          <cell r="Y1032">
            <v>1</v>
          </cell>
          <cell r="Z1032">
            <v>43613</v>
          </cell>
          <cell r="AA1032">
            <v>1</v>
          </cell>
          <cell r="AB1032" t="str">
            <v>NA</v>
          </cell>
          <cell r="AC1032" t="str">
            <v>NA</v>
          </cell>
          <cell r="AD1032">
            <v>5.5555555555555566E-2</v>
          </cell>
          <cell r="AE1032" t="str">
            <v/>
          </cell>
          <cell r="AF1032" t="str">
            <v/>
          </cell>
          <cell r="AG1032">
            <v>43579</v>
          </cell>
          <cell r="AH1032">
            <v>43609</v>
          </cell>
          <cell r="AI1032" t="str">
            <v>Sous-poste</v>
          </cell>
          <cell r="AJ1032" t="str">
            <v>Sous-poste</v>
          </cell>
          <cell r="AK1032">
            <v>43584</v>
          </cell>
          <cell r="AL1032">
            <v>43614</v>
          </cell>
        </row>
        <row r="1033">
          <cell r="A1033" t="str">
            <v>2809788910</v>
          </cell>
          <cell r="B1033">
            <v>43537</v>
          </cell>
          <cell r="C1033" t="str">
            <v>FABRICATION</v>
          </cell>
          <cell r="D1033" t="str">
            <v>SATAIR</v>
          </cell>
          <cell r="E1033" t="str">
            <v>BUNDLE</v>
          </cell>
          <cell r="F1033">
            <v>28097889</v>
          </cell>
          <cell r="G1033" t="str">
            <v>NON-SPARES</v>
          </cell>
          <cell r="H1033" t="str">
            <v>10</v>
          </cell>
          <cell r="I1033">
            <v>6</v>
          </cell>
          <cell r="J1033" t="str">
            <v>RTN</v>
          </cell>
          <cell r="K1033" t="str">
            <v>D9000095493095</v>
          </cell>
          <cell r="L1033">
            <v>0</v>
          </cell>
          <cell r="M1033" t="str">
            <v>NON PRESENT INDUS</v>
          </cell>
          <cell r="N1033">
            <v>23238</v>
          </cell>
          <cell r="O1033" t="str">
            <v>307450-1
307454-1
307458-1
307462-1
307466-1
307470-1</v>
          </cell>
          <cell r="P1033" t="str">
            <v/>
          </cell>
          <cell r="Q1033" t="str">
            <v/>
          </cell>
          <cell r="R1033" t="str">
            <v/>
          </cell>
          <cell r="S1033">
            <v>1</v>
          </cell>
          <cell r="T1033">
            <v>0</v>
          </cell>
          <cell r="U1033">
            <v>0.5</v>
          </cell>
          <cell r="V1033">
            <v>1</v>
          </cell>
          <cell r="W1033">
            <v>0</v>
          </cell>
          <cell r="X1033" t="str">
            <v>NA</v>
          </cell>
          <cell r="Y1033">
            <v>1</v>
          </cell>
          <cell r="Z1033">
            <v>43608</v>
          </cell>
          <cell r="AA1033">
            <v>1</v>
          </cell>
          <cell r="AB1033" t="str">
            <v>NA</v>
          </cell>
          <cell r="AC1033" t="str">
            <v>NA</v>
          </cell>
          <cell r="AD1033">
            <v>5.5555555555555566E-2</v>
          </cell>
          <cell r="AE1033" t="str">
            <v/>
          </cell>
          <cell r="AF1033" t="str">
            <v/>
          </cell>
          <cell r="AG1033">
            <v>43584</v>
          </cell>
          <cell r="AH1033">
            <v>43609</v>
          </cell>
          <cell r="AI1033" t="str">
            <v>Sous-poste</v>
          </cell>
          <cell r="AJ1033" t="str">
            <v>Sous-poste</v>
          </cell>
          <cell r="AK1033">
            <v>43587</v>
          </cell>
          <cell r="AL1033">
            <v>43614</v>
          </cell>
        </row>
        <row r="1034">
          <cell r="A1034" t="str">
            <v>2809226810</v>
          </cell>
          <cell r="B1034">
            <v>43533</v>
          </cell>
          <cell r="C1034" t="str">
            <v>HA/REVENTE</v>
          </cell>
          <cell r="D1034" t="str">
            <v>SATAIR</v>
          </cell>
          <cell r="E1034" t="str">
            <v>FRONT PLATE 110VU</v>
          </cell>
          <cell r="F1034">
            <v>28092268</v>
          </cell>
          <cell r="G1034" t="str">
            <v>NON-SPARES</v>
          </cell>
          <cell r="H1034" t="str">
            <v>10</v>
          </cell>
          <cell r="I1034">
            <v>1</v>
          </cell>
          <cell r="J1034" t="str">
            <v>RTN</v>
          </cell>
          <cell r="K1034" t="str">
            <v>D9251490100000</v>
          </cell>
          <cell r="L1034" t="str">
            <v>IS0032740S</v>
          </cell>
          <cell r="M1034" t="str">
            <v>NA</v>
          </cell>
          <cell r="N1034">
            <v>22637</v>
          </cell>
          <cell r="O1034">
            <v>0</v>
          </cell>
          <cell r="P1034" t="str">
            <v>NA</v>
          </cell>
          <cell r="Q1034" t="str">
            <v>NA</v>
          </cell>
          <cell r="R1034" t="str">
            <v>NA</v>
          </cell>
          <cell r="S1034" t="str">
            <v>NA</v>
          </cell>
          <cell r="T1034" t="str">
            <v>NA</v>
          </cell>
          <cell r="U1034" t="str">
            <v>100%</v>
          </cell>
          <cell r="V1034">
            <v>1</v>
          </cell>
          <cell r="W1034">
            <v>43614</v>
          </cell>
          <cell r="X1034" t="str">
            <v>NA</v>
          </cell>
          <cell r="Y1034">
            <v>1</v>
          </cell>
          <cell r="Z1034">
            <v>43612</v>
          </cell>
          <cell r="AA1034">
            <v>1</v>
          </cell>
          <cell r="AB1034" t="str">
            <v>NA</v>
          </cell>
          <cell r="AC1034" t="str">
            <v>NA</v>
          </cell>
          <cell r="AD1034">
            <v>1</v>
          </cell>
          <cell r="AE1034" t="str">
            <v/>
          </cell>
          <cell r="AF1034" t="str">
            <v/>
          </cell>
          <cell r="AG1034">
            <v>43614</v>
          </cell>
          <cell r="AH1034">
            <v>43614</v>
          </cell>
          <cell r="AI1034" t="str">
            <v>Sous-poste</v>
          </cell>
          <cell r="AJ1034" t="str">
            <v>Sous-poste</v>
          </cell>
          <cell r="AK1034">
            <v>43617</v>
          </cell>
          <cell r="AL1034">
            <v>43617</v>
          </cell>
          <cell r="AM1034">
            <v>43617</v>
          </cell>
        </row>
        <row r="1035">
          <cell r="A1035" t="str">
            <v>490003831610</v>
          </cell>
          <cell r="B1035">
            <v>43587</v>
          </cell>
          <cell r="C1035" t="str">
            <v>FABRICATION</v>
          </cell>
          <cell r="D1035" t="str">
            <v>STELIA</v>
          </cell>
          <cell r="E1035" t="str">
            <v>FAISCEAU</v>
          </cell>
          <cell r="F1035">
            <v>4900038316</v>
          </cell>
          <cell r="G1035" t="str">
            <v>NON-SPARES</v>
          </cell>
          <cell r="H1035" t="str">
            <v>10</v>
          </cell>
          <cell r="I1035">
            <v>1</v>
          </cell>
          <cell r="J1035" t="str">
            <v>EXP</v>
          </cell>
          <cell r="K1035" t="str">
            <v>S9110302500195</v>
          </cell>
          <cell r="L1035">
            <v>0</v>
          </cell>
          <cell r="M1035" t="str">
            <v>NON PRESENT INDUS</v>
          </cell>
          <cell r="N1035" t="e">
            <v>#N/A</v>
          </cell>
          <cell r="O1035" t="e">
            <v>#N/A</v>
          </cell>
          <cell r="P1035" t="str">
            <v/>
          </cell>
          <cell r="Q1035" t="str">
            <v/>
          </cell>
          <cell r="R1035" t="str">
            <v/>
          </cell>
          <cell r="S1035">
            <v>0</v>
          </cell>
          <cell r="T1035">
            <v>0</v>
          </cell>
          <cell r="U1035">
            <v>0</v>
          </cell>
          <cell r="V1035" t="e">
            <v>#N/A</v>
          </cell>
          <cell r="W1035" t="e">
            <v>#N/A</v>
          </cell>
          <cell r="X1035" t="str">
            <v>NA</v>
          </cell>
          <cell r="Y1035" t="e">
            <v>#N/A</v>
          </cell>
          <cell r="Z1035" t="e">
            <v>#N/A</v>
          </cell>
          <cell r="AA1035" t="e">
            <v>#N/A</v>
          </cell>
          <cell r="AB1035" t="str">
            <v>NA</v>
          </cell>
          <cell r="AC1035" t="str">
            <v>NA</v>
          </cell>
          <cell r="AD1035" t="str">
            <v>NA</v>
          </cell>
          <cell r="AE1035" t="str">
            <v/>
          </cell>
          <cell r="AF1035" t="str">
            <v/>
          </cell>
          <cell r="AG1035">
            <v>43599</v>
          </cell>
          <cell r="AH1035">
            <v>43615</v>
          </cell>
          <cell r="AI1035" t="str">
            <v>Sous-poste</v>
          </cell>
          <cell r="AJ1035" t="str">
            <v>Sous-poste</v>
          </cell>
          <cell r="AK1035">
            <v>43602</v>
          </cell>
          <cell r="AL1035">
            <v>43620</v>
          </cell>
        </row>
        <row r="1036">
          <cell r="A1036" t="str">
            <v>2801947510</v>
          </cell>
          <cell r="B1036">
            <v>43467</v>
          </cell>
          <cell r="C1036" t="str">
            <v>FABRICATION</v>
          </cell>
          <cell r="D1036" t="str">
            <v>SATAIR</v>
          </cell>
          <cell r="E1036">
            <v>453</v>
          </cell>
          <cell r="F1036">
            <v>28019475</v>
          </cell>
          <cell r="G1036" t="str">
            <v>NON-SPARES</v>
          </cell>
          <cell r="H1036" t="str">
            <v>10</v>
          </cell>
          <cell r="I1036" t="str">
            <v>2</v>
          </cell>
          <cell r="J1036" t="str">
            <v>RTN</v>
          </cell>
          <cell r="K1036" t="str">
            <v>D9551045300195</v>
          </cell>
          <cell r="L1036">
            <v>0</v>
          </cell>
          <cell r="M1036" t="str">
            <v>NON PRESENT INDUS</v>
          </cell>
          <cell r="N1036">
            <v>20452</v>
          </cell>
          <cell r="O1036" t="str">
            <v>LTE990008 =&gt; LTE990009</v>
          </cell>
          <cell r="P1036" t="str">
            <v/>
          </cell>
          <cell r="Q1036" t="str">
            <v/>
          </cell>
          <cell r="R1036" t="str">
            <v/>
          </cell>
          <cell r="S1036">
            <v>1</v>
          </cell>
          <cell r="T1036">
            <v>0</v>
          </cell>
          <cell r="U1036">
            <v>0.5</v>
          </cell>
          <cell r="V1036">
            <v>1</v>
          </cell>
          <cell r="W1036">
            <v>0</v>
          </cell>
          <cell r="X1036" t="str">
            <v>NA</v>
          </cell>
          <cell r="Y1036">
            <v>1</v>
          </cell>
          <cell r="Z1036">
            <v>43654</v>
          </cell>
          <cell r="AA1036">
            <v>1</v>
          </cell>
          <cell r="AB1036" t="str">
            <v>NA</v>
          </cell>
          <cell r="AC1036" t="str">
            <v>NA</v>
          </cell>
          <cell r="AD1036">
            <v>5.5555555555555566E-2</v>
          </cell>
          <cell r="AE1036" t="str">
            <v/>
          </cell>
          <cell r="AF1036" t="str">
            <v/>
          </cell>
          <cell r="AG1036">
            <v>43584</v>
          </cell>
          <cell r="AH1036">
            <v>43616</v>
          </cell>
          <cell r="AI1036" t="str">
            <v>Sous-poste</v>
          </cell>
          <cell r="AJ1036" t="str">
            <v>Sous-poste</v>
          </cell>
          <cell r="AK1036">
            <v>43587</v>
          </cell>
          <cell r="AL1036">
            <v>43621</v>
          </cell>
        </row>
        <row r="1037">
          <cell r="A1037" t="str">
            <v>2810110310</v>
          </cell>
          <cell r="B1037">
            <v>43542</v>
          </cell>
          <cell r="C1037" t="str">
            <v>HA/REVENTE</v>
          </cell>
          <cell r="D1037" t="str">
            <v>SATAIR</v>
          </cell>
          <cell r="E1037" t="str">
            <v>COVER ASSY</v>
          </cell>
          <cell r="F1037">
            <v>28101103</v>
          </cell>
          <cell r="G1037" t="str">
            <v>NON-SPARES</v>
          </cell>
          <cell r="H1037" t="str">
            <v>10</v>
          </cell>
          <cell r="I1037">
            <v>1</v>
          </cell>
          <cell r="J1037" t="str">
            <v>EXP</v>
          </cell>
          <cell r="K1037" t="str">
            <v>A9252597000800</v>
          </cell>
          <cell r="L1037" t="str">
            <v>1STR*01148</v>
          </cell>
          <cell r="M1037" t="str">
            <v>NA</v>
          </cell>
          <cell r="N1037">
            <v>22911</v>
          </cell>
          <cell r="O1037">
            <v>0</v>
          </cell>
          <cell r="P1037" t="str">
            <v>NA</v>
          </cell>
          <cell r="Q1037" t="str">
            <v>NA</v>
          </cell>
          <cell r="R1037" t="str">
            <v>NA</v>
          </cell>
          <cell r="S1037" t="str">
            <v>NA</v>
          </cell>
          <cell r="T1037" t="str">
            <v>NA</v>
          </cell>
          <cell r="U1037" t="str">
            <v>100%</v>
          </cell>
          <cell r="V1037">
            <v>1</v>
          </cell>
          <cell r="W1037">
            <v>43616</v>
          </cell>
          <cell r="X1037" t="str">
            <v>NA</v>
          </cell>
          <cell r="Y1037">
            <v>1</v>
          </cell>
          <cell r="Z1037">
            <v>43612</v>
          </cell>
          <cell r="AA1037">
            <v>1</v>
          </cell>
          <cell r="AB1037" t="str">
            <v>NA</v>
          </cell>
          <cell r="AC1037" t="str">
            <v>NA</v>
          </cell>
          <cell r="AD1037">
            <v>1</v>
          </cell>
          <cell r="AE1037" t="str">
            <v/>
          </cell>
          <cell r="AF1037" t="str">
            <v/>
          </cell>
          <cell r="AG1037">
            <v>43567</v>
          </cell>
          <cell r="AH1037">
            <v>43616</v>
          </cell>
          <cell r="AI1037" t="str">
            <v>Sous-poste</v>
          </cell>
          <cell r="AJ1037" t="str">
            <v>Sous-poste</v>
          </cell>
          <cell r="AK1037">
            <v>43572.999988425923</v>
          </cell>
          <cell r="AL1037">
            <v>43621</v>
          </cell>
          <cell r="AM1037">
            <v>43621</v>
          </cell>
        </row>
        <row r="1038">
          <cell r="A1038" t="str">
            <v>2810000710</v>
          </cell>
          <cell r="B1038">
            <v>41640</v>
          </cell>
          <cell r="C1038" t="str">
            <v>HA/REVENTE</v>
          </cell>
          <cell r="D1038" t="str">
            <v>SATAIR</v>
          </cell>
          <cell r="E1038" t="str">
            <v>COVER ASSY</v>
          </cell>
          <cell r="F1038">
            <v>28100007</v>
          </cell>
          <cell r="G1038" t="str">
            <v>NON-SPARES</v>
          </cell>
          <cell r="H1038" t="str">
            <v>10</v>
          </cell>
          <cell r="I1038">
            <v>1</v>
          </cell>
          <cell r="J1038" t="str">
            <v>EXP</v>
          </cell>
          <cell r="K1038" t="str">
            <v>A9252597000800</v>
          </cell>
          <cell r="L1038" t="str">
            <v>1STR*01148</v>
          </cell>
          <cell r="M1038" t="str">
            <v>NA</v>
          </cell>
          <cell r="N1038">
            <v>22911</v>
          </cell>
          <cell r="O1038">
            <v>0</v>
          </cell>
          <cell r="P1038" t="str">
            <v>NA</v>
          </cell>
          <cell r="Q1038" t="str">
            <v>NA</v>
          </cell>
          <cell r="R1038" t="str">
            <v>NA</v>
          </cell>
          <cell r="S1038" t="str">
            <v>NA</v>
          </cell>
          <cell r="T1038" t="str">
            <v>NA</v>
          </cell>
          <cell r="U1038" t="str">
            <v>100%</v>
          </cell>
          <cell r="V1038">
            <v>1</v>
          </cell>
          <cell r="W1038">
            <v>43616</v>
          </cell>
          <cell r="X1038" t="str">
            <v>NA</v>
          </cell>
          <cell r="Y1038">
            <v>1</v>
          </cell>
          <cell r="Z1038">
            <v>43612</v>
          </cell>
          <cell r="AA1038">
            <v>1</v>
          </cell>
          <cell r="AB1038" t="str">
            <v>NA</v>
          </cell>
          <cell r="AC1038" t="str">
            <v>NA</v>
          </cell>
          <cell r="AD1038">
            <v>1</v>
          </cell>
          <cell r="AE1038" t="str">
            <v/>
          </cell>
          <cell r="AF1038" t="str">
            <v/>
          </cell>
          <cell r="AG1038">
            <v>43565</v>
          </cell>
          <cell r="AH1038">
            <v>43616</v>
          </cell>
          <cell r="AI1038" t="str">
            <v>Sous-poste</v>
          </cell>
          <cell r="AJ1038" t="str">
            <v>Sous-poste</v>
          </cell>
          <cell r="AK1038">
            <v>43569.999988425923</v>
          </cell>
          <cell r="AL1038">
            <v>43621</v>
          </cell>
          <cell r="AM1038">
            <v>43621</v>
          </cell>
        </row>
        <row r="1039">
          <cell r="A1039" t="str">
            <v>2810288110</v>
          </cell>
          <cell r="B1039">
            <v>43543</v>
          </cell>
          <cell r="C1039" t="str">
            <v>HA/REVENTE</v>
          </cell>
          <cell r="D1039" t="str">
            <v>SATAIR</v>
          </cell>
          <cell r="E1039" t="str">
            <v>COVER ASSY</v>
          </cell>
          <cell r="F1039">
            <v>28102881</v>
          </cell>
          <cell r="G1039" t="str">
            <v>NON-SPARES</v>
          </cell>
          <cell r="H1039">
            <v>10</v>
          </cell>
          <cell r="I1039">
            <v>1</v>
          </cell>
          <cell r="J1039" t="str">
            <v>EXP</v>
          </cell>
          <cell r="K1039" t="str">
            <v>A9252597000800</v>
          </cell>
          <cell r="L1039" t="str">
            <v>1STR*01148</v>
          </cell>
          <cell r="M1039" t="str">
            <v>NA</v>
          </cell>
          <cell r="N1039">
            <v>22911</v>
          </cell>
          <cell r="O1039">
            <v>0</v>
          </cell>
          <cell r="P1039" t="str">
            <v>NA</v>
          </cell>
          <cell r="Q1039" t="str">
            <v>NA</v>
          </cell>
          <cell r="R1039" t="str">
            <v>NA</v>
          </cell>
          <cell r="S1039" t="str">
            <v>NA</v>
          </cell>
          <cell r="T1039" t="str">
            <v>NA</v>
          </cell>
          <cell r="U1039" t="str">
            <v>100%</v>
          </cell>
          <cell r="V1039">
            <v>1</v>
          </cell>
          <cell r="W1039">
            <v>43616</v>
          </cell>
          <cell r="X1039" t="str">
            <v>NA</v>
          </cell>
          <cell r="Y1039">
            <v>1</v>
          </cell>
          <cell r="Z1039">
            <v>43612</v>
          </cell>
          <cell r="AA1039">
            <v>1</v>
          </cell>
          <cell r="AB1039" t="str">
            <v>NA</v>
          </cell>
          <cell r="AC1039" t="str">
            <v>NA</v>
          </cell>
          <cell r="AD1039">
            <v>1</v>
          </cell>
          <cell r="AE1039" t="str">
            <v/>
          </cell>
          <cell r="AF1039" t="str">
            <v/>
          </cell>
          <cell r="AG1039">
            <v>43570</v>
          </cell>
          <cell r="AH1039">
            <v>43616</v>
          </cell>
          <cell r="AI1039" t="str">
            <v>Sous-poste</v>
          </cell>
          <cell r="AJ1039" t="str">
            <v>Sous-poste</v>
          </cell>
          <cell r="AK1039">
            <v>43573</v>
          </cell>
          <cell r="AL1039">
            <v>43621</v>
          </cell>
          <cell r="AM1039">
            <v>43621</v>
          </cell>
        </row>
        <row r="1040">
          <cell r="A1040" t="str">
            <v>2810757810</v>
          </cell>
          <cell r="B1040">
            <v>43549</v>
          </cell>
          <cell r="C1040" t="str">
            <v>HA/REVENTE</v>
          </cell>
          <cell r="D1040" t="str">
            <v>SATAIR</v>
          </cell>
          <cell r="E1040" t="str">
            <v>COVER ASSY</v>
          </cell>
          <cell r="F1040">
            <v>28107578</v>
          </cell>
          <cell r="G1040" t="str">
            <v>NON-SPARES</v>
          </cell>
          <cell r="H1040">
            <v>10</v>
          </cell>
          <cell r="I1040">
            <v>2</v>
          </cell>
          <cell r="J1040" t="str">
            <v>RTN</v>
          </cell>
          <cell r="K1040" t="str">
            <v>A9252597000800</v>
          </cell>
          <cell r="L1040" t="str">
            <v>1STR*01148</v>
          </cell>
          <cell r="M1040" t="str">
            <v>NA</v>
          </cell>
          <cell r="N1040">
            <v>22911</v>
          </cell>
          <cell r="O1040">
            <v>0</v>
          </cell>
          <cell r="P1040" t="str">
            <v>NA</v>
          </cell>
          <cell r="Q1040" t="str">
            <v>NA</v>
          </cell>
          <cell r="R1040" t="str">
            <v>NA</v>
          </cell>
          <cell r="S1040" t="str">
            <v>NA</v>
          </cell>
          <cell r="T1040" t="str">
            <v>NA</v>
          </cell>
          <cell r="U1040" t="str">
            <v>100%</v>
          </cell>
          <cell r="V1040">
            <v>1</v>
          </cell>
          <cell r="W1040">
            <v>43616</v>
          </cell>
          <cell r="X1040" t="str">
            <v>NA</v>
          </cell>
          <cell r="Y1040">
            <v>1</v>
          </cell>
          <cell r="Z1040">
            <v>43612</v>
          </cell>
          <cell r="AA1040">
            <v>1</v>
          </cell>
          <cell r="AB1040" t="str">
            <v>NA</v>
          </cell>
          <cell r="AC1040" t="str">
            <v>NA</v>
          </cell>
          <cell r="AD1040">
            <v>1</v>
          </cell>
          <cell r="AE1040" t="str">
            <v/>
          </cell>
          <cell r="AF1040" t="str">
            <v/>
          </cell>
          <cell r="AG1040">
            <v>43549</v>
          </cell>
          <cell r="AH1040">
            <v>43616</v>
          </cell>
          <cell r="AI1040" t="str">
            <v>Sous-poste</v>
          </cell>
          <cell r="AJ1040" t="str">
            <v>Sous-poste</v>
          </cell>
          <cell r="AK1040">
            <v>43552</v>
          </cell>
          <cell r="AL1040">
            <v>43621</v>
          </cell>
          <cell r="AM1040">
            <v>43621</v>
          </cell>
        </row>
        <row r="1041">
          <cell r="A1041" t="str">
            <v>2810893110</v>
          </cell>
          <cell r="B1041">
            <v>43550</v>
          </cell>
          <cell r="C1041" t="str">
            <v>HA/REVENTE</v>
          </cell>
          <cell r="D1041" t="str">
            <v>SATAIR</v>
          </cell>
          <cell r="E1041" t="str">
            <v>FRONT PLATE ASSY 426VU</v>
          </cell>
          <cell r="F1041">
            <v>28108931</v>
          </cell>
          <cell r="G1041" t="str">
            <v>NON-SPARES</v>
          </cell>
          <cell r="H1041">
            <v>10</v>
          </cell>
          <cell r="I1041">
            <v>1</v>
          </cell>
          <cell r="J1041" t="str">
            <v>EXP</v>
          </cell>
          <cell r="K1041" t="str">
            <v>A92524705001D00</v>
          </cell>
          <cell r="L1041" t="str">
            <v xml:space="preserve">1STR*11168 </v>
          </cell>
          <cell r="M1041" t="str">
            <v>NA</v>
          </cell>
          <cell r="N1041">
            <v>23268</v>
          </cell>
          <cell r="O1041">
            <v>0</v>
          </cell>
          <cell r="P1041" t="str">
            <v>NA</v>
          </cell>
          <cell r="Q1041" t="str">
            <v>NA</v>
          </cell>
          <cell r="R1041" t="str">
            <v>NA</v>
          </cell>
          <cell r="S1041" t="str">
            <v>NA</v>
          </cell>
          <cell r="T1041" t="str">
            <v>NA</v>
          </cell>
          <cell r="U1041" t="str">
            <v>100%</v>
          </cell>
          <cell r="V1041">
            <v>1</v>
          </cell>
          <cell r="W1041">
            <v>43620</v>
          </cell>
          <cell r="X1041" t="str">
            <v>NA</v>
          </cell>
          <cell r="Y1041">
            <v>1</v>
          </cell>
          <cell r="Z1041">
            <v>43619</v>
          </cell>
          <cell r="AA1041">
            <v>1</v>
          </cell>
          <cell r="AB1041" t="str">
            <v>NA</v>
          </cell>
          <cell r="AC1041" t="str">
            <v>NA</v>
          </cell>
          <cell r="AD1041">
            <v>1</v>
          </cell>
          <cell r="AE1041" t="str">
            <v/>
          </cell>
          <cell r="AF1041" t="str">
            <v/>
          </cell>
          <cell r="AG1041">
            <v>43577</v>
          </cell>
          <cell r="AH1041">
            <v>43620</v>
          </cell>
          <cell r="AI1041" t="str">
            <v>Sous-poste</v>
          </cell>
          <cell r="AJ1041" t="str">
            <v>Sous-poste</v>
          </cell>
          <cell r="AK1041">
            <v>43580</v>
          </cell>
          <cell r="AL1041">
            <v>43623</v>
          </cell>
          <cell r="AM1041">
            <v>43623</v>
          </cell>
        </row>
        <row r="1042">
          <cell r="A1042" t="str">
            <v>2813296010</v>
          </cell>
          <cell r="B1042">
            <v>43573</v>
          </cell>
          <cell r="C1042" t="str">
            <v>HA/REVENTE</v>
          </cell>
          <cell r="D1042" t="str">
            <v>SATAIR</v>
          </cell>
          <cell r="E1042" t="str">
            <v>FRONT PLATE ASSY 426VU</v>
          </cell>
          <cell r="F1042">
            <v>28132960</v>
          </cell>
          <cell r="G1042" t="str">
            <v>NON-SPARES</v>
          </cell>
          <cell r="H1042">
            <v>10</v>
          </cell>
          <cell r="I1042">
            <v>1</v>
          </cell>
          <cell r="J1042" t="str">
            <v>EXP</v>
          </cell>
          <cell r="K1042" t="str">
            <v>A92524705001D00</v>
          </cell>
          <cell r="L1042" t="str">
            <v xml:space="preserve">1STR*11168 </v>
          </cell>
          <cell r="M1042" t="str">
            <v>NA</v>
          </cell>
          <cell r="N1042">
            <v>23268</v>
          </cell>
          <cell r="O1042">
            <v>0</v>
          </cell>
          <cell r="P1042" t="str">
            <v>NA</v>
          </cell>
          <cell r="Q1042" t="str">
            <v>NA</v>
          </cell>
          <cell r="R1042" t="str">
            <v>NA</v>
          </cell>
          <cell r="S1042" t="str">
            <v>NA</v>
          </cell>
          <cell r="T1042" t="str">
            <v>NA</v>
          </cell>
          <cell r="U1042" t="str">
            <v>100%</v>
          </cell>
          <cell r="V1042">
            <v>1</v>
          </cell>
          <cell r="W1042">
            <v>43620</v>
          </cell>
          <cell r="X1042" t="str">
            <v>NA</v>
          </cell>
          <cell r="Y1042">
            <v>1</v>
          </cell>
          <cell r="Z1042">
            <v>43619</v>
          </cell>
          <cell r="AA1042">
            <v>1</v>
          </cell>
          <cell r="AB1042" t="str">
            <v>NA</v>
          </cell>
          <cell r="AC1042" t="str">
            <v>NA</v>
          </cell>
          <cell r="AD1042">
            <v>1</v>
          </cell>
          <cell r="AE1042" t="str">
            <v/>
          </cell>
          <cell r="AF1042" t="str">
            <v/>
          </cell>
          <cell r="AG1042">
            <v>43600</v>
          </cell>
          <cell r="AH1042">
            <v>43620</v>
          </cell>
          <cell r="AI1042" t="str">
            <v>Sous-poste</v>
          </cell>
          <cell r="AJ1042" t="str">
            <v>Sous-poste</v>
          </cell>
          <cell r="AK1042">
            <v>43603</v>
          </cell>
          <cell r="AL1042">
            <v>43623</v>
          </cell>
          <cell r="AM1042">
            <v>43623</v>
          </cell>
        </row>
        <row r="1043">
          <cell r="A1043" t="str">
            <v>2809675410</v>
          </cell>
          <cell r="B1043">
            <v>43537</v>
          </cell>
          <cell r="C1043" t="str">
            <v>HA/REVENTE</v>
          </cell>
          <cell r="D1043" t="str">
            <v>SATAIR</v>
          </cell>
          <cell r="E1043" t="str">
            <v>COVER ASSY</v>
          </cell>
          <cell r="F1043">
            <v>28096754</v>
          </cell>
          <cell r="G1043" t="str">
            <v>NON-SPARES</v>
          </cell>
          <cell r="H1043" t="str">
            <v>10</v>
          </cell>
          <cell r="I1043" t="str">
            <v>1</v>
          </cell>
          <cell r="J1043" t="str">
            <v>RTN</v>
          </cell>
          <cell r="K1043" t="str">
            <v>A9253115800000</v>
          </cell>
          <cell r="L1043" t="str">
            <v>IS0031675S</v>
          </cell>
          <cell r="M1043" t="str">
            <v>NA</v>
          </cell>
          <cell r="N1043">
            <v>22785</v>
          </cell>
          <cell r="O1043">
            <v>0</v>
          </cell>
          <cell r="P1043" t="str">
            <v>NA</v>
          </cell>
          <cell r="Q1043" t="str">
            <v>NA</v>
          </cell>
          <cell r="R1043" t="str">
            <v>NA</v>
          </cell>
          <cell r="S1043" t="str">
            <v>NA</v>
          </cell>
          <cell r="T1043" t="str">
            <v>NA</v>
          </cell>
          <cell r="U1043" t="str">
            <v>100%</v>
          </cell>
          <cell r="V1043">
            <v>1</v>
          </cell>
          <cell r="W1043">
            <v>43621</v>
          </cell>
          <cell r="X1043" t="str">
            <v>NA</v>
          </cell>
          <cell r="Y1043">
            <v>1</v>
          </cell>
          <cell r="Z1043">
            <v>43619</v>
          </cell>
          <cell r="AA1043">
            <v>1</v>
          </cell>
          <cell r="AB1043" t="str">
            <v>NA</v>
          </cell>
          <cell r="AC1043" t="str">
            <v>NA</v>
          </cell>
          <cell r="AD1043">
            <v>1</v>
          </cell>
          <cell r="AE1043" t="str">
            <v/>
          </cell>
          <cell r="AF1043" t="str">
            <v/>
          </cell>
          <cell r="AG1043">
            <v>43621</v>
          </cell>
          <cell r="AH1043">
            <v>43621</v>
          </cell>
          <cell r="AI1043" t="str">
            <v>Sous-poste</v>
          </cell>
          <cell r="AJ1043" t="str">
            <v>Sous-poste</v>
          </cell>
          <cell r="AK1043">
            <v>43626.999988425923</v>
          </cell>
          <cell r="AL1043">
            <v>43626.999988425923</v>
          </cell>
          <cell r="AM1043">
            <v>43626.999988425923</v>
          </cell>
        </row>
        <row r="1044">
          <cell r="A1044" t="str">
            <v>2794780510</v>
          </cell>
          <cell r="B1044">
            <v>43399</v>
          </cell>
          <cell r="C1044" t="str">
            <v>FABRICATION</v>
          </cell>
          <cell r="D1044" t="str">
            <v>SATAIR</v>
          </cell>
          <cell r="E1044">
            <v>56</v>
          </cell>
          <cell r="F1044">
            <v>27947805</v>
          </cell>
          <cell r="G1044" t="str">
            <v>NON-SPARES</v>
          </cell>
          <cell r="H1044" t="str">
            <v>10</v>
          </cell>
          <cell r="I1044" t="str">
            <v>3</v>
          </cell>
          <cell r="J1044" t="str">
            <v>RTN</v>
          </cell>
          <cell r="K1044" t="str">
            <v>D9551005600695</v>
          </cell>
          <cell r="L1044">
            <v>0</v>
          </cell>
          <cell r="M1044" t="str">
            <v>NON PRESENT INDUS</v>
          </cell>
          <cell r="N1044">
            <v>18566</v>
          </cell>
          <cell r="O1044" t="str">
            <v>LTE990010
=&gt;
LTE990012</v>
          </cell>
          <cell r="P1044" t="str">
            <v/>
          </cell>
          <cell r="Q1044" t="str">
            <v/>
          </cell>
          <cell r="R1044" t="str">
            <v/>
          </cell>
          <cell r="S1044">
            <v>1</v>
          </cell>
          <cell r="T1044">
            <v>0</v>
          </cell>
          <cell r="U1044">
            <v>0.5</v>
          </cell>
          <cell r="V1044">
            <v>1</v>
          </cell>
          <cell r="W1044">
            <v>0</v>
          </cell>
          <cell r="X1044" t="str">
            <v>NA</v>
          </cell>
          <cell r="Y1044">
            <v>1</v>
          </cell>
          <cell r="Z1044">
            <v>43626</v>
          </cell>
          <cell r="AA1044">
            <v>1</v>
          </cell>
          <cell r="AB1044" t="str">
            <v>NA</v>
          </cell>
          <cell r="AC1044" t="str">
            <v>NA</v>
          </cell>
          <cell r="AD1044">
            <v>5.5555555555555566E-2</v>
          </cell>
          <cell r="AE1044" t="str">
            <v/>
          </cell>
          <cell r="AF1044" t="str">
            <v/>
          </cell>
          <cell r="AG1044">
            <v>43586</v>
          </cell>
          <cell r="AH1044">
            <v>43627</v>
          </cell>
          <cell r="AI1044" t="str">
            <v>Sous-poste</v>
          </cell>
          <cell r="AJ1044" t="str">
            <v>Sous-poste</v>
          </cell>
          <cell r="AK1044">
            <v>43591.999988425923</v>
          </cell>
          <cell r="AL1044">
            <v>43630</v>
          </cell>
        </row>
        <row r="1045">
          <cell r="A1045" t="str">
            <v>490003832310</v>
          </cell>
          <cell r="B1045">
            <v>41640</v>
          </cell>
          <cell r="C1045" t="str">
            <v>HA/REVENTE</v>
          </cell>
          <cell r="D1045" t="str">
            <v>STELIA</v>
          </cell>
          <cell r="E1045" t="str">
            <v>SPHERE</v>
          </cell>
          <cell r="F1045">
            <v>4900038323</v>
          </cell>
          <cell r="G1045" t="str">
            <v>NON-SPARES</v>
          </cell>
          <cell r="H1045">
            <v>10</v>
          </cell>
          <cell r="I1045">
            <v>2</v>
          </cell>
          <cell r="J1045" t="str">
            <v>CRIT</v>
          </cell>
          <cell r="K1045" t="str">
            <v>S9251342320000</v>
          </cell>
          <cell r="L1045" t="str">
            <v>1STR*06202</v>
          </cell>
          <cell r="M1045" t="str">
            <v>NA</v>
          </cell>
          <cell r="N1045">
            <v>24346</v>
          </cell>
          <cell r="O1045">
            <v>0</v>
          </cell>
          <cell r="P1045" t="str">
            <v>NA</v>
          </cell>
          <cell r="Q1045" t="str">
            <v>NA</v>
          </cell>
          <cell r="R1045" t="str">
            <v>NA</v>
          </cell>
          <cell r="S1045" t="str">
            <v>NA</v>
          </cell>
          <cell r="T1045" t="str">
            <v>NA</v>
          </cell>
          <cell r="U1045" t="str">
            <v>100%</v>
          </cell>
          <cell r="V1045">
            <v>1</v>
          </cell>
          <cell r="W1045">
            <v>43629</v>
          </cell>
          <cell r="X1045" t="str">
            <v>NA</v>
          </cell>
          <cell r="Y1045">
            <v>1</v>
          </cell>
          <cell r="Z1045">
            <v>43627</v>
          </cell>
          <cell r="AA1045">
            <v>1</v>
          </cell>
          <cell r="AB1045" t="str">
            <v>NA</v>
          </cell>
          <cell r="AC1045" t="str">
            <v>NA</v>
          </cell>
          <cell r="AD1045">
            <v>1</v>
          </cell>
          <cell r="AE1045" t="str">
            <v/>
          </cell>
          <cell r="AF1045" t="str">
            <v/>
          </cell>
          <cell r="AG1045">
            <v>43628</v>
          </cell>
          <cell r="AH1045">
            <v>43628</v>
          </cell>
          <cell r="AI1045" t="str">
            <v>Sous-poste</v>
          </cell>
          <cell r="AJ1045" t="str">
            <v>Sous-poste</v>
          </cell>
          <cell r="AK1045">
            <v>43630</v>
          </cell>
          <cell r="AL1045">
            <v>43630</v>
          </cell>
          <cell r="AM1045">
            <v>43630</v>
          </cell>
        </row>
        <row r="1046">
          <cell r="A1046" t="str">
            <v>2780518110</v>
          </cell>
          <cell r="B1046">
            <v>43252</v>
          </cell>
          <cell r="C1046" t="str">
            <v>HA/REVENTE</v>
          </cell>
          <cell r="D1046" t="str">
            <v>SATAIR</v>
          </cell>
          <cell r="E1046" t="str">
            <v>ENS. TOLE APM</v>
          </cell>
          <cell r="F1046">
            <v>27805181</v>
          </cell>
          <cell r="G1046" t="str">
            <v>NON-SPARES</v>
          </cell>
          <cell r="H1046" t="str">
            <v>10</v>
          </cell>
          <cell r="I1046">
            <v>1</v>
          </cell>
          <cell r="J1046" t="str">
            <v>RTN</v>
          </cell>
          <cell r="K1046" t="str">
            <v>L9251355400000</v>
          </cell>
          <cell r="L1046" t="str">
            <v>1STR*10891</v>
          </cell>
          <cell r="M1046" t="str">
            <v>NA</v>
          </cell>
          <cell r="N1046">
            <v>13165</v>
          </cell>
          <cell r="O1046">
            <v>0</v>
          </cell>
          <cell r="P1046" t="str">
            <v>NA</v>
          </cell>
          <cell r="Q1046" t="str">
            <v>NA</v>
          </cell>
          <cell r="R1046" t="str">
            <v>NA</v>
          </cell>
          <cell r="S1046" t="str">
            <v>NA</v>
          </cell>
          <cell r="T1046" t="str">
            <v>NA</v>
          </cell>
          <cell r="U1046" t="str">
            <v>100%</v>
          </cell>
          <cell r="V1046">
            <v>1</v>
          </cell>
          <cell r="W1046">
            <v>43628</v>
          </cell>
          <cell r="X1046" t="str">
            <v>NA</v>
          </cell>
          <cell r="Y1046">
            <v>1</v>
          </cell>
          <cell r="Z1046">
            <v>43621</v>
          </cell>
          <cell r="AA1046">
            <v>1</v>
          </cell>
          <cell r="AB1046" t="str">
            <v>NA</v>
          </cell>
          <cell r="AC1046" t="str">
            <v>NA</v>
          </cell>
          <cell r="AD1046">
            <v>1</v>
          </cell>
          <cell r="AE1046" t="str">
            <v/>
          </cell>
          <cell r="AF1046" t="str">
            <v/>
          </cell>
          <cell r="AG1046">
            <v>43628</v>
          </cell>
          <cell r="AH1046">
            <v>43628</v>
          </cell>
          <cell r="AI1046" t="str">
            <v>Sous-poste</v>
          </cell>
          <cell r="AJ1046" t="str">
            <v>Sous-poste</v>
          </cell>
          <cell r="AK1046">
            <v>43633</v>
          </cell>
          <cell r="AL1046">
            <v>43633</v>
          </cell>
          <cell r="AM1046">
            <v>43633</v>
          </cell>
        </row>
        <row r="1047">
          <cell r="A1047" t="str">
            <v>2806044610</v>
          </cell>
          <cell r="B1047">
            <v>43508</v>
          </cell>
          <cell r="C1047" t="str">
            <v>FABRICATION</v>
          </cell>
          <cell r="D1047" t="str">
            <v>SATAIR</v>
          </cell>
          <cell r="E1047">
            <v>117</v>
          </cell>
          <cell r="F1047">
            <v>28060446</v>
          </cell>
          <cell r="G1047" t="str">
            <v>NON-SPARES</v>
          </cell>
          <cell r="H1047" t="str">
            <v>10</v>
          </cell>
          <cell r="I1047">
            <v>1</v>
          </cell>
          <cell r="J1047" t="str">
            <v>RTN</v>
          </cell>
          <cell r="K1047" t="str">
            <v>D9550011700295</v>
          </cell>
          <cell r="L1047" t="str">
            <v>IS0032071M</v>
          </cell>
          <cell r="M1047" t="str">
            <v>NON PRESENT INDUS</v>
          </cell>
          <cell r="N1047">
            <v>21862</v>
          </cell>
          <cell r="O1047" t="str">
            <v>LTE990122</v>
          </cell>
          <cell r="P1047" t="str">
            <v/>
          </cell>
          <cell r="Q1047" t="str">
            <v/>
          </cell>
          <cell r="R1047" t="str">
            <v/>
          </cell>
          <cell r="S1047">
            <v>1</v>
          </cell>
          <cell r="T1047">
            <v>0</v>
          </cell>
          <cell r="U1047">
            <v>0.5</v>
          </cell>
          <cell r="V1047">
            <v>1</v>
          </cell>
          <cell r="W1047">
            <v>0</v>
          </cell>
          <cell r="X1047" t="str">
            <v>NA</v>
          </cell>
          <cell r="Y1047">
            <v>1</v>
          </cell>
          <cell r="Z1047">
            <v>43629</v>
          </cell>
          <cell r="AA1047">
            <v>1</v>
          </cell>
          <cell r="AB1047" t="str">
            <v>NA</v>
          </cell>
          <cell r="AC1047" t="str">
            <v>NA</v>
          </cell>
          <cell r="AD1047">
            <v>5.5555555555555566E-2</v>
          </cell>
          <cell r="AE1047" t="str">
            <v/>
          </cell>
          <cell r="AF1047" t="str">
            <v/>
          </cell>
          <cell r="AG1047">
            <v>43614</v>
          </cell>
          <cell r="AH1047">
            <v>43630</v>
          </cell>
          <cell r="AI1047" t="str">
            <v>Sous-poste</v>
          </cell>
          <cell r="AJ1047" t="str">
            <v>Sous-poste</v>
          </cell>
          <cell r="AK1047">
            <v>43617</v>
          </cell>
          <cell r="AL1047">
            <v>43635</v>
          </cell>
        </row>
        <row r="1048">
          <cell r="A1048" t="str">
            <v>2816423810</v>
          </cell>
          <cell r="B1048">
            <v>43605</v>
          </cell>
          <cell r="C1048" t="str">
            <v>HA/REVENTE</v>
          </cell>
          <cell r="D1048" t="str">
            <v>SATAIR</v>
          </cell>
          <cell r="E1048" t="str">
            <v>FRONT PLATE 110VU</v>
          </cell>
          <cell r="F1048">
            <v>28164238</v>
          </cell>
          <cell r="G1048" t="str">
            <v>NON-SPARES</v>
          </cell>
          <cell r="H1048">
            <v>10</v>
          </cell>
          <cell r="I1048">
            <v>1</v>
          </cell>
          <cell r="J1048" t="str">
            <v>EXP</v>
          </cell>
          <cell r="K1048" t="str">
            <v>D9251490100000</v>
          </cell>
          <cell r="L1048" t="str">
            <v>IS0032740S</v>
          </cell>
          <cell r="M1048" t="str">
            <v>NA</v>
          </cell>
          <cell r="N1048">
            <v>24146</v>
          </cell>
          <cell r="O1048">
            <v>0</v>
          </cell>
          <cell r="P1048" t="str">
            <v>NA</v>
          </cell>
          <cell r="Q1048" t="str">
            <v>NA</v>
          </cell>
          <cell r="R1048" t="str">
            <v>NA</v>
          </cell>
          <cell r="S1048" t="str">
            <v>NA</v>
          </cell>
          <cell r="T1048" t="str">
            <v>NA</v>
          </cell>
          <cell r="U1048" t="str">
            <v>100%</v>
          </cell>
          <cell r="V1048">
            <v>1</v>
          </cell>
          <cell r="W1048">
            <v>43630</v>
          </cell>
          <cell r="X1048" t="str">
            <v>NA</v>
          </cell>
          <cell r="Y1048">
            <v>1</v>
          </cell>
          <cell r="Z1048">
            <v>43629</v>
          </cell>
          <cell r="AA1048">
            <v>1</v>
          </cell>
          <cell r="AB1048" t="str">
            <v>NA</v>
          </cell>
          <cell r="AC1048" t="str">
            <v>NA</v>
          </cell>
          <cell r="AD1048">
            <v>1</v>
          </cell>
          <cell r="AE1048" t="str">
            <v/>
          </cell>
          <cell r="AF1048" t="str">
            <v/>
          </cell>
          <cell r="AG1048">
            <v>43630</v>
          </cell>
          <cell r="AH1048">
            <v>43630</v>
          </cell>
          <cell r="AI1048" t="str">
            <v>Sous-poste</v>
          </cell>
          <cell r="AJ1048" t="str">
            <v>Sous-poste</v>
          </cell>
          <cell r="AK1048">
            <v>43635</v>
          </cell>
          <cell r="AL1048">
            <v>43635</v>
          </cell>
          <cell r="AM1048">
            <v>43635</v>
          </cell>
        </row>
        <row r="1049">
          <cell r="A1049" t="str">
            <v>2806846010</v>
          </cell>
          <cell r="B1049">
            <v>43514</v>
          </cell>
          <cell r="C1049" t="str">
            <v>HA/REVENTE</v>
          </cell>
          <cell r="D1049" t="str">
            <v>SATAIR</v>
          </cell>
          <cell r="E1049" t="str">
            <v>ENS. TOLE 3MCU</v>
          </cell>
          <cell r="F1049">
            <v>28068460</v>
          </cell>
          <cell r="G1049" t="str">
            <v>NON-SPARES</v>
          </cell>
          <cell r="H1049" t="str">
            <v>10</v>
          </cell>
          <cell r="I1049">
            <v>2</v>
          </cell>
          <cell r="J1049" t="str">
            <v>AOG</v>
          </cell>
          <cell r="K1049" t="str">
            <v>F9251367800000</v>
          </cell>
          <cell r="L1049" t="str">
            <v>1STR*10672</v>
          </cell>
          <cell r="M1049" t="str">
            <v>NA</v>
          </cell>
          <cell r="N1049">
            <v>22351</v>
          </cell>
          <cell r="O1049">
            <v>0</v>
          </cell>
          <cell r="P1049" t="str">
            <v>NA</v>
          </cell>
          <cell r="Q1049" t="str">
            <v>NA</v>
          </cell>
          <cell r="R1049" t="str">
            <v>NA</v>
          </cell>
          <cell r="S1049" t="str">
            <v>NA</v>
          </cell>
          <cell r="T1049" t="str">
            <v>NA</v>
          </cell>
          <cell r="U1049" t="str">
            <v>100%</v>
          </cell>
          <cell r="V1049">
            <v>1</v>
          </cell>
          <cell r="W1049">
            <v>43634</v>
          </cell>
          <cell r="X1049" t="str">
            <v>NA</v>
          </cell>
          <cell r="Y1049">
            <v>1</v>
          </cell>
          <cell r="Z1049">
            <v>43633</v>
          </cell>
          <cell r="AA1049">
            <v>1</v>
          </cell>
          <cell r="AB1049" t="str">
            <v>NA</v>
          </cell>
          <cell r="AC1049" t="str">
            <v>NA</v>
          </cell>
          <cell r="AD1049">
            <v>1</v>
          </cell>
          <cell r="AE1049" t="str">
            <v/>
          </cell>
          <cell r="AF1049" t="str">
            <v/>
          </cell>
          <cell r="AG1049">
            <v>43531</v>
          </cell>
          <cell r="AH1049">
            <v>43633</v>
          </cell>
          <cell r="AI1049" t="str">
            <v>Sous-poste</v>
          </cell>
          <cell r="AJ1049" t="str">
            <v>Sous-poste</v>
          </cell>
          <cell r="AK1049">
            <v>43535</v>
          </cell>
          <cell r="AL1049">
            <v>43635</v>
          </cell>
          <cell r="AM1049">
            <v>43635</v>
          </cell>
        </row>
        <row r="1050">
          <cell r="A1050" t="str">
            <v>2809294210</v>
          </cell>
          <cell r="B1050">
            <v>43633</v>
          </cell>
          <cell r="C1050" t="str">
            <v>HA/REVENTE</v>
          </cell>
          <cell r="D1050" t="str">
            <v>SATAIR</v>
          </cell>
          <cell r="E1050" t="str">
            <v>ENS. TOLE 3MCU</v>
          </cell>
          <cell r="F1050">
            <v>28092942</v>
          </cell>
          <cell r="G1050" t="str">
            <v>NON-SPARES</v>
          </cell>
          <cell r="H1050" t="str">
            <v>10</v>
          </cell>
          <cell r="I1050">
            <v>3</v>
          </cell>
          <cell r="J1050" t="str">
            <v>AOG</v>
          </cell>
          <cell r="K1050" t="str">
            <v>F9251367800000</v>
          </cell>
          <cell r="L1050" t="str">
            <v>1STR*10672</v>
          </cell>
          <cell r="M1050" t="str">
            <v>NA</v>
          </cell>
          <cell r="N1050">
            <v>22351</v>
          </cell>
          <cell r="O1050">
            <v>0</v>
          </cell>
          <cell r="P1050" t="str">
            <v>NA</v>
          </cell>
          <cell r="Q1050" t="str">
            <v>NA</v>
          </cell>
          <cell r="R1050" t="str">
            <v>NA</v>
          </cell>
          <cell r="S1050" t="str">
            <v>NA</v>
          </cell>
          <cell r="T1050" t="str">
            <v>NA</v>
          </cell>
          <cell r="U1050" t="str">
            <v>100%</v>
          </cell>
          <cell r="V1050">
            <v>1</v>
          </cell>
          <cell r="W1050">
            <v>43634</v>
          </cell>
          <cell r="X1050" t="str">
            <v>NA</v>
          </cell>
          <cell r="Y1050">
            <v>1</v>
          </cell>
          <cell r="Z1050">
            <v>43633</v>
          </cell>
          <cell r="AA1050">
            <v>1</v>
          </cell>
          <cell r="AB1050" t="str">
            <v>NA</v>
          </cell>
          <cell r="AC1050" t="str">
            <v>NA</v>
          </cell>
          <cell r="AD1050">
            <v>1</v>
          </cell>
          <cell r="AE1050" t="str">
            <v/>
          </cell>
          <cell r="AF1050" t="str">
            <v/>
          </cell>
          <cell r="AG1050">
            <v>43559</v>
          </cell>
          <cell r="AH1050">
            <v>43633</v>
          </cell>
          <cell r="AI1050" t="str">
            <v>Sous-poste</v>
          </cell>
          <cell r="AJ1050" t="str">
            <v>Sous-poste</v>
          </cell>
          <cell r="AK1050">
            <v>43563</v>
          </cell>
          <cell r="AL1050">
            <v>43635</v>
          </cell>
          <cell r="AM1050">
            <v>43635</v>
          </cell>
        </row>
        <row r="1051">
          <cell r="A1051" t="str">
            <v>490003836810</v>
          </cell>
          <cell r="B1051">
            <v>43594</v>
          </cell>
          <cell r="C1051" t="str">
            <v>FABRICATION</v>
          </cell>
          <cell r="D1051" t="str">
            <v>STELIA</v>
          </cell>
          <cell r="E1051" t="str">
            <v>CABLE COAXIAL</v>
          </cell>
          <cell r="F1051">
            <v>4900038368</v>
          </cell>
          <cell r="G1051" t="str">
            <v>NON-SPARES</v>
          </cell>
          <cell r="H1051" t="str">
            <v>10</v>
          </cell>
          <cell r="I1051">
            <v>1</v>
          </cell>
          <cell r="J1051" t="str">
            <v>RTN</v>
          </cell>
          <cell r="K1051" t="str">
            <v>S9110104500195</v>
          </cell>
          <cell r="L1051" t="str">
            <v>IS0032220M</v>
          </cell>
          <cell r="M1051" t="str">
            <v>NON PRESENT INDUS</v>
          </cell>
          <cell r="N1051">
            <v>24700</v>
          </cell>
          <cell r="O1051" t="str">
            <v>342281-1</v>
          </cell>
          <cell r="P1051" t="str">
            <v/>
          </cell>
          <cell r="Q1051" t="str">
            <v/>
          </cell>
          <cell r="R1051" t="str">
            <v/>
          </cell>
          <cell r="S1051">
            <v>1</v>
          </cell>
          <cell r="T1051">
            <v>0</v>
          </cell>
          <cell r="U1051">
            <v>0.5</v>
          </cell>
          <cell r="V1051">
            <v>1</v>
          </cell>
          <cell r="W1051">
            <v>0</v>
          </cell>
          <cell r="X1051" t="str">
            <v>NA</v>
          </cell>
          <cell r="Y1051">
            <v>1</v>
          </cell>
          <cell r="Z1051">
            <v>43630</v>
          </cell>
          <cell r="AA1051">
            <v>1</v>
          </cell>
          <cell r="AB1051" t="str">
            <v>NA</v>
          </cell>
          <cell r="AC1051" t="str">
            <v>NA</v>
          </cell>
          <cell r="AD1051">
            <v>5.5555555555555566E-2</v>
          </cell>
          <cell r="AE1051" t="str">
            <v/>
          </cell>
          <cell r="AF1051" t="str">
            <v/>
          </cell>
          <cell r="AG1051">
            <v>43633</v>
          </cell>
          <cell r="AH1051">
            <v>43633</v>
          </cell>
          <cell r="AI1051" t="str">
            <v>Sous-poste</v>
          </cell>
          <cell r="AJ1051" t="str">
            <v>Sous-poste</v>
          </cell>
          <cell r="AK1051">
            <v>43636</v>
          </cell>
          <cell r="AL1051">
            <v>43636</v>
          </cell>
        </row>
        <row r="1052">
          <cell r="A1052" t="str">
            <v>28052925
2811802330</v>
          </cell>
          <cell r="B1052">
            <v>43501</v>
          </cell>
          <cell r="C1052" t="str">
            <v>FABRICATION</v>
          </cell>
          <cell r="D1052" t="str">
            <v>SATAIR</v>
          </cell>
          <cell r="E1052">
            <v>511</v>
          </cell>
          <cell r="F1052" t="str">
            <v>28052925
28118023</v>
          </cell>
          <cell r="G1052" t="str">
            <v>NON-SPARES</v>
          </cell>
          <cell r="H1052" t="str">
            <v>30</v>
          </cell>
          <cell r="I1052">
            <v>2</v>
          </cell>
          <cell r="J1052" t="str">
            <v>AOG</v>
          </cell>
          <cell r="K1052" t="str">
            <v>WF413SBAAAAA</v>
          </cell>
          <cell r="L1052">
            <v>0</v>
          </cell>
          <cell r="M1052" t="str">
            <v>NON PRESENT INDUS</v>
          </cell>
          <cell r="N1052" t="e">
            <v>#N/A</v>
          </cell>
          <cell r="O1052" t="e">
            <v>#N/A</v>
          </cell>
          <cell r="P1052" t="str">
            <v/>
          </cell>
          <cell r="Q1052" t="str">
            <v/>
          </cell>
          <cell r="R1052" t="str">
            <v/>
          </cell>
          <cell r="S1052">
            <v>0</v>
          </cell>
          <cell r="T1052">
            <v>0</v>
          </cell>
          <cell r="U1052">
            <v>0</v>
          </cell>
          <cell r="V1052" t="e">
            <v>#N/A</v>
          </cell>
          <cell r="W1052" t="e">
            <v>#N/A</v>
          </cell>
          <cell r="X1052" t="str">
            <v>NA</v>
          </cell>
          <cell r="Y1052" t="e">
            <v>#N/A</v>
          </cell>
          <cell r="Z1052" t="e">
            <v>#N/A</v>
          </cell>
          <cell r="AA1052" t="e">
            <v>#N/A</v>
          </cell>
          <cell r="AB1052" t="str">
            <v>NA</v>
          </cell>
          <cell r="AC1052" t="str">
            <v>NA</v>
          </cell>
          <cell r="AD1052" t="str">
            <v>NA</v>
          </cell>
          <cell r="AE1052" t="str">
            <v/>
          </cell>
          <cell r="AF1052" t="str">
            <v/>
          </cell>
          <cell r="AG1052">
            <v>43503</v>
          </cell>
          <cell r="AH1052">
            <v>43634</v>
          </cell>
          <cell r="AI1052" t="str">
            <v>Sous-poste</v>
          </cell>
          <cell r="AJ1052" t="str">
            <v>Sous-poste</v>
          </cell>
          <cell r="AK1052">
            <v>43507</v>
          </cell>
          <cell r="AL1052">
            <v>43636</v>
          </cell>
        </row>
        <row r="1053">
          <cell r="A1053" t="str">
            <v>2809790010</v>
          </cell>
          <cell r="B1053">
            <v>43537</v>
          </cell>
          <cell r="C1053" t="str">
            <v>FABRICATION</v>
          </cell>
          <cell r="D1053" t="str">
            <v>SATAIR</v>
          </cell>
          <cell r="E1053" t="str">
            <v>BUNDLE</v>
          </cell>
          <cell r="F1053">
            <v>28097900</v>
          </cell>
          <cell r="G1053" t="str">
            <v>NON-SPARES</v>
          </cell>
          <cell r="H1053" t="str">
            <v>10</v>
          </cell>
          <cell r="I1053">
            <v>7</v>
          </cell>
          <cell r="J1053" t="str">
            <v>AOG</v>
          </cell>
          <cell r="K1053" t="str">
            <v>D9000095493095</v>
          </cell>
          <cell r="L1053">
            <v>0</v>
          </cell>
          <cell r="M1053" t="str">
            <v>NON PRESENT INDUS</v>
          </cell>
          <cell r="N1053">
            <v>23238</v>
          </cell>
          <cell r="O1053" t="str">
            <v>307474-1
307478-1
307482-1
307486-1
307490-1
307494-1
307498-1</v>
          </cell>
          <cell r="P1053" t="str">
            <v/>
          </cell>
          <cell r="Q1053" t="str">
            <v/>
          </cell>
          <cell r="R1053" t="str">
            <v/>
          </cell>
          <cell r="S1053">
            <v>1</v>
          </cell>
          <cell r="T1053">
            <v>0</v>
          </cell>
          <cell r="U1053">
            <v>0.5</v>
          </cell>
          <cell r="V1053">
            <v>1</v>
          </cell>
          <cell r="W1053">
            <v>0</v>
          </cell>
          <cell r="X1053" t="str">
            <v>NA</v>
          </cell>
          <cell r="Y1053">
            <v>1</v>
          </cell>
          <cell r="Z1053">
            <v>43630</v>
          </cell>
          <cell r="AA1053">
            <v>1</v>
          </cell>
          <cell r="AB1053" t="str">
            <v>NA</v>
          </cell>
          <cell r="AC1053" t="str">
            <v>NA</v>
          </cell>
          <cell r="AD1053">
            <v>5.5555555555555566E-2</v>
          </cell>
          <cell r="AE1053" t="str">
            <v/>
          </cell>
          <cell r="AF1053" t="str">
            <v/>
          </cell>
          <cell r="AG1053">
            <v>43634</v>
          </cell>
          <cell r="AH1053">
            <v>43634</v>
          </cell>
          <cell r="AI1053" t="str">
            <v>Sous-poste</v>
          </cell>
          <cell r="AJ1053" t="str">
            <v>Sous-poste</v>
          </cell>
          <cell r="AK1053">
            <v>43636</v>
          </cell>
          <cell r="AL1053">
            <v>43636</v>
          </cell>
        </row>
        <row r="1054">
          <cell r="A1054" t="str">
            <v>2819067010</v>
          </cell>
          <cell r="B1054">
            <v>43634</v>
          </cell>
          <cell r="C1054" t="str">
            <v>HA/REVENTE</v>
          </cell>
          <cell r="D1054" t="str">
            <v>SATAIR</v>
          </cell>
          <cell r="E1054" t="str">
            <v>PLATE ASSY</v>
          </cell>
          <cell r="F1054">
            <v>28190670</v>
          </cell>
          <cell r="G1054" t="str">
            <v>NON-SPARES</v>
          </cell>
          <cell r="H1054">
            <v>10</v>
          </cell>
          <cell r="I1054">
            <v>1</v>
          </cell>
          <cell r="J1054" t="str">
            <v>AOG</v>
          </cell>
          <cell r="K1054" t="str">
            <v>A9251151000000</v>
          </cell>
          <cell r="L1054" t="str">
            <v>1STR*11047</v>
          </cell>
          <cell r="M1054" t="str">
            <v>NA</v>
          </cell>
          <cell r="N1054">
            <v>25817</v>
          </cell>
          <cell r="O1054">
            <v>0</v>
          </cell>
          <cell r="P1054" t="str">
            <v>NA</v>
          </cell>
          <cell r="Q1054" t="str">
            <v>NA</v>
          </cell>
          <cell r="R1054" t="str">
            <v>NA</v>
          </cell>
          <cell r="S1054" t="str">
            <v>NA</v>
          </cell>
          <cell r="T1054" t="str">
            <v>NA</v>
          </cell>
          <cell r="U1054" t="str">
            <v>100%</v>
          </cell>
          <cell r="V1054">
            <v>1</v>
          </cell>
          <cell r="W1054" t="str">
            <v>TBD</v>
          </cell>
          <cell r="X1054" t="str">
            <v>NA</v>
          </cell>
          <cell r="Y1054">
            <v>1</v>
          </cell>
          <cell r="Z1054" t="str">
            <v>TBD</v>
          </cell>
          <cell r="AA1054">
            <v>1</v>
          </cell>
          <cell r="AB1054" t="str">
            <v>NA</v>
          </cell>
          <cell r="AC1054" t="str">
            <v>NA</v>
          </cell>
          <cell r="AD1054">
            <v>1</v>
          </cell>
          <cell r="AE1054" t="str">
            <v/>
          </cell>
          <cell r="AF1054" t="str">
            <v/>
          </cell>
          <cell r="AG1054">
            <v>43635</v>
          </cell>
          <cell r="AH1054">
            <v>43635</v>
          </cell>
          <cell r="AI1054" t="str">
            <v>Sous-poste</v>
          </cell>
          <cell r="AJ1054" t="str">
            <v>Sous-poste</v>
          </cell>
          <cell r="AK1054">
            <v>43637</v>
          </cell>
          <cell r="AL1054">
            <v>43637</v>
          </cell>
        </row>
        <row r="1055">
          <cell r="A1055" t="str">
            <v>49000381501</v>
          </cell>
          <cell r="B1055">
            <v>43572</v>
          </cell>
          <cell r="C1055" t="str">
            <v>FABRICATION</v>
          </cell>
          <cell r="D1055" t="str">
            <v>STELIA</v>
          </cell>
          <cell r="E1055" t="str">
            <v>CÂBLE</v>
          </cell>
          <cell r="F1055">
            <v>4900038150</v>
          </cell>
          <cell r="G1055" t="str">
            <v>NON-SPARES</v>
          </cell>
          <cell r="H1055" t="str">
            <v>1</v>
          </cell>
          <cell r="I1055">
            <v>1</v>
          </cell>
          <cell r="J1055" t="str">
            <v>RTN</v>
          </cell>
          <cell r="K1055" t="str">
            <v>S9291306500000</v>
          </cell>
          <cell r="L1055" t="str">
            <v>IS0032228M</v>
          </cell>
          <cell r="M1055" t="str">
            <v>NON PRESENT INDUS</v>
          </cell>
          <cell r="N1055" t="e">
            <v>#N/A</v>
          </cell>
          <cell r="O1055" t="e">
            <v>#N/A</v>
          </cell>
          <cell r="P1055" t="str">
            <v/>
          </cell>
          <cell r="Q1055" t="str">
            <v/>
          </cell>
          <cell r="R1055" t="str">
            <v/>
          </cell>
          <cell r="S1055">
            <v>0</v>
          </cell>
          <cell r="T1055">
            <v>0</v>
          </cell>
          <cell r="U1055">
            <v>0</v>
          </cell>
          <cell r="V1055" t="e">
            <v>#N/A</v>
          </cell>
          <cell r="W1055" t="e">
            <v>#N/A</v>
          </cell>
          <cell r="X1055" t="str">
            <v>NA</v>
          </cell>
          <cell r="Y1055" t="e">
            <v>#N/A</v>
          </cell>
          <cell r="Z1055" t="e">
            <v>#N/A</v>
          </cell>
          <cell r="AA1055" t="e">
            <v>#N/A</v>
          </cell>
          <cell r="AB1055" t="str">
            <v>NA</v>
          </cell>
          <cell r="AC1055" t="str">
            <v>NA</v>
          </cell>
          <cell r="AD1055" t="str">
            <v>NA</v>
          </cell>
          <cell r="AE1055" t="str">
            <v/>
          </cell>
          <cell r="AF1055" t="str">
            <v/>
          </cell>
          <cell r="AG1055">
            <v>43637</v>
          </cell>
          <cell r="AH1055">
            <v>43637</v>
          </cell>
          <cell r="AI1055" t="str">
            <v>Sous-poste</v>
          </cell>
          <cell r="AJ1055" t="str">
            <v>Sous-poste</v>
          </cell>
          <cell r="AK1055">
            <v>43642</v>
          </cell>
          <cell r="AL1055">
            <v>43642</v>
          </cell>
        </row>
        <row r="1056">
          <cell r="A1056" t="str">
            <v>2816988810</v>
          </cell>
          <cell r="B1056">
            <v>43612</v>
          </cell>
          <cell r="C1056" t="str">
            <v>HA/REVENTE</v>
          </cell>
          <cell r="D1056" t="str">
            <v>SATAIR</v>
          </cell>
          <cell r="E1056" t="str">
            <v>TUBE</v>
          </cell>
          <cell r="F1056">
            <v>28169888</v>
          </cell>
          <cell r="G1056" t="str">
            <v>NON-SPARES</v>
          </cell>
          <cell r="H1056">
            <v>10</v>
          </cell>
          <cell r="I1056">
            <v>1</v>
          </cell>
          <cell r="J1056" t="str">
            <v>CRIT</v>
          </cell>
          <cell r="K1056" t="str">
            <v>F9251110800800</v>
          </cell>
          <cell r="L1056" t="str">
            <v>1STR*00292</v>
          </cell>
          <cell r="M1056" t="str">
            <v>NA</v>
          </cell>
          <cell r="N1056">
            <v>25160</v>
          </cell>
          <cell r="O1056">
            <v>0</v>
          </cell>
          <cell r="P1056" t="str">
            <v>NA</v>
          </cell>
          <cell r="Q1056" t="str">
            <v>NA</v>
          </cell>
          <cell r="R1056" t="str">
            <v>NA</v>
          </cell>
          <cell r="S1056" t="str">
            <v>NA</v>
          </cell>
          <cell r="T1056" t="str">
            <v>NA</v>
          </cell>
          <cell r="U1056" t="str">
            <v>100%</v>
          </cell>
          <cell r="V1056">
            <v>1</v>
          </cell>
          <cell r="W1056">
            <v>43641</v>
          </cell>
          <cell r="X1056" t="str">
            <v>NA</v>
          </cell>
          <cell r="Y1056">
            <v>1</v>
          </cell>
          <cell r="Z1056">
            <v>43640</v>
          </cell>
          <cell r="AA1056">
            <v>1</v>
          </cell>
          <cell r="AB1056" t="str">
            <v>NA</v>
          </cell>
          <cell r="AC1056" t="str">
            <v>NA</v>
          </cell>
          <cell r="AD1056">
            <v>1</v>
          </cell>
          <cell r="AE1056" t="str">
            <v/>
          </cell>
          <cell r="AF1056" t="str">
            <v/>
          </cell>
          <cell r="AG1056">
            <v>43609</v>
          </cell>
          <cell r="AH1056">
            <v>43640</v>
          </cell>
          <cell r="AI1056" t="str">
            <v>Sous-poste</v>
          </cell>
          <cell r="AJ1056" t="str">
            <v>Sous-poste</v>
          </cell>
          <cell r="AK1056">
            <v>43613</v>
          </cell>
          <cell r="AL1056">
            <v>43642</v>
          </cell>
          <cell r="AM1056">
            <v>43642</v>
          </cell>
        </row>
        <row r="1057">
          <cell r="A1057" t="str">
            <v>490003779210</v>
          </cell>
          <cell r="B1057">
            <v>43530</v>
          </cell>
          <cell r="C1057" t="str">
            <v>FABRICATION</v>
          </cell>
          <cell r="D1057" t="str">
            <v>STELIA</v>
          </cell>
          <cell r="E1057" t="str">
            <v>CABLE COAXIAL</v>
          </cell>
          <cell r="F1057">
            <v>4900037792</v>
          </cell>
          <cell r="G1057" t="str">
            <v>NON-SPARES</v>
          </cell>
          <cell r="H1057" t="str">
            <v>10</v>
          </cell>
          <cell r="I1057">
            <v>6</v>
          </cell>
          <cell r="J1057" t="str">
            <v>RTN</v>
          </cell>
          <cell r="K1057" t="str">
            <v>S9110104500195</v>
          </cell>
          <cell r="L1057" t="str">
            <v>IS0032220M</v>
          </cell>
          <cell r="M1057" t="str">
            <v>NON PRESENT INDUS</v>
          </cell>
          <cell r="N1057" t="e">
            <v>#N/A</v>
          </cell>
          <cell r="O1057" t="e">
            <v>#N/A</v>
          </cell>
          <cell r="P1057" t="str">
            <v/>
          </cell>
          <cell r="Q1057" t="str">
            <v/>
          </cell>
          <cell r="R1057" t="str">
            <v/>
          </cell>
          <cell r="S1057">
            <v>0</v>
          </cell>
          <cell r="T1057">
            <v>0</v>
          </cell>
          <cell r="U1057">
            <v>0</v>
          </cell>
          <cell r="V1057" t="e">
            <v>#N/A</v>
          </cell>
          <cell r="W1057" t="e">
            <v>#N/A</v>
          </cell>
          <cell r="X1057" t="str">
            <v>NA</v>
          </cell>
          <cell r="Y1057" t="e">
            <v>#N/A</v>
          </cell>
          <cell r="Z1057" t="e">
            <v>#N/A</v>
          </cell>
          <cell r="AA1057" t="e">
            <v>#N/A</v>
          </cell>
          <cell r="AB1057" t="str">
            <v>NA</v>
          </cell>
          <cell r="AC1057" t="str">
            <v>NA</v>
          </cell>
          <cell r="AD1057" t="str">
            <v>NA</v>
          </cell>
          <cell r="AE1057" t="str">
            <v/>
          </cell>
          <cell r="AF1057" t="str">
            <v/>
          </cell>
          <cell r="AG1057">
            <v>43584</v>
          </cell>
          <cell r="AH1057">
            <v>43640</v>
          </cell>
          <cell r="AI1057" t="str">
            <v>Sous-poste</v>
          </cell>
          <cell r="AJ1057" t="str">
            <v>Sous-poste</v>
          </cell>
          <cell r="AK1057">
            <v>43587</v>
          </cell>
          <cell r="AL1057">
            <v>43643</v>
          </cell>
        </row>
        <row r="1058">
          <cell r="A1058" t="str">
            <v>490003830110</v>
          </cell>
          <cell r="B1058">
            <v>43587</v>
          </cell>
          <cell r="C1058" t="str">
            <v>FABRICATION</v>
          </cell>
          <cell r="D1058" t="str">
            <v>STELIA</v>
          </cell>
          <cell r="E1058" t="str">
            <v>CÂBLE</v>
          </cell>
          <cell r="F1058">
            <v>4900038301</v>
          </cell>
          <cell r="G1058" t="str">
            <v>NON-SPARES</v>
          </cell>
          <cell r="H1058" t="str">
            <v>10</v>
          </cell>
          <cell r="I1058">
            <v>5</v>
          </cell>
          <cell r="J1058" t="str">
            <v>RTN</v>
          </cell>
          <cell r="K1058" t="str">
            <v>S9291306500000</v>
          </cell>
          <cell r="L1058" t="str">
            <v>IS0032228M</v>
          </cell>
          <cell r="M1058" t="str">
            <v>NON PRESENT INDUS</v>
          </cell>
          <cell r="N1058" t="str">
            <v>N/A</v>
          </cell>
          <cell r="O1058" t="str">
            <v>340219-1
=&gt;
340219-5</v>
          </cell>
          <cell r="P1058" t="str">
            <v/>
          </cell>
          <cell r="Q1058" t="str">
            <v/>
          </cell>
          <cell r="R1058" t="str">
            <v/>
          </cell>
          <cell r="S1058">
            <v>0</v>
          </cell>
          <cell r="T1058">
            <v>0</v>
          </cell>
          <cell r="U1058">
            <v>0</v>
          </cell>
          <cell r="V1058">
            <v>1</v>
          </cell>
          <cell r="W1058">
            <v>0</v>
          </cell>
          <cell r="X1058" t="str">
            <v>NA</v>
          </cell>
          <cell r="Y1058">
            <v>1</v>
          </cell>
          <cell r="Z1058">
            <v>43640</v>
          </cell>
          <cell r="AA1058">
            <v>1</v>
          </cell>
          <cell r="AB1058" t="str">
            <v>NA</v>
          </cell>
          <cell r="AC1058" t="str">
            <v>NA</v>
          </cell>
          <cell r="AD1058">
            <v>5.5555555555555566E-2</v>
          </cell>
          <cell r="AE1058" t="str">
            <v/>
          </cell>
          <cell r="AF1058" t="str">
            <v/>
          </cell>
          <cell r="AG1058">
            <v>43641</v>
          </cell>
          <cell r="AH1058">
            <v>43641</v>
          </cell>
          <cell r="AI1058" t="str">
            <v>Sous-poste</v>
          </cell>
          <cell r="AJ1058" t="str">
            <v>Sous-poste</v>
          </cell>
          <cell r="AK1058">
            <v>43644</v>
          </cell>
          <cell r="AL1058">
            <v>43644</v>
          </cell>
        </row>
        <row r="1059">
          <cell r="A1059" t="str">
            <v>490003710570</v>
          </cell>
          <cell r="B1059">
            <v>41640</v>
          </cell>
          <cell r="C1059" t="str">
            <v>HA/REVENTE</v>
          </cell>
          <cell r="D1059" t="str">
            <v>STELIA</v>
          </cell>
          <cell r="E1059" t="str">
            <v>RAMPE SOUDÉE</v>
          </cell>
          <cell r="F1059">
            <v>4900037105</v>
          </cell>
          <cell r="G1059" t="str">
            <v>NON-SPARES</v>
          </cell>
          <cell r="H1059" t="str">
            <v>70</v>
          </cell>
          <cell r="I1059">
            <v>6</v>
          </cell>
          <cell r="J1059" t="str">
            <v>RTN</v>
          </cell>
          <cell r="K1059" t="str">
            <v>S9251080800100</v>
          </cell>
          <cell r="L1059" t="str">
            <v>1STR*10178</v>
          </cell>
          <cell r="M1059" t="str">
            <v>NA</v>
          </cell>
          <cell r="N1059">
            <v>20220</v>
          </cell>
          <cell r="O1059">
            <v>0</v>
          </cell>
          <cell r="P1059" t="str">
            <v>NA</v>
          </cell>
          <cell r="Q1059" t="str">
            <v>NA</v>
          </cell>
          <cell r="R1059" t="str">
            <v>NA</v>
          </cell>
          <cell r="S1059" t="str">
            <v>NA</v>
          </cell>
          <cell r="T1059" t="str">
            <v>NA</v>
          </cell>
          <cell r="U1059" t="str">
            <v>100%</v>
          </cell>
          <cell r="V1059">
            <v>1</v>
          </cell>
          <cell r="W1059">
            <v>43641</v>
          </cell>
          <cell r="X1059" t="str">
            <v>NA</v>
          </cell>
          <cell r="Y1059">
            <v>1</v>
          </cell>
          <cell r="Z1059">
            <v>43637</v>
          </cell>
          <cell r="AA1059">
            <v>1</v>
          </cell>
          <cell r="AB1059" t="str">
            <v>NA</v>
          </cell>
          <cell r="AC1059" t="str">
            <v>NA</v>
          </cell>
          <cell r="AD1059">
            <v>1</v>
          </cell>
          <cell r="AE1059" t="str">
            <v/>
          </cell>
          <cell r="AF1059" t="str">
            <v/>
          </cell>
          <cell r="AG1059">
            <v>43641</v>
          </cell>
          <cell r="AH1059">
            <v>43641</v>
          </cell>
          <cell r="AI1059" t="str">
            <v>Sous-poste</v>
          </cell>
          <cell r="AJ1059" t="str">
            <v>Sous-poste</v>
          </cell>
          <cell r="AK1059">
            <v>43644</v>
          </cell>
          <cell r="AL1059">
            <v>43644</v>
          </cell>
          <cell r="AM1059">
            <v>43644</v>
          </cell>
        </row>
        <row r="1060">
          <cell r="A1060" t="str">
            <v>2813539110</v>
          </cell>
          <cell r="B1060">
            <v>43578</v>
          </cell>
          <cell r="C1060" t="str">
            <v>HA/REVENTE</v>
          </cell>
          <cell r="D1060" t="str">
            <v>SATAIR</v>
          </cell>
          <cell r="E1060" t="str">
            <v>COVER ASSY</v>
          </cell>
          <cell r="F1060">
            <v>28135391</v>
          </cell>
          <cell r="G1060" t="str">
            <v>NON-SPARES</v>
          </cell>
          <cell r="H1060">
            <v>10</v>
          </cell>
          <cell r="I1060">
            <v>1</v>
          </cell>
          <cell r="J1060" t="str">
            <v>EXP</v>
          </cell>
          <cell r="K1060" t="str">
            <v>A9252597000800</v>
          </cell>
          <cell r="L1060" t="str">
            <v>1STR*01148</v>
          </cell>
          <cell r="M1060" t="str">
            <v>NA</v>
          </cell>
          <cell r="N1060">
            <v>24250</v>
          </cell>
          <cell r="O1060">
            <v>0</v>
          </cell>
          <cell r="P1060" t="str">
            <v>NA</v>
          </cell>
          <cell r="Q1060" t="str">
            <v>NA</v>
          </cell>
          <cell r="R1060" t="str">
            <v>NA</v>
          </cell>
          <cell r="S1060" t="str">
            <v>NA</v>
          </cell>
          <cell r="T1060" t="str">
            <v>NA</v>
          </cell>
          <cell r="U1060" t="str">
            <v>100%</v>
          </cell>
          <cell r="V1060">
            <v>1</v>
          </cell>
          <cell r="W1060">
            <v>43643</v>
          </cell>
          <cell r="X1060" t="str">
            <v>NA</v>
          </cell>
          <cell r="Y1060">
            <v>1</v>
          </cell>
          <cell r="Z1060">
            <v>43642</v>
          </cell>
          <cell r="AA1060">
            <v>1</v>
          </cell>
          <cell r="AB1060" t="str">
            <v>NA</v>
          </cell>
          <cell r="AC1060" t="str">
            <v>NA</v>
          </cell>
          <cell r="AD1060">
            <v>1</v>
          </cell>
          <cell r="AE1060" t="str">
            <v/>
          </cell>
          <cell r="AF1060" t="str">
            <v/>
          </cell>
          <cell r="AG1060">
            <v>43605</v>
          </cell>
          <cell r="AH1060">
            <v>43643</v>
          </cell>
          <cell r="AI1060" t="str">
            <v>Sous-poste</v>
          </cell>
          <cell r="AJ1060" t="str">
            <v>Sous-poste</v>
          </cell>
          <cell r="AK1060">
            <v>43608</v>
          </cell>
          <cell r="AL1060">
            <v>43648</v>
          </cell>
          <cell r="AM1060">
            <v>43648</v>
          </cell>
        </row>
        <row r="1061">
          <cell r="A1061" t="str">
            <v>2813941010</v>
          </cell>
          <cell r="B1061">
            <v>43580</v>
          </cell>
          <cell r="C1061" t="str">
            <v>HA/REVENTE</v>
          </cell>
          <cell r="D1061" t="str">
            <v>SATAIR</v>
          </cell>
          <cell r="E1061" t="str">
            <v>COVER ASSY</v>
          </cell>
          <cell r="F1061">
            <v>28139410</v>
          </cell>
          <cell r="G1061" t="str">
            <v>NON-SPARES</v>
          </cell>
          <cell r="H1061">
            <v>10</v>
          </cell>
          <cell r="I1061">
            <v>1</v>
          </cell>
          <cell r="J1061" t="str">
            <v>EXP</v>
          </cell>
          <cell r="K1061" t="str">
            <v>A9252597000800</v>
          </cell>
          <cell r="L1061" t="str">
            <v>1STR*01148</v>
          </cell>
          <cell r="M1061" t="str">
            <v>NA</v>
          </cell>
          <cell r="N1061">
            <v>24250</v>
          </cell>
          <cell r="O1061">
            <v>0</v>
          </cell>
          <cell r="P1061" t="str">
            <v>NA</v>
          </cell>
          <cell r="Q1061" t="str">
            <v>NA</v>
          </cell>
          <cell r="R1061" t="str">
            <v>NA</v>
          </cell>
          <cell r="S1061" t="str">
            <v>NA</v>
          </cell>
          <cell r="T1061" t="str">
            <v>NA</v>
          </cell>
          <cell r="U1061" t="str">
            <v>100%</v>
          </cell>
          <cell r="V1061">
            <v>1</v>
          </cell>
          <cell r="W1061">
            <v>43643</v>
          </cell>
          <cell r="X1061" t="str">
            <v>NA</v>
          </cell>
          <cell r="Y1061">
            <v>1</v>
          </cell>
          <cell r="Z1061">
            <v>43642</v>
          </cell>
          <cell r="AA1061">
            <v>1</v>
          </cell>
          <cell r="AB1061" t="str">
            <v>NA</v>
          </cell>
          <cell r="AC1061" t="str">
            <v>NA</v>
          </cell>
          <cell r="AD1061">
            <v>1</v>
          </cell>
          <cell r="AE1061" t="str">
            <v/>
          </cell>
          <cell r="AF1061" t="str">
            <v/>
          </cell>
          <cell r="AG1061">
            <v>43607</v>
          </cell>
          <cell r="AH1061">
            <v>43643</v>
          </cell>
          <cell r="AI1061" t="str">
            <v>Sous-poste</v>
          </cell>
          <cell r="AJ1061" t="str">
            <v>Sous-poste</v>
          </cell>
          <cell r="AK1061">
            <v>43610</v>
          </cell>
          <cell r="AL1061">
            <v>43648</v>
          </cell>
          <cell r="AM1061">
            <v>43648</v>
          </cell>
        </row>
        <row r="1062">
          <cell r="A1062" t="str">
            <v>2814683510</v>
          </cell>
          <cell r="B1062">
            <v>43591</v>
          </cell>
          <cell r="C1062" t="str">
            <v>HA/REVENTE</v>
          </cell>
          <cell r="D1062" t="str">
            <v>SATAIR</v>
          </cell>
          <cell r="E1062" t="str">
            <v>COVER ASSY</v>
          </cell>
          <cell r="F1062">
            <v>28146835</v>
          </cell>
          <cell r="G1062" t="str">
            <v>NON-SPARES</v>
          </cell>
          <cell r="H1062">
            <v>10</v>
          </cell>
          <cell r="I1062">
            <v>1</v>
          </cell>
          <cell r="J1062" t="str">
            <v>EXP</v>
          </cell>
          <cell r="K1062" t="str">
            <v>L9251394100000</v>
          </cell>
          <cell r="L1062" t="str">
            <v>1STR*10675</v>
          </cell>
          <cell r="M1062" t="str">
            <v>NA</v>
          </cell>
          <cell r="N1062">
            <v>24549</v>
          </cell>
          <cell r="O1062">
            <v>0</v>
          </cell>
          <cell r="P1062" t="str">
            <v>NA</v>
          </cell>
          <cell r="Q1062" t="str">
            <v>NA</v>
          </cell>
          <cell r="R1062" t="str">
            <v>NA</v>
          </cell>
          <cell r="S1062" t="str">
            <v>NA</v>
          </cell>
          <cell r="T1062" t="str">
            <v>NA</v>
          </cell>
          <cell r="U1062" t="str">
            <v>100%</v>
          </cell>
          <cell r="V1062">
            <v>1</v>
          </cell>
          <cell r="W1062">
            <v>43644</v>
          </cell>
          <cell r="X1062" t="str">
            <v>NA</v>
          </cell>
          <cell r="Y1062">
            <v>1</v>
          </cell>
          <cell r="Z1062">
            <v>43643</v>
          </cell>
          <cell r="AA1062">
            <v>1</v>
          </cell>
          <cell r="AB1062" t="str">
            <v>NA</v>
          </cell>
          <cell r="AC1062" t="str">
            <v>NA</v>
          </cell>
          <cell r="AD1062">
            <v>1</v>
          </cell>
          <cell r="AE1062" t="str">
            <v/>
          </cell>
          <cell r="AF1062" t="str">
            <v/>
          </cell>
          <cell r="AG1062">
            <v>43616</v>
          </cell>
          <cell r="AH1062">
            <v>43644</v>
          </cell>
          <cell r="AI1062" t="str">
            <v>Sous-poste</v>
          </cell>
          <cell r="AJ1062" t="str">
            <v>Sous-poste</v>
          </cell>
          <cell r="AK1062">
            <v>43621</v>
          </cell>
          <cell r="AL1062">
            <v>43649</v>
          </cell>
          <cell r="AM1062">
            <v>43649</v>
          </cell>
        </row>
        <row r="1063">
          <cell r="A1063" t="str">
            <v>490003865310</v>
          </cell>
          <cell r="B1063">
            <v>43630</v>
          </cell>
          <cell r="C1063" t="str">
            <v>FABRICATION</v>
          </cell>
          <cell r="D1063" t="str">
            <v>STELIA</v>
          </cell>
          <cell r="E1063" t="str">
            <v>FAISCEAU</v>
          </cell>
          <cell r="F1063">
            <v>4900038653</v>
          </cell>
          <cell r="G1063" t="str">
            <v>NON-SPARES</v>
          </cell>
          <cell r="H1063" t="str">
            <v>10</v>
          </cell>
          <cell r="I1063">
            <v>1</v>
          </cell>
          <cell r="J1063" t="str">
            <v>EXP</v>
          </cell>
          <cell r="K1063" t="str">
            <v>S9110302500195</v>
          </cell>
          <cell r="L1063">
            <v>0</v>
          </cell>
          <cell r="M1063" t="str">
            <v>NON PRESENT INDUS</v>
          </cell>
          <cell r="N1063" t="e">
            <v>#N/A</v>
          </cell>
          <cell r="O1063" t="e">
            <v>#N/A</v>
          </cell>
          <cell r="P1063" t="str">
            <v/>
          </cell>
          <cell r="Q1063" t="str">
            <v/>
          </cell>
          <cell r="R1063" t="str">
            <v/>
          </cell>
          <cell r="S1063">
            <v>0</v>
          </cell>
          <cell r="T1063">
            <v>0</v>
          </cell>
          <cell r="U1063">
            <v>0</v>
          </cell>
          <cell r="V1063" t="e">
            <v>#N/A</v>
          </cell>
          <cell r="W1063" t="e">
            <v>#N/A</v>
          </cell>
          <cell r="X1063" t="str">
            <v>NA</v>
          </cell>
          <cell r="Y1063" t="e">
            <v>#N/A</v>
          </cell>
          <cell r="Z1063" t="e">
            <v>#N/A</v>
          </cell>
          <cell r="AA1063" t="e">
            <v>#N/A</v>
          </cell>
          <cell r="AB1063" t="str">
            <v>NA</v>
          </cell>
          <cell r="AC1063" t="str">
            <v>NA</v>
          </cell>
          <cell r="AD1063" t="str">
            <v>NA</v>
          </cell>
          <cell r="AE1063" t="str">
            <v/>
          </cell>
          <cell r="AF1063" t="str">
            <v/>
          </cell>
          <cell r="AG1063">
            <v>43649</v>
          </cell>
          <cell r="AH1063">
            <v>43649</v>
          </cell>
          <cell r="AI1063" t="str">
            <v>Sous-poste</v>
          </cell>
          <cell r="AJ1063" t="str">
            <v>Sous-poste</v>
          </cell>
          <cell r="AK1063">
            <v>43654</v>
          </cell>
          <cell r="AL1063">
            <v>43654</v>
          </cell>
        </row>
        <row r="1064">
          <cell r="A1064" t="str">
            <v>2806045110</v>
          </cell>
          <cell r="B1064">
            <v>43508</v>
          </cell>
          <cell r="C1064" t="str">
            <v>FABRICATION</v>
          </cell>
          <cell r="D1064" t="str">
            <v>SATAIR</v>
          </cell>
          <cell r="E1064">
            <v>117</v>
          </cell>
          <cell r="F1064">
            <v>28060451</v>
          </cell>
          <cell r="G1064" t="str">
            <v>NON-SPARES</v>
          </cell>
          <cell r="H1064" t="str">
            <v>10</v>
          </cell>
          <cell r="I1064">
            <v>1</v>
          </cell>
          <cell r="J1064" t="str">
            <v>RTN</v>
          </cell>
          <cell r="K1064" t="str">
            <v>D9550011700295</v>
          </cell>
          <cell r="L1064" t="str">
            <v>IS0032071M</v>
          </cell>
          <cell r="M1064" t="str">
            <v>NON PRESENT INDUS</v>
          </cell>
          <cell r="N1064">
            <v>21862</v>
          </cell>
          <cell r="O1064" t="str">
            <v>LTE990103</v>
          </cell>
          <cell r="P1064" t="str">
            <v/>
          </cell>
          <cell r="Q1064" t="str">
            <v/>
          </cell>
          <cell r="R1064" t="str">
            <v/>
          </cell>
          <cell r="S1064">
            <v>1</v>
          </cell>
          <cell r="T1064">
            <v>0</v>
          </cell>
          <cell r="U1064">
            <v>0.5</v>
          </cell>
          <cell r="V1064">
            <v>1</v>
          </cell>
          <cell r="W1064">
            <v>0</v>
          </cell>
          <cell r="X1064" t="str">
            <v>NA</v>
          </cell>
          <cell r="Y1064">
            <v>1</v>
          </cell>
          <cell r="Z1064">
            <v>43650</v>
          </cell>
          <cell r="AA1064">
            <v>1</v>
          </cell>
          <cell r="AB1064" t="str">
            <v>NA</v>
          </cell>
          <cell r="AC1064" t="str">
            <v>NA</v>
          </cell>
          <cell r="AD1064">
            <v>5.5555555555555566E-2</v>
          </cell>
          <cell r="AE1064" t="str">
            <v/>
          </cell>
          <cell r="AF1064" t="str">
            <v/>
          </cell>
          <cell r="AG1064">
            <v>43651</v>
          </cell>
          <cell r="AH1064">
            <v>43651</v>
          </cell>
          <cell r="AI1064" t="str">
            <v>Sous-poste</v>
          </cell>
          <cell r="AJ1064" t="str">
            <v>Sous-poste</v>
          </cell>
          <cell r="AK1064">
            <v>43656</v>
          </cell>
          <cell r="AL1064">
            <v>43656</v>
          </cell>
        </row>
        <row r="1065">
          <cell r="A1065" t="str">
            <v>2810116710</v>
          </cell>
          <cell r="B1065">
            <v>43542</v>
          </cell>
          <cell r="C1065" t="str">
            <v>FABRICATION</v>
          </cell>
          <cell r="D1065" t="str">
            <v>SATAIR</v>
          </cell>
          <cell r="E1065" t="str">
            <v>JACK ASSY</v>
          </cell>
          <cell r="F1065">
            <v>28101167</v>
          </cell>
          <cell r="G1065" t="str">
            <v>NON-SPARES</v>
          </cell>
          <cell r="H1065" t="str">
            <v>10</v>
          </cell>
          <cell r="I1065">
            <v>8</v>
          </cell>
          <cell r="J1065" t="str">
            <v>RTN</v>
          </cell>
          <cell r="K1065" t="str">
            <v>F7161001100001</v>
          </cell>
          <cell r="L1065">
            <v>0</v>
          </cell>
          <cell r="M1065" t="str">
            <v>NON PRESENT INDUS</v>
          </cell>
          <cell r="N1065">
            <v>23027</v>
          </cell>
          <cell r="O1065" t="str">
            <v>304849-1
=&gt;
304849-8</v>
          </cell>
          <cell r="P1065" t="str">
            <v/>
          </cell>
          <cell r="Q1065" t="str">
            <v/>
          </cell>
          <cell r="R1065" t="str">
            <v/>
          </cell>
          <cell r="S1065">
            <v>1</v>
          </cell>
          <cell r="T1065">
            <v>0</v>
          </cell>
          <cell r="U1065">
            <v>0.5</v>
          </cell>
          <cell r="V1065">
            <v>1</v>
          </cell>
          <cell r="W1065">
            <v>0</v>
          </cell>
          <cell r="X1065" t="str">
            <v>NA</v>
          </cell>
          <cell r="Y1065">
            <v>1</v>
          </cell>
          <cell r="Z1065">
            <v>43650</v>
          </cell>
          <cell r="AA1065">
            <v>1</v>
          </cell>
          <cell r="AB1065" t="str">
            <v>NA</v>
          </cell>
          <cell r="AC1065" t="str">
            <v>NA</v>
          </cell>
          <cell r="AD1065">
            <v>5.5555555555555566E-2</v>
          </cell>
          <cell r="AE1065" t="str">
            <v/>
          </cell>
          <cell r="AF1065" t="str">
            <v/>
          </cell>
          <cell r="AG1065">
            <v>43623</v>
          </cell>
          <cell r="AH1065">
            <v>43651</v>
          </cell>
          <cell r="AI1065" t="str">
            <v>Sous-poste</v>
          </cell>
          <cell r="AJ1065" t="str">
            <v>Sous-poste</v>
          </cell>
          <cell r="AK1065">
            <v>43628</v>
          </cell>
          <cell r="AL1065">
            <v>43656</v>
          </cell>
        </row>
        <row r="1066">
          <cell r="A1066" t="str">
            <v>2812835610</v>
          </cell>
          <cell r="B1066">
            <v>43570</v>
          </cell>
          <cell r="C1066" t="str">
            <v>FABRICATION</v>
          </cell>
          <cell r="D1066" t="str">
            <v>SATAIR</v>
          </cell>
          <cell r="E1066">
            <v>63</v>
          </cell>
          <cell r="F1066">
            <v>28128356</v>
          </cell>
          <cell r="G1066" t="str">
            <v>NON-SPARES</v>
          </cell>
          <cell r="H1066" t="str">
            <v>10</v>
          </cell>
          <cell r="I1066">
            <v>1</v>
          </cell>
          <cell r="J1066" t="str">
            <v>AOG</v>
          </cell>
          <cell r="K1066" t="str">
            <v>D9550006300295</v>
          </cell>
          <cell r="L1066">
            <v>0</v>
          </cell>
          <cell r="M1066" t="str">
            <v>NON PRESENT INDUS</v>
          </cell>
          <cell r="N1066">
            <v>24049</v>
          </cell>
          <cell r="O1066" t="str">
            <v>LTE990001</v>
          </cell>
          <cell r="P1066" t="str">
            <v/>
          </cell>
          <cell r="Q1066" t="str">
            <v/>
          </cell>
          <cell r="R1066" t="str">
            <v/>
          </cell>
          <cell r="S1066">
            <v>1</v>
          </cell>
          <cell r="T1066">
            <v>0</v>
          </cell>
          <cell r="U1066">
            <v>0.5</v>
          </cell>
          <cell r="V1066">
            <v>1</v>
          </cell>
          <cell r="W1066">
            <v>0</v>
          </cell>
          <cell r="X1066">
            <v>1</v>
          </cell>
          <cell r="Y1066">
            <v>1</v>
          </cell>
          <cell r="Z1066">
            <v>43651</v>
          </cell>
          <cell r="AA1066">
            <v>1</v>
          </cell>
          <cell r="AB1066" t="str">
            <v>NA</v>
          </cell>
          <cell r="AC1066" t="str">
            <v>NA</v>
          </cell>
          <cell r="AD1066">
            <v>5.5555555555555566E-2</v>
          </cell>
          <cell r="AE1066" t="str">
            <v/>
          </cell>
          <cell r="AF1066" t="str">
            <v/>
          </cell>
          <cell r="AG1066">
            <v>43566</v>
          </cell>
          <cell r="AH1066">
            <v>43654</v>
          </cell>
          <cell r="AI1066" t="str">
            <v>Sous-poste</v>
          </cell>
          <cell r="AJ1066" t="str">
            <v>Sous-poste</v>
          </cell>
          <cell r="AK1066">
            <v>43570</v>
          </cell>
          <cell r="AL1066">
            <v>43656</v>
          </cell>
        </row>
        <row r="1067">
          <cell r="A1067" t="str">
            <v>2809294220</v>
          </cell>
          <cell r="B1067">
            <v>43633</v>
          </cell>
          <cell r="C1067" t="str">
            <v>HA/REVENTE</v>
          </cell>
          <cell r="D1067" t="str">
            <v>SATAIR</v>
          </cell>
          <cell r="E1067" t="str">
            <v>ENS. TOLE 3MCU</v>
          </cell>
          <cell r="F1067">
            <v>28092942</v>
          </cell>
          <cell r="G1067" t="str">
            <v>NON-SPARES</v>
          </cell>
          <cell r="H1067">
            <v>20</v>
          </cell>
          <cell r="I1067">
            <v>1</v>
          </cell>
          <cell r="J1067" t="str">
            <v>RTN</v>
          </cell>
          <cell r="K1067" t="str">
            <v>F9251367800000</v>
          </cell>
          <cell r="L1067" t="str">
            <v>1STR*10672</v>
          </cell>
          <cell r="M1067" t="str">
            <v>NA</v>
          </cell>
          <cell r="N1067">
            <v>22351</v>
          </cell>
          <cell r="O1067">
            <v>0</v>
          </cell>
          <cell r="P1067" t="str">
            <v>NA</v>
          </cell>
          <cell r="Q1067" t="str">
            <v>NA</v>
          </cell>
          <cell r="R1067" t="str">
            <v>NA</v>
          </cell>
          <cell r="S1067" t="str">
            <v>NA</v>
          </cell>
          <cell r="T1067" t="str">
            <v>NA</v>
          </cell>
          <cell r="U1067" t="str">
            <v>100%</v>
          </cell>
          <cell r="V1067">
            <v>1</v>
          </cell>
          <cell r="W1067">
            <v>43654</v>
          </cell>
          <cell r="X1067" t="str">
            <v>NA</v>
          </cell>
          <cell r="Y1067">
            <v>1</v>
          </cell>
          <cell r="Z1067">
            <v>43654</v>
          </cell>
          <cell r="AA1067">
            <v>1</v>
          </cell>
          <cell r="AB1067" t="str">
            <v>NA</v>
          </cell>
          <cell r="AC1067" t="str">
            <v>NA</v>
          </cell>
          <cell r="AD1067">
            <v>1</v>
          </cell>
          <cell r="AE1067" t="str">
            <v/>
          </cell>
          <cell r="AF1067" t="str">
            <v/>
          </cell>
          <cell r="AG1067">
            <v>43654</v>
          </cell>
          <cell r="AH1067">
            <v>43654</v>
          </cell>
          <cell r="AI1067" t="str">
            <v>Sous-poste</v>
          </cell>
          <cell r="AJ1067" t="str">
            <v>Sous-poste</v>
          </cell>
          <cell r="AK1067">
            <v>43657</v>
          </cell>
          <cell r="AL1067">
            <v>43657</v>
          </cell>
          <cell r="AM1067">
            <v>43657</v>
          </cell>
        </row>
        <row r="1068">
          <cell r="A1068" t="str">
            <v>2814631810</v>
          </cell>
          <cell r="B1068">
            <v>43591</v>
          </cell>
          <cell r="C1068" t="str">
            <v>HA/REVENTE</v>
          </cell>
          <cell r="D1068" t="str">
            <v>SATAIR</v>
          </cell>
          <cell r="E1068" t="str">
            <v>BRACKET ASSY</v>
          </cell>
          <cell r="F1068">
            <v>28146318</v>
          </cell>
          <cell r="G1068" t="str">
            <v>NON-SPARES</v>
          </cell>
          <cell r="H1068">
            <v>10</v>
          </cell>
          <cell r="I1068">
            <v>2</v>
          </cell>
          <cell r="J1068" t="str">
            <v>AOG</v>
          </cell>
          <cell r="K1068" t="str">
            <v>F9251360500100</v>
          </cell>
          <cell r="L1068" t="str">
            <v>1STR*11187</v>
          </cell>
          <cell r="M1068" t="str">
            <v>NA</v>
          </cell>
          <cell r="N1068">
            <v>24532</v>
          </cell>
          <cell r="O1068">
            <v>0</v>
          </cell>
          <cell r="P1068" t="str">
            <v>NA</v>
          </cell>
          <cell r="Q1068" t="str">
            <v>NA</v>
          </cell>
          <cell r="R1068" t="str">
            <v>NA</v>
          </cell>
          <cell r="S1068" t="str">
            <v>NA</v>
          </cell>
          <cell r="T1068" t="str">
            <v>NA</v>
          </cell>
          <cell r="U1068" t="str">
            <v>100%</v>
          </cell>
          <cell r="V1068">
            <v>1</v>
          </cell>
          <cell r="W1068">
            <v>43656</v>
          </cell>
          <cell r="X1068" t="str">
            <v>NA</v>
          </cell>
          <cell r="Y1068">
            <v>1</v>
          </cell>
          <cell r="Z1068">
            <v>43656</v>
          </cell>
          <cell r="AA1068">
            <v>1</v>
          </cell>
          <cell r="AB1068" t="str">
            <v>NA</v>
          </cell>
          <cell r="AC1068" t="str">
            <v>NA</v>
          </cell>
          <cell r="AD1068">
            <v>1</v>
          </cell>
          <cell r="AE1068" t="str">
            <v/>
          </cell>
          <cell r="AF1068" t="str">
            <v/>
          </cell>
          <cell r="AG1068">
            <v>43593</v>
          </cell>
          <cell r="AH1068">
            <v>43655</v>
          </cell>
          <cell r="AI1068" t="str">
            <v>Sous-poste</v>
          </cell>
          <cell r="AJ1068" t="str">
            <v>Sous-poste</v>
          </cell>
          <cell r="AK1068">
            <v>43595.999988425923</v>
          </cell>
          <cell r="AL1068">
            <v>43657</v>
          </cell>
          <cell r="AM1068">
            <v>43657</v>
          </cell>
        </row>
        <row r="1069">
          <cell r="A1069" t="str">
            <v>2812097610</v>
          </cell>
          <cell r="B1069">
            <v>43563</v>
          </cell>
          <cell r="C1069" t="str">
            <v>FABRICATION</v>
          </cell>
          <cell r="D1069" t="str">
            <v>SATAIR</v>
          </cell>
          <cell r="E1069">
            <v>453</v>
          </cell>
          <cell r="F1069">
            <v>28120976</v>
          </cell>
          <cell r="G1069" t="str">
            <v>NON-SPARES</v>
          </cell>
          <cell r="H1069" t="str">
            <v>10</v>
          </cell>
          <cell r="I1069">
            <v>1</v>
          </cell>
          <cell r="J1069" t="str">
            <v>RTN</v>
          </cell>
          <cell r="K1069" t="str">
            <v>D9551045300195</v>
          </cell>
          <cell r="L1069">
            <v>0</v>
          </cell>
          <cell r="M1069" t="str">
            <v>NON PRESENT INDUS</v>
          </cell>
          <cell r="N1069">
            <v>23793</v>
          </cell>
          <cell r="O1069" t="str">
            <v>LTE990019</v>
          </cell>
          <cell r="P1069" t="str">
            <v/>
          </cell>
          <cell r="Q1069" t="str">
            <v/>
          </cell>
          <cell r="R1069" t="str">
            <v/>
          </cell>
          <cell r="S1069">
            <v>1</v>
          </cell>
          <cell r="T1069">
            <v>0</v>
          </cell>
          <cell r="U1069">
            <v>0.5</v>
          </cell>
          <cell r="V1069">
            <v>1</v>
          </cell>
          <cell r="W1069">
            <v>0</v>
          </cell>
          <cell r="X1069" t="str">
            <v>NA</v>
          </cell>
          <cell r="Y1069">
            <v>1</v>
          </cell>
          <cell r="Z1069">
            <v>43654</v>
          </cell>
          <cell r="AA1069">
            <v>1</v>
          </cell>
          <cell r="AB1069" t="str">
            <v>NA</v>
          </cell>
          <cell r="AC1069" t="str">
            <v>NA</v>
          </cell>
          <cell r="AD1069">
            <v>5.5555555555555566E-2</v>
          </cell>
          <cell r="AE1069" t="str">
            <v/>
          </cell>
          <cell r="AF1069" t="str">
            <v/>
          </cell>
          <cell r="AG1069">
            <v>43614</v>
          </cell>
          <cell r="AH1069">
            <v>43655</v>
          </cell>
          <cell r="AI1069" t="str">
            <v>Sous-poste</v>
          </cell>
          <cell r="AJ1069" t="str">
            <v>Sous-poste</v>
          </cell>
          <cell r="AK1069">
            <v>43619</v>
          </cell>
          <cell r="AL1069">
            <v>43658</v>
          </cell>
        </row>
        <row r="1070">
          <cell r="A1070" t="str">
            <v>2816548310</v>
          </cell>
          <cell r="B1070">
            <v>43606</v>
          </cell>
          <cell r="C1070" t="str">
            <v>HA/REVENTE</v>
          </cell>
          <cell r="D1070" t="str">
            <v>SATAIR</v>
          </cell>
          <cell r="E1070" t="str">
            <v>PLATE ASSY</v>
          </cell>
          <cell r="F1070">
            <v>28165483</v>
          </cell>
          <cell r="G1070" t="str">
            <v>NON-SPARES</v>
          </cell>
          <cell r="H1070">
            <v>10</v>
          </cell>
          <cell r="I1070">
            <v>1</v>
          </cell>
          <cell r="J1070" t="str">
            <v>RTN</v>
          </cell>
          <cell r="K1070" t="str">
            <v>F9251176900000</v>
          </cell>
          <cell r="L1070" t="str">
            <v>4STR*01313</v>
          </cell>
          <cell r="M1070" t="str">
            <v>NA</v>
          </cell>
          <cell r="N1070">
            <v>25001</v>
          </cell>
          <cell r="O1070">
            <v>0</v>
          </cell>
          <cell r="P1070" t="str">
            <v>NA</v>
          </cell>
          <cell r="Q1070" t="str">
            <v>NA</v>
          </cell>
          <cell r="R1070" t="str">
            <v>NA</v>
          </cell>
          <cell r="S1070" t="str">
            <v>NA</v>
          </cell>
          <cell r="T1070" t="str">
            <v>NA</v>
          </cell>
          <cell r="U1070" t="str">
            <v>100%</v>
          </cell>
          <cell r="V1070">
            <v>1</v>
          </cell>
          <cell r="W1070">
            <v>43655</v>
          </cell>
          <cell r="X1070" t="str">
            <v>NA</v>
          </cell>
          <cell r="Y1070">
            <v>1</v>
          </cell>
          <cell r="Z1070">
            <v>43656</v>
          </cell>
          <cell r="AA1070">
            <v>1</v>
          </cell>
          <cell r="AB1070" t="str">
            <v>NA</v>
          </cell>
          <cell r="AC1070" t="str">
            <v>NA</v>
          </cell>
          <cell r="AD1070">
            <v>1</v>
          </cell>
          <cell r="AE1070" t="str">
            <v/>
          </cell>
          <cell r="AF1070" t="str">
            <v/>
          </cell>
          <cell r="AG1070">
            <v>43642</v>
          </cell>
          <cell r="AH1070">
            <v>43655</v>
          </cell>
          <cell r="AI1070" t="str">
            <v>Sous-poste</v>
          </cell>
          <cell r="AJ1070" t="str">
            <v>Sous-poste</v>
          </cell>
          <cell r="AK1070">
            <v>43647</v>
          </cell>
          <cell r="AL1070">
            <v>43658</v>
          </cell>
          <cell r="AM1070">
            <v>43658</v>
          </cell>
        </row>
        <row r="1071">
          <cell r="A1071" t="str">
            <v>2784319210</v>
          </cell>
          <cell r="B1071">
            <v>43286</v>
          </cell>
          <cell r="C1071" t="str">
            <v>HA/REVENTE</v>
          </cell>
          <cell r="D1071" t="str">
            <v>SATAIR</v>
          </cell>
          <cell r="E1071" t="str">
            <v>PLATE ASSY</v>
          </cell>
          <cell r="F1071">
            <v>27843192</v>
          </cell>
          <cell r="G1071" t="str">
            <v>NON-SPARES</v>
          </cell>
          <cell r="H1071" t="str">
            <v>10</v>
          </cell>
          <cell r="I1071">
            <v>1</v>
          </cell>
          <cell r="J1071" t="str">
            <v>RTN</v>
          </cell>
          <cell r="K1071" t="str">
            <v>F9251485300000</v>
          </cell>
          <cell r="L1071" t="str">
            <v>1STR*01521</v>
          </cell>
          <cell r="M1071" t="str">
            <v>NA</v>
          </cell>
          <cell r="N1071">
            <v>15226</v>
          </cell>
          <cell r="O1071">
            <v>0</v>
          </cell>
          <cell r="P1071" t="str">
            <v>NA</v>
          </cell>
          <cell r="Q1071" t="str">
            <v>NA</v>
          </cell>
          <cell r="R1071" t="str">
            <v>NA</v>
          </cell>
          <cell r="S1071" t="str">
            <v>NA</v>
          </cell>
          <cell r="T1071" t="str">
            <v>NA</v>
          </cell>
          <cell r="U1071" t="str">
            <v>100%</v>
          </cell>
          <cell r="V1071">
            <v>1</v>
          </cell>
          <cell r="W1071">
            <v>43656</v>
          </cell>
          <cell r="X1071" t="str">
            <v>NA</v>
          </cell>
          <cell r="Y1071">
            <v>1</v>
          </cell>
          <cell r="Z1071">
            <v>43648</v>
          </cell>
          <cell r="AA1071">
            <v>1</v>
          </cell>
          <cell r="AB1071" t="str">
            <v>NA</v>
          </cell>
          <cell r="AC1071" t="str">
            <v>NA</v>
          </cell>
          <cell r="AD1071">
            <v>1</v>
          </cell>
          <cell r="AE1071" t="str">
            <v/>
          </cell>
          <cell r="AF1071" t="str">
            <v/>
          </cell>
          <cell r="AG1071">
            <v>43655</v>
          </cell>
          <cell r="AH1071">
            <v>43655</v>
          </cell>
          <cell r="AI1071" t="str">
            <v>Sous-poste</v>
          </cell>
          <cell r="AJ1071" t="str">
            <v>Sous-poste</v>
          </cell>
          <cell r="AK1071">
            <v>43658</v>
          </cell>
          <cell r="AL1071">
            <v>43658</v>
          </cell>
          <cell r="AM1071">
            <v>43658</v>
          </cell>
        </row>
        <row r="1072">
          <cell r="A1072" t="str">
            <v>2784320010</v>
          </cell>
          <cell r="B1072">
            <v>41640</v>
          </cell>
          <cell r="C1072" t="str">
            <v>HA/REVENTE</v>
          </cell>
          <cell r="D1072" t="str">
            <v>SATAIR</v>
          </cell>
          <cell r="E1072" t="str">
            <v>TUBE</v>
          </cell>
          <cell r="F1072">
            <v>27843200</v>
          </cell>
          <cell r="G1072" t="str">
            <v>NON-SPARES</v>
          </cell>
          <cell r="H1072" t="str">
            <v>10</v>
          </cell>
          <cell r="I1072">
            <v>1</v>
          </cell>
          <cell r="J1072" t="str">
            <v>RTN</v>
          </cell>
          <cell r="K1072" t="str">
            <v>F9251110801200</v>
          </cell>
          <cell r="L1072" t="str">
            <v>1STR*00294</v>
          </cell>
          <cell r="M1072" t="str">
            <v>NA</v>
          </cell>
          <cell r="N1072">
            <v>15226</v>
          </cell>
          <cell r="O1072">
            <v>0</v>
          </cell>
          <cell r="P1072" t="str">
            <v>NA</v>
          </cell>
          <cell r="Q1072" t="str">
            <v>NA</v>
          </cell>
          <cell r="R1072" t="str">
            <v>NA</v>
          </cell>
          <cell r="S1072" t="str">
            <v>NA</v>
          </cell>
          <cell r="T1072" t="str">
            <v>NA</v>
          </cell>
          <cell r="U1072" t="str">
            <v>100%</v>
          </cell>
          <cell r="V1072">
            <v>1</v>
          </cell>
          <cell r="W1072">
            <v>43656</v>
          </cell>
          <cell r="X1072" t="str">
            <v>NA</v>
          </cell>
          <cell r="Y1072">
            <v>1</v>
          </cell>
          <cell r="Z1072">
            <v>43654</v>
          </cell>
          <cell r="AA1072">
            <v>1</v>
          </cell>
          <cell r="AB1072" t="str">
            <v>NA</v>
          </cell>
          <cell r="AC1072" t="str">
            <v>NA</v>
          </cell>
          <cell r="AD1072">
            <v>1</v>
          </cell>
          <cell r="AE1072" t="str">
            <v/>
          </cell>
          <cell r="AF1072" t="str">
            <v/>
          </cell>
          <cell r="AG1072">
            <v>43655</v>
          </cell>
          <cell r="AH1072">
            <v>43655</v>
          </cell>
          <cell r="AI1072" t="str">
            <v>Sous-poste</v>
          </cell>
          <cell r="AJ1072" t="str">
            <v>Sous-poste</v>
          </cell>
          <cell r="AK1072">
            <v>43658</v>
          </cell>
          <cell r="AL1072">
            <v>43658</v>
          </cell>
          <cell r="AM1072">
            <v>43658</v>
          </cell>
        </row>
        <row r="1073">
          <cell r="A1073" t="str">
            <v>2784320410</v>
          </cell>
          <cell r="B1073">
            <v>43286</v>
          </cell>
          <cell r="C1073" t="str">
            <v>HA/REVENTE</v>
          </cell>
          <cell r="D1073" t="str">
            <v>SATAIR/AIS</v>
          </cell>
          <cell r="E1073" t="str">
            <v>PLATE ANGLE ASSY</v>
          </cell>
          <cell r="F1073">
            <v>27843204</v>
          </cell>
          <cell r="G1073" t="str">
            <v>NON-SPARES</v>
          </cell>
          <cell r="H1073" t="str">
            <v>10</v>
          </cell>
          <cell r="I1073">
            <v>1</v>
          </cell>
          <cell r="J1073" t="str">
            <v>RTN</v>
          </cell>
          <cell r="K1073" t="str">
            <v>F9251485400000</v>
          </cell>
          <cell r="L1073" t="str">
            <v>1STR*10825</v>
          </cell>
          <cell r="M1073" t="str">
            <v>NA</v>
          </cell>
          <cell r="N1073">
            <v>15226</v>
          </cell>
          <cell r="O1073">
            <v>0</v>
          </cell>
          <cell r="P1073" t="str">
            <v>NA</v>
          </cell>
          <cell r="Q1073" t="str">
            <v>NA</v>
          </cell>
          <cell r="R1073" t="str">
            <v>NA</v>
          </cell>
          <cell r="S1073" t="str">
            <v>NA</v>
          </cell>
          <cell r="T1073" t="str">
            <v>NA</v>
          </cell>
          <cell r="U1073" t="str">
            <v>100%</v>
          </cell>
          <cell r="V1073">
            <v>1</v>
          </cell>
          <cell r="W1073">
            <v>43656</v>
          </cell>
          <cell r="X1073" t="str">
            <v>NA</v>
          </cell>
          <cell r="Y1073">
            <v>1</v>
          </cell>
          <cell r="Z1073">
            <v>43648</v>
          </cell>
          <cell r="AA1073">
            <v>1</v>
          </cell>
          <cell r="AB1073" t="str">
            <v>NA</v>
          </cell>
          <cell r="AC1073" t="str">
            <v>NA</v>
          </cell>
          <cell r="AD1073">
            <v>1</v>
          </cell>
          <cell r="AE1073" t="str">
            <v/>
          </cell>
          <cell r="AF1073" t="str">
            <v/>
          </cell>
          <cell r="AG1073">
            <v>43655</v>
          </cell>
          <cell r="AH1073">
            <v>43655</v>
          </cell>
          <cell r="AI1073" t="str">
            <v>Sous-poste</v>
          </cell>
          <cell r="AJ1073" t="str">
            <v>Sous-poste</v>
          </cell>
          <cell r="AK1073">
            <v>43658</v>
          </cell>
          <cell r="AL1073">
            <v>43658</v>
          </cell>
          <cell r="AM1073">
            <v>43658</v>
          </cell>
        </row>
        <row r="1074">
          <cell r="A1074" t="str">
            <v>2784319610</v>
          </cell>
          <cell r="B1074">
            <v>43286</v>
          </cell>
          <cell r="C1074" t="str">
            <v>HA/REVENTE</v>
          </cell>
          <cell r="D1074" t="str">
            <v>SATAIR/AIS</v>
          </cell>
          <cell r="E1074" t="str">
            <v>ANGLE</v>
          </cell>
          <cell r="F1074">
            <v>27843196</v>
          </cell>
          <cell r="G1074" t="str">
            <v>NON-SPARES</v>
          </cell>
          <cell r="H1074" t="str">
            <v>10</v>
          </cell>
          <cell r="I1074">
            <v>2</v>
          </cell>
          <cell r="J1074" t="str">
            <v>RTN</v>
          </cell>
          <cell r="K1074" t="str">
            <v>F9251445920000</v>
          </cell>
          <cell r="L1074" t="str">
            <v>1STR*01520</v>
          </cell>
          <cell r="M1074" t="str">
            <v>NA</v>
          </cell>
          <cell r="N1074">
            <v>15226</v>
          </cell>
          <cell r="O1074">
            <v>0</v>
          </cell>
          <cell r="P1074" t="str">
            <v>NA</v>
          </cell>
          <cell r="Q1074" t="str">
            <v>NA</v>
          </cell>
          <cell r="R1074" t="str">
            <v>NA</v>
          </cell>
          <cell r="S1074" t="str">
            <v>NA</v>
          </cell>
          <cell r="T1074" t="str">
            <v>NA</v>
          </cell>
          <cell r="U1074" t="str">
            <v>100%</v>
          </cell>
          <cell r="V1074">
            <v>1</v>
          </cell>
          <cell r="W1074">
            <v>43656</v>
          </cell>
          <cell r="X1074" t="str">
            <v>NA</v>
          </cell>
          <cell r="Y1074">
            <v>1</v>
          </cell>
          <cell r="Z1074">
            <v>43648</v>
          </cell>
          <cell r="AA1074">
            <v>1</v>
          </cell>
          <cell r="AB1074" t="str">
            <v>NA</v>
          </cell>
          <cell r="AC1074" t="str">
            <v>NA</v>
          </cell>
          <cell r="AD1074">
            <v>1</v>
          </cell>
          <cell r="AE1074" t="str">
            <v/>
          </cell>
          <cell r="AF1074" t="str">
            <v/>
          </cell>
          <cell r="AG1074">
            <v>43655</v>
          </cell>
          <cell r="AH1074">
            <v>43655</v>
          </cell>
          <cell r="AI1074" t="str">
            <v>Sous-poste</v>
          </cell>
          <cell r="AJ1074" t="str">
            <v>Sous-poste</v>
          </cell>
          <cell r="AK1074">
            <v>43658</v>
          </cell>
          <cell r="AL1074">
            <v>43658</v>
          </cell>
          <cell r="AM1074">
            <v>43658</v>
          </cell>
        </row>
        <row r="1075">
          <cell r="A1075" t="str">
            <v>2784318910</v>
          </cell>
          <cell r="B1075">
            <v>43286</v>
          </cell>
          <cell r="C1075" t="str">
            <v>HA/REVENTE</v>
          </cell>
          <cell r="D1075" t="str">
            <v>SATAIR</v>
          </cell>
          <cell r="E1075" t="str">
            <v>TUBE</v>
          </cell>
          <cell r="F1075">
            <v>27843189</v>
          </cell>
          <cell r="G1075" t="str">
            <v>NON-SPARES</v>
          </cell>
          <cell r="H1075" t="str">
            <v>10</v>
          </cell>
          <cell r="I1075">
            <v>2</v>
          </cell>
          <cell r="J1075" t="str">
            <v>RTN</v>
          </cell>
          <cell r="K1075" t="str">
            <v>F9251110800500</v>
          </cell>
          <cell r="L1075" t="str">
            <v>1STR*00297</v>
          </cell>
          <cell r="M1075" t="str">
            <v>NA</v>
          </cell>
          <cell r="N1075">
            <v>15226</v>
          </cell>
          <cell r="O1075">
            <v>0</v>
          </cell>
          <cell r="P1075" t="str">
            <v>NA</v>
          </cell>
          <cell r="Q1075" t="str">
            <v>NA</v>
          </cell>
          <cell r="R1075" t="str">
            <v>NA</v>
          </cell>
          <cell r="S1075" t="str">
            <v>NA</v>
          </cell>
          <cell r="T1075" t="str">
            <v>NA</v>
          </cell>
          <cell r="U1075" t="str">
            <v>100%</v>
          </cell>
          <cell r="V1075">
            <v>1</v>
          </cell>
          <cell r="W1075">
            <v>43656</v>
          </cell>
          <cell r="X1075" t="str">
            <v>NA</v>
          </cell>
          <cell r="Y1075">
            <v>1</v>
          </cell>
          <cell r="Z1075">
            <v>43654</v>
          </cell>
          <cell r="AA1075">
            <v>1</v>
          </cell>
          <cell r="AB1075" t="str">
            <v>NA</v>
          </cell>
          <cell r="AC1075" t="str">
            <v>NA</v>
          </cell>
          <cell r="AD1075">
            <v>1</v>
          </cell>
          <cell r="AE1075" t="str">
            <v/>
          </cell>
          <cell r="AF1075" t="str">
            <v/>
          </cell>
          <cell r="AG1075">
            <v>43655</v>
          </cell>
          <cell r="AH1075">
            <v>43655</v>
          </cell>
          <cell r="AI1075" t="str">
            <v>Sous-poste</v>
          </cell>
          <cell r="AJ1075" t="str">
            <v>Sous-poste</v>
          </cell>
          <cell r="AK1075">
            <v>43658</v>
          </cell>
          <cell r="AL1075">
            <v>43658</v>
          </cell>
          <cell r="AM1075">
            <v>43658</v>
          </cell>
        </row>
        <row r="1076">
          <cell r="A1076" t="str">
            <v>2784319810</v>
          </cell>
          <cell r="B1076">
            <v>43286</v>
          </cell>
          <cell r="C1076" t="str">
            <v>HA/REVENTE</v>
          </cell>
          <cell r="D1076" t="str">
            <v>SATAIR</v>
          </cell>
          <cell r="E1076" t="str">
            <v>TUBE</v>
          </cell>
          <cell r="F1076">
            <v>27843198</v>
          </cell>
          <cell r="G1076" t="str">
            <v>NON-SPARES</v>
          </cell>
          <cell r="H1076" t="str">
            <v>10</v>
          </cell>
          <cell r="I1076">
            <v>1</v>
          </cell>
          <cell r="J1076" t="str">
            <v>RTN</v>
          </cell>
          <cell r="K1076" t="str">
            <v>F9251110800800</v>
          </cell>
          <cell r="L1076" t="str">
            <v>1STR*00292</v>
          </cell>
          <cell r="M1076" t="str">
            <v>NA</v>
          </cell>
          <cell r="N1076">
            <v>15226</v>
          </cell>
          <cell r="O1076">
            <v>0</v>
          </cell>
          <cell r="P1076" t="str">
            <v>NA</v>
          </cell>
          <cell r="Q1076" t="str">
            <v>NA</v>
          </cell>
          <cell r="R1076" t="str">
            <v>NA</v>
          </cell>
          <cell r="S1076" t="str">
            <v>NA</v>
          </cell>
          <cell r="T1076" t="str">
            <v>NA</v>
          </cell>
          <cell r="U1076" t="str">
            <v>100%</v>
          </cell>
          <cell r="V1076">
            <v>1</v>
          </cell>
          <cell r="W1076">
            <v>43656</v>
          </cell>
          <cell r="X1076" t="str">
            <v>NA</v>
          </cell>
          <cell r="Y1076">
            <v>1</v>
          </cell>
          <cell r="Z1076">
            <v>43654</v>
          </cell>
          <cell r="AA1076">
            <v>1</v>
          </cell>
          <cell r="AB1076" t="str">
            <v>NA</v>
          </cell>
          <cell r="AC1076" t="str">
            <v>NA</v>
          </cell>
          <cell r="AD1076">
            <v>1</v>
          </cell>
          <cell r="AE1076" t="str">
            <v/>
          </cell>
          <cell r="AF1076" t="str">
            <v/>
          </cell>
          <cell r="AG1076">
            <v>43655</v>
          </cell>
          <cell r="AH1076">
            <v>43655</v>
          </cell>
          <cell r="AI1076" t="str">
            <v>Sous-poste</v>
          </cell>
          <cell r="AJ1076" t="str">
            <v>Sous-poste</v>
          </cell>
          <cell r="AK1076">
            <v>43658</v>
          </cell>
          <cell r="AL1076">
            <v>43658</v>
          </cell>
          <cell r="AM1076">
            <v>43658</v>
          </cell>
        </row>
        <row r="1077">
          <cell r="A1077" t="str">
            <v>2814128810</v>
          </cell>
          <cell r="B1077">
            <v>43584</v>
          </cell>
          <cell r="C1077" t="str">
            <v>FABRICATION</v>
          </cell>
          <cell r="D1077" t="str">
            <v>SATAIR</v>
          </cell>
          <cell r="E1077">
            <v>27</v>
          </cell>
          <cell r="F1077">
            <v>28141288</v>
          </cell>
          <cell r="G1077" t="str">
            <v>NON-SPARES</v>
          </cell>
          <cell r="H1077" t="str">
            <v>10</v>
          </cell>
          <cell r="I1077">
            <v>1</v>
          </cell>
          <cell r="J1077" t="str">
            <v>RTN</v>
          </cell>
          <cell r="K1077" t="str">
            <v>D9551002700595</v>
          </cell>
          <cell r="L1077" t="str">
            <v>IS0032094M</v>
          </cell>
          <cell r="M1077" t="str">
            <v>NON PRESENT INDUS</v>
          </cell>
          <cell r="N1077">
            <v>24548</v>
          </cell>
          <cell r="O1077" t="str">
            <v>LTE990025</v>
          </cell>
          <cell r="P1077" t="str">
            <v/>
          </cell>
          <cell r="Q1077" t="str">
            <v/>
          </cell>
          <cell r="R1077" t="str">
            <v/>
          </cell>
          <cell r="S1077">
            <v>1</v>
          </cell>
          <cell r="T1077">
            <v>0</v>
          </cell>
          <cell r="U1077">
            <v>0.5</v>
          </cell>
          <cell r="V1077">
            <v>1</v>
          </cell>
          <cell r="W1077">
            <v>0</v>
          </cell>
          <cell r="X1077" t="str">
            <v>NA</v>
          </cell>
          <cell r="Y1077">
            <v>1</v>
          </cell>
          <cell r="Z1077">
            <v>43655</v>
          </cell>
          <cell r="AA1077">
            <v>1</v>
          </cell>
          <cell r="AB1077" t="str">
            <v>NA</v>
          </cell>
          <cell r="AC1077" t="str">
            <v>NA</v>
          </cell>
          <cell r="AD1077">
            <v>5.5555555555555566E-2</v>
          </cell>
          <cell r="AE1077" t="str">
            <v/>
          </cell>
          <cell r="AF1077" t="str">
            <v/>
          </cell>
          <cell r="AG1077">
            <v>43649</v>
          </cell>
          <cell r="AH1077">
            <v>43656</v>
          </cell>
          <cell r="AI1077" t="str">
            <v>Sous-poste</v>
          </cell>
          <cell r="AJ1077" t="str">
            <v>Sous-poste</v>
          </cell>
          <cell r="AK1077">
            <v>43654</v>
          </cell>
          <cell r="AL1077">
            <v>43661</v>
          </cell>
        </row>
        <row r="1078">
          <cell r="A1078" t="str">
            <v>2809149110</v>
          </cell>
          <cell r="B1078">
            <v>43532</v>
          </cell>
          <cell r="C1078" t="str">
            <v>FABRICATION</v>
          </cell>
          <cell r="D1078" t="str">
            <v>SATAIR</v>
          </cell>
          <cell r="E1078">
            <v>60</v>
          </cell>
          <cell r="F1078">
            <v>28091491</v>
          </cell>
          <cell r="G1078" t="str">
            <v>NON-SPARES</v>
          </cell>
          <cell r="H1078" t="str">
            <v>10</v>
          </cell>
          <cell r="I1078">
            <v>1</v>
          </cell>
          <cell r="J1078" t="str">
            <v>AOG</v>
          </cell>
          <cell r="K1078" t="str">
            <v>D9551006000195</v>
          </cell>
          <cell r="L1078" t="str">
            <v>IS0032114M</v>
          </cell>
          <cell r="M1078" t="str">
            <v>NON PRESENT INDUS</v>
          </cell>
          <cell r="N1078">
            <v>22807</v>
          </cell>
          <cell r="O1078" t="str">
            <v>LTE990001</v>
          </cell>
          <cell r="P1078" t="str">
            <v/>
          </cell>
          <cell r="Q1078" t="str">
            <v/>
          </cell>
          <cell r="R1078" t="str">
            <v/>
          </cell>
          <cell r="S1078">
            <v>1</v>
          </cell>
          <cell r="T1078">
            <v>0</v>
          </cell>
          <cell r="U1078">
            <v>0.5</v>
          </cell>
          <cell r="V1078">
            <v>1</v>
          </cell>
          <cell r="W1078">
            <v>0</v>
          </cell>
          <cell r="X1078">
            <v>1</v>
          </cell>
          <cell r="Y1078">
            <v>1</v>
          </cell>
          <cell r="Z1078">
            <v>43657</v>
          </cell>
          <cell r="AA1078">
            <v>1</v>
          </cell>
          <cell r="AB1078" t="str">
            <v>NA</v>
          </cell>
          <cell r="AC1078" t="str">
            <v>NA</v>
          </cell>
          <cell r="AD1078">
            <v>5.5555555555555566E-2</v>
          </cell>
          <cell r="AE1078" t="str">
            <v/>
          </cell>
          <cell r="AF1078" t="str">
            <v/>
          </cell>
          <cell r="AG1078">
            <v>43558</v>
          </cell>
          <cell r="AH1078">
            <v>43657</v>
          </cell>
          <cell r="AI1078" t="str">
            <v>Sous-poste</v>
          </cell>
          <cell r="AJ1078" t="str">
            <v>Sous-poste</v>
          </cell>
          <cell r="AK1078">
            <v>43560</v>
          </cell>
          <cell r="AL1078">
            <v>43661</v>
          </cell>
        </row>
        <row r="1079">
          <cell r="A1079" t="str">
            <v>2809149510</v>
          </cell>
          <cell r="B1079">
            <v>43532</v>
          </cell>
          <cell r="C1079" t="str">
            <v>FABRICATION</v>
          </cell>
          <cell r="D1079" t="str">
            <v>SATAIR</v>
          </cell>
          <cell r="E1079">
            <v>60</v>
          </cell>
          <cell r="F1079">
            <v>28091495</v>
          </cell>
          <cell r="G1079" t="str">
            <v>NON-SPARES</v>
          </cell>
          <cell r="H1079" t="str">
            <v>10</v>
          </cell>
          <cell r="I1079">
            <v>1</v>
          </cell>
          <cell r="J1079" t="str">
            <v>AOG</v>
          </cell>
          <cell r="K1079" t="str">
            <v>D9551006000195</v>
          </cell>
          <cell r="L1079" t="str">
            <v>IS0032114M</v>
          </cell>
          <cell r="M1079" t="str">
            <v>NON PRESENT INDUS</v>
          </cell>
          <cell r="N1079">
            <v>22807</v>
          </cell>
          <cell r="O1079" t="str">
            <v>LTE990002</v>
          </cell>
          <cell r="P1079" t="str">
            <v/>
          </cell>
          <cell r="Q1079" t="str">
            <v/>
          </cell>
          <cell r="R1079" t="str">
            <v/>
          </cell>
          <cell r="S1079">
            <v>1</v>
          </cell>
          <cell r="T1079">
            <v>0</v>
          </cell>
          <cell r="U1079">
            <v>0.5</v>
          </cell>
          <cell r="V1079">
            <v>1</v>
          </cell>
          <cell r="W1079">
            <v>0</v>
          </cell>
          <cell r="X1079">
            <v>1</v>
          </cell>
          <cell r="Y1079">
            <v>1</v>
          </cell>
          <cell r="Z1079">
            <v>43657</v>
          </cell>
          <cell r="AA1079">
            <v>1</v>
          </cell>
          <cell r="AB1079" t="str">
            <v>NA</v>
          </cell>
          <cell r="AC1079" t="str">
            <v>NA</v>
          </cell>
          <cell r="AD1079">
            <v>5.5555555555555566E-2</v>
          </cell>
          <cell r="AE1079" t="str">
            <v/>
          </cell>
          <cell r="AF1079" t="str">
            <v/>
          </cell>
          <cell r="AG1079">
            <v>43558</v>
          </cell>
          <cell r="AH1079">
            <v>43657</v>
          </cell>
          <cell r="AI1079" t="str">
            <v>Sous-poste</v>
          </cell>
          <cell r="AJ1079" t="str">
            <v>Sous-poste</v>
          </cell>
          <cell r="AK1079">
            <v>43560</v>
          </cell>
          <cell r="AL1079">
            <v>43661</v>
          </cell>
        </row>
        <row r="1080">
          <cell r="A1080" t="str">
            <v>2809149810</v>
          </cell>
          <cell r="B1080">
            <v>43532</v>
          </cell>
          <cell r="C1080" t="str">
            <v>FABRICATION</v>
          </cell>
          <cell r="D1080" t="str">
            <v>SATAIR</v>
          </cell>
          <cell r="E1080">
            <v>60</v>
          </cell>
          <cell r="F1080">
            <v>28091498</v>
          </cell>
          <cell r="G1080" t="str">
            <v>NON-SPARES</v>
          </cell>
          <cell r="H1080" t="str">
            <v>10</v>
          </cell>
          <cell r="I1080">
            <v>1</v>
          </cell>
          <cell r="J1080" t="str">
            <v>AOG</v>
          </cell>
          <cell r="K1080" t="str">
            <v>D9551006000195</v>
          </cell>
          <cell r="L1080" t="str">
            <v>IS0032114M</v>
          </cell>
          <cell r="M1080" t="str">
            <v>NON PRESENT INDUS</v>
          </cell>
          <cell r="N1080">
            <v>22807</v>
          </cell>
          <cell r="O1080" t="str">
            <v>LTE990003</v>
          </cell>
          <cell r="P1080" t="str">
            <v/>
          </cell>
          <cell r="Q1080" t="str">
            <v/>
          </cell>
          <cell r="R1080" t="str">
            <v/>
          </cell>
          <cell r="S1080">
            <v>1</v>
          </cell>
          <cell r="T1080">
            <v>0</v>
          </cell>
          <cell r="U1080">
            <v>0.5</v>
          </cell>
          <cell r="V1080">
            <v>1</v>
          </cell>
          <cell r="W1080">
            <v>0</v>
          </cell>
          <cell r="X1080">
            <v>1</v>
          </cell>
          <cell r="Y1080">
            <v>1</v>
          </cell>
          <cell r="Z1080">
            <v>43657</v>
          </cell>
          <cell r="AA1080">
            <v>1</v>
          </cell>
          <cell r="AB1080" t="str">
            <v>NA</v>
          </cell>
          <cell r="AC1080" t="str">
            <v>NA</v>
          </cell>
          <cell r="AD1080">
            <v>5.5555555555555566E-2</v>
          </cell>
          <cell r="AE1080" t="str">
            <v/>
          </cell>
          <cell r="AF1080" t="str">
            <v/>
          </cell>
          <cell r="AG1080">
            <v>43558</v>
          </cell>
          <cell r="AH1080">
            <v>43657</v>
          </cell>
          <cell r="AI1080" t="str">
            <v>Sous-poste</v>
          </cell>
          <cell r="AJ1080" t="str">
            <v>Sous-poste</v>
          </cell>
          <cell r="AK1080">
            <v>43560</v>
          </cell>
          <cell r="AL1080">
            <v>43661</v>
          </cell>
        </row>
        <row r="1081">
          <cell r="A1081" t="str">
            <v>2809150110</v>
          </cell>
          <cell r="B1081">
            <v>43532</v>
          </cell>
          <cell r="C1081" t="str">
            <v>FABRICATION</v>
          </cell>
          <cell r="D1081" t="str">
            <v>SATAIR</v>
          </cell>
          <cell r="E1081">
            <v>60</v>
          </cell>
          <cell r="F1081">
            <v>28091501</v>
          </cell>
          <cell r="G1081" t="str">
            <v>NON-SPARES</v>
          </cell>
          <cell r="H1081" t="str">
            <v>10</v>
          </cell>
          <cell r="I1081">
            <v>1</v>
          </cell>
          <cell r="J1081" t="str">
            <v>AOG</v>
          </cell>
          <cell r="K1081" t="str">
            <v>D9551006000195</v>
          </cell>
          <cell r="L1081" t="str">
            <v>IS0032114M</v>
          </cell>
          <cell r="M1081" t="str">
            <v>NON PRESENT INDUS</v>
          </cell>
          <cell r="N1081">
            <v>22807</v>
          </cell>
          <cell r="O1081" t="str">
            <v>LTE990004</v>
          </cell>
          <cell r="P1081" t="str">
            <v/>
          </cell>
          <cell r="Q1081" t="str">
            <v/>
          </cell>
          <cell r="R1081" t="str">
            <v/>
          </cell>
          <cell r="S1081">
            <v>1</v>
          </cell>
          <cell r="T1081">
            <v>0</v>
          </cell>
          <cell r="U1081">
            <v>0.5</v>
          </cell>
          <cell r="V1081">
            <v>1</v>
          </cell>
          <cell r="W1081">
            <v>0</v>
          </cell>
          <cell r="X1081">
            <v>1</v>
          </cell>
          <cell r="Y1081">
            <v>1</v>
          </cell>
          <cell r="Z1081">
            <v>43657</v>
          </cell>
          <cell r="AA1081">
            <v>1</v>
          </cell>
          <cell r="AB1081" t="str">
            <v>NA</v>
          </cell>
          <cell r="AC1081" t="str">
            <v>NA</v>
          </cell>
          <cell r="AD1081">
            <v>5.5555555555555566E-2</v>
          </cell>
          <cell r="AE1081" t="str">
            <v/>
          </cell>
          <cell r="AF1081" t="str">
            <v/>
          </cell>
          <cell r="AG1081">
            <v>43558</v>
          </cell>
          <cell r="AH1081">
            <v>43657</v>
          </cell>
          <cell r="AI1081" t="str">
            <v>Sous-poste</v>
          </cell>
          <cell r="AJ1081" t="str">
            <v>Sous-poste</v>
          </cell>
          <cell r="AK1081">
            <v>43560</v>
          </cell>
          <cell r="AL1081">
            <v>43661</v>
          </cell>
        </row>
        <row r="1082">
          <cell r="A1082" t="str">
            <v>2810644910</v>
          </cell>
          <cell r="B1082">
            <v>43546</v>
          </cell>
          <cell r="C1082" t="str">
            <v>FABRICATION</v>
          </cell>
          <cell r="D1082" t="str">
            <v>SATAIR</v>
          </cell>
          <cell r="E1082">
            <v>61</v>
          </cell>
          <cell r="F1082">
            <v>28106449</v>
          </cell>
          <cell r="G1082" t="str">
            <v>NON-SPARES</v>
          </cell>
          <cell r="H1082" t="str">
            <v>10</v>
          </cell>
          <cell r="I1082">
            <v>1</v>
          </cell>
          <cell r="J1082" t="str">
            <v>AOG</v>
          </cell>
          <cell r="K1082" t="str">
            <v>D9551006100195</v>
          </cell>
          <cell r="L1082" t="str">
            <v>IS0032120M</v>
          </cell>
          <cell r="M1082" t="str">
            <v>NON PRESENT INDUS</v>
          </cell>
          <cell r="N1082">
            <v>23349</v>
          </cell>
          <cell r="O1082" t="str">
            <v>LTE990001</v>
          </cell>
          <cell r="P1082" t="str">
            <v/>
          </cell>
          <cell r="Q1082" t="str">
            <v/>
          </cell>
          <cell r="R1082" t="str">
            <v/>
          </cell>
          <cell r="S1082">
            <v>1</v>
          </cell>
          <cell r="T1082">
            <v>0</v>
          </cell>
          <cell r="U1082">
            <v>0.5</v>
          </cell>
          <cell r="V1082">
            <v>1</v>
          </cell>
          <cell r="W1082">
            <v>0</v>
          </cell>
          <cell r="X1082">
            <v>1</v>
          </cell>
          <cell r="Y1082">
            <v>1</v>
          </cell>
          <cell r="Z1082">
            <v>43657</v>
          </cell>
          <cell r="AA1082">
            <v>1</v>
          </cell>
          <cell r="AB1082" t="str">
            <v>NA</v>
          </cell>
          <cell r="AC1082" t="str">
            <v>NA</v>
          </cell>
          <cell r="AD1082">
            <v>5.5555555555555566E-2</v>
          </cell>
          <cell r="AE1082" t="str">
            <v/>
          </cell>
          <cell r="AF1082" t="str">
            <v/>
          </cell>
          <cell r="AG1082">
            <v>43581</v>
          </cell>
          <cell r="AH1082">
            <v>43657</v>
          </cell>
          <cell r="AI1082" t="str">
            <v>Sous-poste</v>
          </cell>
          <cell r="AJ1082" t="str">
            <v>Sous-poste</v>
          </cell>
          <cell r="AK1082">
            <v>43585</v>
          </cell>
          <cell r="AL1082">
            <v>43661</v>
          </cell>
        </row>
        <row r="1083">
          <cell r="A1083" t="str">
            <v>2810645110</v>
          </cell>
          <cell r="B1083">
            <v>43546</v>
          </cell>
          <cell r="C1083" t="str">
            <v>FABRICATION</v>
          </cell>
          <cell r="D1083" t="str">
            <v>SATAIR</v>
          </cell>
          <cell r="E1083">
            <v>61</v>
          </cell>
          <cell r="F1083">
            <v>28106451</v>
          </cell>
          <cell r="G1083" t="str">
            <v>NON-SPARES</v>
          </cell>
          <cell r="H1083" t="str">
            <v>10</v>
          </cell>
          <cell r="I1083">
            <v>1</v>
          </cell>
          <cell r="J1083" t="str">
            <v>AOG</v>
          </cell>
          <cell r="K1083" t="str">
            <v>D9551006100195</v>
          </cell>
          <cell r="L1083" t="str">
            <v>IS0032120M</v>
          </cell>
          <cell r="M1083" t="str">
            <v>NON PRESENT INDUS</v>
          </cell>
          <cell r="N1083">
            <v>23349</v>
          </cell>
          <cell r="O1083" t="str">
            <v>LTE990002</v>
          </cell>
          <cell r="P1083" t="str">
            <v/>
          </cell>
          <cell r="Q1083" t="str">
            <v/>
          </cell>
          <cell r="R1083" t="str">
            <v/>
          </cell>
          <cell r="S1083">
            <v>1</v>
          </cell>
          <cell r="T1083">
            <v>0</v>
          </cell>
          <cell r="U1083">
            <v>0.5</v>
          </cell>
          <cell r="V1083">
            <v>1</v>
          </cell>
          <cell r="W1083">
            <v>0</v>
          </cell>
          <cell r="X1083">
            <v>1</v>
          </cell>
          <cell r="Y1083">
            <v>1</v>
          </cell>
          <cell r="Z1083">
            <v>43657</v>
          </cell>
          <cell r="AA1083">
            <v>1</v>
          </cell>
          <cell r="AB1083" t="str">
            <v>NA</v>
          </cell>
          <cell r="AC1083" t="str">
            <v>NA</v>
          </cell>
          <cell r="AD1083">
            <v>5.5555555555555566E-2</v>
          </cell>
          <cell r="AE1083" t="str">
            <v/>
          </cell>
          <cell r="AF1083" t="str">
            <v/>
          </cell>
          <cell r="AG1083">
            <v>43581</v>
          </cell>
          <cell r="AH1083">
            <v>43657</v>
          </cell>
          <cell r="AI1083" t="str">
            <v>Sous-poste</v>
          </cell>
          <cell r="AJ1083" t="str">
            <v>Sous-poste</v>
          </cell>
          <cell r="AK1083">
            <v>43585</v>
          </cell>
          <cell r="AL1083">
            <v>43661</v>
          </cell>
        </row>
        <row r="1084">
          <cell r="A1084" t="str">
            <v>2810645210</v>
          </cell>
          <cell r="B1084">
            <v>43546</v>
          </cell>
          <cell r="C1084" t="str">
            <v>FABRICATION</v>
          </cell>
          <cell r="D1084" t="str">
            <v>SATAIR</v>
          </cell>
          <cell r="E1084">
            <v>61</v>
          </cell>
          <cell r="F1084">
            <v>28106452</v>
          </cell>
          <cell r="G1084" t="str">
            <v>NON-SPARES</v>
          </cell>
          <cell r="H1084" t="str">
            <v>10</v>
          </cell>
          <cell r="I1084">
            <v>1</v>
          </cell>
          <cell r="J1084" t="str">
            <v>AOG</v>
          </cell>
          <cell r="K1084" t="str">
            <v>D9551006100195</v>
          </cell>
          <cell r="L1084" t="str">
            <v>IS0032120M</v>
          </cell>
          <cell r="M1084" t="str">
            <v>NON PRESENT INDUS</v>
          </cell>
          <cell r="N1084">
            <v>23349</v>
          </cell>
          <cell r="O1084" t="str">
            <v>LTE990003</v>
          </cell>
          <cell r="P1084" t="str">
            <v/>
          </cell>
          <cell r="Q1084" t="str">
            <v/>
          </cell>
          <cell r="R1084" t="str">
            <v/>
          </cell>
          <cell r="S1084">
            <v>1</v>
          </cell>
          <cell r="T1084">
            <v>0</v>
          </cell>
          <cell r="U1084">
            <v>0.5</v>
          </cell>
          <cell r="V1084">
            <v>1</v>
          </cell>
          <cell r="W1084">
            <v>0</v>
          </cell>
          <cell r="X1084">
            <v>1</v>
          </cell>
          <cell r="Y1084">
            <v>1</v>
          </cell>
          <cell r="Z1084">
            <v>43657</v>
          </cell>
          <cell r="AA1084">
            <v>1</v>
          </cell>
          <cell r="AB1084" t="str">
            <v>NA</v>
          </cell>
          <cell r="AC1084" t="str">
            <v>NA</v>
          </cell>
          <cell r="AD1084">
            <v>5.5555555555555566E-2</v>
          </cell>
          <cell r="AE1084" t="str">
            <v/>
          </cell>
          <cell r="AF1084" t="str">
            <v/>
          </cell>
          <cell r="AG1084">
            <v>43581</v>
          </cell>
          <cell r="AH1084">
            <v>43657</v>
          </cell>
          <cell r="AI1084" t="str">
            <v>Sous-poste</v>
          </cell>
          <cell r="AJ1084" t="str">
            <v>Sous-poste</v>
          </cell>
          <cell r="AK1084">
            <v>43585</v>
          </cell>
          <cell r="AL1084">
            <v>43661</v>
          </cell>
        </row>
        <row r="1085">
          <cell r="A1085" t="str">
            <v>2807271910</v>
          </cell>
          <cell r="B1085">
            <v>43516</v>
          </cell>
          <cell r="C1085" t="str">
            <v>FABRICATION</v>
          </cell>
          <cell r="D1085" t="str">
            <v>SATAIR</v>
          </cell>
          <cell r="E1085" t="str">
            <v>JACK</v>
          </cell>
          <cell r="F1085">
            <v>28072719</v>
          </cell>
          <cell r="G1085" t="str">
            <v>NON-SPARES</v>
          </cell>
          <cell r="H1085" t="str">
            <v>10</v>
          </cell>
          <cell r="I1085">
            <v>6</v>
          </cell>
          <cell r="J1085" t="str">
            <v>EXP</v>
          </cell>
          <cell r="K1085" t="str">
            <v>A0041114100095</v>
          </cell>
          <cell r="L1085" t="str">
            <v>IS0032651M</v>
          </cell>
          <cell r="M1085" t="str">
            <v>NON PRESENT INDUS</v>
          </cell>
          <cell r="N1085">
            <v>22133</v>
          </cell>
          <cell r="O1085" t="str">
            <v>LTE990022 
=&gt; 
LTE990027</v>
          </cell>
          <cell r="P1085" t="str">
            <v/>
          </cell>
          <cell r="Q1085" t="str">
            <v/>
          </cell>
          <cell r="R1085" t="str">
            <v/>
          </cell>
          <cell r="S1085">
            <v>1</v>
          </cell>
          <cell r="T1085">
            <v>0</v>
          </cell>
          <cell r="U1085">
            <v>0.5</v>
          </cell>
          <cell r="V1085">
            <v>1</v>
          </cell>
          <cell r="W1085">
            <v>0</v>
          </cell>
          <cell r="X1085" t="str">
            <v>NA</v>
          </cell>
          <cell r="Y1085">
            <v>1</v>
          </cell>
          <cell r="Z1085">
            <v>43658</v>
          </cell>
          <cell r="AA1085">
            <v>1</v>
          </cell>
          <cell r="AB1085" t="str">
            <v>NA</v>
          </cell>
          <cell r="AC1085" t="str">
            <v>NA</v>
          </cell>
          <cell r="AD1085">
            <v>5.5555555555555566E-2</v>
          </cell>
          <cell r="AE1085" t="str">
            <v/>
          </cell>
          <cell r="AF1085" t="str">
            <v/>
          </cell>
          <cell r="AG1085">
            <v>43543</v>
          </cell>
          <cell r="AH1085">
            <v>43657</v>
          </cell>
          <cell r="AI1085" t="str">
            <v>Sous-poste</v>
          </cell>
          <cell r="AJ1085" t="str">
            <v>Sous-poste</v>
          </cell>
          <cell r="AK1085">
            <v>43546</v>
          </cell>
          <cell r="AL1085">
            <v>43662</v>
          </cell>
        </row>
        <row r="1086">
          <cell r="A1086" t="str">
            <v>2808255910</v>
          </cell>
          <cell r="B1086">
            <v>43526</v>
          </cell>
          <cell r="C1086" t="str">
            <v>FABRICATION</v>
          </cell>
          <cell r="D1086" t="str">
            <v>SATAIR</v>
          </cell>
          <cell r="E1086" t="str">
            <v>JACK</v>
          </cell>
          <cell r="F1086">
            <v>28082559</v>
          </cell>
          <cell r="G1086" t="str">
            <v>NON-SPARES</v>
          </cell>
          <cell r="H1086" t="str">
            <v>10</v>
          </cell>
          <cell r="I1086">
            <v>2</v>
          </cell>
          <cell r="J1086" t="str">
            <v>RTN</v>
          </cell>
          <cell r="K1086" t="str">
            <v>A0041114100095</v>
          </cell>
          <cell r="L1086" t="str">
            <v>IS0032651M</v>
          </cell>
          <cell r="M1086" t="str">
            <v>NON PRESENT INDUS</v>
          </cell>
          <cell r="N1086">
            <v>22584</v>
          </cell>
          <cell r="O1086" t="str">
            <v>LTE990028
=&gt; 
LTE990029</v>
          </cell>
          <cell r="P1086" t="str">
            <v/>
          </cell>
          <cell r="Q1086" t="str">
            <v/>
          </cell>
          <cell r="R1086" t="str">
            <v/>
          </cell>
          <cell r="S1086">
            <v>1</v>
          </cell>
          <cell r="T1086">
            <v>0</v>
          </cell>
          <cell r="U1086">
            <v>0.5</v>
          </cell>
          <cell r="V1086">
            <v>1</v>
          </cell>
          <cell r="W1086">
            <v>0</v>
          </cell>
          <cell r="X1086" t="str">
            <v>NA</v>
          </cell>
          <cell r="Y1086">
            <v>1</v>
          </cell>
          <cell r="Z1086">
            <v>43658</v>
          </cell>
          <cell r="AA1086">
            <v>1</v>
          </cell>
          <cell r="AB1086" t="str">
            <v>NA</v>
          </cell>
          <cell r="AC1086" t="str">
            <v>NA</v>
          </cell>
          <cell r="AD1086">
            <v>5.5555555555555566E-2</v>
          </cell>
          <cell r="AE1086" t="str">
            <v/>
          </cell>
          <cell r="AF1086" t="str">
            <v/>
          </cell>
          <cell r="AG1086">
            <v>43612</v>
          </cell>
          <cell r="AH1086">
            <v>43657</v>
          </cell>
          <cell r="AI1086" t="str">
            <v>Sous-poste</v>
          </cell>
          <cell r="AJ1086" t="str">
            <v>Sous-poste</v>
          </cell>
          <cell r="AK1086">
            <v>43615</v>
          </cell>
          <cell r="AL1086">
            <v>43662</v>
          </cell>
        </row>
        <row r="1087">
          <cell r="A1087" t="str">
            <v>490003810610</v>
          </cell>
          <cell r="B1087">
            <v>43563</v>
          </cell>
          <cell r="C1087" t="str">
            <v>FABRICATION</v>
          </cell>
          <cell r="D1087" t="str">
            <v>STELIA</v>
          </cell>
          <cell r="E1087" t="str">
            <v>CÂBLE</v>
          </cell>
          <cell r="F1087">
            <v>4900038106</v>
          </cell>
          <cell r="G1087" t="str">
            <v>NON-SPARES</v>
          </cell>
          <cell r="H1087" t="str">
            <v>10</v>
          </cell>
          <cell r="I1087">
            <v>1</v>
          </cell>
          <cell r="J1087" t="str">
            <v>RTN</v>
          </cell>
          <cell r="K1087" t="str">
            <v>S9291306500000</v>
          </cell>
          <cell r="L1087" t="str">
            <v>IS0032228M</v>
          </cell>
          <cell r="M1087" t="str">
            <v>NON PRESENT INDUS</v>
          </cell>
          <cell r="N1087" t="str">
            <v>N/A</v>
          </cell>
          <cell r="O1087" t="str">
            <v>324922-1</v>
          </cell>
          <cell r="P1087" t="str">
            <v/>
          </cell>
          <cell r="Q1087" t="str">
            <v/>
          </cell>
          <cell r="R1087" t="str">
            <v/>
          </cell>
          <cell r="S1087">
            <v>0</v>
          </cell>
          <cell r="T1087">
            <v>0</v>
          </cell>
          <cell r="U1087">
            <v>0</v>
          </cell>
          <cell r="V1087">
            <v>1</v>
          </cell>
          <cell r="W1087">
            <v>0</v>
          </cell>
          <cell r="X1087" t="str">
            <v>NA</v>
          </cell>
          <cell r="Y1087">
            <v>1</v>
          </cell>
          <cell r="Z1087">
            <v>43656</v>
          </cell>
          <cell r="AA1087">
            <v>1</v>
          </cell>
          <cell r="AB1087" t="str">
            <v>NA</v>
          </cell>
          <cell r="AC1087" t="str">
            <v>NA</v>
          </cell>
          <cell r="AD1087">
            <v>5.5555555555555566E-2</v>
          </cell>
          <cell r="AE1087" t="str">
            <v/>
          </cell>
          <cell r="AF1087" t="str">
            <v/>
          </cell>
          <cell r="AG1087">
            <v>43643</v>
          </cell>
          <cell r="AH1087">
            <v>43657</v>
          </cell>
          <cell r="AI1087" t="str">
            <v>Sous-poste</v>
          </cell>
          <cell r="AJ1087" t="str">
            <v>Sous-poste</v>
          </cell>
          <cell r="AK1087">
            <v>43648</v>
          </cell>
          <cell r="AL1087">
            <v>43662</v>
          </cell>
        </row>
        <row r="1088">
          <cell r="A1088" t="str">
            <v>490003849710</v>
          </cell>
          <cell r="B1088">
            <v>43613</v>
          </cell>
          <cell r="C1088" t="str">
            <v>FABRICATION</v>
          </cell>
          <cell r="D1088" t="str">
            <v>STELIA</v>
          </cell>
          <cell r="E1088" t="str">
            <v>CÂBLE</v>
          </cell>
          <cell r="F1088">
            <v>4900038497</v>
          </cell>
          <cell r="G1088" t="str">
            <v>NON-SPARES</v>
          </cell>
          <cell r="H1088" t="str">
            <v>10</v>
          </cell>
          <cell r="I1088">
            <v>1</v>
          </cell>
          <cell r="J1088" t="str">
            <v>RTN</v>
          </cell>
          <cell r="K1088" t="str">
            <v>S9291306500000</v>
          </cell>
          <cell r="L1088" t="str">
            <v>IS0032228M</v>
          </cell>
          <cell r="M1088" t="str">
            <v>NON PRESENT INDUS</v>
          </cell>
          <cell r="N1088" t="str">
            <v>N/A</v>
          </cell>
          <cell r="O1088" t="str">
            <v>364204-1</v>
          </cell>
          <cell r="P1088" t="str">
            <v/>
          </cell>
          <cell r="Q1088" t="str">
            <v/>
          </cell>
          <cell r="R1088" t="str">
            <v/>
          </cell>
          <cell r="S1088">
            <v>0</v>
          </cell>
          <cell r="T1088">
            <v>0</v>
          </cell>
          <cell r="U1088">
            <v>0</v>
          </cell>
          <cell r="V1088">
            <v>1</v>
          </cell>
          <cell r="W1088">
            <v>0</v>
          </cell>
          <cell r="X1088" t="str">
            <v>NA</v>
          </cell>
          <cell r="Y1088">
            <v>1</v>
          </cell>
          <cell r="Z1088">
            <v>43656</v>
          </cell>
          <cell r="AA1088">
            <v>1</v>
          </cell>
          <cell r="AB1088" t="str">
            <v>NA</v>
          </cell>
          <cell r="AC1088" t="str">
            <v>NA</v>
          </cell>
          <cell r="AD1088">
            <v>5.5555555555555566E-2</v>
          </cell>
          <cell r="AE1088" t="str">
            <v/>
          </cell>
          <cell r="AF1088" t="str">
            <v/>
          </cell>
          <cell r="AG1088">
            <v>43649</v>
          </cell>
          <cell r="AH1088">
            <v>43657</v>
          </cell>
          <cell r="AI1088" t="str">
            <v>Sous-poste</v>
          </cell>
          <cell r="AJ1088" t="str">
            <v>Sous-poste</v>
          </cell>
          <cell r="AK1088">
            <v>43653</v>
          </cell>
          <cell r="AL1088">
            <v>43662</v>
          </cell>
        </row>
        <row r="1089">
          <cell r="A1089" t="str">
            <v>2809165510</v>
          </cell>
          <cell r="B1089">
            <v>43532</v>
          </cell>
          <cell r="C1089" t="str">
            <v>FABRICATION</v>
          </cell>
          <cell r="D1089" t="str">
            <v>SATAIR</v>
          </cell>
          <cell r="E1089">
            <v>62</v>
          </cell>
          <cell r="F1089">
            <v>28091655</v>
          </cell>
          <cell r="G1089" t="str">
            <v>NON-SPARES</v>
          </cell>
          <cell r="H1089" t="str">
            <v>10</v>
          </cell>
          <cell r="I1089">
            <v>1</v>
          </cell>
          <cell r="J1089" t="str">
            <v>RTN</v>
          </cell>
          <cell r="K1089" t="str">
            <v>D9551006200195</v>
          </cell>
          <cell r="L1089" t="str">
            <v>IS0032126M</v>
          </cell>
          <cell r="M1089" t="str">
            <v>NON PRESENT INDUS</v>
          </cell>
          <cell r="N1089">
            <v>22807</v>
          </cell>
          <cell r="O1089" t="str">
            <v>LTE990001</v>
          </cell>
          <cell r="P1089" t="str">
            <v/>
          </cell>
          <cell r="Q1089" t="str">
            <v/>
          </cell>
          <cell r="R1089" t="str">
            <v/>
          </cell>
          <cell r="S1089">
            <v>1</v>
          </cell>
          <cell r="T1089">
            <v>0</v>
          </cell>
          <cell r="U1089">
            <v>0.5</v>
          </cell>
          <cell r="V1089">
            <v>1</v>
          </cell>
          <cell r="W1089">
            <v>0</v>
          </cell>
          <cell r="X1089">
            <v>1</v>
          </cell>
          <cell r="Y1089">
            <v>1</v>
          </cell>
          <cell r="Z1089">
            <v>43657</v>
          </cell>
          <cell r="AA1089">
            <v>1</v>
          </cell>
          <cell r="AB1089" t="str">
            <v>NA</v>
          </cell>
          <cell r="AC1089" t="str">
            <v>NA</v>
          </cell>
          <cell r="AD1089">
            <v>5.5555555555555566E-2</v>
          </cell>
          <cell r="AE1089" t="str">
            <v/>
          </cell>
          <cell r="AF1089" t="str">
            <v/>
          </cell>
          <cell r="AG1089">
            <v>43557</v>
          </cell>
          <cell r="AH1089">
            <v>43658</v>
          </cell>
          <cell r="AI1089" t="str">
            <v>Sous-poste</v>
          </cell>
          <cell r="AJ1089" t="str">
            <v>Sous-poste</v>
          </cell>
          <cell r="AK1089">
            <v>43560</v>
          </cell>
          <cell r="AL1089">
            <v>43663</v>
          </cell>
        </row>
        <row r="1090">
          <cell r="A1090" t="str">
            <v>2809792610</v>
          </cell>
          <cell r="B1090">
            <v>43537</v>
          </cell>
          <cell r="C1090" t="str">
            <v>FABRICATION</v>
          </cell>
          <cell r="D1090" t="str">
            <v>SATAIR</v>
          </cell>
          <cell r="E1090" t="str">
            <v>BUNDLE</v>
          </cell>
          <cell r="F1090">
            <v>28097926</v>
          </cell>
          <cell r="G1090" t="str">
            <v>NON-SPARES</v>
          </cell>
          <cell r="H1090" t="str">
            <v>10</v>
          </cell>
          <cell r="I1090">
            <v>8</v>
          </cell>
          <cell r="J1090" t="str">
            <v>AOG</v>
          </cell>
          <cell r="K1090" t="str">
            <v>D9000095493095</v>
          </cell>
          <cell r="L1090">
            <v>0</v>
          </cell>
          <cell r="M1090" t="str">
            <v>NON PRESENT INDUS</v>
          </cell>
          <cell r="N1090">
            <v>23238</v>
          </cell>
          <cell r="O1090" t="str">
            <v>307502-1
307506-1
307510-1
307514-1
307518-1
307522-1
307526-1
307530-1</v>
          </cell>
          <cell r="P1090" t="str">
            <v/>
          </cell>
          <cell r="Q1090" t="str">
            <v/>
          </cell>
          <cell r="R1090" t="str">
            <v/>
          </cell>
          <cell r="S1090">
            <v>1</v>
          </cell>
          <cell r="T1090">
            <v>0</v>
          </cell>
          <cell r="U1090">
            <v>0.5</v>
          </cell>
          <cell r="V1090">
            <v>1</v>
          </cell>
          <cell r="W1090">
            <v>0</v>
          </cell>
          <cell r="X1090" t="str">
            <v>NA</v>
          </cell>
          <cell r="Y1090">
            <v>1</v>
          </cell>
          <cell r="Z1090">
            <v>43663</v>
          </cell>
          <cell r="AA1090">
            <v>1</v>
          </cell>
          <cell r="AB1090" t="str">
            <v>NA</v>
          </cell>
          <cell r="AC1090" t="str">
            <v>NA</v>
          </cell>
          <cell r="AD1090">
            <v>5.5555555555555566E-2</v>
          </cell>
          <cell r="AE1090" t="str">
            <v/>
          </cell>
          <cell r="AF1090" t="str">
            <v/>
          </cell>
          <cell r="AG1090">
            <v>43663</v>
          </cell>
          <cell r="AH1090">
            <v>43663</v>
          </cell>
          <cell r="AI1090" t="str">
            <v>Sous-poste</v>
          </cell>
          <cell r="AJ1090" t="str">
            <v>Sous-poste</v>
          </cell>
          <cell r="AK1090">
            <v>43665</v>
          </cell>
          <cell r="AL1090">
            <v>43665</v>
          </cell>
        </row>
        <row r="1091">
          <cell r="A1091" t="str">
            <v>490003854410</v>
          </cell>
          <cell r="B1091">
            <v>41640</v>
          </cell>
          <cell r="C1091" t="str">
            <v>HA/REVENTE</v>
          </cell>
          <cell r="D1091" t="str">
            <v>STELIA</v>
          </cell>
          <cell r="E1091" t="str">
            <v>PILLAR</v>
          </cell>
          <cell r="F1091">
            <v>4900038544</v>
          </cell>
          <cell r="G1091" t="str">
            <v>NON-SPARES</v>
          </cell>
          <cell r="H1091">
            <v>10</v>
          </cell>
          <cell r="I1091">
            <v>8</v>
          </cell>
          <cell r="J1091" t="str">
            <v>RTN</v>
          </cell>
          <cell r="K1091" t="str">
            <v>F0003057821000</v>
          </cell>
          <cell r="L1091" t="str">
            <v>1QME*17052</v>
          </cell>
          <cell r="M1091" t="str">
            <v>NA</v>
          </cell>
          <cell r="N1091">
            <v>25363</v>
          </cell>
          <cell r="O1091">
            <v>0</v>
          </cell>
          <cell r="P1091" t="str">
            <v>NA</v>
          </cell>
          <cell r="Q1091" t="str">
            <v>NA</v>
          </cell>
          <cell r="R1091" t="str">
            <v>NA</v>
          </cell>
          <cell r="S1091" t="str">
            <v>NA</v>
          </cell>
          <cell r="T1091" t="str">
            <v>NA</v>
          </cell>
          <cell r="U1091" t="str">
            <v>100%</v>
          </cell>
          <cell r="V1091">
            <v>1</v>
          </cell>
          <cell r="W1091">
            <v>43664</v>
          </cell>
          <cell r="X1091" t="str">
            <v>NA</v>
          </cell>
          <cell r="Y1091">
            <v>1</v>
          </cell>
          <cell r="Z1091">
            <v>43663</v>
          </cell>
          <cell r="AA1091">
            <v>1</v>
          </cell>
          <cell r="AB1091" t="str">
            <v>NA</v>
          </cell>
          <cell r="AC1091" t="str">
            <v>NA</v>
          </cell>
          <cell r="AD1091">
            <v>1</v>
          </cell>
          <cell r="AE1091" t="str">
            <v/>
          </cell>
          <cell r="AF1091" t="str">
            <v/>
          </cell>
          <cell r="AG1091">
            <v>43664</v>
          </cell>
          <cell r="AH1091">
            <v>43664</v>
          </cell>
          <cell r="AI1091" t="str">
            <v>Sous-poste</v>
          </cell>
          <cell r="AJ1091" t="str">
            <v>Sous-poste</v>
          </cell>
          <cell r="AK1091">
            <v>43669</v>
          </cell>
          <cell r="AL1091">
            <v>43669</v>
          </cell>
          <cell r="AM1091">
            <v>43669</v>
          </cell>
        </row>
        <row r="1092">
          <cell r="A1092" t="str">
            <v>490003854010</v>
          </cell>
          <cell r="B1092">
            <v>41640</v>
          </cell>
          <cell r="C1092" t="str">
            <v>HA/REVENTE</v>
          </cell>
          <cell r="D1092" t="str">
            <v>STELIA</v>
          </cell>
          <cell r="E1092" t="str">
            <v>SPHERE</v>
          </cell>
          <cell r="F1092">
            <v>4900038540</v>
          </cell>
          <cell r="G1092" t="str">
            <v>NON-SPARES</v>
          </cell>
          <cell r="H1092">
            <v>10</v>
          </cell>
          <cell r="I1092">
            <v>2</v>
          </cell>
          <cell r="J1092" t="str">
            <v>RTN</v>
          </cell>
          <cell r="K1092" t="str">
            <v>S9251342320000</v>
          </cell>
          <cell r="L1092" t="str">
            <v>1STR*06202</v>
          </cell>
          <cell r="M1092" t="str">
            <v>NA</v>
          </cell>
          <cell r="N1092">
            <v>25361</v>
          </cell>
          <cell r="O1092">
            <v>0</v>
          </cell>
          <cell r="P1092" t="str">
            <v>NA</v>
          </cell>
          <cell r="Q1092" t="str">
            <v>NA</v>
          </cell>
          <cell r="R1092" t="str">
            <v>NA</v>
          </cell>
          <cell r="S1092" t="str">
            <v>NA</v>
          </cell>
          <cell r="T1092" t="str">
            <v>NA</v>
          </cell>
          <cell r="U1092" t="str">
            <v>100%</v>
          </cell>
          <cell r="V1092">
            <v>1</v>
          </cell>
          <cell r="W1092">
            <v>43664</v>
          </cell>
          <cell r="X1092" t="str">
            <v>NA</v>
          </cell>
          <cell r="Y1092">
            <v>1</v>
          </cell>
          <cell r="Z1092">
            <v>43663</v>
          </cell>
          <cell r="AA1092">
            <v>1</v>
          </cell>
          <cell r="AB1092" t="str">
            <v>NA</v>
          </cell>
          <cell r="AC1092" t="str">
            <v>NA</v>
          </cell>
          <cell r="AD1092">
            <v>1</v>
          </cell>
          <cell r="AE1092" t="str">
            <v/>
          </cell>
          <cell r="AF1092" t="str">
            <v/>
          </cell>
          <cell r="AG1092">
            <v>43664</v>
          </cell>
          <cell r="AH1092">
            <v>43664</v>
          </cell>
          <cell r="AI1092" t="str">
            <v>Sous-poste</v>
          </cell>
          <cell r="AJ1092" t="str">
            <v>Sous-poste</v>
          </cell>
          <cell r="AK1092">
            <v>43669</v>
          </cell>
          <cell r="AL1092">
            <v>43669</v>
          </cell>
          <cell r="AM1092">
            <v>43669</v>
          </cell>
        </row>
        <row r="1093">
          <cell r="A1093" t="str">
            <v>2812525410</v>
          </cell>
          <cell r="B1093">
            <v>43566</v>
          </cell>
          <cell r="C1093" t="str">
            <v>HA/REVENTE</v>
          </cell>
          <cell r="D1093" t="str">
            <v>SATAIR</v>
          </cell>
          <cell r="E1093" t="str">
            <v>PLATE ASSY</v>
          </cell>
          <cell r="F1093">
            <v>28125254</v>
          </cell>
          <cell r="G1093" t="str">
            <v>NON-SPARES</v>
          </cell>
          <cell r="H1093">
            <v>10</v>
          </cell>
          <cell r="I1093">
            <v>20</v>
          </cell>
          <cell r="J1093" t="str">
            <v>RTN</v>
          </cell>
          <cell r="K1093" t="str">
            <v>D9251101900000</v>
          </cell>
          <cell r="L1093" t="str">
            <v>1STR*11007</v>
          </cell>
          <cell r="M1093" t="str">
            <v>NA</v>
          </cell>
          <cell r="N1093">
            <v>23922</v>
          </cell>
          <cell r="O1093">
            <v>0</v>
          </cell>
          <cell r="P1093" t="str">
            <v>NA</v>
          </cell>
          <cell r="Q1093" t="str">
            <v>NA</v>
          </cell>
          <cell r="R1093" t="str">
            <v>NA</v>
          </cell>
          <cell r="S1093" t="str">
            <v>NA</v>
          </cell>
          <cell r="T1093" t="str">
            <v>NA</v>
          </cell>
          <cell r="U1093" t="str">
            <v>100%</v>
          </cell>
          <cell r="V1093">
            <v>1</v>
          </cell>
          <cell r="W1093">
            <v>43665</v>
          </cell>
          <cell r="X1093" t="str">
            <v>NA</v>
          </cell>
          <cell r="Y1093">
            <v>1</v>
          </cell>
          <cell r="Z1093">
            <v>43663</v>
          </cell>
          <cell r="AA1093">
            <v>1</v>
          </cell>
          <cell r="AB1093" t="str">
            <v>NA</v>
          </cell>
          <cell r="AC1093" t="str">
            <v>NA</v>
          </cell>
          <cell r="AD1093">
            <v>1</v>
          </cell>
          <cell r="AE1093" t="str">
            <v/>
          </cell>
          <cell r="AF1093" t="str">
            <v/>
          </cell>
          <cell r="AG1093">
            <v>43665</v>
          </cell>
          <cell r="AH1093">
            <v>43665</v>
          </cell>
          <cell r="AI1093" t="str">
            <v>Sous-poste</v>
          </cell>
          <cell r="AJ1093" t="str">
            <v>Sous-poste</v>
          </cell>
          <cell r="AK1093">
            <v>43670</v>
          </cell>
          <cell r="AL1093">
            <v>43670</v>
          </cell>
          <cell r="AM1093">
            <v>43670</v>
          </cell>
        </row>
        <row r="1094">
          <cell r="A1094" t="str">
            <v>2809165710</v>
          </cell>
          <cell r="B1094">
            <v>43532</v>
          </cell>
          <cell r="C1094" t="str">
            <v>FABRICATION</v>
          </cell>
          <cell r="D1094" t="str">
            <v>SATAIR</v>
          </cell>
          <cell r="E1094">
            <v>62</v>
          </cell>
          <cell r="F1094">
            <v>28091657</v>
          </cell>
          <cell r="G1094" t="str">
            <v>NON-SPARES</v>
          </cell>
          <cell r="H1094" t="str">
            <v>10</v>
          </cell>
          <cell r="I1094">
            <v>1</v>
          </cell>
          <cell r="J1094" t="str">
            <v>AOG</v>
          </cell>
          <cell r="K1094" t="str">
            <v>D9551006200195</v>
          </cell>
          <cell r="L1094" t="str">
            <v>IS0032126M</v>
          </cell>
          <cell r="M1094" t="str">
            <v>NON PRESENT INDUS</v>
          </cell>
          <cell r="N1094">
            <v>22807</v>
          </cell>
          <cell r="O1094" t="str">
            <v>LTE990002</v>
          </cell>
          <cell r="P1094" t="str">
            <v/>
          </cell>
          <cell r="Q1094" t="str">
            <v/>
          </cell>
          <cell r="R1094" t="str">
            <v/>
          </cell>
          <cell r="S1094">
            <v>1</v>
          </cell>
          <cell r="T1094">
            <v>0</v>
          </cell>
          <cell r="U1094">
            <v>0.5</v>
          </cell>
          <cell r="V1094">
            <v>1</v>
          </cell>
          <cell r="W1094">
            <v>0</v>
          </cell>
          <cell r="X1094">
            <v>1</v>
          </cell>
          <cell r="Y1094">
            <v>1</v>
          </cell>
          <cell r="Z1094">
            <v>43661</v>
          </cell>
          <cell r="AA1094">
            <v>1</v>
          </cell>
          <cell r="AB1094" t="str">
            <v>NA</v>
          </cell>
          <cell r="AC1094" t="str">
            <v>NA</v>
          </cell>
          <cell r="AD1094">
            <v>5.5555555555555566E-2</v>
          </cell>
          <cell r="AE1094" t="str">
            <v/>
          </cell>
          <cell r="AF1094" t="str">
            <v/>
          </cell>
          <cell r="AG1094">
            <v>43558</v>
          </cell>
          <cell r="AH1094">
            <v>43668</v>
          </cell>
          <cell r="AI1094" t="str">
            <v>Sous-poste</v>
          </cell>
          <cell r="AJ1094" t="str">
            <v>Sous-poste</v>
          </cell>
          <cell r="AK1094">
            <v>43560</v>
          </cell>
          <cell r="AL1094">
            <v>43670</v>
          </cell>
        </row>
        <row r="1095">
          <cell r="A1095" t="str">
            <v>2809165910</v>
          </cell>
          <cell r="B1095">
            <v>43532</v>
          </cell>
          <cell r="C1095" t="str">
            <v>FABRICATION</v>
          </cell>
          <cell r="D1095" t="str">
            <v>SATAIR</v>
          </cell>
          <cell r="E1095">
            <v>62</v>
          </cell>
          <cell r="F1095">
            <v>28091659</v>
          </cell>
          <cell r="G1095" t="str">
            <v>NON-SPARES</v>
          </cell>
          <cell r="H1095" t="str">
            <v>10</v>
          </cell>
          <cell r="I1095">
            <v>1</v>
          </cell>
          <cell r="J1095" t="str">
            <v>AOG</v>
          </cell>
          <cell r="K1095" t="str">
            <v>D9551006200195</v>
          </cell>
          <cell r="L1095" t="str">
            <v>IS0032126M</v>
          </cell>
          <cell r="M1095" t="str">
            <v>NON PRESENT INDUS</v>
          </cell>
          <cell r="N1095">
            <v>22807</v>
          </cell>
          <cell r="O1095" t="str">
            <v>LTE990003</v>
          </cell>
          <cell r="P1095" t="str">
            <v/>
          </cell>
          <cell r="Q1095" t="str">
            <v/>
          </cell>
          <cell r="R1095" t="str">
            <v/>
          </cell>
          <cell r="S1095">
            <v>1</v>
          </cell>
          <cell r="T1095">
            <v>0</v>
          </cell>
          <cell r="U1095">
            <v>0.5</v>
          </cell>
          <cell r="V1095">
            <v>1</v>
          </cell>
          <cell r="W1095">
            <v>0</v>
          </cell>
          <cell r="X1095">
            <v>1</v>
          </cell>
          <cell r="Y1095">
            <v>1</v>
          </cell>
          <cell r="Z1095">
            <v>43661</v>
          </cell>
          <cell r="AA1095">
            <v>1</v>
          </cell>
          <cell r="AB1095" t="str">
            <v>NA</v>
          </cell>
          <cell r="AC1095" t="str">
            <v>NA</v>
          </cell>
          <cell r="AD1095">
            <v>5.5555555555555566E-2</v>
          </cell>
          <cell r="AE1095" t="str">
            <v/>
          </cell>
          <cell r="AF1095" t="str">
            <v/>
          </cell>
          <cell r="AG1095">
            <v>43558</v>
          </cell>
          <cell r="AH1095">
            <v>43668</v>
          </cell>
          <cell r="AI1095" t="str">
            <v>Sous-poste</v>
          </cell>
          <cell r="AJ1095" t="str">
            <v>Sous-poste</v>
          </cell>
          <cell r="AK1095">
            <v>43560</v>
          </cell>
          <cell r="AL1095">
            <v>43670</v>
          </cell>
        </row>
        <row r="1096">
          <cell r="A1096" t="str">
            <v>2809166210</v>
          </cell>
          <cell r="B1096">
            <v>43532</v>
          </cell>
          <cell r="C1096" t="str">
            <v>FABRICATION</v>
          </cell>
          <cell r="D1096" t="str">
            <v>SATAIR</v>
          </cell>
          <cell r="E1096">
            <v>62</v>
          </cell>
          <cell r="F1096">
            <v>28091662</v>
          </cell>
          <cell r="G1096" t="str">
            <v>NON-SPARES</v>
          </cell>
          <cell r="H1096" t="str">
            <v>10</v>
          </cell>
          <cell r="I1096">
            <v>1</v>
          </cell>
          <cell r="J1096" t="str">
            <v>AOG</v>
          </cell>
          <cell r="K1096" t="str">
            <v>D9551006200195</v>
          </cell>
          <cell r="L1096" t="str">
            <v>IS0032126M</v>
          </cell>
          <cell r="M1096" t="str">
            <v>NON PRESENT INDUS</v>
          </cell>
          <cell r="N1096">
            <v>22807</v>
          </cell>
          <cell r="O1096" t="str">
            <v>LTE990004</v>
          </cell>
          <cell r="P1096" t="str">
            <v/>
          </cell>
          <cell r="Q1096" t="str">
            <v/>
          </cell>
          <cell r="R1096" t="str">
            <v/>
          </cell>
          <cell r="S1096">
            <v>1</v>
          </cell>
          <cell r="T1096">
            <v>0</v>
          </cell>
          <cell r="U1096">
            <v>0.5</v>
          </cell>
          <cell r="V1096">
            <v>1</v>
          </cell>
          <cell r="W1096">
            <v>0</v>
          </cell>
          <cell r="X1096">
            <v>1</v>
          </cell>
          <cell r="Y1096">
            <v>1</v>
          </cell>
          <cell r="Z1096">
            <v>43661</v>
          </cell>
          <cell r="AA1096">
            <v>1</v>
          </cell>
          <cell r="AB1096" t="str">
            <v>NA</v>
          </cell>
          <cell r="AC1096" t="str">
            <v>NA</v>
          </cell>
          <cell r="AD1096">
            <v>5.5555555555555566E-2</v>
          </cell>
          <cell r="AE1096" t="str">
            <v/>
          </cell>
          <cell r="AF1096" t="str">
            <v/>
          </cell>
          <cell r="AG1096">
            <v>43558</v>
          </cell>
          <cell r="AH1096">
            <v>43668</v>
          </cell>
          <cell r="AI1096" t="str">
            <v>Sous-poste</v>
          </cell>
          <cell r="AJ1096" t="str">
            <v>Sous-poste</v>
          </cell>
          <cell r="AK1096">
            <v>43560</v>
          </cell>
          <cell r="AL1096">
            <v>43670</v>
          </cell>
        </row>
        <row r="1097">
          <cell r="A1097" t="str">
            <v>2816548210</v>
          </cell>
          <cell r="B1097">
            <v>43606</v>
          </cell>
          <cell r="C1097" t="str">
            <v>FABRICATION</v>
          </cell>
          <cell r="D1097" t="str">
            <v>SATAIR</v>
          </cell>
          <cell r="E1097">
            <v>45</v>
          </cell>
          <cell r="F1097">
            <v>28165482</v>
          </cell>
          <cell r="G1097" t="str">
            <v>NON-SPARES</v>
          </cell>
          <cell r="H1097" t="str">
            <v>10</v>
          </cell>
          <cell r="I1097">
            <v>1</v>
          </cell>
          <cell r="J1097" t="str">
            <v>AOG</v>
          </cell>
          <cell r="K1097" t="str">
            <v>D9551004500495</v>
          </cell>
          <cell r="L1097">
            <v>0</v>
          </cell>
          <cell r="M1097" t="str">
            <v>NON PRESENT INDUS</v>
          </cell>
          <cell r="N1097">
            <v>25072</v>
          </cell>
          <cell r="O1097" t="str">
            <v>LTE990003</v>
          </cell>
          <cell r="P1097" t="str">
            <v/>
          </cell>
          <cell r="Q1097" t="str">
            <v/>
          </cell>
          <cell r="R1097" t="str">
            <v/>
          </cell>
          <cell r="S1097">
            <v>1</v>
          </cell>
          <cell r="T1097">
            <v>0</v>
          </cell>
          <cell r="U1097">
            <v>0.5</v>
          </cell>
          <cell r="V1097">
            <v>1</v>
          </cell>
          <cell r="W1097">
            <v>0</v>
          </cell>
          <cell r="X1097" t="str">
            <v>NA</v>
          </cell>
          <cell r="Y1097">
            <v>1</v>
          </cell>
          <cell r="Z1097">
            <v>43664</v>
          </cell>
          <cell r="AA1097">
            <v>1</v>
          </cell>
          <cell r="AB1097" t="str">
            <v>NA</v>
          </cell>
          <cell r="AC1097" t="str">
            <v>NA</v>
          </cell>
          <cell r="AD1097">
            <v>5.5555555555555566E-2</v>
          </cell>
          <cell r="AE1097" t="str">
            <v/>
          </cell>
          <cell r="AF1097" t="str">
            <v/>
          </cell>
          <cell r="AG1097">
            <v>43643</v>
          </cell>
          <cell r="AH1097">
            <v>43669</v>
          </cell>
          <cell r="AI1097" t="str">
            <v>Sous-poste</v>
          </cell>
          <cell r="AJ1097" t="str">
            <v>Sous-poste</v>
          </cell>
          <cell r="AK1097">
            <v>43647</v>
          </cell>
          <cell r="AL1097">
            <v>43671</v>
          </cell>
        </row>
        <row r="1098">
          <cell r="A1098" t="str">
            <v>490003882810</v>
          </cell>
          <cell r="B1098">
            <v>43651</v>
          </cell>
          <cell r="C1098" t="str">
            <v>FABRICATION</v>
          </cell>
          <cell r="D1098" t="str">
            <v>STELIA</v>
          </cell>
          <cell r="E1098" t="str">
            <v>CÂBLE</v>
          </cell>
          <cell r="F1098">
            <v>4900038828</v>
          </cell>
          <cell r="G1098" t="str">
            <v>NON-SPARES</v>
          </cell>
          <cell r="H1098" t="str">
            <v>10</v>
          </cell>
          <cell r="I1098">
            <v>3</v>
          </cell>
          <cell r="J1098" t="str">
            <v>RTN</v>
          </cell>
          <cell r="K1098" t="str">
            <v>S9291306500000</v>
          </cell>
          <cell r="L1098" t="str">
            <v>IS0032228M</v>
          </cell>
          <cell r="M1098" t="str">
            <v>NON PRESENT INDUS</v>
          </cell>
          <cell r="N1098" t="str">
            <v>N/A</v>
          </cell>
          <cell r="O1098" t="str">
            <v>386426-1
=&gt;
386426-3</v>
          </cell>
          <cell r="P1098" t="str">
            <v/>
          </cell>
          <cell r="Q1098" t="str">
            <v/>
          </cell>
          <cell r="R1098" t="str">
            <v/>
          </cell>
          <cell r="S1098">
            <v>0</v>
          </cell>
          <cell r="T1098">
            <v>0</v>
          </cell>
          <cell r="U1098">
            <v>0</v>
          </cell>
          <cell r="V1098">
            <v>1</v>
          </cell>
          <cell r="W1098">
            <v>0</v>
          </cell>
          <cell r="X1098" t="str">
            <v>NA</v>
          </cell>
          <cell r="Y1098">
            <v>1</v>
          </cell>
          <cell r="Z1098">
            <v>43638</v>
          </cell>
          <cell r="AA1098">
            <v>1</v>
          </cell>
          <cell r="AB1098" t="str">
            <v>NA</v>
          </cell>
          <cell r="AC1098" t="str">
            <v>NA</v>
          </cell>
          <cell r="AD1098">
            <v>5.5555555555555566E-2</v>
          </cell>
          <cell r="AE1098" t="str">
            <v/>
          </cell>
          <cell r="AF1098" t="str">
            <v/>
          </cell>
          <cell r="AG1098">
            <v>43669</v>
          </cell>
          <cell r="AH1098">
            <v>43669</v>
          </cell>
          <cell r="AI1098" t="str">
            <v>Sous-poste</v>
          </cell>
          <cell r="AJ1098" t="str">
            <v>Sous-poste</v>
          </cell>
          <cell r="AK1098">
            <v>43672</v>
          </cell>
          <cell r="AL1098">
            <v>43672</v>
          </cell>
        </row>
        <row r="1099">
          <cell r="A1099" t="str">
            <v>2820316510</v>
          </cell>
          <cell r="B1099">
            <v>43647</v>
          </cell>
          <cell r="C1099" t="str">
            <v>HA/REVENTE</v>
          </cell>
          <cell r="D1099" t="str">
            <v>SATAIR</v>
          </cell>
          <cell r="E1099" t="str">
            <v>PLACARD SET 500VU</v>
          </cell>
          <cell r="F1099">
            <v>28203165</v>
          </cell>
          <cell r="G1099" t="str">
            <v>NON-SPARES</v>
          </cell>
          <cell r="H1099">
            <v>10</v>
          </cell>
          <cell r="I1099">
            <v>2</v>
          </cell>
          <cell r="J1099" t="str">
            <v>EXP</v>
          </cell>
          <cell r="K1099" t="str">
            <v>D9251095600000</v>
          </cell>
          <cell r="L1099" t="str">
            <v>IS0053509S</v>
          </cell>
          <cell r="M1099" t="str">
            <v>NA</v>
          </cell>
          <cell r="N1099">
            <v>26247</v>
          </cell>
          <cell r="O1099">
            <v>0</v>
          </cell>
          <cell r="P1099" t="str">
            <v>NA</v>
          </cell>
          <cell r="Q1099" t="str">
            <v>NA</v>
          </cell>
          <cell r="R1099" t="str">
            <v>NA</v>
          </cell>
          <cell r="S1099" t="str">
            <v>NA</v>
          </cell>
          <cell r="T1099" t="str">
            <v>NA</v>
          </cell>
          <cell r="U1099" t="str">
            <v>100%</v>
          </cell>
          <cell r="V1099">
            <v>1</v>
          </cell>
          <cell r="W1099">
            <v>43670</v>
          </cell>
          <cell r="X1099" t="str">
            <v>NA</v>
          </cell>
          <cell r="Y1099">
            <v>1</v>
          </cell>
          <cell r="Z1099">
            <v>43668</v>
          </cell>
          <cell r="AA1099">
            <v>1</v>
          </cell>
          <cell r="AB1099" t="str">
            <v>NA</v>
          </cell>
          <cell r="AC1099" t="str">
            <v>NA</v>
          </cell>
          <cell r="AD1099">
            <v>1</v>
          </cell>
          <cell r="AE1099" t="str">
            <v/>
          </cell>
          <cell r="AF1099" t="str">
            <v/>
          </cell>
          <cell r="AG1099">
            <v>43670</v>
          </cell>
          <cell r="AH1099">
            <v>43670</v>
          </cell>
          <cell r="AI1099" t="str">
            <v>Sous-poste</v>
          </cell>
          <cell r="AJ1099" t="str">
            <v>Sous-poste</v>
          </cell>
          <cell r="AK1099">
            <v>43674</v>
          </cell>
          <cell r="AL1099">
            <v>43674</v>
          </cell>
          <cell r="AM1099">
            <v>43674</v>
          </cell>
        </row>
        <row r="1100">
          <cell r="A1100" t="str">
            <v>2813275710</v>
          </cell>
          <cell r="B1100">
            <v>43573</v>
          </cell>
          <cell r="C1100" t="str">
            <v>HA/REVENTE</v>
          </cell>
          <cell r="D1100" t="str">
            <v>SATAIR</v>
          </cell>
          <cell r="E1100" t="str">
            <v>FRONT PLATE 110VU</v>
          </cell>
          <cell r="F1100">
            <v>28132757</v>
          </cell>
          <cell r="G1100" t="str">
            <v>NON-SPARES</v>
          </cell>
          <cell r="H1100">
            <v>10</v>
          </cell>
          <cell r="I1100">
            <v>1</v>
          </cell>
          <cell r="J1100" t="str">
            <v>RTN</v>
          </cell>
          <cell r="K1100" t="str">
            <v>D9251490100000</v>
          </cell>
          <cell r="L1100" t="str">
            <v>IS0032740S</v>
          </cell>
          <cell r="M1100" t="str">
            <v>NA</v>
          </cell>
          <cell r="N1100">
            <v>24988</v>
          </cell>
          <cell r="O1100">
            <v>0</v>
          </cell>
          <cell r="P1100" t="str">
            <v>NA</v>
          </cell>
          <cell r="Q1100" t="str">
            <v>NA</v>
          </cell>
          <cell r="R1100" t="str">
            <v>NA</v>
          </cell>
          <cell r="S1100" t="str">
            <v>NA</v>
          </cell>
          <cell r="T1100" t="str">
            <v>NA</v>
          </cell>
          <cell r="U1100" t="str">
            <v>100%</v>
          </cell>
          <cell r="V1100">
            <v>1</v>
          </cell>
          <cell r="W1100">
            <v>43671</v>
          </cell>
          <cell r="X1100" t="str">
            <v>NA</v>
          </cell>
          <cell r="Y1100">
            <v>1</v>
          </cell>
          <cell r="Z1100">
            <v>43669</v>
          </cell>
          <cell r="AA1100">
            <v>1</v>
          </cell>
          <cell r="AB1100" t="str">
            <v>NA</v>
          </cell>
          <cell r="AC1100" t="str">
            <v>NA</v>
          </cell>
          <cell r="AD1100">
            <v>1</v>
          </cell>
          <cell r="AE1100" t="str">
            <v/>
          </cell>
          <cell r="AF1100" t="str">
            <v/>
          </cell>
          <cell r="AG1100">
            <v>43658</v>
          </cell>
          <cell r="AH1100">
            <v>43671</v>
          </cell>
          <cell r="AI1100" t="str">
            <v>Sous-poste</v>
          </cell>
          <cell r="AJ1100" t="str">
            <v>Sous-poste</v>
          </cell>
          <cell r="AK1100">
            <v>43663</v>
          </cell>
          <cell r="AL1100">
            <v>43676</v>
          </cell>
          <cell r="AM1100">
            <v>43676</v>
          </cell>
        </row>
        <row r="1101">
          <cell r="A1101" t="str">
            <v>490003848910</v>
          </cell>
          <cell r="B1101">
            <v>43612</v>
          </cell>
          <cell r="C1101" t="str">
            <v>FABRICATION</v>
          </cell>
          <cell r="D1101" t="str">
            <v>STELIA</v>
          </cell>
          <cell r="E1101" t="str">
            <v>CABLE COAXIAL</v>
          </cell>
          <cell r="F1101">
            <v>4900038489</v>
          </cell>
          <cell r="G1101" t="str">
            <v>NON-SPARES</v>
          </cell>
          <cell r="H1101" t="str">
            <v>10</v>
          </cell>
          <cell r="I1101">
            <v>14</v>
          </cell>
          <cell r="J1101" t="str">
            <v>RTN</v>
          </cell>
          <cell r="K1101" t="str">
            <v>S9110104500295</v>
          </cell>
          <cell r="L1101">
            <v>0</v>
          </cell>
          <cell r="M1101" t="str">
            <v>NON PRESENT INDUS</v>
          </cell>
          <cell r="N1101">
            <v>25296</v>
          </cell>
          <cell r="O1101" t="str">
            <v>364206-1
364206-14</v>
          </cell>
          <cell r="P1101" t="str">
            <v/>
          </cell>
          <cell r="Q1101" t="str">
            <v/>
          </cell>
          <cell r="R1101" t="str">
            <v/>
          </cell>
          <cell r="S1101">
            <v>1</v>
          </cell>
          <cell r="T1101">
            <v>0</v>
          </cell>
          <cell r="U1101">
            <v>0.5</v>
          </cell>
          <cell r="V1101">
            <v>1</v>
          </cell>
          <cell r="W1101">
            <v>0</v>
          </cell>
          <cell r="X1101" t="str">
            <v>NA</v>
          </cell>
          <cell r="Y1101">
            <v>1</v>
          </cell>
          <cell r="Z1101">
            <v>43642</v>
          </cell>
          <cell r="AA1101">
            <v>1</v>
          </cell>
          <cell r="AB1101" t="str">
            <v>NA</v>
          </cell>
          <cell r="AC1101" t="str">
            <v>NA</v>
          </cell>
          <cell r="AD1101">
            <v>5.5555555555555566E-2</v>
          </cell>
          <cell r="AE1101" t="str">
            <v/>
          </cell>
          <cell r="AF1101" t="str">
            <v/>
          </cell>
          <cell r="AG1101">
            <v>43669</v>
          </cell>
          <cell r="AH1101">
            <v>43675</v>
          </cell>
          <cell r="AI1101" t="str">
            <v>Sous-poste</v>
          </cell>
          <cell r="AJ1101" t="str">
            <v>Sous-poste</v>
          </cell>
          <cell r="AK1101">
            <v>43672</v>
          </cell>
          <cell r="AL1101">
            <v>43678</v>
          </cell>
        </row>
        <row r="1102">
          <cell r="A1102" t="str">
            <v>2793828610</v>
          </cell>
          <cell r="B1102">
            <v>43390</v>
          </cell>
          <cell r="C1102" t="str">
            <v>HA/REVENTE</v>
          </cell>
          <cell r="D1102" t="str">
            <v>SATAIR</v>
          </cell>
          <cell r="E1102" t="str">
            <v>BAR ASSY TORSION</v>
          </cell>
          <cell r="F1102">
            <v>27938286</v>
          </cell>
          <cell r="G1102" t="str">
            <v>NON-SPARES</v>
          </cell>
          <cell r="H1102">
            <v>10</v>
          </cell>
          <cell r="I1102">
            <v>1</v>
          </cell>
          <cell r="J1102" t="str">
            <v>RTN</v>
          </cell>
          <cell r="K1102" t="str">
            <v>V9251155800000</v>
          </cell>
          <cell r="L1102" t="str">
            <v>1STR*10747</v>
          </cell>
          <cell r="M1102" t="str">
            <v>NA</v>
          </cell>
          <cell r="N1102">
            <v>16567</v>
          </cell>
          <cell r="O1102">
            <v>0</v>
          </cell>
          <cell r="P1102" t="str">
            <v>NA</v>
          </cell>
          <cell r="Q1102" t="str">
            <v>NA</v>
          </cell>
          <cell r="R1102" t="str">
            <v>NA</v>
          </cell>
          <cell r="S1102" t="str">
            <v>NA</v>
          </cell>
          <cell r="T1102" t="str">
            <v>NA</v>
          </cell>
          <cell r="U1102" t="str">
            <v>100%</v>
          </cell>
          <cell r="V1102">
            <v>1</v>
          </cell>
          <cell r="W1102">
            <v>43424</v>
          </cell>
          <cell r="X1102" t="str">
            <v>NA</v>
          </cell>
          <cell r="Y1102">
            <v>1</v>
          </cell>
          <cell r="Z1102">
            <v>43416</v>
          </cell>
          <cell r="AA1102">
            <v>1</v>
          </cell>
          <cell r="AB1102" t="str">
            <v>NA</v>
          </cell>
          <cell r="AC1102" t="str">
            <v>NA</v>
          </cell>
          <cell r="AD1102">
            <v>1</v>
          </cell>
          <cell r="AE1102" t="str">
            <v/>
          </cell>
          <cell r="AF1102" t="str">
            <v/>
          </cell>
          <cell r="AG1102">
            <v>43669</v>
          </cell>
          <cell r="AH1102">
            <v>43676</v>
          </cell>
          <cell r="AI1102" t="str">
            <v>Sous-poste</v>
          </cell>
          <cell r="AJ1102" t="str">
            <v>Sous-poste</v>
          </cell>
          <cell r="AK1102">
            <v>43672</v>
          </cell>
          <cell r="AL1102">
            <v>43679</v>
          </cell>
          <cell r="AM1102">
            <v>43679</v>
          </cell>
        </row>
        <row r="1103">
          <cell r="A1103" t="str">
            <v>2810645310</v>
          </cell>
          <cell r="B1103">
            <v>43546</v>
          </cell>
          <cell r="C1103" t="str">
            <v>FABRICATION</v>
          </cell>
          <cell r="D1103" t="str">
            <v>SATAIR</v>
          </cell>
          <cell r="E1103">
            <v>61</v>
          </cell>
          <cell r="F1103">
            <v>28106453</v>
          </cell>
          <cell r="G1103" t="str">
            <v>NON-SPARES</v>
          </cell>
          <cell r="H1103" t="str">
            <v>10</v>
          </cell>
          <cell r="I1103">
            <v>1</v>
          </cell>
          <cell r="J1103" t="str">
            <v>AOG</v>
          </cell>
          <cell r="K1103" t="str">
            <v>D9551006100195</v>
          </cell>
          <cell r="L1103" t="str">
            <v>IS0032120M</v>
          </cell>
          <cell r="M1103" t="str">
            <v>NON PRESENT INDUS</v>
          </cell>
          <cell r="N1103">
            <v>23349</v>
          </cell>
          <cell r="O1103" t="str">
            <v>LTE990004</v>
          </cell>
          <cell r="P1103" t="str">
            <v/>
          </cell>
          <cell r="Q1103" t="str">
            <v/>
          </cell>
          <cell r="R1103" t="str">
            <v/>
          </cell>
          <cell r="S1103">
            <v>1</v>
          </cell>
          <cell r="T1103">
            <v>0</v>
          </cell>
          <cell r="U1103">
            <v>0.5</v>
          </cell>
          <cell r="V1103">
            <v>1</v>
          </cell>
          <cell r="W1103">
            <v>0</v>
          </cell>
          <cell r="X1103">
            <v>1</v>
          </cell>
          <cell r="Y1103">
            <v>1</v>
          </cell>
          <cell r="Z1103">
            <v>43647</v>
          </cell>
          <cell r="AA1103">
            <v>1</v>
          </cell>
          <cell r="AB1103" t="str">
            <v>NA</v>
          </cell>
          <cell r="AC1103" t="str">
            <v>NA</v>
          </cell>
          <cell r="AD1103">
            <v>5.5555555555555566E-2</v>
          </cell>
          <cell r="AE1103" t="str">
            <v/>
          </cell>
          <cell r="AF1103" t="str">
            <v/>
          </cell>
          <cell r="AG1103" t="str">
            <v>TBD</v>
          </cell>
          <cell r="AH1103">
            <v>43677</v>
          </cell>
          <cell r="AI1103" t="str">
            <v>Sous-poste</v>
          </cell>
          <cell r="AJ1103" t="str">
            <v>Sous-poste</v>
          </cell>
          <cell r="AL1103">
            <v>43679</v>
          </cell>
        </row>
        <row r="1104">
          <cell r="A1104" t="str">
            <v>2818614410</v>
          </cell>
          <cell r="B1104">
            <v>43630</v>
          </cell>
          <cell r="C1104" t="str">
            <v>FABRICATION</v>
          </cell>
          <cell r="D1104" t="str">
            <v>SATAIR</v>
          </cell>
          <cell r="E1104" t="str">
            <v>BUNDLE</v>
          </cell>
          <cell r="F1104">
            <v>28186144</v>
          </cell>
          <cell r="G1104" t="str">
            <v>NON-SPARES</v>
          </cell>
          <cell r="H1104" t="str">
            <v>10</v>
          </cell>
          <cell r="I1104">
            <v>1</v>
          </cell>
          <cell r="J1104" t="str">
            <v>RTN</v>
          </cell>
          <cell r="K1104" t="str">
            <v>F9000095447895</v>
          </cell>
          <cell r="L1104">
            <v>0</v>
          </cell>
          <cell r="M1104" t="str">
            <v>NON PRESENT INDUS</v>
          </cell>
          <cell r="N1104">
            <v>26421</v>
          </cell>
          <cell r="O1104" t="str">
            <v>384330-1</v>
          </cell>
          <cell r="P1104" t="str">
            <v/>
          </cell>
          <cell r="Q1104" t="str">
            <v/>
          </cell>
          <cell r="R1104" t="str">
            <v/>
          </cell>
          <cell r="S1104">
            <v>1</v>
          </cell>
          <cell r="T1104">
            <v>0</v>
          </cell>
          <cell r="U1104">
            <v>0.5</v>
          </cell>
          <cell r="V1104">
            <v>1</v>
          </cell>
          <cell r="W1104">
            <v>0</v>
          </cell>
          <cell r="X1104" t="str">
            <v>NA</v>
          </cell>
          <cell r="Y1104">
            <v>1</v>
          </cell>
          <cell r="Z1104">
            <v>43663</v>
          </cell>
          <cell r="AA1104">
            <v>1</v>
          </cell>
          <cell r="AB1104" t="str">
            <v>NA</v>
          </cell>
          <cell r="AC1104" t="str">
            <v>NA</v>
          </cell>
          <cell r="AD1104">
            <v>5.5555555555555566E-2</v>
          </cell>
          <cell r="AE1104" t="str">
            <v/>
          </cell>
          <cell r="AF1104" t="str">
            <v/>
          </cell>
          <cell r="AG1104">
            <v>43669</v>
          </cell>
          <cell r="AH1104">
            <v>43677</v>
          </cell>
          <cell r="AI1104" t="str">
            <v>Sous-poste</v>
          </cell>
          <cell r="AJ1104" t="str">
            <v>Sous-poste</v>
          </cell>
          <cell r="AK1104">
            <v>43672</v>
          </cell>
          <cell r="AL1104">
            <v>43682</v>
          </cell>
        </row>
        <row r="1105">
          <cell r="A1105" t="str">
            <v>2791106910</v>
          </cell>
          <cell r="B1105">
            <v>43355</v>
          </cell>
          <cell r="C1105" t="str">
            <v>FABRICATION</v>
          </cell>
          <cell r="D1105" t="str">
            <v>SATAIR</v>
          </cell>
          <cell r="E1105" t="str">
            <v>PROTECTION CAP</v>
          </cell>
          <cell r="F1105">
            <v>27911069</v>
          </cell>
          <cell r="G1105" t="str">
            <v>NON-SPARES</v>
          </cell>
          <cell r="H1105" t="str">
            <v>10</v>
          </cell>
          <cell r="I1105">
            <v>7</v>
          </cell>
          <cell r="J1105" t="str">
            <v>RTN</v>
          </cell>
          <cell r="K1105" t="str">
            <v>F0003003000000</v>
          </cell>
          <cell r="L1105" t="str">
            <v>IS0032144M</v>
          </cell>
          <cell r="M1105" t="str">
            <v>NON PRESENT INDUS</v>
          </cell>
          <cell r="N1105">
            <v>17018</v>
          </cell>
          <cell r="O1105" t="str">
            <v>133557-1 =&gt; 133557-7</v>
          </cell>
          <cell r="P1105" t="str">
            <v/>
          </cell>
          <cell r="Q1105" t="str">
            <v/>
          </cell>
          <cell r="R1105" t="str">
            <v/>
          </cell>
          <cell r="S1105">
            <v>1</v>
          </cell>
          <cell r="T1105">
            <v>0</v>
          </cell>
          <cell r="U1105">
            <v>0.5</v>
          </cell>
          <cell r="V1105">
            <v>1</v>
          </cell>
          <cell r="W1105">
            <v>0</v>
          </cell>
          <cell r="X1105" t="str">
            <v>NA</v>
          </cell>
          <cell r="Y1105">
            <v>1</v>
          </cell>
          <cell r="Z1105">
            <v>43646</v>
          </cell>
          <cell r="AA1105">
            <v>1</v>
          </cell>
          <cell r="AB1105" t="str">
            <v>NA</v>
          </cell>
          <cell r="AC1105" t="str">
            <v>NA</v>
          </cell>
          <cell r="AD1105">
            <v>5.5555555555555566E-2</v>
          </cell>
          <cell r="AE1105" t="str">
            <v/>
          </cell>
          <cell r="AF1105" t="str">
            <v/>
          </cell>
          <cell r="AG1105">
            <v>43677</v>
          </cell>
          <cell r="AH1105">
            <v>43677</v>
          </cell>
          <cell r="AI1105" t="str">
            <v>Sous-poste</v>
          </cell>
          <cell r="AJ1105" t="str">
            <v>Sous-poste</v>
          </cell>
          <cell r="AK1105">
            <v>43682</v>
          </cell>
          <cell r="AL1105">
            <v>43682</v>
          </cell>
        </row>
        <row r="1106">
          <cell r="A1106" t="str">
            <v>2815099710</v>
          </cell>
          <cell r="B1106">
            <v>43594</v>
          </cell>
          <cell r="C1106" t="str">
            <v>FABRICATION</v>
          </cell>
          <cell r="D1106" t="str">
            <v>SATAIR</v>
          </cell>
          <cell r="E1106">
            <v>22</v>
          </cell>
          <cell r="F1106">
            <v>28150997</v>
          </cell>
          <cell r="G1106" t="str">
            <v>NON-SPARES</v>
          </cell>
          <cell r="H1106" t="str">
            <v>10</v>
          </cell>
          <cell r="I1106">
            <v>1</v>
          </cell>
          <cell r="J1106" t="str">
            <v>AOG</v>
          </cell>
          <cell r="K1106" t="str">
            <v>D9551002200895</v>
          </cell>
          <cell r="L1106">
            <v>0</v>
          </cell>
          <cell r="M1106" t="str">
            <v>NON PRESENT INDUS</v>
          </cell>
          <cell r="N1106">
            <v>24697</v>
          </cell>
          <cell r="O1106" t="str">
            <v>LTE990003</v>
          </cell>
          <cell r="P1106" t="str">
            <v/>
          </cell>
          <cell r="Q1106" t="str">
            <v/>
          </cell>
          <cell r="R1106" t="str">
            <v/>
          </cell>
          <cell r="S1106">
            <v>1</v>
          </cell>
          <cell r="T1106">
            <v>0</v>
          </cell>
          <cell r="U1106">
            <v>0.5</v>
          </cell>
          <cell r="V1106">
            <v>1</v>
          </cell>
          <cell r="W1106">
            <v>0</v>
          </cell>
          <cell r="X1106">
            <v>1</v>
          </cell>
          <cell r="Y1106">
            <v>1</v>
          </cell>
          <cell r="Z1106">
            <v>43665</v>
          </cell>
          <cell r="AA1106">
            <v>1</v>
          </cell>
          <cell r="AB1106" t="str">
            <v>NA</v>
          </cell>
          <cell r="AC1106" t="str">
            <v>NA</v>
          </cell>
          <cell r="AD1106">
            <v>5.5555555555555566E-2</v>
          </cell>
          <cell r="AE1106" t="str">
            <v/>
          </cell>
          <cell r="AF1106" t="str">
            <v/>
          </cell>
          <cell r="AG1106">
            <v>43661</v>
          </cell>
          <cell r="AH1106">
            <v>43678</v>
          </cell>
          <cell r="AI1106" t="str">
            <v>Sous-poste</v>
          </cell>
          <cell r="AJ1106" t="str">
            <v>Sous-poste</v>
          </cell>
          <cell r="AK1106">
            <v>43663</v>
          </cell>
          <cell r="AL1106">
            <v>43682</v>
          </cell>
        </row>
        <row r="1107">
          <cell r="A1107" t="str">
            <v>2814055310</v>
          </cell>
          <cell r="B1107">
            <v>43582</v>
          </cell>
          <cell r="C1107" t="str">
            <v>HA/REVENTE</v>
          </cell>
          <cell r="D1107" t="str">
            <v>SATAIR</v>
          </cell>
          <cell r="E1107" t="str">
            <v>COVER ASSY</v>
          </cell>
          <cell r="F1107">
            <v>28140553</v>
          </cell>
          <cell r="G1107" t="str">
            <v>NON-SPARES</v>
          </cell>
          <cell r="H1107">
            <v>10</v>
          </cell>
          <cell r="I1107">
            <v>2</v>
          </cell>
          <cell r="J1107" t="str">
            <v>RTN</v>
          </cell>
          <cell r="K1107" t="str">
            <v>A9252597000900</v>
          </cell>
          <cell r="L1107" t="str">
            <v>1STR*01482</v>
          </cell>
          <cell r="M1107" t="str">
            <v>NA</v>
          </cell>
          <cell r="N1107">
            <v>24526</v>
          </cell>
          <cell r="O1107">
            <v>0</v>
          </cell>
          <cell r="P1107" t="str">
            <v>NA</v>
          </cell>
          <cell r="Q1107" t="str">
            <v>NA</v>
          </cell>
          <cell r="R1107" t="str">
            <v>NA</v>
          </cell>
          <cell r="S1107" t="str">
            <v>NA</v>
          </cell>
          <cell r="T1107" t="str">
            <v>NA</v>
          </cell>
          <cell r="U1107" t="str">
            <v>100%</v>
          </cell>
          <cell r="V1107">
            <v>1</v>
          </cell>
          <cell r="W1107">
            <v>43678</v>
          </cell>
          <cell r="X1107" t="str">
            <v>NA</v>
          </cell>
          <cell r="Y1107">
            <v>1</v>
          </cell>
          <cell r="Z1107">
            <v>43675</v>
          </cell>
          <cell r="AA1107">
            <v>1</v>
          </cell>
          <cell r="AB1107" t="str">
            <v>NA</v>
          </cell>
          <cell r="AC1107" t="str">
            <v>NA</v>
          </cell>
          <cell r="AD1107">
            <v>1</v>
          </cell>
          <cell r="AE1107" t="str">
            <v/>
          </cell>
          <cell r="AF1107" t="str">
            <v/>
          </cell>
          <cell r="AG1107">
            <v>43668</v>
          </cell>
          <cell r="AH1107">
            <v>43678</v>
          </cell>
          <cell r="AI1107" t="str">
            <v>Sous-poste</v>
          </cell>
          <cell r="AJ1107" t="str">
            <v>Sous-poste</v>
          </cell>
          <cell r="AK1107">
            <v>43671.999988425923</v>
          </cell>
          <cell r="AL1107">
            <v>43683</v>
          </cell>
          <cell r="AM1107">
            <v>43683</v>
          </cell>
        </row>
        <row r="1108">
          <cell r="A1108" t="str">
            <v>2814857410</v>
          </cell>
          <cell r="B1108">
            <v>43592</v>
          </cell>
          <cell r="C1108" t="str">
            <v>FABRICATION</v>
          </cell>
          <cell r="D1108" t="str">
            <v>SATAIR</v>
          </cell>
          <cell r="E1108">
            <v>518</v>
          </cell>
          <cell r="F1108">
            <v>28148574</v>
          </cell>
          <cell r="G1108" t="str">
            <v>NON-SPARES</v>
          </cell>
          <cell r="H1108" t="str">
            <v>10</v>
          </cell>
          <cell r="I1108">
            <v>1</v>
          </cell>
          <cell r="J1108" t="str">
            <v>CRIT</v>
          </cell>
          <cell r="K1108" t="str">
            <v>WF418AFACAAE</v>
          </cell>
          <cell r="L1108" t="str">
            <v>IS0032185M</v>
          </cell>
          <cell r="M1108" t="str">
            <v>NON PRESENT INDUS</v>
          </cell>
          <cell r="N1108">
            <v>24699</v>
          </cell>
          <cell r="O1108" t="str">
            <v>LTE990003</v>
          </cell>
          <cell r="P1108" t="str">
            <v/>
          </cell>
          <cell r="Q1108" t="str">
            <v/>
          </cell>
          <cell r="R1108" t="str">
            <v/>
          </cell>
          <cell r="S1108">
            <v>1</v>
          </cell>
          <cell r="T1108">
            <v>0</v>
          </cell>
          <cell r="U1108">
            <v>0.5</v>
          </cell>
          <cell r="V1108">
            <v>1</v>
          </cell>
          <cell r="W1108">
            <v>0</v>
          </cell>
          <cell r="X1108">
            <v>1</v>
          </cell>
          <cell r="Y1108">
            <v>1</v>
          </cell>
          <cell r="Z1108">
            <v>43678</v>
          </cell>
          <cell r="AA1108">
            <v>1</v>
          </cell>
          <cell r="AB1108" t="str">
            <v>NA</v>
          </cell>
          <cell r="AC1108" t="str">
            <v>NA</v>
          </cell>
          <cell r="AD1108">
            <v>5.5555555555555566E-2</v>
          </cell>
          <cell r="AE1108" t="str">
            <v/>
          </cell>
          <cell r="AF1108" t="str">
            <v/>
          </cell>
          <cell r="AG1108">
            <v>43620</v>
          </cell>
          <cell r="AH1108">
            <v>43679</v>
          </cell>
          <cell r="AI1108" t="str">
            <v>Sous-poste</v>
          </cell>
          <cell r="AJ1108" t="str">
            <v>Sous-poste</v>
          </cell>
          <cell r="AK1108">
            <v>43622</v>
          </cell>
          <cell r="AL1108">
            <v>43683</v>
          </cell>
        </row>
        <row r="1109">
          <cell r="A1109" t="str">
            <v>2821491210</v>
          </cell>
          <cell r="B1109">
            <v>43657</v>
          </cell>
          <cell r="C1109" t="str">
            <v>FABRICATION</v>
          </cell>
          <cell r="D1109" t="str">
            <v>SATAIR</v>
          </cell>
          <cell r="E1109">
            <v>511</v>
          </cell>
          <cell r="F1109">
            <v>28214912</v>
          </cell>
          <cell r="G1109" t="str">
            <v>NON-SPARES</v>
          </cell>
          <cell r="H1109">
            <v>10</v>
          </cell>
          <cell r="I1109">
            <v>1</v>
          </cell>
          <cell r="J1109" t="str">
            <v>AOG</v>
          </cell>
          <cell r="K1109" t="str">
            <v>WF413SBAAAAA</v>
          </cell>
          <cell r="L1109">
            <v>0</v>
          </cell>
          <cell r="M1109" t="str">
            <v>NON PRESENT INDUS</v>
          </cell>
          <cell r="N1109">
            <v>26660</v>
          </cell>
          <cell r="O1109" t="str">
            <v>LTE990009</v>
          </cell>
          <cell r="P1109" t="str">
            <v/>
          </cell>
          <cell r="Q1109" t="str">
            <v/>
          </cell>
          <cell r="R1109" t="str">
            <v/>
          </cell>
          <cell r="S1109">
            <v>1</v>
          </cell>
          <cell r="T1109">
            <v>0</v>
          </cell>
          <cell r="U1109">
            <v>0.5</v>
          </cell>
          <cell r="V1109">
            <v>1</v>
          </cell>
          <cell r="W1109">
            <v>0</v>
          </cell>
          <cell r="X1109" t="str">
            <v>NA</v>
          </cell>
          <cell r="Y1109">
            <v>1</v>
          </cell>
          <cell r="Z1109">
            <v>43675</v>
          </cell>
          <cell r="AA1109">
            <v>1</v>
          </cell>
          <cell r="AB1109" t="str">
            <v>NA</v>
          </cell>
          <cell r="AC1109" t="str">
            <v>NA</v>
          </cell>
          <cell r="AD1109">
            <v>5.5555555555555566E-2</v>
          </cell>
          <cell r="AE1109" t="str">
            <v/>
          </cell>
          <cell r="AF1109" t="str">
            <v/>
          </cell>
          <cell r="AG1109">
            <v>43662</v>
          </cell>
          <cell r="AH1109">
            <v>43679</v>
          </cell>
          <cell r="AI1109" t="str">
            <v>Sous-poste</v>
          </cell>
          <cell r="AJ1109" t="str">
            <v>Sous-poste</v>
          </cell>
          <cell r="AK1109">
            <v>43664</v>
          </cell>
          <cell r="AL1109">
            <v>43683</v>
          </cell>
        </row>
        <row r="1110">
          <cell r="A1110" t="str">
            <v>2822261710</v>
          </cell>
          <cell r="B1110">
            <v>43664</v>
          </cell>
          <cell r="C1110" t="str">
            <v>FABRICATION</v>
          </cell>
          <cell r="D1110" t="str">
            <v>AIS</v>
          </cell>
          <cell r="E1110" t="str">
            <v>SHEET FOMAX SHEET EQUIP</v>
          </cell>
          <cell r="F1110">
            <v>28222617</v>
          </cell>
          <cell r="G1110" t="str">
            <v>NON-SPARES</v>
          </cell>
          <cell r="H1110" t="str">
            <v>10</v>
          </cell>
          <cell r="I1110">
            <v>1</v>
          </cell>
          <cell r="J1110" t="str">
            <v>AOG</v>
          </cell>
          <cell r="K1110" t="str">
            <v>F9252030900000</v>
          </cell>
          <cell r="L1110" t="str">
            <v>IS0032162M</v>
          </cell>
          <cell r="M1110" t="str">
            <v>NON PRESENT INDUS</v>
          </cell>
          <cell r="N1110">
            <v>26892</v>
          </cell>
          <cell r="O1110" t="str">
            <v>395731-1</v>
          </cell>
          <cell r="P1110" t="str">
            <v/>
          </cell>
          <cell r="Q1110" t="str">
            <v/>
          </cell>
          <cell r="R1110" t="str">
            <v/>
          </cell>
          <cell r="S1110">
            <v>1</v>
          </cell>
          <cell r="T1110">
            <v>0</v>
          </cell>
          <cell r="U1110">
            <v>0.5</v>
          </cell>
          <cell r="V1110">
            <v>1</v>
          </cell>
          <cell r="W1110">
            <v>0</v>
          </cell>
          <cell r="X1110" t="str">
            <v>NA</v>
          </cell>
          <cell r="Y1110">
            <v>1</v>
          </cell>
          <cell r="Z1110">
            <v>43671</v>
          </cell>
          <cell r="AA1110">
            <v>1</v>
          </cell>
          <cell r="AB1110" t="str">
            <v>NA</v>
          </cell>
          <cell r="AC1110" t="str">
            <v>NA</v>
          </cell>
          <cell r="AD1110">
            <v>5.5555555555555566E-2</v>
          </cell>
          <cell r="AE1110" t="str">
            <v/>
          </cell>
          <cell r="AF1110" t="str">
            <v/>
          </cell>
          <cell r="AG1110">
            <v>43662</v>
          </cell>
          <cell r="AH1110">
            <v>43679</v>
          </cell>
          <cell r="AI1110" t="str">
            <v>Sous-poste</v>
          </cell>
          <cell r="AJ1110" t="str">
            <v>Sous-poste</v>
          </cell>
          <cell r="AK1110">
            <v>43664</v>
          </cell>
          <cell r="AL1110">
            <v>43683</v>
          </cell>
        </row>
        <row r="1111">
          <cell r="A1111" t="str">
            <v>2820317610</v>
          </cell>
          <cell r="B1111">
            <v>43647</v>
          </cell>
          <cell r="C1111" t="str">
            <v>HA/REVENTE</v>
          </cell>
          <cell r="D1111" t="str">
            <v>SATAIR</v>
          </cell>
          <cell r="E1111" t="str">
            <v>ENS. TOLE 3MCU</v>
          </cell>
          <cell r="F1111">
            <v>28203176</v>
          </cell>
          <cell r="G1111" t="str">
            <v>NON-SPARES</v>
          </cell>
          <cell r="H1111">
            <v>10</v>
          </cell>
          <cell r="I1111">
            <v>1</v>
          </cell>
          <cell r="J1111" t="str">
            <v>AOG</v>
          </cell>
          <cell r="K1111" t="str">
            <v>F9251367800000</v>
          </cell>
          <cell r="L1111" t="str">
            <v>1STR*10672</v>
          </cell>
          <cell r="M1111" t="str">
            <v>NA</v>
          </cell>
          <cell r="N1111">
            <v>26240</v>
          </cell>
          <cell r="O1111">
            <v>0</v>
          </cell>
          <cell r="P1111" t="str">
            <v>NA</v>
          </cell>
          <cell r="Q1111" t="str">
            <v>NA</v>
          </cell>
          <cell r="R1111" t="str">
            <v>NA</v>
          </cell>
          <cell r="S1111" t="str">
            <v>NA</v>
          </cell>
          <cell r="T1111" t="str">
            <v>NA</v>
          </cell>
          <cell r="U1111" t="str">
            <v>100%</v>
          </cell>
          <cell r="V1111">
            <v>1</v>
          </cell>
          <cell r="W1111">
            <v>43682</v>
          </cell>
          <cell r="X1111" t="str">
            <v>NA</v>
          </cell>
          <cell r="Y1111">
            <v>1</v>
          </cell>
          <cell r="Z1111">
            <v>43676</v>
          </cell>
          <cell r="AA1111">
            <v>1</v>
          </cell>
          <cell r="AB1111" t="str">
            <v>NA</v>
          </cell>
          <cell r="AC1111" t="str">
            <v>NA</v>
          </cell>
          <cell r="AD1111">
            <v>1</v>
          </cell>
          <cell r="AE1111" t="str">
            <v/>
          </cell>
          <cell r="AF1111" t="str">
            <v/>
          </cell>
          <cell r="AG1111">
            <v>43649</v>
          </cell>
          <cell r="AH1111">
            <v>43679</v>
          </cell>
          <cell r="AI1111" t="str">
            <v>Sous-poste</v>
          </cell>
          <cell r="AJ1111" t="str">
            <v>Sous-poste</v>
          </cell>
          <cell r="AK1111">
            <v>43651</v>
          </cell>
          <cell r="AL1111">
            <v>43683</v>
          </cell>
          <cell r="AM1111">
            <v>43683</v>
          </cell>
        </row>
        <row r="1112">
          <cell r="A1112" t="str">
            <v>2810408710</v>
          </cell>
          <cell r="B1112">
            <v>43544</v>
          </cell>
          <cell r="C1112" t="str">
            <v>FABRICATION</v>
          </cell>
          <cell r="D1112" t="str">
            <v>SATAIR</v>
          </cell>
          <cell r="E1112" t="str">
            <v>JACK</v>
          </cell>
          <cell r="F1112">
            <v>28104087</v>
          </cell>
          <cell r="G1112" t="str">
            <v>NON-SPARES</v>
          </cell>
          <cell r="H1112" t="str">
            <v>10</v>
          </cell>
          <cell r="I1112">
            <v>2</v>
          </cell>
          <cell r="J1112" t="str">
            <v>RTN</v>
          </cell>
          <cell r="K1112" t="str">
            <v>A0041114100095</v>
          </cell>
          <cell r="L1112" t="str">
            <v>IS0032651M</v>
          </cell>
          <cell r="M1112" t="str">
            <v>NON PRESENT INDUS</v>
          </cell>
          <cell r="N1112">
            <v>23073</v>
          </cell>
          <cell r="O1112" t="str">
            <v>LTE990030
=&gt; 
LTE990031</v>
          </cell>
          <cell r="P1112" t="str">
            <v/>
          </cell>
          <cell r="Q1112" t="str">
            <v/>
          </cell>
          <cell r="R1112" t="str">
            <v/>
          </cell>
          <cell r="S1112">
            <v>1</v>
          </cell>
          <cell r="T1112">
            <v>0</v>
          </cell>
          <cell r="U1112">
            <v>0.5</v>
          </cell>
          <cell r="V1112">
            <v>1</v>
          </cell>
          <cell r="W1112">
            <v>0</v>
          </cell>
          <cell r="X1112" t="str">
            <v>NA</v>
          </cell>
          <cell r="Y1112">
            <v>1</v>
          </cell>
          <cell r="Z1112">
            <v>43596</v>
          </cell>
          <cell r="AA1112">
            <v>1</v>
          </cell>
          <cell r="AB1112" t="str">
            <v>NA</v>
          </cell>
          <cell r="AC1112" t="str">
            <v>NA</v>
          </cell>
          <cell r="AD1112">
            <v>5.5555555555555566E-2</v>
          </cell>
          <cell r="AE1112" t="str">
            <v/>
          </cell>
          <cell r="AF1112" t="str">
            <v/>
          </cell>
          <cell r="AG1112">
            <v>43629</v>
          </cell>
          <cell r="AH1112">
            <v>43682</v>
          </cell>
          <cell r="AI1112" t="str">
            <v>Sous-poste</v>
          </cell>
          <cell r="AJ1112" t="str">
            <v>Sous-poste</v>
          </cell>
          <cell r="AK1112">
            <v>43634</v>
          </cell>
          <cell r="AL1112">
            <v>43685</v>
          </cell>
        </row>
        <row r="1113">
          <cell r="A1113" t="str">
            <v>2793585610</v>
          </cell>
          <cell r="B1113">
            <v>43388</v>
          </cell>
          <cell r="C1113" t="str">
            <v>FABRICATION</v>
          </cell>
          <cell r="D1113" t="str">
            <v>SATAIR</v>
          </cell>
          <cell r="E1113" t="str">
            <v>PROTECTION CAP</v>
          </cell>
          <cell r="F1113">
            <v>27935856</v>
          </cell>
          <cell r="G1113" t="str">
            <v>NON-SPARES</v>
          </cell>
          <cell r="H1113" t="str">
            <v>10</v>
          </cell>
          <cell r="I1113">
            <v>10</v>
          </cell>
          <cell r="J1113" t="str">
            <v>RTN</v>
          </cell>
          <cell r="K1113" t="str">
            <v>F0003003000000</v>
          </cell>
          <cell r="L1113" t="str">
            <v>IS0032144M</v>
          </cell>
          <cell r="M1113" t="str">
            <v>NON PRESENT INDUS</v>
          </cell>
          <cell r="N1113">
            <v>18015</v>
          </cell>
          <cell r="O1113" t="str">
            <v>168314-1 =&gt;
168314-10</v>
          </cell>
          <cell r="P1113" t="str">
            <v/>
          </cell>
          <cell r="Q1113" t="str">
            <v/>
          </cell>
          <cell r="R1113" t="str">
            <v/>
          </cell>
          <cell r="S1113">
            <v>1</v>
          </cell>
          <cell r="T1113">
            <v>0</v>
          </cell>
          <cell r="U1113">
            <v>0.5</v>
          </cell>
          <cell r="V1113">
            <v>1</v>
          </cell>
          <cell r="W1113">
            <v>0</v>
          </cell>
          <cell r="X1113" t="str">
            <v>NA</v>
          </cell>
          <cell r="Y1113">
            <v>1</v>
          </cell>
          <cell r="Z1113">
            <v>43648</v>
          </cell>
          <cell r="AA1113">
            <v>1</v>
          </cell>
          <cell r="AB1113" t="str">
            <v>NA</v>
          </cell>
          <cell r="AC1113" t="str">
            <v>NA</v>
          </cell>
          <cell r="AD1113">
            <v>5.5555555555555566E-2</v>
          </cell>
          <cell r="AE1113" t="str">
            <v/>
          </cell>
          <cell r="AF1113" t="str">
            <v/>
          </cell>
          <cell r="AG1113">
            <v>43682</v>
          </cell>
          <cell r="AH1113">
            <v>43682</v>
          </cell>
          <cell r="AI1113" t="str">
            <v>Sous-poste</v>
          </cell>
          <cell r="AJ1113" t="str">
            <v>Sous-poste</v>
          </cell>
          <cell r="AK1113">
            <v>43685</v>
          </cell>
          <cell r="AL1113">
            <v>43685</v>
          </cell>
        </row>
        <row r="1114">
          <cell r="A1114" t="str">
            <v>2815361010</v>
          </cell>
          <cell r="B1114">
            <v>43595</v>
          </cell>
          <cell r="C1114" t="str">
            <v>HA/REVENTE</v>
          </cell>
          <cell r="D1114" t="str">
            <v>SATAIR</v>
          </cell>
          <cell r="E1114" t="str">
            <v>COVER ASSY</v>
          </cell>
          <cell r="F1114">
            <v>28153610</v>
          </cell>
          <cell r="G1114" t="str">
            <v>NON-SPARES</v>
          </cell>
          <cell r="H1114">
            <v>10</v>
          </cell>
          <cell r="I1114">
            <v>1</v>
          </cell>
          <cell r="J1114" t="str">
            <v>RTN</v>
          </cell>
          <cell r="K1114" t="str">
            <v>L9251394100000</v>
          </cell>
          <cell r="L1114" t="str">
            <v>1STR*10675</v>
          </cell>
          <cell r="M1114" t="str">
            <v>NA</v>
          </cell>
          <cell r="N1114">
            <v>24549</v>
          </cell>
          <cell r="O1114">
            <v>0</v>
          </cell>
          <cell r="P1114" t="str">
            <v>NA</v>
          </cell>
          <cell r="Q1114" t="str">
            <v>NA</v>
          </cell>
          <cell r="R1114" t="str">
            <v>NA</v>
          </cell>
          <cell r="S1114" t="str">
            <v>NA</v>
          </cell>
          <cell r="T1114" t="str">
            <v>NA</v>
          </cell>
          <cell r="U1114" t="str">
            <v>100%</v>
          </cell>
          <cell r="V1114">
            <v>1</v>
          </cell>
          <cell r="W1114">
            <v>43682</v>
          </cell>
          <cell r="X1114" t="str">
            <v>NA</v>
          </cell>
          <cell r="Y1114">
            <v>1</v>
          </cell>
          <cell r="Z1114">
            <v>43670</v>
          </cell>
          <cell r="AA1114">
            <v>1</v>
          </cell>
          <cell r="AB1114" t="str">
            <v>NA</v>
          </cell>
          <cell r="AC1114" t="str">
            <v>NA</v>
          </cell>
          <cell r="AD1114">
            <v>1</v>
          </cell>
          <cell r="AE1114" t="str">
            <v/>
          </cell>
          <cell r="AF1114" t="str">
            <v/>
          </cell>
          <cell r="AG1114">
            <v>43682</v>
          </cell>
          <cell r="AH1114">
            <v>43682</v>
          </cell>
          <cell r="AI1114" t="str">
            <v>Sous-poste</v>
          </cell>
          <cell r="AJ1114" t="str">
            <v>Sous-poste</v>
          </cell>
          <cell r="AK1114">
            <v>43685</v>
          </cell>
          <cell r="AL1114">
            <v>43685</v>
          </cell>
          <cell r="AM1114">
            <v>43685</v>
          </cell>
        </row>
        <row r="1115">
          <cell r="A1115" t="str">
            <v>2819793710</v>
          </cell>
          <cell r="B1115">
            <v>43641</v>
          </cell>
          <cell r="C1115" t="str">
            <v>FABRICATION</v>
          </cell>
          <cell r="D1115" t="str">
            <v>SATAIR</v>
          </cell>
          <cell r="E1115" t="str">
            <v>BUNDLE</v>
          </cell>
          <cell r="F1115">
            <v>28197937</v>
          </cell>
          <cell r="G1115" t="str">
            <v>NON-SPARES</v>
          </cell>
          <cell r="H1115" t="str">
            <v>10</v>
          </cell>
          <cell r="I1115">
            <v>1</v>
          </cell>
          <cell r="J1115" t="str">
            <v>RTN</v>
          </cell>
          <cell r="K1115" t="str">
            <v>F9000095448895</v>
          </cell>
          <cell r="L1115">
            <v>0</v>
          </cell>
          <cell r="M1115" t="str">
            <v>NON PRESENT INDUS</v>
          </cell>
          <cell r="N1115">
            <v>26443</v>
          </cell>
          <cell r="O1115" t="str">
            <v>384778-1</v>
          </cell>
          <cell r="P1115" t="str">
            <v/>
          </cell>
          <cell r="Q1115" t="str">
            <v/>
          </cell>
          <cell r="R1115" t="str">
            <v/>
          </cell>
          <cell r="S1115">
            <v>1</v>
          </cell>
          <cell r="T1115">
            <v>0</v>
          </cell>
          <cell r="U1115">
            <v>0.5</v>
          </cell>
          <cell r="V1115">
            <v>1</v>
          </cell>
          <cell r="W1115">
            <v>0</v>
          </cell>
          <cell r="X1115" t="str">
            <v>NA</v>
          </cell>
          <cell r="Y1115">
            <v>1</v>
          </cell>
          <cell r="Z1115">
            <v>43670</v>
          </cell>
          <cell r="AA1115">
            <v>1</v>
          </cell>
          <cell r="AB1115" t="str">
            <v>NA</v>
          </cell>
          <cell r="AC1115" t="str">
            <v>NA</v>
          </cell>
          <cell r="AD1115">
            <v>5.5555555555555566E-2</v>
          </cell>
          <cell r="AE1115" t="str">
            <v/>
          </cell>
          <cell r="AF1115" t="str">
            <v/>
          </cell>
          <cell r="AG1115">
            <v>43669</v>
          </cell>
          <cell r="AH1115">
            <v>43683</v>
          </cell>
          <cell r="AI1115" t="str">
            <v>Sous-poste</v>
          </cell>
          <cell r="AJ1115" t="str">
            <v>Sous-poste</v>
          </cell>
          <cell r="AK1115">
            <v>43672</v>
          </cell>
          <cell r="AL1115">
            <v>43686</v>
          </cell>
        </row>
        <row r="1116">
          <cell r="A1116" t="str">
            <v>490003850110</v>
          </cell>
          <cell r="B1116">
            <v>43613</v>
          </cell>
          <cell r="C1116" t="str">
            <v>FABRICATION</v>
          </cell>
          <cell r="D1116" t="str">
            <v>STELIA</v>
          </cell>
          <cell r="E1116" t="str">
            <v>FAISCEAU GENERATION (ATR72)</v>
          </cell>
          <cell r="F1116">
            <v>4900038501</v>
          </cell>
          <cell r="G1116" t="str">
            <v>NON-SPARES</v>
          </cell>
          <cell r="H1116" t="str">
            <v>10</v>
          </cell>
          <cell r="I1116">
            <v>1</v>
          </cell>
          <cell r="J1116" t="str">
            <v>RTN</v>
          </cell>
          <cell r="K1116" t="str">
            <v>S9110126000195</v>
          </cell>
          <cell r="L1116">
            <v>0</v>
          </cell>
          <cell r="M1116" t="str">
            <v>NON PRESENT INDUS</v>
          </cell>
          <cell r="N1116">
            <v>27387</v>
          </cell>
          <cell r="O1116" t="str">
            <v>364174-1</v>
          </cell>
          <cell r="P1116" t="str">
            <v/>
          </cell>
          <cell r="Q1116" t="str">
            <v/>
          </cell>
          <cell r="R1116" t="str">
            <v/>
          </cell>
          <cell r="S1116">
            <v>1</v>
          </cell>
          <cell r="T1116">
            <v>0</v>
          </cell>
          <cell r="U1116">
            <v>0.5</v>
          </cell>
          <cell r="V1116">
            <v>1</v>
          </cell>
          <cell r="W1116">
            <v>0</v>
          </cell>
          <cell r="X1116" t="str">
            <v>NA</v>
          </cell>
          <cell r="Y1116">
            <v>1</v>
          </cell>
          <cell r="Z1116">
            <v>43678</v>
          </cell>
          <cell r="AA1116">
            <v>1</v>
          </cell>
          <cell r="AB1116" t="str">
            <v>NA</v>
          </cell>
          <cell r="AC1116" t="str">
            <v>NA</v>
          </cell>
          <cell r="AD1116">
            <v>5.5555555555555566E-2</v>
          </cell>
          <cell r="AE1116" t="str">
            <v/>
          </cell>
          <cell r="AF1116" t="str">
            <v/>
          </cell>
          <cell r="AG1116">
            <v>43669</v>
          </cell>
          <cell r="AH1116">
            <v>43683</v>
          </cell>
          <cell r="AI1116" t="str">
            <v>Sous-poste</v>
          </cell>
          <cell r="AJ1116" t="str">
            <v>Sous-poste</v>
          </cell>
          <cell r="AK1116">
            <v>43672</v>
          </cell>
          <cell r="AL1116">
            <v>43686</v>
          </cell>
        </row>
        <row r="1117">
          <cell r="A1117" t="str">
            <v>2769104710</v>
          </cell>
          <cell r="B1117">
            <v>41640</v>
          </cell>
          <cell r="C1117" t="str">
            <v>HA/REVENTE</v>
          </cell>
          <cell r="D1117" t="str">
            <v>SATAIR</v>
          </cell>
          <cell r="E1117" t="str">
            <v>PLACARD SET 500VU</v>
          </cell>
          <cell r="F1117">
            <v>27691047</v>
          </cell>
          <cell r="G1117" t="str">
            <v>NON-SPARES</v>
          </cell>
          <cell r="H1117" t="str">
            <v>10</v>
          </cell>
          <cell r="I1117">
            <v>6</v>
          </cell>
          <cell r="J1117" t="str">
            <v>RTN</v>
          </cell>
          <cell r="K1117" t="str">
            <v>D9251095600000</v>
          </cell>
          <cell r="L1117" t="str">
            <v>IS0053509S</v>
          </cell>
          <cell r="M1117" t="str">
            <v>NA</v>
          </cell>
          <cell r="N1117">
            <v>11653</v>
          </cell>
          <cell r="O1117">
            <v>0</v>
          </cell>
          <cell r="P1117" t="str">
            <v>NA</v>
          </cell>
          <cell r="Q1117" t="str">
            <v>NA</v>
          </cell>
          <cell r="R1117" t="str">
            <v>NA</v>
          </cell>
          <cell r="S1117" t="str">
            <v>NA</v>
          </cell>
          <cell r="T1117" t="str">
            <v>NA</v>
          </cell>
          <cell r="U1117" t="str">
            <v>100%</v>
          </cell>
          <cell r="V1117">
            <v>1</v>
          </cell>
          <cell r="W1117">
            <v>43683</v>
          </cell>
          <cell r="X1117" t="str">
            <v>NA</v>
          </cell>
          <cell r="Y1117">
            <v>1</v>
          </cell>
          <cell r="Z1117">
            <v>43258</v>
          </cell>
          <cell r="AA1117">
            <v>1</v>
          </cell>
          <cell r="AB1117" t="str">
            <v>NA</v>
          </cell>
          <cell r="AC1117" t="str">
            <v>NA</v>
          </cell>
          <cell r="AD1117">
            <v>1</v>
          </cell>
          <cell r="AE1117" t="str">
            <v/>
          </cell>
          <cell r="AF1117" t="str">
            <v/>
          </cell>
          <cell r="AG1117">
            <v>43308</v>
          </cell>
          <cell r="AH1117">
            <v>43683</v>
          </cell>
          <cell r="AI1117" t="str">
            <v>Sous-poste</v>
          </cell>
          <cell r="AJ1117" t="str">
            <v>Sous-poste</v>
          </cell>
          <cell r="AK1117">
            <v>43313</v>
          </cell>
          <cell r="AL1117">
            <v>43686</v>
          </cell>
          <cell r="AM1117">
            <v>43686</v>
          </cell>
        </row>
        <row r="1118">
          <cell r="A1118" t="str">
            <v>2791050310</v>
          </cell>
          <cell r="B1118">
            <v>43355</v>
          </cell>
          <cell r="C1118" t="str">
            <v>HA/REVENTE</v>
          </cell>
          <cell r="D1118" t="str">
            <v>SATAIR</v>
          </cell>
          <cell r="E1118" t="str">
            <v>PLACARD SET 500VU</v>
          </cell>
          <cell r="F1118">
            <v>27910503</v>
          </cell>
          <cell r="G1118" t="str">
            <v>NON-SPARES</v>
          </cell>
          <cell r="H1118" t="str">
            <v>10</v>
          </cell>
          <cell r="I1118">
            <v>10</v>
          </cell>
          <cell r="J1118" t="str">
            <v>RTN</v>
          </cell>
          <cell r="K1118" t="str">
            <v>D9251095600000</v>
          </cell>
          <cell r="L1118" t="str">
            <v>IS0053509S</v>
          </cell>
          <cell r="M1118" t="str">
            <v>NA</v>
          </cell>
          <cell r="N1118">
            <v>17174</v>
          </cell>
          <cell r="O1118">
            <v>0</v>
          </cell>
          <cell r="P1118" t="str">
            <v>NA</v>
          </cell>
          <cell r="Q1118" t="str">
            <v>NA</v>
          </cell>
          <cell r="R1118" t="str">
            <v>NA</v>
          </cell>
          <cell r="S1118" t="str">
            <v>NA</v>
          </cell>
          <cell r="T1118" t="str">
            <v>NA</v>
          </cell>
          <cell r="U1118" t="str">
            <v>100%</v>
          </cell>
          <cell r="V1118">
            <v>1</v>
          </cell>
          <cell r="W1118">
            <v>43683</v>
          </cell>
          <cell r="X1118" t="str">
            <v>NA</v>
          </cell>
          <cell r="Y1118">
            <v>1</v>
          </cell>
          <cell r="Z1118">
            <v>43437</v>
          </cell>
          <cell r="AA1118">
            <v>1</v>
          </cell>
          <cell r="AB1118" t="str">
            <v>NA</v>
          </cell>
          <cell r="AC1118" t="str">
            <v>NA</v>
          </cell>
          <cell r="AD1118">
            <v>1</v>
          </cell>
          <cell r="AE1118" t="str">
            <v/>
          </cell>
          <cell r="AF1118" t="str">
            <v/>
          </cell>
          <cell r="AG1118">
            <v>43439</v>
          </cell>
          <cell r="AH1118">
            <v>43683</v>
          </cell>
          <cell r="AI1118" t="str">
            <v>Sous-poste</v>
          </cell>
          <cell r="AJ1118" t="str">
            <v>Sous-poste</v>
          </cell>
          <cell r="AK1118">
            <v>43444</v>
          </cell>
          <cell r="AL1118">
            <v>43686</v>
          </cell>
          <cell r="AM1118">
            <v>43686</v>
          </cell>
        </row>
        <row r="1119">
          <cell r="A1119" t="str">
            <v>2818499610</v>
          </cell>
          <cell r="B1119">
            <v>43629</v>
          </cell>
          <cell r="C1119" t="str">
            <v>HA/REVENTE</v>
          </cell>
          <cell r="D1119" t="str">
            <v>SATAIR</v>
          </cell>
          <cell r="E1119" t="str">
            <v>BRACKET ASSY</v>
          </cell>
          <cell r="F1119">
            <v>28184996</v>
          </cell>
          <cell r="G1119" t="str">
            <v>NON-SPARES</v>
          </cell>
          <cell r="H1119">
            <v>10</v>
          </cell>
          <cell r="I1119">
            <v>4</v>
          </cell>
          <cell r="J1119" t="str">
            <v>AOG</v>
          </cell>
          <cell r="K1119" t="str">
            <v>D9251734300000</v>
          </cell>
          <cell r="L1119" t="str">
            <v>1STR*10118</v>
          </cell>
          <cell r="M1119" t="str">
            <v>NA</v>
          </cell>
          <cell r="N1119">
            <v>25683</v>
          </cell>
          <cell r="O1119">
            <v>0</v>
          </cell>
          <cell r="P1119" t="str">
            <v>NA</v>
          </cell>
          <cell r="Q1119" t="str">
            <v>NA</v>
          </cell>
          <cell r="R1119" t="str">
            <v>NA</v>
          </cell>
          <cell r="S1119" t="str">
            <v>NA</v>
          </cell>
          <cell r="T1119" t="str">
            <v>NA</v>
          </cell>
          <cell r="U1119" t="str">
            <v>100%</v>
          </cell>
          <cell r="V1119">
            <v>1</v>
          </cell>
          <cell r="W1119">
            <v>43685</v>
          </cell>
          <cell r="X1119" t="str">
            <v>NA</v>
          </cell>
          <cell r="Y1119">
            <v>1</v>
          </cell>
          <cell r="Z1119">
            <v>43684</v>
          </cell>
          <cell r="AA1119">
            <v>1</v>
          </cell>
          <cell r="AB1119" t="str">
            <v>NA</v>
          </cell>
          <cell r="AC1119" t="str">
            <v>NA</v>
          </cell>
          <cell r="AD1119">
            <v>1</v>
          </cell>
          <cell r="AE1119" t="str">
            <v/>
          </cell>
          <cell r="AF1119" t="str">
            <v/>
          </cell>
          <cell r="AG1119">
            <v>43747</v>
          </cell>
          <cell r="AH1119">
            <v>43684</v>
          </cell>
          <cell r="AI1119" t="str">
            <v>Sous-poste</v>
          </cell>
          <cell r="AJ1119" t="str">
            <v>Sous-poste</v>
          </cell>
          <cell r="AK1119">
            <v>43749</v>
          </cell>
          <cell r="AL1119">
            <v>43686</v>
          </cell>
          <cell r="AM1119">
            <v>43686</v>
          </cell>
        </row>
        <row r="1120">
          <cell r="A1120" t="str">
            <v>2815830810</v>
          </cell>
          <cell r="B1120">
            <v>43600</v>
          </cell>
          <cell r="C1120" t="str">
            <v>FABRICATION</v>
          </cell>
          <cell r="D1120" t="str">
            <v>SATAIR</v>
          </cell>
          <cell r="E1120">
            <v>518</v>
          </cell>
          <cell r="F1120">
            <v>28158308</v>
          </cell>
          <cell r="G1120" t="str">
            <v>NON-SPARES</v>
          </cell>
          <cell r="H1120" t="str">
            <v>10</v>
          </cell>
          <cell r="I1120">
            <v>1</v>
          </cell>
          <cell r="J1120" t="str">
            <v>RTN</v>
          </cell>
          <cell r="K1120" t="str">
            <v>WF418AFACAAE</v>
          </cell>
          <cell r="L1120" t="str">
            <v>IS0032185M</v>
          </cell>
          <cell r="M1120" t="str">
            <v>NON PRESENT INDUS</v>
          </cell>
          <cell r="N1120">
            <v>24699</v>
          </cell>
          <cell r="O1120" t="str">
            <v>LTE990004</v>
          </cell>
          <cell r="P1120" t="str">
            <v/>
          </cell>
          <cell r="Q1120" t="str">
            <v/>
          </cell>
          <cell r="R1120" t="str">
            <v/>
          </cell>
          <cell r="S1120">
            <v>1</v>
          </cell>
          <cell r="T1120">
            <v>0</v>
          </cell>
          <cell r="U1120">
            <v>0.5</v>
          </cell>
          <cell r="V1120">
            <v>1</v>
          </cell>
          <cell r="W1120">
            <v>0</v>
          </cell>
          <cell r="X1120">
            <v>1</v>
          </cell>
          <cell r="Y1120">
            <v>1</v>
          </cell>
          <cell r="Z1120">
            <v>43677</v>
          </cell>
          <cell r="AA1120">
            <v>1</v>
          </cell>
          <cell r="AB1120" t="str">
            <v>NA</v>
          </cell>
          <cell r="AC1120" t="str">
            <v>NA</v>
          </cell>
          <cell r="AD1120">
            <v>5.5555555555555566E-2</v>
          </cell>
          <cell r="AE1120" t="str">
            <v/>
          </cell>
          <cell r="AF1120" t="str">
            <v/>
          </cell>
          <cell r="AG1120">
            <v>43684</v>
          </cell>
          <cell r="AH1120">
            <v>43684</v>
          </cell>
          <cell r="AI1120" t="str">
            <v>Sous-poste</v>
          </cell>
          <cell r="AJ1120" t="str">
            <v>Sous-poste</v>
          </cell>
          <cell r="AK1120">
            <v>43689</v>
          </cell>
          <cell r="AL1120">
            <v>43689</v>
          </cell>
        </row>
        <row r="1121">
          <cell r="A1121" t="str">
            <v>2806045310</v>
          </cell>
          <cell r="B1121">
            <v>43508</v>
          </cell>
          <cell r="C1121" t="str">
            <v>FABRICATION</v>
          </cell>
          <cell r="D1121" t="str">
            <v>SATAIR</v>
          </cell>
          <cell r="E1121">
            <v>117</v>
          </cell>
          <cell r="F1121">
            <v>28060453</v>
          </cell>
          <cell r="G1121" t="str">
            <v>NON-SPARES</v>
          </cell>
          <cell r="H1121">
            <v>10</v>
          </cell>
          <cell r="I1121">
            <v>1</v>
          </cell>
          <cell r="J1121" t="str">
            <v>RTN</v>
          </cell>
          <cell r="K1121" t="str">
            <v>D9550011700295</v>
          </cell>
          <cell r="L1121" t="str">
            <v>IS0032071M</v>
          </cell>
          <cell r="M1121" t="str">
            <v>NON PRESENT INDUS</v>
          </cell>
          <cell r="N1121">
            <v>21862</v>
          </cell>
          <cell r="O1121" t="str">
            <v>LTE990104</v>
          </cell>
          <cell r="P1121" t="str">
            <v/>
          </cell>
          <cell r="Q1121" t="str">
            <v/>
          </cell>
          <cell r="R1121" t="str">
            <v/>
          </cell>
          <cell r="S1121">
            <v>1</v>
          </cell>
          <cell r="T1121">
            <v>0</v>
          </cell>
          <cell r="U1121">
            <v>0.5</v>
          </cell>
          <cell r="V1121">
            <v>1</v>
          </cell>
          <cell r="W1121">
            <v>0</v>
          </cell>
          <cell r="X1121" t="str">
            <v>NA</v>
          </cell>
          <cell r="Y1121">
            <v>1</v>
          </cell>
          <cell r="Z1121">
            <v>43652</v>
          </cell>
          <cell r="AA1121">
            <v>1</v>
          </cell>
          <cell r="AB1121" t="str">
            <v>NA</v>
          </cell>
          <cell r="AC1121" t="str">
            <v>NA</v>
          </cell>
          <cell r="AD1121">
            <v>5.5555555555555566E-2</v>
          </cell>
          <cell r="AE1121" t="str">
            <v/>
          </cell>
          <cell r="AF1121" t="str">
            <v/>
          </cell>
          <cell r="AG1121">
            <v>43684</v>
          </cell>
          <cell r="AH1121">
            <v>43684</v>
          </cell>
          <cell r="AI1121" t="str">
            <v>Sous-poste</v>
          </cell>
          <cell r="AJ1121" t="str">
            <v>Sous-poste</v>
          </cell>
          <cell r="AK1121">
            <v>43689</v>
          </cell>
          <cell r="AL1121">
            <v>43689</v>
          </cell>
        </row>
        <row r="1122">
          <cell r="A1122" t="str">
            <v>2806046110</v>
          </cell>
          <cell r="B1122">
            <v>43508</v>
          </cell>
          <cell r="C1122" t="str">
            <v>FABRICATION</v>
          </cell>
          <cell r="D1122" t="str">
            <v>SATAIR</v>
          </cell>
          <cell r="E1122">
            <v>117</v>
          </cell>
          <cell r="F1122">
            <v>28060461</v>
          </cell>
          <cell r="G1122" t="str">
            <v>NON-SPARES</v>
          </cell>
          <cell r="H1122" t="str">
            <v>10</v>
          </cell>
          <cell r="I1122">
            <v>1</v>
          </cell>
          <cell r="J1122" t="str">
            <v>RTN</v>
          </cell>
          <cell r="K1122" t="str">
            <v>D9550011700295</v>
          </cell>
          <cell r="L1122" t="str">
            <v>IS0032071M</v>
          </cell>
          <cell r="M1122" t="str">
            <v>NON PRESENT INDUS</v>
          </cell>
          <cell r="N1122">
            <v>21862</v>
          </cell>
          <cell r="O1122" t="str">
            <v>LTE990105</v>
          </cell>
          <cell r="P1122" t="str">
            <v/>
          </cell>
          <cell r="Q1122" t="str">
            <v/>
          </cell>
          <cell r="R1122" t="str">
            <v/>
          </cell>
          <cell r="S1122">
            <v>1</v>
          </cell>
          <cell r="T1122">
            <v>0</v>
          </cell>
          <cell r="U1122">
            <v>0.5</v>
          </cell>
          <cell r="V1122">
            <v>1</v>
          </cell>
          <cell r="W1122">
            <v>0</v>
          </cell>
          <cell r="X1122" t="str">
            <v>NA</v>
          </cell>
          <cell r="Y1122">
            <v>1</v>
          </cell>
          <cell r="Z1122">
            <v>43652</v>
          </cell>
          <cell r="AA1122">
            <v>1</v>
          </cell>
          <cell r="AB1122" t="str">
            <v>NA</v>
          </cell>
          <cell r="AC1122" t="str">
            <v>NA</v>
          </cell>
          <cell r="AD1122">
            <v>5.5555555555555566E-2</v>
          </cell>
          <cell r="AE1122" t="str">
            <v/>
          </cell>
          <cell r="AF1122" t="str">
            <v/>
          </cell>
          <cell r="AG1122">
            <v>43684</v>
          </cell>
          <cell r="AH1122">
            <v>43684</v>
          </cell>
          <cell r="AI1122" t="str">
            <v>Sous-poste</v>
          </cell>
          <cell r="AJ1122" t="str">
            <v>Sous-poste</v>
          </cell>
          <cell r="AK1122">
            <v>43689</v>
          </cell>
          <cell r="AL1122">
            <v>43689</v>
          </cell>
        </row>
        <row r="1123">
          <cell r="A1123" t="str">
            <v>2806047310</v>
          </cell>
          <cell r="B1123">
            <v>43508</v>
          </cell>
          <cell r="C1123" t="str">
            <v>FABRICATION</v>
          </cell>
          <cell r="D1123" t="str">
            <v>SATAIR</v>
          </cell>
          <cell r="E1123">
            <v>117</v>
          </cell>
          <cell r="F1123">
            <v>28060473</v>
          </cell>
          <cell r="G1123" t="str">
            <v>NON-SPARES</v>
          </cell>
          <cell r="H1123" t="str">
            <v>10</v>
          </cell>
          <cell r="I1123">
            <v>1</v>
          </cell>
          <cell r="J1123" t="str">
            <v>RTN</v>
          </cell>
          <cell r="K1123" t="str">
            <v>D9550011700295</v>
          </cell>
          <cell r="L1123" t="str">
            <v>IS0032071M</v>
          </cell>
          <cell r="M1123" t="str">
            <v>NON PRESENT INDUS</v>
          </cell>
          <cell r="N1123">
            <v>21862</v>
          </cell>
          <cell r="O1123" t="str">
            <v>LTE990106</v>
          </cell>
          <cell r="P1123" t="str">
            <v/>
          </cell>
          <cell r="Q1123" t="str">
            <v/>
          </cell>
          <cell r="R1123" t="str">
            <v/>
          </cell>
          <cell r="S1123">
            <v>1</v>
          </cell>
          <cell r="T1123">
            <v>0</v>
          </cell>
          <cell r="U1123">
            <v>0.5</v>
          </cell>
          <cell r="V1123">
            <v>1</v>
          </cell>
          <cell r="W1123">
            <v>0</v>
          </cell>
          <cell r="X1123" t="str">
            <v>NA</v>
          </cell>
          <cell r="Y1123">
            <v>1</v>
          </cell>
          <cell r="Z1123">
            <v>43652</v>
          </cell>
          <cell r="AA1123">
            <v>1</v>
          </cell>
          <cell r="AB1123" t="str">
            <v>NA</v>
          </cell>
          <cell r="AC1123" t="str">
            <v>NA</v>
          </cell>
          <cell r="AD1123">
            <v>5.5555555555555566E-2</v>
          </cell>
          <cell r="AE1123" t="str">
            <v/>
          </cell>
          <cell r="AF1123" t="str">
            <v/>
          </cell>
          <cell r="AG1123">
            <v>43684</v>
          </cell>
          <cell r="AH1123">
            <v>43684</v>
          </cell>
          <cell r="AI1123" t="str">
            <v>Sous-poste</v>
          </cell>
          <cell r="AJ1123" t="str">
            <v>Sous-poste</v>
          </cell>
          <cell r="AK1123">
            <v>43689</v>
          </cell>
          <cell r="AL1123">
            <v>43689</v>
          </cell>
        </row>
        <row r="1124">
          <cell r="A1124" t="str">
            <v>28218908
630144494410</v>
          </cell>
          <cell r="B1124">
            <v>43661</v>
          </cell>
          <cell r="C1124" t="str">
            <v>FABRICATION</v>
          </cell>
          <cell r="D1124" t="str">
            <v>SATAIR</v>
          </cell>
          <cell r="E1124">
            <v>108</v>
          </cell>
          <cell r="F1124" t="str">
            <v>28218908
6301444944</v>
          </cell>
          <cell r="G1124" t="str">
            <v>NON-SPARES</v>
          </cell>
          <cell r="H1124" t="str">
            <v>10</v>
          </cell>
          <cell r="I1124">
            <v>1</v>
          </cell>
          <cell r="J1124" t="str">
            <v>AOG</v>
          </cell>
          <cell r="K1124" t="str">
            <v>D9550010801295</v>
          </cell>
          <cell r="L1124" t="str">
            <v>IS0032586M</v>
          </cell>
          <cell r="M1124" t="str">
            <v>NON PRESENT INDUS</v>
          </cell>
          <cell r="N1124">
            <v>26774</v>
          </cell>
          <cell r="O1124" t="str">
            <v>LTE990002</v>
          </cell>
          <cell r="P1124" t="str">
            <v/>
          </cell>
          <cell r="Q1124" t="str">
            <v/>
          </cell>
          <cell r="R1124" t="str">
            <v/>
          </cell>
          <cell r="S1124">
            <v>1</v>
          </cell>
          <cell r="T1124">
            <v>0</v>
          </cell>
          <cell r="U1124">
            <v>0.5</v>
          </cell>
          <cell r="V1124">
            <v>0</v>
          </cell>
          <cell r="W1124">
            <v>0</v>
          </cell>
          <cell r="X1124" t="str">
            <v>NA</v>
          </cell>
          <cell r="Y1124">
            <v>0</v>
          </cell>
          <cell r="Z1124" t="str">
            <v>TBD</v>
          </cell>
          <cell r="AA1124">
            <v>1</v>
          </cell>
          <cell r="AB1124" t="str">
            <v>NA</v>
          </cell>
          <cell r="AC1124" t="str">
            <v>NA</v>
          </cell>
          <cell r="AD1124">
            <v>5.5555555555555566E-2</v>
          </cell>
          <cell r="AE1124" t="str">
            <v/>
          </cell>
          <cell r="AF1124" t="str">
            <v/>
          </cell>
          <cell r="AG1124">
            <v>43657</v>
          </cell>
          <cell r="AH1124">
            <v>43691</v>
          </cell>
          <cell r="AI1124" t="str">
            <v>Sous-poste</v>
          </cell>
          <cell r="AJ1124" t="str">
            <v>Sous-poste</v>
          </cell>
          <cell r="AK1124">
            <v>43661</v>
          </cell>
          <cell r="AL1124">
            <v>43693</v>
          </cell>
        </row>
        <row r="1125">
          <cell r="A1125" t="str">
            <v>2825029710</v>
          </cell>
          <cell r="B1125">
            <v>43692</v>
          </cell>
          <cell r="C1125" t="str">
            <v>FABRICATION</v>
          </cell>
          <cell r="D1125" t="str">
            <v>SATAIR</v>
          </cell>
          <cell r="E1125">
            <v>27</v>
          </cell>
          <cell r="F1125">
            <v>28250297</v>
          </cell>
          <cell r="G1125" t="str">
            <v>NON-SPARES</v>
          </cell>
          <cell r="H1125">
            <v>10</v>
          </cell>
          <cell r="I1125" t="str">
            <v>1</v>
          </cell>
          <cell r="J1125" t="str">
            <v>CRIT</v>
          </cell>
          <cell r="K1125" t="str">
            <v>D9551002700595</v>
          </cell>
          <cell r="L1125" t="str">
            <v>IS0032094M</v>
          </cell>
          <cell r="M1125" t="str">
            <v>NON PRESENT INDUS</v>
          </cell>
          <cell r="N1125">
            <v>27640</v>
          </cell>
          <cell r="O1125" t="str">
            <v>LTE990026</v>
          </cell>
          <cell r="P1125" t="str">
            <v/>
          </cell>
          <cell r="Q1125" t="str">
            <v/>
          </cell>
          <cell r="R1125" t="str">
            <v/>
          </cell>
          <cell r="S1125">
            <v>1</v>
          </cell>
          <cell r="T1125">
            <v>0</v>
          </cell>
          <cell r="U1125">
            <v>0.5</v>
          </cell>
          <cell r="V1125">
            <v>1</v>
          </cell>
          <cell r="W1125">
            <v>0</v>
          </cell>
          <cell r="X1125" t="str">
            <v>NA</v>
          </cell>
          <cell r="Y1125">
            <v>1</v>
          </cell>
          <cell r="Z1125">
            <v>43719</v>
          </cell>
          <cell r="AA1125">
            <v>1</v>
          </cell>
          <cell r="AB1125" t="str">
            <v>NA</v>
          </cell>
          <cell r="AC1125" t="str">
            <v>NA</v>
          </cell>
          <cell r="AD1125">
            <v>5.5555555555555566E-2</v>
          </cell>
          <cell r="AE1125" t="str">
            <v/>
          </cell>
          <cell r="AF1125" t="str">
            <v/>
          </cell>
          <cell r="AG1125">
            <v>43691</v>
          </cell>
          <cell r="AH1125">
            <v>43691</v>
          </cell>
          <cell r="AI1125" t="str">
            <v>Sous-poste</v>
          </cell>
          <cell r="AJ1125" t="str">
            <v>Sous-poste</v>
          </cell>
          <cell r="AK1125">
            <v>43693.999988425923</v>
          </cell>
          <cell r="AL1125">
            <v>43693</v>
          </cell>
        </row>
        <row r="1126">
          <cell r="A1126" t="str">
            <v>2818205210</v>
          </cell>
          <cell r="B1126">
            <v>43628</v>
          </cell>
          <cell r="C1126" t="str">
            <v>HA/REVENTE</v>
          </cell>
          <cell r="D1126" t="str">
            <v>SATAIR</v>
          </cell>
          <cell r="E1126" t="str">
            <v>PLATE ASSY FRONT 500VU</v>
          </cell>
          <cell r="F1126">
            <v>28182052</v>
          </cell>
          <cell r="G1126" t="str">
            <v>NON-SPARES</v>
          </cell>
          <cell r="H1126">
            <v>10</v>
          </cell>
          <cell r="I1126">
            <v>1</v>
          </cell>
          <cell r="J1126" t="str">
            <v>RTN</v>
          </cell>
          <cell r="K1126" t="str">
            <v>D9251805800000</v>
          </cell>
          <cell r="L1126" t="str">
            <v>IS0032777S</v>
          </cell>
          <cell r="M1126" t="str">
            <v>NA</v>
          </cell>
          <cell r="N1126">
            <v>25594</v>
          </cell>
          <cell r="O1126">
            <v>0</v>
          </cell>
          <cell r="P1126" t="str">
            <v>NA</v>
          </cell>
          <cell r="Q1126" t="str">
            <v>NA</v>
          </cell>
          <cell r="R1126" t="str">
            <v>NA</v>
          </cell>
          <cell r="S1126" t="str">
            <v>NA</v>
          </cell>
          <cell r="T1126" t="str">
            <v>NA</v>
          </cell>
          <cell r="U1126" t="str">
            <v>100%</v>
          </cell>
          <cell r="V1126">
            <v>1</v>
          </cell>
          <cell r="W1126">
            <v>43698</v>
          </cell>
          <cell r="X1126" t="str">
            <v>NA</v>
          </cell>
          <cell r="Y1126">
            <v>1</v>
          </cell>
          <cell r="Z1126">
            <v>43697</v>
          </cell>
          <cell r="AA1126">
            <v>1</v>
          </cell>
          <cell r="AB1126" t="str">
            <v>NA</v>
          </cell>
          <cell r="AC1126" t="str">
            <v>NA</v>
          </cell>
          <cell r="AD1126">
            <v>1</v>
          </cell>
          <cell r="AE1126" t="str">
            <v/>
          </cell>
          <cell r="AF1126" t="str">
            <v/>
          </cell>
          <cell r="AG1126">
            <v>43689</v>
          </cell>
          <cell r="AH1126">
            <v>43698</v>
          </cell>
          <cell r="AI1126" t="str">
            <v>Sous-poste</v>
          </cell>
          <cell r="AJ1126" t="str">
            <v>Sous-poste</v>
          </cell>
          <cell r="AK1126">
            <v>43692</v>
          </cell>
          <cell r="AL1126">
            <v>43703</v>
          </cell>
          <cell r="AM1126">
            <v>43703</v>
          </cell>
        </row>
        <row r="1127">
          <cell r="A1127" t="str">
            <v>2819793610</v>
          </cell>
          <cell r="B1127">
            <v>43641</v>
          </cell>
          <cell r="C1127" t="str">
            <v>FABRICATION</v>
          </cell>
          <cell r="D1127" t="str">
            <v>SATAIR</v>
          </cell>
          <cell r="E1127" t="str">
            <v>BUNDLE</v>
          </cell>
          <cell r="F1127">
            <v>28197936</v>
          </cell>
          <cell r="G1127" t="str">
            <v>NON-SPARES</v>
          </cell>
          <cell r="H1127" t="str">
            <v>10</v>
          </cell>
          <cell r="I1127">
            <v>1</v>
          </cell>
          <cell r="J1127" t="str">
            <v>EXP</v>
          </cell>
          <cell r="K1127" t="str">
            <v>F9000095448795</v>
          </cell>
          <cell r="L1127">
            <v>0</v>
          </cell>
          <cell r="M1127" t="str">
            <v>NON PRESENT INDUS</v>
          </cell>
          <cell r="N1127">
            <v>26437</v>
          </cell>
          <cell r="O1127" t="str">
            <v>384603-1</v>
          </cell>
          <cell r="P1127" t="str">
            <v/>
          </cell>
          <cell r="Q1127" t="str">
            <v/>
          </cell>
          <cell r="R1127" t="str">
            <v/>
          </cell>
          <cell r="S1127">
            <v>1</v>
          </cell>
          <cell r="T1127">
            <v>0</v>
          </cell>
          <cell r="U1127">
            <v>0.5</v>
          </cell>
          <cell r="V1127">
            <v>1</v>
          </cell>
          <cell r="W1127">
            <v>0</v>
          </cell>
          <cell r="X1127" t="str">
            <v>NA</v>
          </cell>
          <cell r="Y1127">
            <v>1</v>
          </cell>
          <cell r="Z1127">
            <v>43678</v>
          </cell>
          <cell r="AA1127">
            <v>1</v>
          </cell>
          <cell r="AB1127" t="str">
            <v>NA</v>
          </cell>
          <cell r="AC1127" t="str">
            <v>NA</v>
          </cell>
          <cell r="AD1127">
            <v>5.5555555555555566E-2</v>
          </cell>
          <cell r="AE1127" t="str">
            <v/>
          </cell>
          <cell r="AF1127" t="str">
            <v/>
          </cell>
          <cell r="AG1127">
            <v>43669</v>
          </cell>
          <cell r="AH1127">
            <v>43700</v>
          </cell>
          <cell r="AI1127" t="str">
            <v>Sous-poste</v>
          </cell>
          <cell r="AJ1127" t="str">
            <v>Sous-poste</v>
          </cell>
          <cell r="AK1127">
            <v>43672</v>
          </cell>
          <cell r="AL1127">
            <v>43705</v>
          </cell>
        </row>
        <row r="1128">
          <cell r="A1128" t="str">
            <v>2816823610</v>
          </cell>
          <cell r="B1128">
            <v>43608</v>
          </cell>
          <cell r="C1128" t="str">
            <v>HA/REVENTE</v>
          </cell>
          <cell r="D1128" t="str">
            <v>SATAIR</v>
          </cell>
          <cell r="E1128" t="str">
            <v>PLACARD SET 500VU</v>
          </cell>
          <cell r="F1128">
            <v>28168236</v>
          </cell>
          <cell r="G1128" t="str">
            <v>NON-SPARES</v>
          </cell>
          <cell r="H1128">
            <v>10</v>
          </cell>
          <cell r="I1128">
            <v>5</v>
          </cell>
          <cell r="J1128" t="str">
            <v>RTN</v>
          </cell>
          <cell r="K1128" t="str">
            <v>D9251095600000</v>
          </cell>
          <cell r="L1128" t="str">
            <v>IS0053509S</v>
          </cell>
          <cell r="M1128" t="str">
            <v>NA</v>
          </cell>
          <cell r="N1128">
            <v>25120</v>
          </cell>
          <cell r="O1128">
            <v>0</v>
          </cell>
          <cell r="P1128" t="str">
            <v>NA</v>
          </cell>
          <cell r="Q1128" t="str">
            <v>NA</v>
          </cell>
          <cell r="R1128" t="str">
            <v>NA</v>
          </cell>
          <cell r="S1128" t="str">
            <v>NA</v>
          </cell>
          <cell r="T1128" t="str">
            <v>NA</v>
          </cell>
          <cell r="U1128" t="str">
            <v>100%</v>
          </cell>
          <cell r="V1128">
            <v>1</v>
          </cell>
          <cell r="W1128">
            <v>43700</v>
          </cell>
          <cell r="X1128" t="str">
            <v>NA</v>
          </cell>
          <cell r="Y1128">
            <v>1</v>
          </cell>
          <cell r="Z1128">
            <v>43699</v>
          </cell>
          <cell r="AA1128">
            <v>1</v>
          </cell>
          <cell r="AB1128" t="str">
            <v>NA</v>
          </cell>
          <cell r="AC1128" t="str">
            <v>NA</v>
          </cell>
          <cell r="AD1128">
            <v>1</v>
          </cell>
          <cell r="AE1128" t="str">
            <v/>
          </cell>
          <cell r="AF1128" t="str">
            <v/>
          </cell>
          <cell r="AG1128">
            <v>43700</v>
          </cell>
          <cell r="AH1128">
            <v>43700</v>
          </cell>
          <cell r="AI1128" t="str">
            <v>Sous-poste</v>
          </cell>
          <cell r="AJ1128" t="str">
            <v>Sous-poste</v>
          </cell>
          <cell r="AK1128">
            <v>43705</v>
          </cell>
          <cell r="AL1128">
            <v>43705</v>
          </cell>
          <cell r="AM1128">
            <v>43705</v>
          </cell>
        </row>
        <row r="1129">
          <cell r="A1129" t="str">
            <v>2816823710</v>
          </cell>
          <cell r="B1129">
            <v>43608</v>
          </cell>
          <cell r="C1129" t="str">
            <v>HA/REVENTE</v>
          </cell>
          <cell r="D1129" t="str">
            <v>SATAIR</v>
          </cell>
          <cell r="E1129" t="str">
            <v>PLACARD SET 301VU</v>
          </cell>
          <cell r="F1129">
            <v>28168237</v>
          </cell>
          <cell r="G1129" t="str">
            <v>NON-SPARES</v>
          </cell>
          <cell r="H1129">
            <v>10</v>
          </cell>
          <cell r="I1129">
            <v>4</v>
          </cell>
          <cell r="J1129" t="str">
            <v>RTN</v>
          </cell>
          <cell r="K1129" t="str">
            <v>D9251095400000</v>
          </cell>
          <cell r="L1129" t="str">
            <v>IS0053354S</v>
          </cell>
          <cell r="M1129" t="str">
            <v>NA</v>
          </cell>
          <cell r="N1129">
            <v>25120</v>
          </cell>
          <cell r="O1129">
            <v>0</v>
          </cell>
          <cell r="P1129" t="str">
            <v>NA</v>
          </cell>
          <cell r="Q1129" t="str">
            <v>NA</v>
          </cell>
          <cell r="R1129" t="str">
            <v>NA</v>
          </cell>
          <cell r="S1129" t="str">
            <v>NA</v>
          </cell>
          <cell r="T1129" t="str">
            <v>NA</v>
          </cell>
          <cell r="U1129" t="str">
            <v>100%</v>
          </cell>
          <cell r="V1129">
            <v>1</v>
          </cell>
          <cell r="W1129">
            <v>43700</v>
          </cell>
          <cell r="X1129" t="str">
            <v>NA</v>
          </cell>
          <cell r="Y1129">
            <v>1</v>
          </cell>
          <cell r="Z1129">
            <v>43699</v>
          </cell>
          <cell r="AA1129">
            <v>1</v>
          </cell>
          <cell r="AB1129" t="str">
            <v>NA</v>
          </cell>
          <cell r="AC1129" t="str">
            <v>NA</v>
          </cell>
          <cell r="AD1129">
            <v>1</v>
          </cell>
          <cell r="AE1129" t="str">
            <v/>
          </cell>
          <cell r="AF1129" t="str">
            <v/>
          </cell>
          <cell r="AG1129">
            <v>43700</v>
          </cell>
          <cell r="AH1129">
            <v>43700</v>
          </cell>
          <cell r="AI1129" t="str">
            <v>Sous-poste</v>
          </cell>
          <cell r="AJ1129" t="str">
            <v>Sous-poste</v>
          </cell>
          <cell r="AK1129">
            <v>43705</v>
          </cell>
          <cell r="AL1129">
            <v>43705</v>
          </cell>
          <cell r="AM1129">
            <v>43705</v>
          </cell>
        </row>
        <row r="1130">
          <cell r="A1130" t="str">
            <v>2818410810</v>
          </cell>
          <cell r="B1130">
            <v>43628</v>
          </cell>
          <cell r="C1130" t="str">
            <v>HA/REVENTE</v>
          </cell>
          <cell r="D1130" t="str">
            <v>SATAIR</v>
          </cell>
          <cell r="E1130" t="str">
            <v>PLACARD SET 301VU</v>
          </cell>
          <cell r="F1130">
            <v>28184108</v>
          </cell>
          <cell r="G1130" t="str">
            <v>NON-SPARES</v>
          </cell>
          <cell r="H1130">
            <v>10</v>
          </cell>
          <cell r="I1130">
            <v>4</v>
          </cell>
          <cell r="J1130" t="str">
            <v>RTN</v>
          </cell>
          <cell r="K1130" t="str">
            <v>D9251095400000</v>
          </cell>
          <cell r="L1130" t="str">
            <v>IS0053354S</v>
          </cell>
          <cell r="M1130" t="str">
            <v>NA</v>
          </cell>
          <cell r="N1130">
            <v>25682</v>
          </cell>
          <cell r="O1130">
            <v>0</v>
          </cell>
          <cell r="P1130" t="str">
            <v>NA</v>
          </cell>
          <cell r="Q1130" t="str">
            <v>NA</v>
          </cell>
          <cell r="R1130" t="str">
            <v>NA</v>
          </cell>
          <cell r="S1130" t="str">
            <v>NA</v>
          </cell>
          <cell r="T1130" t="str">
            <v>NA</v>
          </cell>
          <cell r="U1130" t="str">
            <v>100%</v>
          </cell>
          <cell r="V1130">
            <v>1</v>
          </cell>
          <cell r="W1130">
            <v>43700</v>
          </cell>
          <cell r="X1130" t="str">
            <v>NA</v>
          </cell>
          <cell r="Y1130">
            <v>1</v>
          </cell>
          <cell r="Z1130">
            <v>43699</v>
          </cell>
          <cell r="AA1130">
            <v>1</v>
          </cell>
          <cell r="AB1130" t="str">
            <v>NA</v>
          </cell>
          <cell r="AC1130" t="str">
            <v>NA</v>
          </cell>
          <cell r="AD1130">
            <v>1</v>
          </cell>
          <cell r="AE1130" t="str">
            <v/>
          </cell>
          <cell r="AF1130" t="str">
            <v/>
          </cell>
          <cell r="AG1130">
            <v>43700</v>
          </cell>
          <cell r="AH1130">
            <v>43700</v>
          </cell>
          <cell r="AI1130" t="str">
            <v>Sous-poste</v>
          </cell>
          <cell r="AJ1130" t="str">
            <v>Sous-poste</v>
          </cell>
          <cell r="AK1130">
            <v>43705</v>
          </cell>
          <cell r="AL1130">
            <v>43705</v>
          </cell>
          <cell r="AM1130">
            <v>43705</v>
          </cell>
        </row>
        <row r="1131">
          <cell r="A1131" t="str">
            <v>2826075330</v>
          </cell>
          <cell r="B1131">
            <v>43703</v>
          </cell>
          <cell r="C1131" t="str">
            <v>FABRICATION</v>
          </cell>
          <cell r="D1131" t="str">
            <v>SATAIR</v>
          </cell>
          <cell r="E1131">
            <v>27</v>
          </cell>
          <cell r="F1131">
            <v>28260753</v>
          </cell>
          <cell r="G1131" t="str">
            <v>NON-SPARES</v>
          </cell>
          <cell r="H1131" t="str">
            <v>30</v>
          </cell>
          <cell r="I1131">
            <v>6</v>
          </cell>
          <cell r="J1131" t="str">
            <v>CRIT</v>
          </cell>
          <cell r="K1131" t="str">
            <v>D9551002700495</v>
          </cell>
          <cell r="L1131">
            <v>0</v>
          </cell>
          <cell r="M1131" t="str">
            <v>NON PRESENT INDUS</v>
          </cell>
          <cell r="N1131" t="e">
            <v>#N/A</v>
          </cell>
          <cell r="O1131" t="e">
            <v>#N/A</v>
          </cell>
          <cell r="P1131" t="str">
            <v/>
          </cell>
          <cell r="Q1131" t="str">
            <v/>
          </cell>
          <cell r="R1131" t="str">
            <v/>
          </cell>
          <cell r="S1131">
            <v>0</v>
          </cell>
          <cell r="T1131">
            <v>0</v>
          </cell>
          <cell r="U1131">
            <v>0</v>
          </cell>
          <cell r="V1131" t="e">
            <v>#N/A</v>
          </cell>
          <cell r="W1131" t="e">
            <v>#N/A</v>
          </cell>
          <cell r="X1131" t="str">
            <v>NA</v>
          </cell>
          <cell r="Y1131" t="e">
            <v>#N/A</v>
          </cell>
          <cell r="Z1131" t="e">
            <v>#N/A</v>
          </cell>
          <cell r="AA1131" t="e">
            <v>#N/A</v>
          </cell>
          <cell r="AB1131" t="str">
            <v>NA</v>
          </cell>
          <cell r="AC1131" t="str">
            <v>NA</v>
          </cell>
          <cell r="AD1131" t="str">
            <v>NA</v>
          </cell>
          <cell r="AE1131" t="str">
            <v/>
          </cell>
          <cell r="AF1131" t="str">
            <v/>
          </cell>
          <cell r="AG1131">
            <v>43703</v>
          </cell>
          <cell r="AH1131">
            <v>43703</v>
          </cell>
          <cell r="AI1131" t="str">
            <v>Sous-poste</v>
          </cell>
          <cell r="AJ1131" t="str">
            <v>Sous-poste</v>
          </cell>
          <cell r="AK1131">
            <v>43705</v>
          </cell>
          <cell r="AL1131">
            <v>43705</v>
          </cell>
        </row>
        <row r="1132">
          <cell r="A1132" t="str">
            <v>490003863710</v>
          </cell>
          <cell r="B1132">
            <v>43629</v>
          </cell>
          <cell r="C1132" t="str">
            <v>FABRICATION</v>
          </cell>
          <cell r="D1132" t="str">
            <v>STELIA</v>
          </cell>
          <cell r="E1132" t="str">
            <v>FAISCEAU</v>
          </cell>
          <cell r="F1132">
            <v>4900038637</v>
          </cell>
          <cell r="G1132" t="str">
            <v>NON-SPARES</v>
          </cell>
          <cell r="H1132" t="str">
            <v>10</v>
          </cell>
          <cell r="I1132">
            <v>6</v>
          </cell>
          <cell r="J1132" t="str">
            <v>RTN</v>
          </cell>
          <cell r="K1132" t="str">
            <v>S9110157200196</v>
          </cell>
          <cell r="L1132">
            <v>0</v>
          </cell>
          <cell r="M1132" t="str">
            <v>NON PRESENT INDUS</v>
          </cell>
          <cell r="N1132" t="str">
            <v>N/A</v>
          </cell>
          <cell r="O1132" t="str">
            <v>374768-1
=&gt; 
374768-6</v>
          </cell>
          <cell r="P1132" t="str">
            <v/>
          </cell>
          <cell r="Q1132" t="str">
            <v/>
          </cell>
          <cell r="R1132" t="str">
            <v/>
          </cell>
          <cell r="S1132">
            <v>0</v>
          </cell>
          <cell r="T1132">
            <v>0</v>
          </cell>
          <cell r="U1132">
            <v>0</v>
          </cell>
          <cell r="V1132">
            <v>1</v>
          </cell>
          <cell r="W1132">
            <v>0</v>
          </cell>
          <cell r="X1132" t="str">
            <v>NA</v>
          </cell>
          <cell r="Y1132">
            <v>1</v>
          </cell>
          <cell r="Z1132">
            <v>43660</v>
          </cell>
          <cell r="AA1132">
            <v>1</v>
          </cell>
          <cell r="AB1132" t="str">
            <v>NA</v>
          </cell>
          <cell r="AC1132" t="str">
            <v>NA</v>
          </cell>
          <cell r="AD1132">
            <v>5.5555555555555566E-2</v>
          </cell>
          <cell r="AE1132" t="str">
            <v/>
          </cell>
          <cell r="AF1132" t="str">
            <v/>
          </cell>
          <cell r="AG1132">
            <v>43692</v>
          </cell>
          <cell r="AH1132">
            <v>43703</v>
          </cell>
          <cell r="AI1132" t="str">
            <v>Sous-poste</v>
          </cell>
          <cell r="AJ1132" t="str">
            <v>Sous-poste</v>
          </cell>
          <cell r="AK1132">
            <v>43697</v>
          </cell>
          <cell r="AL1132">
            <v>43706</v>
          </cell>
        </row>
        <row r="1133">
          <cell r="A1133" t="str">
            <v>490003916310</v>
          </cell>
          <cell r="B1133">
            <v>41640</v>
          </cell>
          <cell r="C1133" t="str">
            <v>HA/REVENTE</v>
          </cell>
          <cell r="D1133" t="str">
            <v>STELIA</v>
          </cell>
          <cell r="E1133" t="str">
            <v>BARRE</v>
          </cell>
          <cell r="F1133">
            <v>4900039163</v>
          </cell>
          <cell r="G1133" t="str">
            <v>NON-SPARES</v>
          </cell>
          <cell r="H1133">
            <v>10</v>
          </cell>
          <cell r="I1133">
            <v>1</v>
          </cell>
          <cell r="J1133" t="str">
            <v>CRIT</v>
          </cell>
          <cell r="K1133" t="str">
            <v>S9251302520000</v>
          </cell>
          <cell r="L1133" t="str">
            <v>1QEL*10071</v>
          </cell>
          <cell r="M1133" t="str">
            <v>NA</v>
          </cell>
          <cell r="N1133">
            <v>27658</v>
          </cell>
          <cell r="O1133">
            <v>0</v>
          </cell>
          <cell r="P1133" t="str">
            <v>NA</v>
          </cell>
          <cell r="Q1133" t="str">
            <v>NA</v>
          </cell>
          <cell r="R1133" t="str">
            <v>NA</v>
          </cell>
          <cell r="S1133" t="str">
            <v>NA</v>
          </cell>
          <cell r="T1133" t="str">
            <v>NA</v>
          </cell>
          <cell r="U1133" t="str">
            <v>100%</v>
          </cell>
          <cell r="V1133">
            <v>1</v>
          </cell>
          <cell r="W1133">
            <v>43704</v>
          </cell>
          <cell r="X1133" t="str">
            <v>NA</v>
          </cell>
          <cell r="Y1133">
            <v>1</v>
          </cell>
          <cell r="Z1133">
            <v>43704</v>
          </cell>
          <cell r="AA1133">
            <v>1</v>
          </cell>
          <cell r="AB1133" t="str">
            <v>NA</v>
          </cell>
          <cell r="AC1133" t="str">
            <v>NA</v>
          </cell>
          <cell r="AD1133">
            <v>1</v>
          </cell>
          <cell r="AE1133" t="str">
            <v/>
          </cell>
          <cell r="AF1133" t="str">
            <v/>
          </cell>
          <cell r="AG1133">
            <v>43697</v>
          </cell>
          <cell r="AH1133">
            <v>43704</v>
          </cell>
          <cell r="AI1133" t="str">
            <v>Sous-poste</v>
          </cell>
          <cell r="AJ1133" t="str">
            <v>Sous-poste</v>
          </cell>
          <cell r="AK1133">
            <v>43699</v>
          </cell>
          <cell r="AL1133">
            <v>43706</v>
          </cell>
          <cell r="AM1133">
            <v>43706</v>
          </cell>
        </row>
        <row r="1134">
          <cell r="A1134" t="str">
            <v>2823030110</v>
          </cell>
          <cell r="B1134">
            <v>43670</v>
          </cell>
          <cell r="C1134" t="str">
            <v>FABRICATION</v>
          </cell>
          <cell r="D1134" t="str">
            <v>SATAIR</v>
          </cell>
          <cell r="E1134" t="str">
            <v>OPTICAL FIBER</v>
          </cell>
          <cell r="F1134">
            <v>28230301</v>
          </cell>
          <cell r="G1134" t="str">
            <v>NON-SPARES</v>
          </cell>
          <cell r="H1134" t="str">
            <v>10</v>
          </cell>
          <cell r="I1134">
            <v>3</v>
          </cell>
          <cell r="J1134" t="str">
            <v>RTN</v>
          </cell>
          <cell r="K1134" t="str">
            <v>D9291011200095</v>
          </cell>
          <cell r="L1134">
            <v>0</v>
          </cell>
          <cell r="M1134" t="str">
            <v>NON PRESENT INDUS</v>
          </cell>
          <cell r="N1134">
            <v>27165</v>
          </cell>
          <cell r="O1134" t="str">
            <v>402133-1
=&gt;
402133-3</v>
          </cell>
          <cell r="P1134" t="str">
            <v/>
          </cell>
          <cell r="Q1134" t="str">
            <v/>
          </cell>
          <cell r="R1134" t="str">
            <v/>
          </cell>
          <cell r="S1134">
            <v>1</v>
          </cell>
          <cell r="T1134">
            <v>0</v>
          </cell>
          <cell r="U1134">
            <v>0.5</v>
          </cell>
          <cell r="V1134">
            <v>1</v>
          </cell>
          <cell r="W1134">
            <v>0</v>
          </cell>
          <cell r="X1134" t="str">
            <v>NA</v>
          </cell>
          <cell r="Y1134">
            <v>1</v>
          </cell>
          <cell r="Z1134">
            <v>43677</v>
          </cell>
          <cell r="AA1134">
            <v>1</v>
          </cell>
          <cell r="AB1134" t="str">
            <v>NA</v>
          </cell>
          <cell r="AC1134" t="str">
            <v>NA</v>
          </cell>
          <cell r="AD1134">
            <v>5.5555555555555566E-2</v>
          </cell>
          <cell r="AE1134" t="str">
            <v/>
          </cell>
          <cell r="AF1134" t="str">
            <v/>
          </cell>
          <cell r="AG1134">
            <v>43676</v>
          </cell>
          <cell r="AH1134">
            <v>43704</v>
          </cell>
          <cell r="AI1134" t="str">
            <v>Sous-poste</v>
          </cell>
          <cell r="AJ1134" t="str">
            <v>Sous-poste</v>
          </cell>
          <cell r="AK1134">
            <v>43679.999988425923</v>
          </cell>
          <cell r="AL1134">
            <v>43707</v>
          </cell>
        </row>
        <row r="1135">
          <cell r="A1135" t="str">
            <v>490003896810</v>
          </cell>
          <cell r="B1135">
            <v>41640</v>
          </cell>
          <cell r="C1135" t="str">
            <v>HA/REVENTE</v>
          </cell>
          <cell r="D1135" t="str">
            <v>STELIA</v>
          </cell>
          <cell r="E1135" t="str">
            <v>RAMPE</v>
          </cell>
          <cell r="F1135">
            <v>4900038968</v>
          </cell>
          <cell r="G1135" t="str">
            <v>NON-SPARES</v>
          </cell>
          <cell r="H1135">
            <v>10</v>
          </cell>
          <cell r="I1135">
            <v>1</v>
          </cell>
          <cell r="J1135" t="str">
            <v>RTN</v>
          </cell>
          <cell r="K1135" t="str">
            <v>S9251458000000</v>
          </cell>
          <cell r="L1135" t="str">
            <v>3STR*01167</v>
          </cell>
          <cell r="M1135" t="str">
            <v>NA</v>
          </cell>
          <cell r="N1135">
            <v>27030</v>
          </cell>
          <cell r="O1135">
            <v>0</v>
          </cell>
          <cell r="P1135" t="str">
            <v>NA</v>
          </cell>
          <cell r="Q1135" t="str">
            <v>NA</v>
          </cell>
          <cell r="R1135" t="str">
            <v>NA</v>
          </cell>
          <cell r="S1135" t="str">
            <v>NA</v>
          </cell>
          <cell r="T1135" t="str">
            <v>NA</v>
          </cell>
          <cell r="U1135" t="str">
            <v>100%</v>
          </cell>
          <cell r="V1135">
            <v>1</v>
          </cell>
          <cell r="W1135">
            <v>43704</v>
          </cell>
          <cell r="X1135" t="str">
            <v>NA</v>
          </cell>
          <cell r="Y1135">
            <v>1</v>
          </cell>
          <cell r="Z1135">
            <v>43703</v>
          </cell>
          <cell r="AA1135">
            <v>1</v>
          </cell>
          <cell r="AB1135" t="str">
            <v>NA</v>
          </cell>
          <cell r="AC1135" t="str">
            <v>NA</v>
          </cell>
          <cell r="AD1135">
            <v>1</v>
          </cell>
          <cell r="AE1135" t="str">
            <v/>
          </cell>
          <cell r="AF1135" t="str">
            <v/>
          </cell>
          <cell r="AG1135">
            <v>43693</v>
          </cell>
          <cell r="AH1135">
            <v>43704</v>
          </cell>
          <cell r="AI1135" t="str">
            <v>Sous-poste</v>
          </cell>
          <cell r="AJ1135" t="str">
            <v>Sous-poste</v>
          </cell>
          <cell r="AK1135">
            <v>43698</v>
          </cell>
          <cell r="AL1135">
            <v>43707</v>
          </cell>
          <cell r="AM1135">
            <v>43707</v>
          </cell>
        </row>
        <row r="1136">
          <cell r="A1136" t="str">
            <v>2826222410</v>
          </cell>
          <cell r="B1136">
            <v>43705</v>
          </cell>
          <cell r="C1136" t="str">
            <v>FABRICATION</v>
          </cell>
          <cell r="D1136" t="str">
            <v>SATAIR</v>
          </cell>
          <cell r="E1136" t="str">
            <v>CONDUIT</v>
          </cell>
          <cell r="F1136">
            <v>28262224</v>
          </cell>
          <cell r="G1136" t="str">
            <v>NON-SPARES</v>
          </cell>
          <cell r="H1136">
            <v>10</v>
          </cell>
          <cell r="I1136" t="str">
            <v>4</v>
          </cell>
          <cell r="J1136" t="str">
            <v>CRIT</v>
          </cell>
          <cell r="K1136" t="str">
            <v>F9249270400500</v>
          </cell>
          <cell r="L1136">
            <v>0</v>
          </cell>
          <cell r="M1136" t="str">
            <v>NON PRESENT INDUS</v>
          </cell>
          <cell r="N1136">
            <v>0</v>
          </cell>
          <cell r="O1136">
            <v>0</v>
          </cell>
          <cell r="P1136" t="str">
            <v/>
          </cell>
          <cell r="Q1136" t="str">
            <v/>
          </cell>
          <cell r="R1136" t="str">
            <v/>
          </cell>
          <cell r="S1136">
            <v>1</v>
          </cell>
          <cell r="T1136">
            <v>0</v>
          </cell>
          <cell r="U1136">
            <v>0.5</v>
          </cell>
          <cell r="V1136">
            <v>0</v>
          </cell>
          <cell r="W1136">
            <v>0</v>
          </cell>
          <cell r="X1136" t="str">
            <v>NA</v>
          </cell>
          <cell r="Y1136">
            <v>0</v>
          </cell>
          <cell r="Z1136" t="str">
            <v>TBD</v>
          </cell>
          <cell r="AA1136">
            <v>1</v>
          </cell>
          <cell r="AB1136" t="str">
            <v>NA</v>
          </cell>
          <cell r="AC1136" t="str">
            <v>NA</v>
          </cell>
          <cell r="AD1136">
            <v>5.5555555555555566E-2</v>
          </cell>
          <cell r="AE1136" t="str">
            <v/>
          </cell>
          <cell r="AF1136" t="str">
            <v/>
          </cell>
          <cell r="AG1136">
            <v>43704</v>
          </cell>
          <cell r="AH1136">
            <v>43706</v>
          </cell>
          <cell r="AI1136" t="str">
            <v>Sous-poste</v>
          </cell>
          <cell r="AJ1136" t="str">
            <v>Sous-poste</v>
          </cell>
          <cell r="AK1136">
            <v>43706.999988425923</v>
          </cell>
          <cell r="AL1136">
            <v>43710</v>
          </cell>
        </row>
        <row r="1137">
          <cell r="A1137" t="str">
            <v>2823625610</v>
          </cell>
          <cell r="B1137">
            <v>43677</v>
          </cell>
          <cell r="C1137" t="str">
            <v>HA/REVENTE</v>
          </cell>
          <cell r="D1137" t="str">
            <v>SATAIR</v>
          </cell>
          <cell r="E1137" t="str">
            <v>FORK</v>
          </cell>
          <cell r="F1137">
            <v>28236256</v>
          </cell>
          <cell r="G1137" t="str">
            <v>NON-SPARES</v>
          </cell>
          <cell r="H1137">
            <v>10</v>
          </cell>
          <cell r="I1137">
            <v>1</v>
          </cell>
          <cell r="J1137" t="str">
            <v>AOG</v>
          </cell>
          <cell r="K1137" t="str">
            <v>F9251446020000</v>
          </cell>
          <cell r="L1137" t="str">
            <v>1QME*17096</v>
          </cell>
          <cell r="M1137" t="str">
            <v>NA</v>
          </cell>
          <cell r="N1137">
            <v>26959</v>
          </cell>
          <cell r="O1137">
            <v>0</v>
          </cell>
          <cell r="P1137" t="str">
            <v>NA</v>
          </cell>
          <cell r="Q1137" t="str">
            <v>NA</v>
          </cell>
          <cell r="R1137" t="str">
            <v>NA</v>
          </cell>
          <cell r="S1137" t="str">
            <v>NA</v>
          </cell>
          <cell r="T1137" t="str">
            <v>NA</v>
          </cell>
          <cell r="U1137" t="str">
            <v>100%</v>
          </cell>
          <cell r="V1137">
            <v>1</v>
          </cell>
          <cell r="W1137">
            <v>43707</v>
          </cell>
          <cell r="X1137" t="str">
            <v>NA</v>
          </cell>
          <cell r="Y1137">
            <v>1</v>
          </cell>
          <cell r="Z1137">
            <v>43705</v>
          </cell>
          <cell r="AA1137">
            <v>1</v>
          </cell>
          <cell r="AB1137" t="str">
            <v>NA</v>
          </cell>
          <cell r="AC1137" t="str">
            <v>NA</v>
          </cell>
          <cell r="AD1137">
            <v>1</v>
          </cell>
          <cell r="AE1137" t="str">
            <v/>
          </cell>
          <cell r="AF1137" t="str">
            <v/>
          </cell>
          <cell r="AG1137">
            <v>43675</v>
          </cell>
          <cell r="AH1137">
            <v>43706</v>
          </cell>
          <cell r="AI1137" t="str">
            <v>Sous-poste</v>
          </cell>
          <cell r="AJ1137" t="str">
            <v>Sous-poste</v>
          </cell>
          <cell r="AK1137">
            <v>43677</v>
          </cell>
          <cell r="AL1137">
            <v>43710</v>
          </cell>
          <cell r="AM1137">
            <v>43710</v>
          </cell>
        </row>
        <row r="1138">
          <cell r="A1138" t="str">
            <v>490003873920</v>
          </cell>
          <cell r="B1138">
            <v>43644</v>
          </cell>
          <cell r="C1138" t="str">
            <v>FABRICATION</v>
          </cell>
          <cell r="D1138" t="str">
            <v>STELIA</v>
          </cell>
          <cell r="E1138" t="str">
            <v>CABLE COAXIAL</v>
          </cell>
          <cell r="F1138">
            <v>4900038739</v>
          </cell>
          <cell r="G1138" t="str">
            <v>NON-SPARES</v>
          </cell>
          <cell r="H1138">
            <v>20</v>
          </cell>
          <cell r="I1138">
            <v>7</v>
          </cell>
          <cell r="J1138" t="str">
            <v>RTN</v>
          </cell>
          <cell r="K1138" t="str">
            <v>S9110104500295</v>
          </cell>
          <cell r="L1138">
            <v>0</v>
          </cell>
          <cell r="M1138" t="str">
            <v>NON PRESENT INDUS</v>
          </cell>
          <cell r="N1138" t="e">
            <v>#N/A</v>
          </cell>
          <cell r="O1138" t="e">
            <v>#N/A</v>
          </cell>
          <cell r="P1138" t="str">
            <v/>
          </cell>
          <cell r="Q1138" t="str">
            <v/>
          </cell>
          <cell r="R1138" t="str">
            <v/>
          </cell>
          <cell r="S1138">
            <v>0</v>
          </cell>
          <cell r="T1138">
            <v>0</v>
          </cell>
          <cell r="U1138">
            <v>0</v>
          </cell>
          <cell r="V1138" t="e">
            <v>#N/A</v>
          </cell>
          <cell r="W1138" t="e">
            <v>#N/A</v>
          </cell>
          <cell r="X1138" t="str">
            <v>NA</v>
          </cell>
          <cell r="Y1138" t="e">
            <v>#N/A</v>
          </cell>
          <cell r="Z1138" t="e">
            <v>#N/A</v>
          </cell>
          <cell r="AA1138" t="e">
            <v>#N/A</v>
          </cell>
          <cell r="AB1138" t="str">
            <v>NA</v>
          </cell>
          <cell r="AC1138" t="str">
            <v>NA</v>
          </cell>
          <cell r="AD1138" t="str">
            <v>NA</v>
          </cell>
          <cell r="AE1138" t="str">
            <v/>
          </cell>
          <cell r="AF1138" t="str">
            <v/>
          </cell>
          <cell r="AG1138">
            <v>43707</v>
          </cell>
          <cell r="AH1138">
            <v>43707</v>
          </cell>
          <cell r="AI1138" t="str">
            <v>Sous-poste</v>
          </cell>
          <cell r="AJ1138" t="str">
            <v>Sous-poste</v>
          </cell>
          <cell r="AK1138">
            <v>43712</v>
          </cell>
          <cell r="AL1138">
            <v>43712</v>
          </cell>
        </row>
        <row r="1139">
          <cell r="A1139" t="str">
            <v>2818410910</v>
          </cell>
          <cell r="B1139">
            <v>43628</v>
          </cell>
          <cell r="C1139" t="str">
            <v>HA/REVENTE</v>
          </cell>
          <cell r="D1139" t="str">
            <v>SATAIR</v>
          </cell>
          <cell r="E1139" t="str">
            <v>PLACARD SET 500VU</v>
          </cell>
          <cell r="F1139">
            <v>28184109</v>
          </cell>
          <cell r="G1139" t="str">
            <v>NON-SPARES</v>
          </cell>
          <cell r="H1139">
            <v>10</v>
          </cell>
          <cell r="I1139">
            <v>4</v>
          </cell>
          <cell r="J1139" t="str">
            <v>RTN</v>
          </cell>
          <cell r="K1139" t="str">
            <v>D9251095600000</v>
          </cell>
          <cell r="L1139" t="str">
            <v>IS0053509S</v>
          </cell>
          <cell r="M1139" t="str">
            <v>NA</v>
          </cell>
          <cell r="N1139">
            <v>25682</v>
          </cell>
          <cell r="O1139">
            <v>0</v>
          </cell>
          <cell r="P1139" t="str">
            <v>NA</v>
          </cell>
          <cell r="Q1139" t="str">
            <v>NA</v>
          </cell>
          <cell r="R1139" t="str">
            <v>NA</v>
          </cell>
          <cell r="S1139" t="str">
            <v>NA</v>
          </cell>
          <cell r="T1139" t="str">
            <v>NA</v>
          </cell>
          <cell r="U1139" t="str">
            <v>100%</v>
          </cell>
          <cell r="V1139">
            <v>1</v>
          </cell>
          <cell r="W1139">
            <v>43711</v>
          </cell>
          <cell r="X1139" t="str">
            <v>NA</v>
          </cell>
          <cell r="Y1139">
            <v>1</v>
          </cell>
          <cell r="Z1139">
            <v>43707</v>
          </cell>
          <cell r="AA1139">
            <v>1</v>
          </cell>
          <cell r="AB1139" t="str">
            <v>NA</v>
          </cell>
          <cell r="AC1139" t="str">
            <v>NA</v>
          </cell>
          <cell r="AD1139">
            <v>1</v>
          </cell>
          <cell r="AE1139" t="str">
            <v/>
          </cell>
          <cell r="AF1139" t="str">
            <v/>
          </cell>
          <cell r="AG1139">
            <v>43710</v>
          </cell>
          <cell r="AH1139">
            <v>43710</v>
          </cell>
          <cell r="AI1139" t="str">
            <v>Sous-poste</v>
          </cell>
          <cell r="AJ1139" t="str">
            <v>Sous-poste</v>
          </cell>
          <cell r="AK1139">
            <v>43713</v>
          </cell>
          <cell r="AL1139">
            <v>43713</v>
          </cell>
          <cell r="AM1139">
            <v>43713</v>
          </cell>
        </row>
        <row r="1140">
          <cell r="A1140" t="str">
            <v>2818650110</v>
          </cell>
          <cell r="B1140">
            <v>43630</v>
          </cell>
          <cell r="C1140" t="str">
            <v>FABRICATION</v>
          </cell>
          <cell r="D1140" t="str">
            <v>SATAIR</v>
          </cell>
          <cell r="E1140" t="str">
            <v>JACK</v>
          </cell>
          <cell r="F1140">
            <v>28186501</v>
          </cell>
          <cell r="G1140" t="str">
            <v>NON-SPARES</v>
          </cell>
          <cell r="H1140" t="str">
            <v>10</v>
          </cell>
          <cell r="I1140">
            <v>3</v>
          </cell>
          <cell r="J1140" t="str">
            <v>EXP</v>
          </cell>
          <cell r="K1140" t="str">
            <v>A0041114100095</v>
          </cell>
          <cell r="L1140" t="str">
            <v>IS0032651M</v>
          </cell>
          <cell r="M1140" t="str">
            <v>NON PRESENT INDUS</v>
          </cell>
          <cell r="N1140">
            <v>25762</v>
          </cell>
          <cell r="O1140" t="str">
            <v>LTE990032
=&gt; 
LTE990034</v>
          </cell>
          <cell r="P1140" t="str">
            <v/>
          </cell>
          <cell r="Q1140" t="str">
            <v/>
          </cell>
          <cell r="R1140" t="str">
            <v/>
          </cell>
          <cell r="S1140">
            <v>1</v>
          </cell>
          <cell r="T1140">
            <v>0</v>
          </cell>
          <cell r="U1140">
            <v>0.5</v>
          </cell>
          <cell r="V1140">
            <v>1</v>
          </cell>
          <cell r="W1140">
            <v>0</v>
          </cell>
          <cell r="X1140" t="str">
            <v>NA</v>
          </cell>
          <cell r="Y1140">
            <v>1</v>
          </cell>
          <cell r="Z1140">
            <v>43678</v>
          </cell>
          <cell r="AA1140">
            <v>1</v>
          </cell>
          <cell r="AB1140" t="str">
            <v>NA</v>
          </cell>
          <cell r="AC1140" t="str">
            <v>NA</v>
          </cell>
          <cell r="AD1140">
            <v>5.5555555555555566E-2</v>
          </cell>
          <cell r="AE1140" t="str">
            <v/>
          </cell>
          <cell r="AF1140" t="str">
            <v/>
          </cell>
          <cell r="AG1140">
            <v>43656</v>
          </cell>
          <cell r="AH1140">
            <v>43711</v>
          </cell>
          <cell r="AI1140" t="str">
            <v>Sous-poste</v>
          </cell>
          <cell r="AJ1140" t="str">
            <v>Sous-poste</v>
          </cell>
          <cell r="AK1140">
            <v>43660</v>
          </cell>
          <cell r="AL1140">
            <v>43714</v>
          </cell>
        </row>
        <row r="1141">
          <cell r="A1141" t="str">
            <v>490003882410</v>
          </cell>
          <cell r="B1141">
            <v>43651</v>
          </cell>
          <cell r="C1141" t="str">
            <v>FABRICATION</v>
          </cell>
          <cell r="D1141" t="str">
            <v>STELIA</v>
          </cell>
          <cell r="E1141" t="str">
            <v>FAISCEAU</v>
          </cell>
          <cell r="F1141">
            <v>4900038824</v>
          </cell>
          <cell r="G1141" t="str">
            <v>NON-SPARES</v>
          </cell>
          <cell r="H1141" t="str">
            <v>10</v>
          </cell>
          <cell r="I1141">
            <v>7</v>
          </cell>
          <cell r="J1141" t="str">
            <v>RTN</v>
          </cell>
          <cell r="K1141" t="str">
            <v>S9110157200196</v>
          </cell>
          <cell r="L1141">
            <v>0</v>
          </cell>
          <cell r="M1141" t="str">
            <v>NON PRESENT INDUS</v>
          </cell>
          <cell r="N1141" t="str">
            <v>N/A</v>
          </cell>
          <cell r="O1141" t="str">
            <v>386457-1
=&gt;
386457-7</v>
          </cell>
          <cell r="P1141" t="str">
            <v/>
          </cell>
          <cell r="Q1141" t="str">
            <v/>
          </cell>
          <cell r="R1141" t="str">
            <v/>
          </cell>
          <cell r="S1141">
            <v>0</v>
          </cell>
          <cell r="T1141">
            <v>0</v>
          </cell>
          <cell r="U1141">
            <v>0</v>
          </cell>
          <cell r="V1141">
            <v>1</v>
          </cell>
          <cell r="W1141">
            <v>0</v>
          </cell>
          <cell r="X1141" t="str">
            <v>NA</v>
          </cell>
          <cell r="Y1141">
            <v>1</v>
          </cell>
          <cell r="Z1141">
            <v>43680</v>
          </cell>
          <cell r="AA1141">
            <v>1</v>
          </cell>
          <cell r="AB1141" t="str">
            <v>NA</v>
          </cell>
          <cell r="AC1141" t="str">
            <v>NA</v>
          </cell>
          <cell r="AD1141">
            <v>5.5555555555555566E-2</v>
          </cell>
          <cell r="AE1141" t="str">
            <v/>
          </cell>
          <cell r="AF1141" t="str">
            <v/>
          </cell>
          <cell r="AG1141">
            <v>43712</v>
          </cell>
          <cell r="AH1141">
            <v>43712</v>
          </cell>
          <cell r="AI1141" t="str">
            <v>Sous-poste</v>
          </cell>
          <cell r="AJ1141" t="str">
            <v>Sous-poste</v>
          </cell>
          <cell r="AK1141">
            <v>43717</v>
          </cell>
          <cell r="AL1141">
            <v>43717</v>
          </cell>
        </row>
        <row r="1142">
          <cell r="A1142" t="str">
            <v>490003884110</v>
          </cell>
          <cell r="B1142">
            <v>41640</v>
          </cell>
          <cell r="C1142" t="str">
            <v>HA/REVENTE</v>
          </cell>
          <cell r="D1142" t="str">
            <v>STELIA</v>
          </cell>
          <cell r="E1142" t="str">
            <v>PANNEAU FERMETURE ÉQUIPÉ</v>
          </cell>
          <cell r="F1142">
            <v>4900038841</v>
          </cell>
          <cell r="G1142" t="str">
            <v>NON-SPARES</v>
          </cell>
          <cell r="H1142">
            <v>10</v>
          </cell>
          <cell r="I1142">
            <v>1</v>
          </cell>
          <cell r="J1142" t="str">
            <v>RTN</v>
          </cell>
          <cell r="K1142" t="str">
            <v>S9251026100700</v>
          </cell>
          <cell r="L1142" t="str">
            <v>1STR*01138</v>
          </cell>
          <cell r="M1142" t="str">
            <v>NA</v>
          </cell>
          <cell r="N1142">
            <v>26577</v>
          </cell>
          <cell r="O1142">
            <v>0</v>
          </cell>
          <cell r="P1142" t="str">
            <v>NA</v>
          </cell>
          <cell r="Q1142" t="str">
            <v>NA</v>
          </cell>
          <cell r="R1142" t="str">
            <v>NA</v>
          </cell>
          <cell r="S1142" t="str">
            <v>NA</v>
          </cell>
          <cell r="T1142" t="str">
            <v>NA</v>
          </cell>
          <cell r="U1142" t="str">
            <v>100%</v>
          </cell>
          <cell r="V1142">
            <v>1</v>
          </cell>
          <cell r="W1142" t="str">
            <v>TBD</v>
          </cell>
          <cell r="X1142" t="str">
            <v>NA</v>
          </cell>
          <cell r="Y1142">
            <v>1</v>
          </cell>
          <cell r="Z1142" t="str">
            <v>TBD</v>
          </cell>
          <cell r="AA1142">
            <v>1</v>
          </cell>
          <cell r="AB1142" t="str">
            <v>NA</v>
          </cell>
          <cell r="AC1142" t="str">
            <v>NA</v>
          </cell>
          <cell r="AD1142">
            <v>1</v>
          </cell>
          <cell r="AE1142" t="str">
            <v/>
          </cell>
          <cell r="AF1142" t="str">
            <v/>
          </cell>
          <cell r="AG1142">
            <v>43712</v>
          </cell>
          <cell r="AH1142">
            <v>43712</v>
          </cell>
          <cell r="AI1142" t="str">
            <v>Sous-poste</v>
          </cell>
          <cell r="AJ1142" t="str">
            <v>Sous-poste</v>
          </cell>
          <cell r="AK1142">
            <v>43717</v>
          </cell>
          <cell r="AL1142">
            <v>43717</v>
          </cell>
        </row>
        <row r="1143">
          <cell r="A1143" t="str">
            <v>490003875710</v>
          </cell>
          <cell r="B1143">
            <v>43649</v>
          </cell>
          <cell r="C1143" t="str">
            <v>FABRICATION</v>
          </cell>
          <cell r="D1143" t="str">
            <v>STELIA</v>
          </cell>
          <cell r="E1143" t="str">
            <v>SUPPORT</v>
          </cell>
          <cell r="F1143">
            <v>4900038757</v>
          </cell>
          <cell r="G1143" t="str">
            <v>NON-SPARES</v>
          </cell>
          <cell r="H1143" t="str">
            <v>10</v>
          </cell>
          <cell r="I1143">
            <v>1</v>
          </cell>
          <cell r="J1143" t="str">
            <v>RTN</v>
          </cell>
          <cell r="K1143" t="str">
            <v>S9242302300000</v>
          </cell>
          <cell r="L1143">
            <v>0</v>
          </cell>
          <cell r="M1143" t="str">
            <v>NON PRESENT INDUS</v>
          </cell>
          <cell r="N1143" t="str">
            <v>4886
26677</v>
          </cell>
          <cell r="O1143" t="str">
            <v>387656-1</v>
          </cell>
          <cell r="P1143" t="str">
            <v/>
          </cell>
          <cell r="Q1143" t="str">
            <v/>
          </cell>
          <cell r="R1143" t="str">
            <v/>
          </cell>
          <cell r="S1143">
            <v>0</v>
          </cell>
          <cell r="T1143">
            <v>0</v>
          </cell>
          <cell r="U1143">
            <v>0</v>
          </cell>
          <cell r="V1143">
            <v>1</v>
          </cell>
          <cell r="W1143">
            <v>0</v>
          </cell>
          <cell r="X1143" t="str">
            <v>NA</v>
          </cell>
          <cell r="Y1143">
            <v>1</v>
          </cell>
          <cell r="Z1143">
            <v>43706</v>
          </cell>
          <cell r="AA1143">
            <v>1</v>
          </cell>
          <cell r="AB1143" t="str">
            <v>NA</v>
          </cell>
          <cell r="AC1143" t="str">
            <v>NA</v>
          </cell>
          <cell r="AD1143">
            <v>5.5555555555555566E-2</v>
          </cell>
          <cell r="AE1143" t="str">
            <v/>
          </cell>
          <cell r="AF1143" t="str">
            <v/>
          </cell>
          <cell r="AG1143">
            <v>43669</v>
          </cell>
          <cell r="AH1143">
            <v>43718</v>
          </cell>
          <cell r="AI1143" t="str">
            <v>Sous-poste</v>
          </cell>
          <cell r="AJ1143" t="str">
            <v>Sous-poste</v>
          </cell>
          <cell r="AK1143">
            <v>43672</v>
          </cell>
          <cell r="AL1143">
            <v>43721</v>
          </cell>
        </row>
        <row r="1144">
          <cell r="A1144" t="str">
            <v>2823282410</v>
          </cell>
          <cell r="B1144">
            <v>43672</v>
          </cell>
          <cell r="C1144" t="str">
            <v>FABRICATION</v>
          </cell>
          <cell r="D1144" t="str">
            <v>SATAIR</v>
          </cell>
          <cell r="E1144" t="str">
            <v>CONTROL UNIT-HP FUEL</v>
          </cell>
          <cell r="F1144">
            <v>28232824</v>
          </cell>
          <cell r="G1144" t="str">
            <v>NON-SPARES</v>
          </cell>
          <cell r="H1144" t="str">
            <v>10</v>
          </cell>
          <cell r="I1144">
            <v>1</v>
          </cell>
          <cell r="J1144" t="str">
            <v>AOG</v>
          </cell>
          <cell r="K1144" t="str">
            <v>A27912401007C11</v>
          </cell>
          <cell r="L1144" t="str">
            <v>IS0032635M</v>
          </cell>
          <cell r="M1144" t="str">
            <v>NON PRESENT INDUS</v>
          </cell>
          <cell r="N1144">
            <v>27316</v>
          </cell>
          <cell r="O1144" t="str">
            <v>402840-1</v>
          </cell>
          <cell r="P1144" t="str">
            <v/>
          </cell>
          <cell r="Q1144" t="str">
            <v/>
          </cell>
          <cell r="R1144" t="str">
            <v/>
          </cell>
          <cell r="S1144">
            <v>1</v>
          </cell>
          <cell r="T1144">
            <v>0</v>
          </cell>
          <cell r="U1144">
            <v>0.5</v>
          </cell>
          <cell r="V1144">
            <v>1</v>
          </cell>
          <cell r="W1144">
            <v>0</v>
          </cell>
          <cell r="X1144">
            <v>1</v>
          </cell>
          <cell r="Y1144">
            <v>1</v>
          </cell>
          <cell r="Z1144">
            <v>43710</v>
          </cell>
          <cell r="AA1144">
            <v>1</v>
          </cell>
          <cell r="AB1144" t="str">
            <v>NA</v>
          </cell>
          <cell r="AC1144" t="str">
            <v>NA</v>
          </cell>
          <cell r="AD1144">
            <v>5.5555555555555566E-2</v>
          </cell>
          <cell r="AE1144" t="str">
            <v/>
          </cell>
          <cell r="AF1144" t="str">
            <v/>
          </cell>
          <cell r="AG1144">
            <v>43670</v>
          </cell>
          <cell r="AH1144">
            <v>43719</v>
          </cell>
          <cell r="AI1144" t="str">
            <v>Sous-poste</v>
          </cell>
          <cell r="AJ1144" t="str">
            <v>Sous-poste</v>
          </cell>
          <cell r="AK1144">
            <v>43672</v>
          </cell>
          <cell r="AL1144">
            <v>43721</v>
          </cell>
        </row>
        <row r="1145">
          <cell r="A1145" t="str">
            <v>2824105310</v>
          </cell>
          <cell r="B1145">
            <v>43683</v>
          </cell>
          <cell r="C1145" t="str">
            <v>FABRICATION</v>
          </cell>
          <cell r="D1145" t="str">
            <v>SATAIR</v>
          </cell>
          <cell r="E1145" t="str">
            <v>CONDUIT ASSY</v>
          </cell>
          <cell r="F1145">
            <v>28241053</v>
          </cell>
          <cell r="G1145" t="str">
            <v>NON-SPARES</v>
          </cell>
          <cell r="H1145" t="str">
            <v>10</v>
          </cell>
          <cell r="I1145" t="str">
            <v>3</v>
          </cell>
          <cell r="J1145" t="str">
            <v>RTN</v>
          </cell>
          <cell r="K1145" t="str">
            <v>D9249183305000</v>
          </cell>
          <cell r="L1145">
            <v>0</v>
          </cell>
          <cell r="M1145" t="str">
            <v>NON PRESENT INDUS</v>
          </cell>
          <cell r="N1145">
            <v>0</v>
          </cell>
          <cell r="O1145">
            <v>0</v>
          </cell>
          <cell r="P1145" t="str">
            <v/>
          </cell>
          <cell r="Q1145" t="str">
            <v/>
          </cell>
          <cell r="R1145" t="str">
            <v/>
          </cell>
          <cell r="S1145">
            <v>1</v>
          </cell>
          <cell r="T1145">
            <v>0</v>
          </cell>
          <cell r="U1145">
            <v>0.5</v>
          </cell>
          <cell r="V1145">
            <v>0</v>
          </cell>
          <cell r="W1145">
            <v>0</v>
          </cell>
          <cell r="X1145" t="str">
            <v>NA</v>
          </cell>
          <cell r="Y1145">
            <v>0</v>
          </cell>
          <cell r="Z1145" t="str">
            <v>TBD</v>
          </cell>
          <cell r="AA1145">
            <v>1</v>
          </cell>
          <cell r="AB1145" t="str">
            <v>NA</v>
          </cell>
          <cell r="AC1145" t="str">
            <v>NA</v>
          </cell>
          <cell r="AD1145">
            <v>5.5555555555555566E-2</v>
          </cell>
          <cell r="AE1145" t="str">
            <v/>
          </cell>
          <cell r="AF1145" t="str">
            <v/>
          </cell>
          <cell r="AG1145">
            <v>43710</v>
          </cell>
          <cell r="AH1145">
            <v>43719</v>
          </cell>
          <cell r="AI1145" t="str">
            <v>Sous-poste</v>
          </cell>
          <cell r="AJ1145" t="str">
            <v>Sous-poste</v>
          </cell>
          <cell r="AK1145">
            <v>43713.999988425923</v>
          </cell>
          <cell r="AL1145">
            <v>43724</v>
          </cell>
        </row>
        <row r="1146">
          <cell r="A1146" t="str">
            <v>2808066510</v>
          </cell>
          <cell r="B1146">
            <v>43524</v>
          </cell>
          <cell r="C1146" t="str">
            <v>FABRICATION</v>
          </cell>
          <cell r="D1146" t="str">
            <v>SATAIR</v>
          </cell>
          <cell r="E1146">
            <v>117</v>
          </cell>
          <cell r="F1146">
            <v>28080665</v>
          </cell>
          <cell r="G1146" t="str">
            <v>NON-SPARES</v>
          </cell>
          <cell r="H1146" t="str">
            <v>10</v>
          </cell>
          <cell r="I1146">
            <v>1</v>
          </cell>
          <cell r="J1146" t="str">
            <v>RTN</v>
          </cell>
          <cell r="K1146" t="str">
            <v>D9550011700295</v>
          </cell>
          <cell r="L1146" t="str">
            <v>IS0032071M</v>
          </cell>
          <cell r="M1146" t="str">
            <v>NON PRESENT INDUS</v>
          </cell>
          <cell r="N1146">
            <v>22398</v>
          </cell>
          <cell r="O1146" t="str">
            <v>LTE990114</v>
          </cell>
          <cell r="P1146" t="str">
            <v/>
          </cell>
          <cell r="Q1146" t="str">
            <v/>
          </cell>
          <cell r="R1146" t="str">
            <v/>
          </cell>
          <cell r="S1146">
            <v>1</v>
          </cell>
          <cell r="T1146">
            <v>0</v>
          </cell>
          <cell r="U1146">
            <v>0.5</v>
          </cell>
          <cell r="V1146">
            <v>1</v>
          </cell>
          <cell r="W1146">
            <v>0</v>
          </cell>
          <cell r="X1146" t="str">
            <v>NA</v>
          </cell>
          <cell r="Y1146">
            <v>1</v>
          </cell>
          <cell r="Z1146">
            <v>43689</v>
          </cell>
          <cell r="AA1146">
            <v>1</v>
          </cell>
          <cell r="AB1146" t="str">
            <v>NA</v>
          </cell>
          <cell r="AC1146" t="str">
            <v>NA</v>
          </cell>
          <cell r="AD1146">
            <v>5.5555555555555566E-2</v>
          </cell>
          <cell r="AE1146" t="str">
            <v/>
          </cell>
          <cell r="AF1146" t="str">
            <v/>
          </cell>
          <cell r="AG1146">
            <v>43719</v>
          </cell>
          <cell r="AH1146">
            <v>43719</v>
          </cell>
          <cell r="AI1146" t="str">
            <v>Sous-poste</v>
          </cell>
          <cell r="AJ1146" t="str">
            <v>Sous-poste</v>
          </cell>
          <cell r="AK1146">
            <v>43724</v>
          </cell>
          <cell r="AL1146">
            <v>43724</v>
          </cell>
        </row>
        <row r="1147">
          <cell r="A1147" t="str">
            <v>2824105210</v>
          </cell>
          <cell r="B1147">
            <v>43683</v>
          </cell>
          <cell r="C1147" t="str">
            <v>FABRICATION</v>
          </cell>
          <cell r="D1147" t="str">
            <v>SATAIR</v>
          </cell>
          <cell r="E1147" t="str">
            <v>CONDUIT ASSY</v>
          </cell>
          <cell r="F1147">
            <v>28241052</v>
          </cell>
          <cell r="G1147" t="str">
            <v>NON-SPARES</v>
          </cell>
          <cell r="H1147" t="str">
            <v>10</v>
          </cell>
          <cell r="I1147" t="str">
            <v>2</v>
          </cell>
          <cell r="J1147" t="str">
            <v>RTN</v>
          </cell>
          <cell r="K1147" t="str">
            <v>D9249183305000</v>
          </cell>
          <cell r="L1147">
            <v>0</v>
          </cell>
          <cell r="M1147" t="str">
            <v>NON PRESENT INDUS</v>
          </cell>
          <cell r="N1147">
            <v>0</v>
          </cell>
          <cell r="O1147">
            <v>0</v>
          </cell>
          <cell r="P1147" t="str">
            <v/>
          </cell>
          <cell r="Q1147" t="str">
            <v/>
          </cell>
          <cell r="R1147" t="str">
            <v/>
          </cell>
          <cell r="S1147">
            <v>1</v>
          </cell>
          <cell r="T1147">
            <v>0</v>
          </cell>
          <cell r="U1147">
            <v>0.5</v>
          </cell>
          <cell r="V1147">
            <v>0</v>
          </cell>
          <cell r="W1147">
            <v>0</v>
          </cell>
          <cell r="X1147" t="str">
            <v>NA</v>
          </cell>
          <cell r="Y1147">
            <v>0</v>
          </cell>
          <cell r="Z1147" t="str">
            <v>TBD</v>
          </cell>
          <cell r="AA1147">
            <v>1</v>
          </cell>
          <cell r="AB1147" t="str">
            <v>NA</v>
          </cell>
          <cell r="AC1147" t="str">
            <v>NA</v>
          </cell>
          <cell r="AD1147">
            <v>5.5555555555555566E-2</v>
          </cell>
          <cell r="AE1147" t="str">
            <v/>
          </cell>
          <cell r="AF1147" t="str">
            <v/>
          </cell>
          <cell r="AG1147">
            <v>43727</v>
          </cell>
          <cell r="AH1147">
            <v>43719</v>
          </cell>
          <cell r="AI1147" t="str">
            <v>Sous-poste</v>
          </cell>
          <cell r="AJ1147" t="str">
            <v>Sous-poste</v>
          </cell>
          <cell r="AK1147">
            <v>43732.999988425923</v>
          </cell>
          <cell r="AL1147">
            <v>43724</v>
          </cell>
        </row>
        <row r="1148">
          <cell r="A1148" t="str">
            <v>2823228410</v>
          </cell>
          <cell r="B1148">
            <v>43674</v>
          </cell>
          <cell r="C1148" t="str">
            <v>FABRICATION</v>
          </cell>
          <cell r="D1148" t="str">
            <v>SATAIR</v>
          </cell>
          <cell r="E1148" t="str">
            <v>BUNDLE</v>
          </cell>
          <cell r="F1148">
            <v>28232284</v>
          </cell>
          <cell r="G1148" t="str">
            <v>NON-SPARES</v>
          </cell>
          <cell r="H1148" t="str">
            <v>10</v>
          </cell>
          <cell r="I1148">
            <v>1</v>
          </cell>
          <cell r="J1148" t="str">
            <v>RTN</v>
          </cell>
          <cell r="K1148" t="str">
            <v>F9000095447895</v>
          </cell>
          <cell r="L1148">
            <v>0</v>
          </cell>
          <cell r="M1148" t="str">
            <v>NON PRESENT INDUS</v>
          </cell>
          <cell r="N1148">
            <v>27285</v>
          </cell>
          <cell r="O1148" t="str">
            <v>402633-1</v>
          </cell>
          <cell r="P1148" t="str">
            <v/>
          </cell>
          <cell r="Q1148" t="str">
            <v/>
          </cell>
          <cell r="R1148" t="str">
            <v/>
          </cell>
          <cell r="S1148">
            <v>1</v>
          </cell>
          <cell r="T1148">
            <v>0</v>
          </cell>
          <cell r="U1148">
            <v>0.5</v>
          </cell>
          <cell r="V1148">
            <v>1</v>
          </cell>
          <cell r="W1148">
            <v>0</v>
          </cell>
          <cell r="X1148" t="str">
            <v>NA</v>
          </cell>
          <cell r="Y1148">
            <v>1</v>
          </cell>
          <cell r="Z1148">
            <v>43710</v>
          </cell>
          <cell r="AA1148">
            <v>1</v>
          </cell>
          <cell r="AB1148" t="str">
            <v>NA</v>
          </cell>
          <cell r="AC1148" t="str">
            <v>NA</v>
          </cell>
          <cell r="AD1148">
            <v>5.5555555555555566E-2</v>
          </cell>
          <cell r="AE1148" t="str">
            <v/>
          </cell>
          <cell r="AF1148" t="str">
            <v/>
          </cell>
          <cell r="AG1148">
            <v>43690</v>
          </cell>
          <cell r="AH1148">
            <v>43720</v>
          </cell>
          <cell r="AI1148" t="str">
            <v>Sous-poste</v>
          </cell>
          <cell r="AJ1148" t="str">
            <v>Sous-poste</v>
          </cell>
          <cell r="AK1148">
            <v>43693</v>
          </cell>
          <cell r="AL1148">
            <v>43725</v>
          </cell>
        </row>
        <row r="1149">
          <cell r="A1149" t="str">
            <v>490003885110</v>
          </cell>
          <cell r="B1149">
            <v>43655</v>
          </cell>
          <cell r="C1149" t="str">
            <v>FABRICATION</v>
          </cell>
          <cell r="D1149" t="str">
            <v>STELIA</v>
          </cell>
          <cell r="E1149" t="str">
            <v>CABLE COAXIAL</v>
          </cell>
          <cell r="F1149">
            <v>4900038851</v>
          </cell>
          <cell r="G1149" t="str">
            <v>NON-SPARES</v>
          </cell>
          <cell r="H1149" t="str">
            <v>10</v>
          </cell>
          <cell r="I1149">
            <v>5</v>
          </cell>
          <cell r="J1149" t="str">
            <v>RTN</v>
          </cell>
          <cell r="K1149" t="str">
            <v>S9110104500195</v>
          </cell>
          <cell r="L1149" t="str">
            <v>IS0032220M</v>
          </cell>
          <cell r="M1149" t="str">
            <v>NON PRESENT INDUS</v>
          </cell>
          <cell r="N1149">
            <v>26600</v>
          </cell>
          <cell r="O1149" t="str">
            <v>387498-1
=&gt;
387498-5</v>
          </cell>
          <cell r="P1149" t="str">
            <v/>
          </cell>
          <cell r="Q1149" t="str">
            <v/>
          </cell>
          <cell r="R1149" t="str">
            <v/>
          </cell>
          <cell r="S1149">
            <v>1</v>
          </cell>
          <cell r="T1149">
            <v>0</v>
          </cell>
          <cell r="U1149">
            <v>0.5</v>
          </cell>
          <cell r="V1149">
            <v>1</v>
          </cell>
          <cell r="W1149">
            <v>0</v>
          </cell>
          <cell r="X1149" t="str">
            <v>NA</v>
          </cell>
          <cell r="Y1149">
            <v>1</v>
          </cell>
          <cell r="Z1149">
            <v>43679</v>
          </cell>
          <cell r="AA1149">
            <v>1</v>
          </cell>
          <cell r="AB1149" t="str">
            <v>NA</v>
          </cell>
          <cell r="AC1149" t="str">
            <v>NA</v>
          </cell>
          <cell r="AD1149">
            <v>5.5555555555555566E-2</v>
          </cell>
          <cell r="AE1149" t="str">
            <v/>
          </cell>
          <cell r="AF1149" t="str">
            <v/>
          </cell>
          <cell r="AG1149">
            <v>43717</v>
          </cell>
          <cell r="AH1149">
            <v>43721</v>
          </cell>
          <cell r="AI1149" t="str">
            <v>Sous-poste</v>
          </cell>
          <cell r="AJ1149" t="str">
            <v>Sous-poste</v>
          </cell>
          <cell r="AK1149">
            <v>43720</v>
          </cell>
          <cell r="AL1149">
            <v>43726</v>
          </cell>
        </row>
        <row r="1150">
          <cell r="A1150" t="str">
            <v>2822512010</v>
          </cell>
          <cell r="B1150">
            <v>43665</v>
          </cell>
          <cell r="C1150" t="str">
            <v>HA/REVENTE</v>
          </cell>
          <cell r="D1150" t="str">
            <v>SATAIR</v>
          </cell>
          <cell r="E1150" t="str">
            <v>FORK</v>
          </cell>
          <cell r="F1150">
            <v>28225120</v>
          </cell>
          <cell r="G1150" t="str">
            <v>NON-SPARES</v>
          </cell>
          <cell r="H1150">
            <v>10</v>
          </cell>
          <cell r="I1150">
            <v>1</v>
          </cell>
          <cell r="J1150" t="str">
            <v>CRIT</v>
          </cell>
          <cell r="K1150" t="str">
            <v>F9251446020000</v>
          </cell>
          <cell r="L1150" t="str">
            <v>1QME*17096</v>
          </cell>
          <cell r="M1150" t="str">
            <v>NA</v>
          </cell>
          <cell r="N1150">
            <v>26959</v>
          </cell>
          <cell r="O1150">
            <v>0</v>
          </cell>
          <cell r="P1150" t="str">
            <v>NA</v>
          </cell>
          <cell r="Q1150" t="str">
            <v>NA</v>
          </cell>
          <cell r="R1150" t="str">
            <v>NA</v>
          </cell>
          <cell r="S1150" t="str">
            <v>NA</v>
          </cell>
          <cell r="T1150" t="str">
            <v>NA</v>
          </cell>
          <cell r="U1150" t="str">
            <v>100%</v>
          </cell>
          <cell r="V1150">
            <v>1</v>
          </cell>
          <cell r="W1150">
            <v>43724</v>
          </cell>
          <cell r="X1150" t="str">
            <v>NA</v>
          </cell>
          <cell r="Y1150">
            <v>1</v>
          </cell>
          <cell r="Z1150">
            <v>43724</v>
          </cell>
          <cell r="AA1150">
            <v>1</v>
          </cell>
          <cell r="AB1150" t="str">
            <v>NA</v>
          </cell>
          <cell r="AC1150" t="str">
            <v>NA</v>
          </cell>
          <cell r="AD1150">
            <v>1</v>
          </cell>
          <cell r="AE1150" t="str">
            <v/>
          </cell>
          <cell r="AF1150" t="str">
            <v/>
          </cell>
          <cell r="AG1150">
            <v>43696</v>
          </cell>
          <cell r="AH1150">
            <v>43724</v>
          </cell>
          <cell r="AI1150" t="str">
            <v>Sous-poste</v>
          </cell>
          <cell r="AJ1150" t="str">
            <v>Sous-poste</v>
          </cell>
          <cell r="AK1150">
            <v>43698</v>
          </cell>
          <cell r="AL1150">
            <v>43726</v>
          </cell>
          <cell r="AM1150">
            <v>43726</v>
          </cell>
        </row>
        <row r="1151">
          <cell r="A1151" t="str">
            <v>2794403810</v>
          </cell>
          <cell r="B1151">
            <v>43396</v>
          </cell>
          <cell r="C1151" t="str">
            <v>FABRICATION</v>
          </cell>
          <cell r="D1151" t="str">
            <v>SATAIR</v>
          </cell>
          <cell r="E1151">
            <v>517</v>
          </cell>
          <cell r="F1151">
            <v>27944038</v>
          </cell>
          <cell r="G1151" t="str">
            <v>NON-SPARES</v>
          </cell>
          <cell r="H1151" t="str">
            <v>10</v>
          </cell>
          <cell r="I1151">
            <v>1</v>
          </cell>
          <cell r="J1151" t="str">
            <v>RTN</v>
          </cell>
          <cell r="K1151" t="str">
            <v>WF417AFACAAE</v>
          </cell>
          <cell r="L1151">
            <v>0</v>
          </cell>
          <cell r="M1151" t="str">
            <v>NON PRESENT INDUS</v>
          </cell>
          <cell r="N1151">
            <v>18204</v>
          </cell>
          <cell r="O1151" t="str">
            <v>LTE990004</v>
          </cell>
          <cell r="P1151" t="str">
            <v/>
          </cell>
          <cell r="Q1151" t="str">
            <v/>
          </cell>
          <cell r="R1151" t="str">
            <v/>
          </cell>
          <cell r="S1151">
            <v>1</v>
          </cell>
          <cell r="T1151">
            <v>0</v>
          </cell>
          <cell r="U1151">
            <v>0.5</v>
          </cell>
          <cell r="V1151">
            <v>1</v>
          </cell>
          <cell r="W1151">
            <v>0</v>
          </cell>
          <cell r="X1151">
            <v>1</v>
          </cell>
          <cell r="Y1151">
            <v>1</v>
          </cell>
          <cell r="Z1151">
            <v>43719</v>
          </cell>
          <cell r="AA1151">
            <v>1</v>
          </cell>
          <cell r="AB1151" t="str">
            <v>NA</v>
          </cell>
          <cell r="AC1151" t="str">
            <v>NA</v>
          </cell>
          <cell r="AD1151">
            <v>5.5555555555555566E-2</v>
          </cell>
          <cell r="AE1151" t="str">
            <v/>
          </cell>
          <cell r="AF1151" t="str">
            <v/>
          </cell>
          <cell r="AG1151">
            <v>43481</v>
          </cell>
          <cell r="AH1151">
            <v>43725</v>
          </cell>
          <cell r="AI1151" t="str">
            <v>Sous-poste</v>
          </cell>
          <cell r="AJ1151" t="str">
            <v>Sous-poste</v>
          </cell>
          <cell r="AK1151">
            <v>43486</v>
          </cell>
          <cell r="AL1151">
            <v>43728</v>
          </cell>
        </row>
        <row r="1152">
          <cell r="A1152" t="str">
            <v>2824476710</v>
          </cell>
          <cell r="B1152">
            <v>43685</v>
          </cell>
          <cell r="C1152" t="str">
            <v>FABRICATION</v>
          </cell>
          <cell r="D1152" t="str">
            <v>SATAIR</v>
          </cell>
          <cell r="E1152">
            <v>56</v>
          </cell>
          <cell r="F1152">
            <v>28244767</v>
          </cell>
          <cell r="G1152" t="str">
            <v>NON-SPARES</v>
          </cell>
          <cell r="H1152" t="str">
            <v>10</v>
          </cell>
          <cell r="I1152">
            <v>1</v>
          </cell>
          <cell r="J1152" t="str">
            <v>AOG</v>
          </cell>
          <cell r="K1152" t="str">
            <v>D9551005600695</v>
          </cell>
          <cell r="L1152">
            <v>0</v>
          </cell>
          <cell r="M1152" t="str">
            <v>NON PRESENT INDUS</v>
          </cell>
          <cell r="N1152">
            <v>27542</v>
          </cell>
          <cell r="O1152" t="str">
            <v>LTE990013</v>
          </cell>
          <cell r="P1152" t="str">
            <v/>
          </cell>
          <cell r="Q1152" t="str">
            <v/>
          </cell>
          <cell r="R1152" t="str">
            <v/>
          </cell>
          <cell r="S1152">
            <v>1</v>
          </cell>
          <cell r="T1152">
            <v>0</v>
          </cell>
          <cell r="U1152">
            <v>0.5</v>
          </cell>
          <cell r="V1152">
            <v>1</v>
          </cell>
          <cell r="W1152">
            <v>0</v>
          </cell>
          <cell r="X1152" t="str">
            <v>NA</v>
          </cell>
          <cell r="Y1152">
            <v>1</v>
          </cell>
          <cell r="Z1152">
            <v>43720</v>
          </cell>
          <cell r="AA1152">
            <v>1</v>
          </cell>
          <cell r="AB1152" t="str">
            <v>NA</v>
          </cell>
          <cell r="AC1152" t="str">
            <v>NA</v>
          </cell>
          <cell r="AD1152">
            <v>5.5555555555555566E-2</v>
          </cell>
          <cell r="AE1152" t="str">
            <v/>
          </cell>
          <cell r="AF1152" t="str">
            <v/>
          </cell>
          <cell r="AG1152">
            <v>43685</v>
          </cell>
          <cell r="AH1152">
            <v>43726</v>
          </cell>
          <cell r="AI1152" t="str">
            <v>Sous-poste</v>
          </cell>
          <cell r="AJ1152" t="str">
            <v>Sous-poste</v>
          </cell>
          <cell r="AK1152">
            <v>43689</v>
          </cell>
          <cell r="AL1152">
            <v>43728</v>
          </cell>
        </row>
        <row r="1153">
          <cell r="A1153" t="str">
            <v>2820050510</v>
          </cell>
          <cell r="B1153">
            <v>41640</v>
          </cell>
          <cell r="C1153" t="str">
            <v>HA/REVENTE</v>
          </cell>
          <cell r="D1153" t="str">
            <v>SATAIR</v>
          </cell>
          <cell r="E1153" t="str">
            <v>FRONT PLATE 110VU</v>
          </cell>
          <cell r="F1153">
            <v>28200505</v>
          </cell>
          <cell r="G1153" t="str">
            <v>NON-SPARES</v>
          </cell>
          <cell r="H1153">
            <v>10</v>
          </cell>
          <cell r="I1153">
            <v>2</v>
          </cell>
          <cell r="J1153" t="str">
            <v>RTN</v>
          </cell>
          <cell r="K1153" t="str">
            <v>D9251490100000</v>
          </cell>
          <cell r="L1153" t="str">
            <v>IS0032740S</v>
          </cell>
          <cell r="M1153" t="str">
            <v>NA</v>
          </cell>
          <cell r="N1153">
            <v>26176</v>
          </cell>
          <cell r="O1153">
            <v>0</v>
          </cell>
          <cell r="P1153" t="str">
            <v>NA</v>
          </cell>
          <cell r="Q1153" t="str">
            <v>NA</v>
          </cell>
          <cell r="R1153" t="str">
            <v>NA</v>
          </cell>
          <cell r="S1153" t="str">
            <v>NA</v>
          </cell>
          <cell r="T1153" t="str">
            <v>NA</v>
          </cell>
          <cell r="U1153" t="str">
            <v>100%</v>
          </cell>
          <cell r="V1153">
            <v>1</v>
          </cell>
          <cell r="W1153">
            <v>43728</v>
          </cell>
          <cell r="X1153" t="str">
            <v>NA</v>
          </cell>
          <cell r="Y1153">
            <v>1</v>
          </cell>
          <cell r="Z1153">
            <v>43727</v>
          </cell>
          <cell r="AA1153">
            <v>1</v>
          </cell>
          <cell r="AB1153" t="str">
            <v>NA</v>
          </cell>
          <cell r="AC1153" t="str">
            <v>NA</v>
          </cell>
          <cell r="AD1153">
            <v>1</v>
          </cell>
          <cell r="AE1153" t="str">
            <v/>
          </cell>
          <cell r="AF1153" t="str">
            <v/>
          </cell>
          <cell r="AG1153">
            <v>43728</v>
          </cell>
          <cell r="AH1153">
            <v>43728</v>
          </cell>
          <cell r="AI1153" t="str">
            <v>Sous-poste</v>
          </cell>
          <cell r="AJ1153" t="str">
            <v>Sous-poste</v>
          </cell>
          <cell r="AK1153">
            <v>43733.999988425923</v>
          </cell>
          <cell r="AL1153">
            <v>43733</v>
          </cell>
          <cell r="AM1153">
            <v>43733</v>
          </cell>
        </row>
        <row r="1154">
          <cell r="A1154" t="str">
            <v>2822036310</v>
          </cell>
          <cell r="B1154">
            <v>43662</v>
          </cell>
          <cell r="C1154" t="str">
            <v>HA/REVENTE</v>
          </cell>
          <cell r="D1154" t="str">
            <v>SATAIR</v>
          </cell>
          <cell r="E1154" t="str">
            <v>FRONT PLATE 110VU</v>
          </cell>
          <cell r="F1154">
            <v>28220363</v>
          </cell>
          <cell r="G1154" t="str">
            <v>NON-SPARES</v>
          </cell>
          <cell r="H1154">
            <v>10</v>
          </cell>
          <cell r="I1154">
            <v>2</v>
          </cell>
          <cell r="J1154" t="str">
            <v>EXP</v>
          </cell>
          <cell r="K1154" t="str">
            <v>D9251490100000</v>
          </cell>
          <cell r="L1154" t="str">
            <v>IS0032740S</v>
          </cell>
          <cell r="M1154" t="str">
            <v>NA</v>
          </cell>
          <cell r="N1154">
            <v>26810</v>
          </cell>
          <cell r="O1154">
            <v>0</v>
          </cell>
          <cell r="P1154" t="str">
            <v>NA</v>
          </cell>
          <cell r="Q1154" t="str">
            <v>NA</v>
          </cell>
          <cell r="R1154" t="str">
            <v>NA</v>
          </cell>
          <cell r="S1154" t="str">
            <v>NA</v>
          </cell>
          <cell r="T1154" t="str">
            <v>NA</v>
          </cell>
          <cell r="U1154" t="str">
            <v>100%</v>
          </cell>
          <cell r="V1154">
            <v>1</v>
          </cell>
          <cell r="W1154">
            <v>43728</v>
          </cell>
          <cell r="X1154" t="str">
            <v>NA</v>
          </cell>
          <cell r="Y1154">
            <v>1</v>
          </cell>
          <cell r="Z1154">
            <v>43727</v>
          </cell>
          <cell r="AA1154">
            <v>1</v>
          </cell>
          <cell r="AB1154" t="str">
            <v>NA</v>
          </cell>
          <cell r="AC1154" t="str">
            <v>NA</v>
          </cell>
          <cell r="AD1154">
            <v>1</v>
          </cell>
          <cell r="AE1154" t="str">
            <v/>
          </cell>
          <cell r="AF1154" t="str">
            <v/>
          </cell>
          <cell r="AG1154">
            <v>43689</v>
          </cell>
          <cell r="AH1154">
            <v>43728</v>
          </cell>
          <cell r="AI1154" t="str">
            <v>Sous-poste</v>
          </cell>
          <cell r="AJ1154" t="str">
            <v>Sous-poste</v>
          </cell>
          <cell r="AK1154">
            <v>43692</v>
          </cell>
          <cell r="AL1154">
            <v>43733</v>
          </cell>
          <cell r="AM1154">
            <v>43733</v>
          </cell>
        </row>
        <row r="1155">
          <cell r="A1155" t="str">
            <v>2820142610</v>
          </cell>
          <cell r="B1155">
            <v>43644</v>
          </cell>
          <cell r="C1155" t="str">
            <v>HA/REVENTE</v>
          </cell>
          <cell r="D1155" t="str">
            <v>SATAIR</v>
          </cell>
          <cell r="E1155" t="str">
            <v>PLATE ASSY</v>
          </cell>
          <cell r="F1155">
            <v>28201426</v>
          </cell>
          <cell r="G1155" t="str">
            <v>NON-SPARES</v>
          </cell>
          <cell r="H1155">
            <v>10</v>
          </cell>
          <cell r="I1155">
            <v>2</v>
          </cell>
          <cell r="J1155" t="str">
            <v>AOG</v>
          </cell>
          <cell r="K1155" t="str">
            <v>A9251152500000</v>
          </cell>
          <cell r="L1155" t="str">
            <v>IS0031658S</v>
          </cell>
          <cell r="M1155" t="str">
            <v>NA</v>
          </cell>
          <cell r="N1155">
            <v>26180</v>
          </cell>
          <cell r="O1155">
            <v>0</v>
          </cell>
          <cell r="P1155" t="str">
            <v>NA</v>
          </cell>
          <cell r="Q1155" t="str">
            <v>NA</v>
          </cell>
          <cell r="R1155" t="str">
            <v>NA</v>
          </cell>
          <cell r="S1155" t="str">
            <v>NA</v>
          </cell>
          <cell r="T1155" t="str">
            <v>NA</v>
          </cell>
          <cell r="U1155" t="str">
            <v>100%</v>
          </cell>
          <cell r="V1155">
            <v>1</v>
          </cell>
          <cell r="W1155">
            <v>43733</v>
          </cell>
          <cell r="X1155" t="str">
            <v>NA</v>
          </cell>
          <cell r="Y1155">
            <v>1</v>
          </cell>
          <cell r="Z1155">
            <v>43731</v>
          </cell>
          <cell r="AA1155">
            <v>1</v>
          </cell>
          <cell r="AB1155" t="str">
            <v>NA</v>
          </cell>
          <cell r="AC1155" t="str">
            <v>NA</v>
          </cell>
          <cell r="AD1155">
            <v>1</v>
          </cell>
          <cell r="AE1155" t="str">
            <v/>
          </cell>
          <cell r="AF1155" t="str">
            <v/>
          </cell>
          <cell r="AG1155">
            <v>43699</v>
          </cell>
          <cell r="AH1155">
            <v>43732</v>
          </cell>
          <cell r="AI1155" t="str">
            <v>Sous-poste</v>
          </cell>
          <cell r="AJ1155" t="str">
            <v>Sous-poste</v>
          </cell>
          <cell r="AK1155">
            <v>43703.999988425923</v>
          </cell>
          <cell r="AL1155">
            <v>43734</v>
          </cell>
          <cell r="AM1155">
            <v>43734</v>
          </cell>
        </row>
        <row r="1156">
          <cell r="A1156" t="str">
            <v>2820143110</v>
          </cell>
          <cell r="B1156">
            <v>43644</v>
          </cell>
          <cell r="C1156" t="str">
            <v>HA/REVENTE</v>
          </cell>
          <cell r="D1156" t="str">
            <v>SATAIR</v>
          </cell>
          <cell r="E1156" t="str">
            <v>PLATE ASSY-BLANKING</v>
          </cell>
          <cell r="F1156">
            <v>28201431</v>
          </cell>
          <cell r="G1156" t="str">
            <v>NON-SPARES</v>
          </cell>
          <cell r="H1156">
            <v>10</v>
          </cell>
          <cell r="I1156">
            <v>1</v>
          </cell>
          <cell r="J1156" t="str">
            <v>AOG</v>
          </cell>
          <cell r="K1156" t="str">
            <v>A9252235700000</v>
          </cell>
          <cell r="L1156" t="str">
            <v>1STR*11048</v>
          </cell>
          <cell r="M1156" t="str">
            <v>NA</v>
          </cell>
          <cell r="N1156">
            <v>26180</v>
          </cell>
          <cell r="O1156">
            <v>0</v>
          </cell>
          <cell r="P1156" t="str">
            <v>NA</v>
          </cell>
          <cell r="Q1156" t="str">
            <v>NA</v>
          </cell>
          <cell r="R1156" t="str">
            <v>NA</v>
          </cell>
          <cell r="S1156" t="str">
            <v>NA</v>
          </cell>
          <cell r="T1156" t="str">
            <v>NA</v>
          </cell>
          <cell r="U1156" t="str">
            <v>100%</v>
          </cell>
          <cell r="V1156">
            <v>1</v>
          </cell>
          <cell r="W1156">
            <v>43733</v>
          </cell>
          <cell r="X1156" t="str">
            <v>NA</v>
          </cell>
          <cell r="Y1156">
            <v>1</v>
          </cell>
          <cell r="Z1156">
            <v>43731</v>
          </cell>
          <cell r="AA1156">
            <v>1</v>
          </cell>
          <cell r="AB1156" t="str">
            <v>NA</v>
          </cell>
          <cell r="AC1156" t="str">
            <v>NA</v>
          </cell>
          <cell r="AD1156">
            <v>1</v>
          </cell>
          <cell r="AE1156" t="str">
            <v/>
          </cell>
          <cell r="AF1156" t="str">
            <v/>
          </cell>
          <cell r="AG1156">
            <v>43699</v>
          </cell>
          <cell r="AH1156">
            <v>43732</v>
          </cell>
          <cell r="AI1156" t="str">
            <v>Sous-poste</v>
          </cell>
          <cell r="AJ1156" t="str">
            <v>Sous-poste</v>
          </cell>
          <cell r="AK1156">
            <v>43703.999988425923</v>
          </cell>
          <cell r="AL1156">
            <v>43734</v>
          </cell>
          <cell r="AM1156">
            <v>43734</v>
          </cell>
        </row>
        <row r="1157">
          <cell r="A1157" t="str">
            <v>2793585710</v>
          </cell>
          <cell r="B1157">
            <v>43388</v>
          </cell>
          <cell r="C1157" t="str">
            <v>FABRICATION</v>
          </cell>
          <cell r="D1157" t="str">
            <v>SATAIR</v>
          </cell>
          <cell r="E1157" t="str">
            <v>PROTECTION CAP</v>
          </cell>
          <cell r="F1157">
            <v>27935857</v>
          </cell>
          <cell r="G1157" t="str">
            <v>NON-SPARES</v>
          </cell>
          <cell r="H1157" t="str">
            <v>10</v>
          </cell>
          <cell r="I1157">
            <v>10</v>
          </cell>
          <cell r="J1157" t="str">
            <v>RTN</v>
          </cell>
          <cell r="K1157" t="str">
            <v>F0003003000000</v>
          </cell>
          <cell r="L1157" t="str">
            <v>IS0032144M</v>
          </cell>
          <cell r="M1157" t="str">
            <v>NON PRESENT INDUS</v>
          </cell>
          <cell r="N1157">
            <v>18015</v>
          </cell>
          <cell r="O1157" t="str">
            <v>168315-1 =&gt; 168315-10</v>
          </cell>
          <cell r="P1157" t="str">
            <v/>
          </cell>
          <cell r="Q1157" t="str">
            <v/>
          </cell>
          <cell r="R1157" t="str">
            <v/>
          </cell>
          <cell r="S1157">
            <v>1</v>
          </cell>
          <cell r="T1157">
            <v>0</v>
          </cell>
          <cell r="U1157">
            <v>0.5</v>
          </cell>
          <cell r="V1157">
            <v>1</v>
          </cell>
          <cell r="W1157">
            <v>0</v>
          </cell>
          <cell r="X1157" t="str">
            <v>NA</v>
          </cell>
          <cell r="Y1157">
            <v>1</v>
          </cell>
          <cell r="Z1157">
            <v>43717</v>
          </cell>
          <cell r="AA1157">
            <v>1</v>
          </cell>
          <cell r="AB1157" t="str">
            <v>NA</v>
          </cell>
          <cell r="AC1157" t="str">
            <v>NA</v>
          </cell>
          <cell r="AD1157">
            <v>5.5555555555555566E-2</v>
          </cell>
          <cell r="AE1157" t="str">
            <v/>
          </cell>
          <cell r="AF1157" t="str">
            <v/>
          </cell>
          <cell r="AG1157">
            <v>43734</v>
          </cell>
          <cell r="AH1157">
            <v>43734</v>
          </cell>
          <cell r="AI1157" t="str">
            <v>Sous-poste</v>
          </cell>
          <cell r="AJ1157" t="str">
            <v>Sous-poste</v>
          </cell>
          <cell r="AK1157">
            <v>43739</v>
          </cell>
          <cell r="AL1157">
            <v>43739</v>
          </cell>
        </row>
        <row r="1158">
          <cell r="A1158" t="str">
            <v>2822994220</v>
          </cell>
          <cell r="B1158">
            <v>43670</v>
          </cell>
          <cell r="C1158" t="str">
            <v>FABRICATION</v>
          </cell>
          <cell r="D1158" t="str">
            <v>SATAIR</v>
          </cell>
          <cell r="E1158">
            <v>45</v>
          </cell>
          <cell r="F1158">
            <v>28229942</v>
          </cell>
          <cell r="G1158" t="str">
            <v>NON-SPARES</v>
          </cell>
          <cell r="H1158" t="str">
            <v>20</v>
          </cell>
          <cell r="I1158">
            <v>1</v>
          </cell>
          <cell r="J1158" t="str">
            <v>AOG</v>
          </cell>
          <cell r="K1158" t="str">
            <v>D9551004500495</v>
          </cell>
          <cell r="L1158">
            <v>0</v>
          </cell>
          <cell r="M1158" t="str">
            <v>NON PRESENT INDUS</v>
          </cell>
          <cell r="N1158" t="e">
            <v>#N/A</v>
          </cell>
          <cell r="O1158" t="e">
            <v>#N/A</v>
          </cell>
          <cell r="P1158" t="str">
            <v/>
          </cell>
          <cell r="Q1158" t="str">
            <v/>
          </cell>
          <cell r="R1158" t="str">
            <v/>
          </cell>
          <cell r="S1158">
            <v>0</v>
          </cell>
          <cell r="T1158">
            <v>0</v>
          </cell>
          <cell r="U1158">
            <v>0</v>
          </cell>
          <cell r="V1158" t="e">
            <v>#N/A</v>
          </cell>
          <cell r="W1158" t="e">
            <v>#N/A</v>
          </cell>
          <cell r="X1158" t="str">
            <v>NA</v>
          </cell>
          <cell r="Y1158" t="e">
            <v>#N/A</v>
          </cell>
          <cell r="Z1158" t="e">
            <v>#N/A</v>
          </cell>
          <cell r="AA1158" t="e">
            <v>#N/A</v>
          </cell>
          <cell r="AB1158" t="str">
            <v>NA</v>
          </cell>
          <cell r="AC1158" t="str">
            <v>NA</v>
          </cell>
          <cell r="AD1158" t="str">
            <v>NA</v>
          </cell>
          <cell r="AE1158" t="str">
            <v/>
          </cell>
          <cell r="AF1158" t="str">
            <v/>
          </cell>
          <cell r="AG1158">
            <v>43675</v>
          </cell>
          <cell r="AH1158">
            <v>43735</v>
          </cell>
          <cell r="AI1158" t="str">
            <v>Sous-poste</v>
          </cell>
          <cell r="AJ1158" t="str">
            <v>Sous-poste</v>
          </cell>
          <cell r="AK1158">
            <v>43677.999988425923</v>
          </cell>
          <cell r="AL1158">
            <v>43739</v>
          </cell>
        </row>
        <row r="1159">
          <cell r="A1159" t="str">
            <v>2826837510</v>
          </cell>
          <cell r="B1159">
            <v>43712</v>
          </cell>
          <cell r="C1159" t="str">
            <v>FABRICATION</v>
          </cell>
          <cell r="D1159" t="str">
            <v>SATAIR</v>
          </cell>
          <cell r="E1159">
            <v>61</v>
          </cell>
          <cell r="F1159">
            <v>28268375</v>
          </cell>
          <cell r="G1159" t="str">
            <v>NON-SPARES</v>
          </cell>
          <cell r="H1159" t="str">
            <v>10</v>
          </cell>
          <cell r="I1159">
            <v>1</v>
          </cell>
          <cell r="J1159" t="str">
            <v>AOG</v>
          </cell>
          <cell r="K1159" t="str">
            <v>D9551006100295</v>
          </cell>
          <cell r="L1159">
            <v>0</v>
          </cell>
          <cell r="M1159" t="str">
            <v>NON PRESENT INDUS</v>
          </cell>
          <cell r="N1159">
            <v>27959</v>
          </cell>
          <cell r="O1159" t="str">
            <v>LTE990022</v>
          </cell>
          <cell r="P1159" t="str">
            <v/>
          </cell>
          <cell r="Q1159" t="str">
            <v/>
          </cell>
          <cell r="R1159" t="str">
            <v/>
          </cell>
          <cell r="S1159">
            <v>1</v>
          </cell>
          <cell r="T1159">
            <v>0</v>
          </cell>
          <cell r="U1159">
            <v>0.5</v>
          </cell>
          <cell r="V1159">
            <v>1</v>
          </cell>
          <cell r="W1159">
            <v>0</v>
          </cell>
          <cell r="X1159">
            <v>1</v>
          </cell>
          <cell r="Y1159">
            <v>1</v>
          </cell>
          <cell r="Z1159">
            <v>43733</v>
          </cell>
          <cell r="AA1159">
            <v>1</v>
          </cell>
          <cell r="AB1159" t="str">
            <v>NA</v>
          </cell>
          <cell r="AC1159" t="str">
            <v>NA</v>
          </cell>
          <cell r="AD1159">
            <v>5.5555555555555566E-2</v>
          </cell>
          <cell r="AE1159" t="str">
            <v/>
          </cell>
          <cell r="AF1159" t="str">
            <v/>
          </cell>
          <cell r="AG1159">
            <v>43726</v>
          </cell>
          <cell r="AH1159">
            <v>43740</v>
          </cell>
          <cell r="AI1159" t="str">
            <v>Sous-poste</v>
          </cell>
          <cell r="AJ1159" t="str">
            <v>Sous-poste</v>
          </cell>
          <cell r="AK1159">
            <v>43728.999988425923</v>
          </cell>
          <cell r="AL1159">
            <v>43742</v>
          </cell>
        </row>
        <row r="1160">
          <cell r="A1160" t="str">
            <v>490003926110</v>
          </cell>
          <cell r="B1160">
            <v>41640</v>
          </cell>
          <cell r="C1160" t="str">
            <v>HA/REVENTE</v>
          </cell>
          <cell r="D1160" t="str">
            <v>STELIA</v>
          </cell>
          <cell r="E1160" t="str">
            <v>RAMPE</v>
          </cell>
          <cell r="F1160">
            <v>4900039261</v>
          </cell>
          <cell r="G1160" t="str">
            <v>NON-SPARES</v>
          </cell>
          <cell r="H1160">
            <v>10</v>
          </cell>
          <cell r="I1160">
            <v>1</v>
          </cell>
          <cell r="J1160" t="str">
            <v>RTN</v>
          </cell>
          <cell r="K1160" t="str">
            <v>S9251458000000</v>
          </cell>
          <cell r="L1160" t="str">
            <v>3STR*01167</v>
          </cell>
          <cell r="M1160" t="str">
            <v>NA</v>
          </cell>
          <cell r="N1160">
            <v>28152</v>
          </cell>
          <cell r="O1160">
            <v>0</v>
          </cell>
          <cell r="P1160" t="str">
            <v>NA</v>
          </cell>
          <cell r="Q1160" t="str">
            <v>NA</v>
          </cell>
          <cell r="R1160" t="str">
            <v>NA</v>
          </cell>
          <cell r="S1160" t="str">
            <v>NA</v>
          </cell>
          <cell r="T1160" t="str">
            <v>NA</v>
          </cell>
          <cell r="U1160" t="str">
            <v>100%</v>
          </cell>
          <cell r="V1160">
            <v>1</v>
          </cell>
          <cell r="W1160">
            <v>43740</v>
          </cell>
          <cell r="X1160" t="str">
            <v>NA</v>
          </cell>
          <cell r="Y1160">
            <v>1</v>
          </cell>
          <cell r="Z1160">
            <v>43739</v>
          </cell>
          <cell r="AA1160">
            <v>1</v>
          </cell>
          <cell r="AB1160" t="str">
            <v>NA</v>
          </cell>
          <cell r="AC1160" t="str">
            <v>NA</v>
          </cell>
          <cell r="AD1160">
            <v>1</v>
          </cell>
          <cell r="AE1160" t="str">
            <v/>
          </cell>
          <cell r="AF1160" t="str">
            <v/>
          </cell>
          <cell r="AG1160">
            <v>43740</v>
          </cell>
          <cell r="AH1160">
            <v>43740</v>
          </cell>
          <cell r="AI1160" t="str">
            <v>Sous-poste</v>
          </cell>
          <cell r="AJ1160" t="str">
            <v>Sous-poste</v>
          </cell>
          <cell r="AK1160">
            <v>43743</v>
          </cell>
          <cell r="AL1160">
            <v>43743</v>
          </cell>
          <cell r="AM1160">
            <v>43743</v>
          </cell>
        </row>
        <row r="1161">
          <cell r="A1161" t="str">
            <v>2825264310</v>
          </cell>
          <cell r="B1161">
            <v>43696</v>
          </cell>
          <cell r="C1161" t="str">
            <v>FABRICATION</v>
          </cell>
          <cell r="D1161" t="str">
            <v>SATAIR</v>
          </cell>
          <cell r="E1161">
            <v>45</v>
          </cell>
          <cell r="F1161">
            <v>28252643</v>
          </cell>
          <cell r="G1161" t="str">
            <v>NON-SPARES</v>
          </cell>
          <cell r="H1161" t="str">
            <v>10</v>
          </cell>
          <cell r="I1161">
            <v>1</v>
          </cell>
          <cell r="J1161" t="str">
            <v>AOG</v>
          </cell>
          <cell r="K1161" t="str">
            <v>D9551004500495</v>
          </cell>
          <cell r="L1161">
            <v>0</v>
          </cell>
          <cell r="M1161" t="str">
            <v>NON PRESENT INDUS</v>
          </cell>
          <cell r="N1161">
            <v>27639</v>
          </cell>
          <cell r="O1161" t="str">
            <v>LTE990005</v>
          </cell>
          <cell r="P1161" t="str">
            <v/>
          </cell>
          <cell r="Q1161" t="str">
            <v/>
          </cell>
          <cell r="R1161" t="str">
            <v/>
          </cell>
          <cell r="S1161">
            <v>1</v>
          </cell>
          <cell r="T1161">
            <v>0</v>
          </cell>
          <cell r="U1161">
            <v>0.5</v>
          </cell>
          <cell r="V1161">
            <v>1</v>
          </cell>
          <cell r="W1161">
            <v>0</v>
          </cell>
          <cell r="X1161" t="str">
            <v>NA</v>
          </cell>
          <cell r="Y1161">
            <v>1</v>
          </cell>
          <cell r="Z1161">
            <v>43724</v>
          </cell>
          <cell r="AA1161">
            <v>1</v>
          </cell>
          <cell r="AB1161" t="str">
            <v>NA</v>
          </cell>
          <cell r="AC1161" t="str">
            <v>NA</v>
          </cell>
          <cell r="AD1161">
            <v>5.5555555555555566E-2</v>
          </cell>
          <cell r="AE1161" t="str">
            <v/>
          </cell>
          <cell r="AF1161" t="str">
            <v/>
          </cell>
          <cell r="AG1161">
            <v>43731</v>
          </cell>
          <cell r="AH1161">
            <v>43745</v>
          </cell>
          <cell r="AI1161" t="str">
            <v>Sous-poste</v>
          </cell>
          <cell r="AJ1161" t="str">
            <v>Sous-poste</v>
          </cell>
          <cell r="AK1161">
            <v>43733.999988425923</v>
          </cell>
          <cell r="AL1161">
            <v>43747</v>
          </cell>
        </row>
        <row r="1162">
          <cell r="A1162" t="str">
            <v>490003921110</v>
          </cell>
          <cell r="B1162">
            <v>41640</v>
          </cell>
          <cell r="C1162" t="str">
            <v>HA/REVENTE</v>
          </cell>
          <cell r="D1162" t="str">
            <v>STELIA</v>
          </cell>
          <cell r="E1162" t="str">
            <v>PLATINE ÉQUIPÉE</v>
          </cell>
          <cell r="F1162">
            <v>4900039211</v>
          </cell>
          <cell r="G1162" t="str">
            <v>NON-SPARES</v>
          </cell>
          <cell r="H1162">
            <v>10</v>
          </cell>
          <cell r="I1162">
            <v>5</v>
          </cell>
          <cell r="J1162" t="str">
            <v>AOG</v>
          </cell>
          <cell r="K1162" t="str">
            <v>S9252318000000</v>
          </cell>
          <cell r="L1162" t="str">
            <v>1STR*02063</v>
          </cell>
          <cell r="M1162" t="str">
            <v>NA</v>
          </cell>
          <cell r="N1162">
            <v>28063</v>
          </cell>
          <cell r="O1162">
            <v>0</v>
          </cell>
          <cell r="P1162" t="str">
            <v>NA</v>
          </cell>
          <cell r="Q1162" t="str">
            <v>NA</v>
          </cell>
          <cell r="R1162" t="str">
            <v>NA</v>
          </cell>
          <cell r="S1162" t="str">
            <v>NA</v>
          </cell>
          <cell r="T1162" t="str">
            <v>NA</v>
          </cell>
          <cell r="U1162" t="str">
            <v>100%</v>
          </cell>
          <cell r="V1162">
            <v>1</v>
          </cell>
          <cell r="W1162">
            <v>43747</v>
          </cell>
          <cell r="X1162" t="str">
            <v>NA</v>
          </cell>
          <cell r="Y1162">
            <v>1</v>
          </cell>
          <cell r="Z1162">
            <v>43746</v>
          </cell>
          <cell r="AA1162">
            <v>1</v>
          </cell>
          <cell r="AB1162" t="str">
            <v>NA</v>
          </cell>
          <cell r="AC1162" t="str">
            <v>NA</v>
          </cell>
          <cell r="AD1162">
            <v>1</v>
          </cell>
          <cell r="AE1162" t="str">
            <v/>
          </cell>
          <cell r="AF1162" t="str">
            <v/>
          </cell>
          <cell r="AG1162">
            <v>43780</v>
          </cell>
          <cell r="AH1162">
            <v>43746</v>
          </cell>
          <cell r="AI1162" t="str">
            <v>Sous-poste</v>
          </cell>
          <cell r="AJ1162" t="str">
            <v>Sous-poste</v>
          </cell>
          <cell r="AK1162">
            <v>43782</v>
          </cell>
          <cell r="AL1162">
            <v>43748</v>
          </cell>
          <cell r="AM1162">
            <v>43748</v>
          </cell>
        </row>
        <row r="1163">
          <cell r="A1163" t="str">
            <v>490003944110</v>
          </cell>
          <cell r="B1163">
            <v>41640</v>
          </cell>
          <cell r="C1163" t="str">
            <v>HA/REVENTE</v>
          </cell>
          <cell r="D1163" t="str">
            <v>SATAIR</v>
          </cell>
          <cell r="E1163" t="str">
            <v>COLONNETTE</v>
          </cell>
          <cell r="F1163">
            <v>4900039441</v>
          </cell>
          <cell r="G1163" t="str">
            <v>NON-SPARES</v>
          </cell>
          <cell r="H1163">
            <v>10</v>
          </cell>
          <cell r="I1163">
            <v>4</v>
          </cell>
          <cell r="J1163" t="str">
            <v>CRIT</v>
          </cell>
          <cell r="K1163" t="str">
            <v>F0003057820200</v>
          </cell>
          <cell r="L1163" t="str">
            <v>3QME*00792</v>
          </cell>
          <cell r="M1163" t="str">
            <v>NA</v>
          </cell>
          <cell r="N1163">
            <v>27651</v>
          </cell>
          <cell r="O1163">
            <v>0</v>
          </cell>
          <cell r="P1163" t="str">
            <v>NA</v>
          </cell>
          <cell r="Q1163" t="str">
            <v>NA</v>
          </cell>
          <cell r="R1163" t="str">
            <v>NA</v>
          </cell>
          <cell r="S1163" t="str">
            <v>NA</v>
          </cell>
          <cell r="T1163" t="str">
            <v>NA</v>
          </cell>
          <cell r="U1163" t="str">
            <v>100%</v>
          </cell>
          <cell r="V1163">
            <v>1</v>
          </cell>
          <cell r="W1163">
            <v>43748</v>
          </cell>
          <cell r="X1163" t="str">
            <v>NA</v>
          </cell>
          <cell r="Y1163">
            <v>1</v>
          </cell>
          <cell r="Z1163">
            <v>43746</v>
          </cell>
          <cell r="AA1163">
            <v>1</v>
          </cell>
          <cell r="AB1163" t="str">
            <v>NA</v>
          </cell>
          <cell r="AC1163" t="str">
            <v>NA</v>
          </cell>
          <cell r="AD1163">
            <v>1</v>
          </cell>
          <cell r="AE1163" t="str">
            <v/>
          </cell>
          <cell r="AF1163" t="str">
            <v/>
          </cell>
          <cell r="AG1163">
            <v>43745</v>
          </cell>
          <cell r="AH1163">
            <v>43747</v>
          </cell>
          <cell r="AI1163" t="str">
            <v>Sous-poste</v>
          </cell>
          <cell r="AJ1163" t="str">
            <v>Sous-poste</v>
          </cell>
          <cell r="AK1163">
            <v>43747</v>
          </cell>
          <cell r="AL1163">
            <v>43749</v>
          </cell>
          <cell r="AM1163">
            <v>43749</v>
          </cell>
        </row>
        <row r="1164">
          <cell r="A1164" t="str">
            <v>2822209410</v>
          </cell>
          <cell r="B1164">
            <v>43664</v>
          </cell>
          <cell r="C1164" t="str">
            <v>FABRICATION</v>
          </cell>
          <cell r="D1164" t="str">
            <v>STE</v>
          </cell>
          <cell r="E1164" t="str">
            <v>COVER ASSY</v>
          </cell>
          <cell r="F1164">
            <v>28222094</v>
          </cell>
          <cell r="G1164" t="str">
            <v>NON-SPARES</v>
          </cell>
          <cell r="H1164" t="str">
            <v>10</v>
          </cell>
          <cell r="I1164">
            <v>1</v>
          </cell>
          <cell r="J1164" t="str">
            <v>RTN</v>
          </cell>
          <cell r="K1164" t="str">
            <v>D9251074200200</v>
          </cell>
          <cell r="L1164">
            <v>0</v>
          </cell>
          <cell r="M1164" t="str">
            <v>NON PRESENT INDUS</v>
          </cell>
          <cell r="N1164">
            <v>26875</v>
          </cell>
          <cell r="O1164" t="str">
            <v>420839-1</v>
          </cell>
          <cell r="P1164" t="str">
            <v/>
          </cell>
          <cell r="Q1164" t="str">
            <v/>
          </cell>
          <cell r="R1164" t="str">
            <v/>
          </cell>
          <cell r="S1164">
            <v>1</v>
          </cell>
          <cell r="T1164">
            <v>0</v>
          </cell>
          <cell r="U1164">
            <v>0.5</v>
          </cell>
          <cell r="V1164">
            <v>1</v>
          </cell>
          <cell r="W1164">
            <v>0</v>
          </cell>
          <cell r="X1164" t="str">
            <v>NA</v>
          </cell>
          <cell r="Y1164">
            <v>1</v>
          </cell>
          <cell r="Z1164">
            <v>43746</v>
          </cell>
          <cell r="AA1164">
            <v>1</v>
          </cell>
          <cell r="AB1164" t="str">
            <v>NA</v>
          </cell>
          <cell r="AC1164" t="str">
            <v>NA</v>
          </cell>
          <cell r="AD1164">
            <v>5.5555555555555566E-2</v>
          </cell>
          <cell r="AE1164" t="str">
            <v/>
          </cell>
          <cell r="AF1164" t="str">
            <v/>
          </cell>
          <cell r="AG1164">
            <v>43747</v>
          </cell>
          <cell r="AH1164">
            <v>43747</v>
          </cell>
          <cell r="AI1164" t="str">
            <v>Sous-poste</v>
          </cell>
          <cell r="AJ1164" t="str">
            <v>Sous-poste</v>
          </cell>
          <cell r="AK1164">
            <v>43750</v>
          </cell>
          <cell r="AL1164">
            <v>43750</v>
          </cell>
        </row>
        <row r="1165">
          <cell r="A1165" t="str">
            <v>2824105011</v>
          </cell>
          <cell r="B1165">
            <v>43683</v>
          </cell>
          <cell r="C1165" t="str">
            <v>FABRICATION</v>
          </cell>
          <cell r="D1165" t="str">
            <v>SATAIR</v>
          </cell>
          <cell r="E1165" t="str">
            <v>CONDUIT ASSY</v>
          </cell>
          <cell r="F1165">
            <v>28241050</v>
          </cell>
          <cell r="G1165" t="str">
            <v>NON-SPARES</v>
          </cell>
          <cell r="H1165">
            <v>11</v>
          </cell>
          <cell r="I1165">
            <v>4</v>
          </cell>
          <cell r="J1165" t="str">
            <v>RTN</v>
          </cell>
          <cell r="K1165" t="str">
            <v>D9249183305000</v>
          </cell>
          <cell r="L1165">
            <v>0</v>
          </cell>
          <cell r="M1165" t="str">
            <v>NON PRESENT INDUS</v>
          </cell>
          <cell r="N1165" t="e">
            <v>#N/A</v>
          </cell>
          <cell r="O1165" t="e">
            <v>#N/A</v>
          </cell>
          <cell r="P1165" t="str">
            <v/>
          </cell>
          <cell r="Q1165" t="str">
            <v/>
          </cell>
          <cell r="R1165" t="str">
            <v/>
          </cell>
          <cell r="S1165">
            <v>0</v>
          </cell>
          <cell r="T1165">
            <v>0</v>
          </cell>
          <cell r="U1165">
            <v>0</v>
          </cell>
          <cell r="V1165" t="e">
            <v>#N/A</v>
          </cell>
          <cell r="W1165" t="e">
            <v>#N/A</v>
          </cell>
          <cell r="X1165" t="str">
            <v>NA</v>
          </cell>
          <cell r="Y1165" t="e">
            <v>#N/A</v>
          </cell>
          <cell r="Z1165" t="e">
            <v>#N/A</v>
          </cell>
          <cell r="AA1165" t="e">
            <v>#N/A</v>
          </cell>
          <cell r="AB1165" t="str">
            <v>NA</v>
          </cell>
          <cell r="AC1165" t="str">
            <v>NA</v>
          </cell>
          <cell r="AD1165" t="str">
            <v>NA</v>
          </cell>
          <cell r="AE1165" t="str">
            <v/>
          </cell>
          <cell r="AF1165" t="str">
            <v/>
          </cell>
          <cell r="AG1165">
            <v>43747</v>
          </cell>
          <cell r="AH1165">
            <v>43747</v>
          </cell>
          <cell r="AI1165" t="str">
            <v>Sous-poste</v>
          </cell>
          <cell r="AJ1165" t="str">
            <v>Sous-poste</v>
          </cell>
          <cell r="AK1165">
            <v>43751.999988425923</v>
          </cell>
          <cell r="AL1165">
            <v>43751.999988425923</v>
          </cell>
        </row>
        <row r="1166">
          <cell r="A1166" t="str">
            <v>2822209210</v>
          </cell>
          <cell r="B1166">
            <v>43664</v>
          </cell>
          <cell r="C1166" t="str">
            <v>HA/REVENTE</v>
          </cell>
          <cell r="D1166" t="str">
            <v>SATAIR</v>
          </cell>
          <cell r="E1166" t="str">
            <v>HOOK</v>
          </cell>
          <cell r="F1166">
            <v>28222092</v>
          </cell>
          <cell r="G1166" t="str">
            <v>NON-SPARES</v>
          </cell>
          <cell r="H1166">
            <v>10</v>
          </cell>
          <cell r="I1166">
            <v>10</v>
          </cell>
          <cell r="J1166" t="str">
            <v>RTN</v>
          </cell>
          <cell r="K1166" t="str">
            <v>A9252236000000</v>
          </cell>
          <cell r="L1166" t="str">
            <v>1STR*01447</v>
          </cell>
          <cell r="M1166" t="str">
            <v>NA</v>
          </cell>
          <cell r="N1166">
            <v>26876</v>
          </cell>
          <cell r="O1166">
            <v>0</v>
          </cell>
          <cell r="P1166" t="str">
            <v>NA</v>
          </cell>
          <cell r="Q1166" t="str">
            <v>NA</v>
          </cell>
          <cell r="R1166" t="str">
            <v>NA</v>
          </cell>
          <cell r="S1166" t="str">
            <v>NA</v>
          </cell>
          <cell r="T1166" t="str">
            <v>NA</v>
          </cell>
          <cell r="U1166" t="str">
            <v>100%</v>
          </cell>
          <cell r="V1166">
            <v>1</v>
          </cell>
          <cell r="W1166">
            <v>43748</v>
          </cell>
          <cell r="X1166" t="str">
            <v>NA</v>
          </cell>
          <cell r="Y1166">
            <v>1</v>
          </cell>
          <cell r="Z1166">
            <v>43749</v>
          </cell>
          <cell r="AA1166">
            <v>1</v>
          </cell>
          <cell r="AB1166" t="str">
            <v>NA</v>
          </cell>
          <cell r="AC1166" t="str">
            <v>NA</v>
          </cell>
          <cell r="AD1166">
            <v>1</v>
          </cell>
          <cell r="AE1166" t="str">
            <v/>
          </cell>
          <cell r="AF1166" t="str">
            <v/>
          </cell>
          <cell r="AG1166">
            <v>43748</v>
          </cell>
          <cell r="AH1166">
            <v>43748</v>
          </cell>
          <cell r="AI1166" t="str">
            <v>Sous-poste</v>
          </cell>
          <cell r="AJ1166" t="str">
            <v>Sous-poste</v>
          </cell>
          <cell r="AK1166">
            <v>43753.999988425923</v>
          </cell>
          <cell r="AL1166">
            <v>43753.999988425923</v>
          </cell>
          <cell r="AM1166">
            <v>43753.999988425923</v>
          </cell>
        </row>
        <row r="1167">
          <cell r="A1167" t="str">
            <v>2816177410</v>
          </cell>
          <cell r="B1167">
            <v>43601</v>
          </cell>
          <cell r="C1167" t="str">
            <v>FABRICATION</v>
          </cell>
          <cell r="D1167" t="str">
            <v>SATAIR</v>
          </cell>
          <cell r="E1167">
            <v>518</v>
          </cell>
          <cell r="F1167">
            <v>28161774</v>
          </cell>
          <cell r="G1167" t="str">
            <v>NON-SPARES</v>
          </cell>
          <cell r="H1167" t="str">
            <v>10</v>
          </cell>
          <cell r="I1167">
            <v>1</v>
          </cell>
          <cell r="J1167" t="str">
            <v>CRIT</v>
          </cell>
          <cell r="K1167" t="str">
            <v>WF418AFACAAE</v>
          </cell>
          <cell r="L1167" t="str">
            <v>IS0032185M</v>
          </cell>
          <cell r="M1167" t="str">
            <v>NON PRESENT INDUS</v>
          </cell>
          <cell r="N1167">
            <v>24699</v>
          </cell>
          <cell r="O1167" t="str">
            <v>LTE990005</v>
          </cell>
          <cell r="P1167" t="str">
            <v/>
          </cell>
          <cell r="Q1167" t="str">
            <v/>
          </cell>
          <cell r="R1167" t="str">
            <v/>
          </cell>
          <cell r="S1167">
            <v>1</v>
          </cell>
          <cell r="T1167">
            <v>0</v>
          </cell>
          <cell r="U1167">
            <v>0.5</v>
          </cell>
          <cell r="V1167">
            <v>1</v>
          </cell>
          <cell r="W1167">
            <v>0</v>
          </cell>
          <cell r="X1167">
            <v>1</v>
          </cell>
          <cell r="Y1167">
            <v>1</v>
          </cell>
          <cell r="Z1167">
            <v>43724</v>
          </cell>
          <cell r="AA1167">
            <v>1</v>
          </cell>
          <cell r="AB1167" t="str">
            <v>NA</v>
          </cell>
          <cell r="AC1167" t="str">
            <v>NA</v>
          </cell>
          <cell r="AD1167">
            <v>5.5555555555555566E-2</v>
          </cell>
          <cell r="AE1167" t="str">
            <v/>
          </cell>
          <cell r="AF1167" t="str">
            <v/>
          </cell>
          <cell r="AG1167">
            <v>43629</v>
          </cell>
          <cell r="AH1167">
            <v>43749</v>
          </cell>
          <cell r="AI1167" t="str">
            <v>Sous-poste</v>
          </cell>
          <cell r="AJ1167" t="str">
            <v>Sous-poste</v>
          </cell>
          <cell r="AK1167">
            <v>43631</v>
          </cell>
          <cell r="AL1167">
            <v>43753</v>
          </cell>
        </row>
        <row r="1168">
          <cell r="A1168" t="str">
            <v>2800709420</v>
          </cell>
          <cell r="B1168">
            <v>43448</v>
          </cell>
          <cell r="C1168" t="str">
            <v>FABRICATION</v>
          </cell>
          <cell r="D1168" t="str">
            <v>SATAIR</v>
          </cell>
          <cell r="E1168" t="str">
            <v>PROTECTION CAP</v>
          </cell>
          <cell r="F1168">
            <v>28007094</v>
          </cell>
          <cell r="G1168" t="str">
            <v>NON-SPARES</v>
          </cell>
          <cell r="H1168">
            <v>20</v>
          </cell>
          <cell r="I1168">
            <v>15</v>
          </cell>
          <cell r="J1168" t="str">
            <v>RTN</v>
          </cell>
          <cell r="K1168" t="str">
            <v>F0003003000000</v>
          </cell>
          <cell r="L1168" t="str">
            <v>IS0032144M</v>
          </cell>
          <cell r="M1168" t="str">
            <v>NON PRESENT INDUS</v>
          </cell>
          <cell r="N1168" t="e">
            <v>#N/A</v>
          </cell>
          <cell r="O1168" t="e">
            <v>#N/A</v>
          </cell>
          <cell r="P1168" t="str">
            <v/>
          </cell>
          <cell r="Q1168" t="str">
            <v/>
          </cell>
          <cell r="R1168" t="str">
            <v/>
          </cell>
          <cell r="S1168">
            <v>0</v>
          </cell>
          <cell r="T1168">
            <v>0</v>
          </cell>
          <cell r="U1168">
            <v>0</v>
          </cell>
          <cell r="V1168" t="e">
            <v>#N/A</v>
          </cell>
          <cell r="W1168" t="e">
            <v>#N/A</v>
          </cell>
          <cell r="X1168" t="str">
            <v>NA</v>
          </cell>
          <cell r="Y1168" t="e">
            <v>#N/A</v>
          </cell>
          <cell r="Z1168" t="e">
            <v>#N/A</v>
          </cell>
          <cell r="AA1168" t="e">
            <v>#N/A</v>
          </cell>
          <cell r="AB1168" t="str">
            <v>NA</v>
          </cell>
          <cell r="AC1168" t="str">
            <v>NA</v>
          </cell>
          <cell r="AD1168" t="str">
            <v>NA</v>
          </cell>
          <cell r="AE1168" t="str">
            <v/>
          </cell>
          <cell r="AF1168" t="str">
            <v/>
          </cell>
          <cell r="AG1168">
            <v>43752</v>
          </cell>
          <cell r="AH1168">
            <v>43752</v>
          </cell>
          <cell r="AI1168" t="str">
            <v>Sous-poste</v>
          </cell>
          <cell r="AJ1168" t="str">
            <v>Sous-poste</v>
          </cell>
          <cell r="AK1168">
            <v>43755</v>
          </cell>
          <cell r="AL1168">
            <v>43755</v>
          </cell>
        </row>
        <row r="1169">
          <cell r="A1169" t="str">
            <v>2770215110</v>
          </cell>
          <cell r="B1169">
            <v>43164</v>
          </cell>
          <cell r="C1169" t="str">
            <v>FABRICATION</v>
          </cell>
          <cell r="D1169" t="str">
            <v>SATAIR</v>
          </cell>
          <cell r="E1169" t="str">
            <v>PLATE</v>
          </cell>
          <cell r="F1169">
            <v>27702151</v>
          </cell>
          <cell r="G1169" t="str">
            <v>NON-SPARES</v>
          </cell>
          <cell r="H1169">
            <v>10</v>
          </cell>
          <cell r="I1169">
            <v>25</v>
          </cell>
          <cell r="J1169" t="str">
            <v>RTN</v>
          </cell>
          <cell r="K1169" t="str">
            <v>D9251719400095</v>
          </cell>
          <cell r="L1169" t="str">
            <v>IS0030400M</v>
          </cell>
          <cell r="M1169" t="str">
            <v>NON PRESENT INDUS</v>
          </cell>
          <cell r="N1169">
            <v>12653</v>
          </cell>
          <cell r="O1169" t="str">
            <v>LTE3659 
-&gt; 
LTE3683</v>
          </cell>
          <cell r="P1169" t="str">
            <v/>
          </cell>
          <cell r="Q1169" t="str">
            <v/>
          </cell>
          <cell r="R1169" t="str">
            <v/>
          </cell>
          <cell r="S1169">
            <v>1</v>
          </cell>
          <cell r="T1169">
            <v>0</v>
          </cell>
          <cell r="U1169">
            <v>0.5</v>
          </cell>
          <cell r="V1169">
            <v>1</v>
          </cell>
          <cell r="W1169">
            <v>0</v>
          </cell>
          <cell r="X1169">
            <v>1</v>
          </cell>
          <cell r="Y1169">
            <v>1</v>
          </cell>
          <cell r="Z1169">
            <v>43724</v>
          </cell>
          <cell r="AA1169">
            <v>1</v>
          </cell>
          <cell r="AB1169" t="str">
            <v>NA</v>
          </cell>
          <cell r="AC1169" t="str">
            <v>NA</v>
          </cell>
          <cell r="AD1169">
            <v>5.5555555555555566E-2</v>
          </cell>
          <cell r="AE1169" t="str">
            <v/>
          </cell>
          <cell r="AF1169" t="str">
            <v/>
          </cell>
          <cell r="AG1169">
            <v>43278</v>
          </cell>
          <cell r="AH1169">
            <v>43753</v>
          </cell>
          <cell r="AI1169" t="str">
            <v>Sous-poste</v>
          </cell>
          <cell r="AJ1169" t="str">
            <v>Sous-poste</v>
          </cell>
          <cell r="AK1169">
            <v>43281</v>
          </cell>
          <cell r="AL1169">
            <v>43756</v>
          </cell>
        </row>
        <row r="1170">
          <cell r="A1170" t="str">
            <v>2822209310</v>
          </cell>
          <cell r="B1170">
            <v>43664</v>
          </cell>
          <cell r="C1170" t="str">
            <v>HA/REVENTE</v>
          </cell>
          <cell r="D1170" t="str">
            <v>SATAIR</v>
          </cell>
          <cell r="E1170" t="str">
            <v>COVER ASSY</v>
          </cell>
          <cell r="F1170">
            <v>28222093</v>
          </cell>
          <cell r="G1170" t="str">
            <v>NON-SPARES</v>
          </cell>
          <cell r="H1170">
            <v>10</v>
          </cell>
          <cell r="I1170">
            <v>4</v>
          </cell>
          <cell r="J1170" t="str">
            <v>RTN</v>
          </cell>
          <cell r="K1170" t="str">
            <v>A9252597000800</v>
          </cell>
          <cell r="L1170" t="str">
            <v>1STR*01148</v>
          </cell>
          <cell r="M1170" t="str">
            <v>NA</v>
          </cell>
          <cell r="N1170">
            <v>26877</v>
          </cell>
          <cell r="O1170">
            <v>0</v>
          </cell>
          <cell r="P1170" t="str">
            <v>NA</v>
          </cell>
          <cell r="Q1170" t="str">
            <v>NA</v>
          </cell>
          <cell r="R1170" t="str">
            <v>NA</v>
          </cell>
          <cell r="S1170" t="str">
            <v>NA</v>
          </cell>
          <cell r="T1170" t="str">
            <v>NA</v>
          </cell>
          <cell r="U1170" t="str">
            <v>100%</v>
          </cell>
          <cell r="V1170">
            <v>1</v>
          </cell>
          <cell r="W1170">
            <v>43754</v>
          </cell>
          <cell r="X1170" t="str">
            <v>NA</v>
          </cell>
          <cell r="Y1170">
            <v>1</v>
          </cell>
          <cell r="Z1170">
            <v>43752</v>
          </cell>
          <cell r="AA1170">
            <v>1</v>
          </cell>
          <cell r="AB1170" t="str">
            <v>NA</v>
          </cell>
          <cell r="AC1170" t="str">
            <v>NA</v>
          </cell>
          <cell r="AD1170">
            <v>1</v>
          </cell>
          <cell r="AE1170" t="str">
            <v/>
          </cell>
          <cell r="AF1170" t="str">
            <v/>
          </cell>
          <cell r="AG1170">
            <v>43748</v>
          </cell>
          <cell r="AH1170">
            <v>43753</v>
          </cell>
          <cell r="AI1170" t="str">
            <v>Sous-poste</v>
          </cell>
          <cell r="AJ1170" t="str">
            <v>Sous-poste</v>
          </cell>
          <cell r="AK1170">
            <v>43753.999988425923</v>
          </cell>
          <cell r="AL1170">
            <v>43756</v>
          </cell>
          <cell r="AM1170">
            <v>43756</v>
          </cell>
        </row>
        <row r="1171">
          <cell r="A1171" t="str">
            <v>2830185510</v>
          </cell>
          <cell r="B1171">
            <v>43749</v>
          </cell>
          <cell r="C1171" t="str">
            <v>HA/REVENTE</v>
          </cell>
          <cell r="D1171" t="str">
            <v>SATAIR</v>
          </cell>
          <cell r="E1171" t="str">
            <v>CONNECTOR-RECEPTACLE</v>
          </cell>
          <cell r="F1171">
            <v>28301855</v>
          </cell>
          <cell r="G1171" t="str">
            <v>NON-SPARES</v>
          </cell>
          <cell r="H1171">
            <v>10</v>
          </cell>
          <cell r="I1171">
            <v>2</v>
          </cell>
          <cell r="J1171" t="str">
            <v>AOG</v>
          </cell>
          <cell r="K1171" t="str">
            <v>ABS2220SE0G04AT</v>
          </cell>
          <cell r="L1171" t="str">
            <v>1CON*01630</v>
          </cell>
          <cell r="M1171" t="str">
            <v>NA</v>
          </cell>
          <cell r="N1171" t="str">
            <v>N/A</v>
          </cell>
          <cell r="O1171">
            <v>0</v>
          </cell>
          <cell r="P1171" t="str">
            <v>NA</v>
          </cell>
          <cell r="Q1171" t="str">
            <v>NA</v>
          </cell>
          <cell r="R1171" t="str">
            <v>NA</v>
          </cell>
          <cell r="S1171" t="str">
            <v>NA</v>
          </cell>
          <cell r="T1171" t="str">
            <v>NA</v>
          </cell>
          <cell r="U1171" t="str">
            <v>100%</v>
          </cell>
          <cell r="V1171">
            <v>1</v>
          </cell>
          <cell r="W1171">
            <v>43754</v>
          </cell>
          <cell r="X1171" t="str">
            <v>NA</v>
          </cell>
          <cell r="Y1171">
            <v>1</v>
          </cell>
          <cell r="Z1171">
            <v>43748</v>
          </cell>
          <cell r="AA1171">
            <v>1</v>
          </cell>
          <cell r="AB1171" t="str">
            <v>NA</v>
          </cell>
          <cell r="AC1171" t="str">
            <v>NA</v>
          </cell>
          <cell r="AD1171">
            <v>1</v>
          </cell>
          <cell r="AE1171" t="str">
            <v/>
          </cell>
          <cell r="AF1171" t="str">
            <v/>
          </cell>
          <cell r="AG1171">
            <v>43754</v>
          </cell>
          <cell r="AH1171">
            <v>43754</v>
          </cell>
          <cell r="AI1171" t="str">
            <v>Sous-poste</v>
          </cell>
          <cell r="AJ1171" t="str">
            <v>Sous-poste</v>
          </cell>
          <cell r="AK1171">
            <v>43756</v>
          </cell>
          <cell r="AL1171">
            <v>43756</v>
          </cell>
          <cell r="AM1171">
            <v>43756</v>
          </cell>
        </row>
        <row r="1172">
          <cell r="A1172" t="str">
            <v>2828106010</v>
          </cell>
          <cell r="B1172">
            <v>43725</v>
          </cell>
          <cell r="C1172" t="str">
            <v>FABRICATION</v>
          </cell>
          <cell r="D1172" t="str">
            <v>SATAIR</v>
          </cell>
          <cell r="E1172" t="str">
            <v>PLACARD SET</v>
          </cell>
          <cell r="F1172">
            <v>28281060</v>
          </cell>
          <cell r="G1172" t="str">
            <v>NON-SPARES</v>
          </cell>
          <cell r="H1172" t="str">
            <v>10</v>
          </cell>
          <cell r="I1172">
            <v>3</v>
          </cell>
          <cell r="J1172" t="str">
            <v>RTN</v>
          </cell>
          <cell r="K1172" t="str">
            <v>D9100095600395</v>
          </cell>
          <cell r="L1172" t="str">
            <v>IS0032064M</v>
          </cell>
          <cell r="M1172" t="str">
            <v>NON PRESENT INDUS</v>
          </cell>
          <cell r="N1172" t="str">
            <v>NA</v>
          </cell>
          <cell r="O1172" t="str">
            <v>434654-1 
=&gt;
434654-3</v>
          </cell>
          <cell r="P1172" t="str">
            <v/>
          </cell>
          <cell r="Q1172" t="str">
            <v/>
          </cell>
          <cell r="R1172" t="str">
            <v/>
          </cell>
          <cell r="S1172">
            <v>0</v>
          </cell>
          <cell r="T1172">
            <v>0</v>
          </cell>
          <cell r="U1172">
            <v>0</v>
          </cell>
          <cell r="V1172">
            <v>1</v>
          </cell>
          <cell r="W1172">
            <v>0</v>
          </cell>
          <cell r="X1172" t="str">
            <v>NA</v>
          </cell>
          <cell r="Y1172">
            <v>1</v>
          </cell>
          <cell r="Z1172">
            <v>43748</v>
          </cell>
          <cell r="AA1172">
            <v>1</v>
          </cell>
          <cell r="AB1172" t="str">
            <v>NA</v>
          </cell>
          <cell r="AC1172" t="str">
            <v>NA</v>
          </cell>
          <cell r="AD1172">
            <v>5.5555555555555566E-2</v>
          </cell>
          <cell r="AE1172" t="str">
            <v/>
          </cell>
          <cell r="AF1172" t="str">
            <v/>
          </cell>
          <cell r="AG1172">
            <v>43754</v>
          </cell>
          <cell r="AH1172">
            <v>43754</v>
          </cell>
          <cell r="AI1172" t="str">
            <v>Sous-poste</v>
          </cell>
          <cell r="AJ1172" t="str">
            <v>Sous-poste</v>
          </cell>
          <cell r="AK1172">
            <v>43759</v>
          </cell>
          <cell r="AL1172">
            <v>43759</v>
          </cell>
        </row>
        <row r="1173">
          <cell r="A1173" t="str">
            <v>490003952510</v>
          </cell>
          <cell r="B1173">
            <v>41640</v>
          </cell>
          <cell r="C1173" t="str">
            <v>HA/REVENTE</v>
          </cell>
          <cell r="D1173" t="str">
            <v>STELIA</v>
          </cell>
          <cell r="E1173" t="str">
            <v>SPHERE</v>
          </cell>
          <cell r="F1173">
            <v>4900039525</v>
          </cell>
          <cell r="G1173" t="str">
            <v>NON-SPARES</v>
          </cell>
          <cell r="H1173">
            <v>10</v>
          </cell>
          <cell r="I1173">
            <v>2</v>
          </cell>
          <cell r="J1173" t="str">
            <v>RTN</v>
          </cell>
          <cell r="K1173" t="str">
            <v>S9251342320000</v>
          </cell>
          <cell r="L1173" t="str">
            <v>1STR*06202</v>
          </cell>
          <cell r="M1173" t="str">
            <v>NA</v>
          </cell>
          <cell r="N1173">
            <v>29289</v>
          </cell>
          <cell r="O1173">
            <v>0</v>
          </cell>
          <cell r="P1173" t="str">
            <v>NA</v>
          </cell>
          <cell r="Q1173" t="str">
            <v>NA</v>
          </cell>
          <cell r="R1173" t="str">
            <v>NA</v>
          </cell>
          <cell r="S1173" t="str">
            <v>NA</v>
          </cell>
          <cell r="T1173" t="str">
            <v>NA</v>
          </cell>
          <cell r="U1173" t="str">
            <v>100%</v>
          </cell>
          <cell r="V1173">
            <v>1</v>
          </cell>
          <cell r="W1173">
            <v>43766</v>
          </cell>
          <cell r="X1173" t="str">
            <v>NA</v>
          </cell>
          <cell r="Y1173">
            <v>1</v>
          </cell>
          <cell r="Z1173">
            <v>43766</v>
          </cell>
          <cell r="AA1173">
            <v>1</v>
          </cell>
          <cell r="AB1173" t="str">
            <v>NA</v>
          </cell>
          <cell r="AC1173" t="str">
            <v>NA</v>
          </cell>
          <cell r="AD1173">
            <v>1</v>
          </cell>
          <cell r="AE1173" t="str">
            <v/>
          </cell>
          <cell r="AF1173" t="str">
            <v/>
          </cell>
          <cell r="AG1173">
            <v>43748</v>
          </cell>
          <cell r="AH1173">
            <v>43766</v>
          </cell>
          <cell r="AI1173" t="str">
            <v>Sous-poste</v>
          </cell>
          <cell r="AJ1173" t="str">
            <v>Sous-poste</v>
          </cell>
          <cell r="AK1173">
            <v>43753</v>
          </cell>
          <cell r="AL1173">
            <v>43769</v>
          </cell>
          <cell r="AM1173">
            <v>43769</v>
          </cell>
        </row>
        <row r="1174">
          <cell r="A1174" t="str">
            <v>2826925710</v>
          </cell>
          <cell r="B1174">
            <v>43713</v>
          </cell>
          <cell r="C1174" t="str">
            <v>HA/REVENTE</v>
          </cell>
          <cell r="D1174" t="str">
            <v>SATAIR</v>
          </cell>
          <cell r="E1174" t="str">
            <v>PLATE ASSY FRONT 301VU</v>
          </cell>
          <cell r="F1174">
            <v>28269257</v>
          </cell>
          <cell r="G1174" t="str">
            <v>NON-SPARES</v>
          </cell>
          <cell r="H1174">
            <v>10</v>
          </cell>
          <cell r="I1174">
            <v>7</v>
          </cell>
          <cell r="J1174" t="str">
            <v>RTN</v>
          </cell>
          <cell r="K1174" t="str">
            <v>D9251805700000</v>
          </cell>
          <cell r="L1174" t="str">
            <v>IS0032776S</v>
          </cell>
          <cell r="M1174" t="str">
            <v>NA</v>
          </cell>
          <cell r="N1174">
            <v>28061</v>
          </cell>
          <cell r="O1174">
            <v>0</v>
          </cell>
          <cell r="P1174" t="str">
            <v>NA</v>
          </cell>
          <cell r="Q1174" t="str">
            <v>NA</v>
          </cell>
          <cell r="R1174" t="str">
            <v>NA</v>
          </cell>
          <cell r="S1174" t="str">
            <v>NA</v>
          </cell>
          <cell r="T1174" t="str">
            <v>NA</v>
          </cell>
          <cell r="U1174" t="str">
            <v>100%</v>
          </cell>
          <cell r="V1174">
            <v>1</v>
          </cell>
          <cell r="W1174">
            <v>43767</v>
          </cell>
          <cell r="X1174" t="str">
            <v>NA</v>
          </cell>
          <cell r="Y1174">
            <v>1</v>
          </cell>
          <cell r="Z1174">
            <v>43766</v>
          </cell>
          <cell r="AA1174">
            <v>1</v>
          </cell>
          <cell r="AB1174" t="str">
            <v>NA</v>
          </cell>
          <cell r="AC1174" t="str">
            <v>NA</v>
          </cell>
          <cell r="AD1174">
            <v>1</v>
          </cell>
          <cell r="AE1174" t="str">
            <v/>
          </cell>
          <cell r="AF1174" t="str">
            <v/>
          </cell>
          <cell r="AG1174">
            <v>43748</v>
          </cell>
          <cell r="AH1174">
            <v>43767</v>
          </cell>
          <cell r="AI1174" t="str">
            <v>Sous-poste</v>
          </cell>
          <cell r="AJ1174" t="str">
            <v>Sous-poste</v>
          </cell>
          <cell r="AK1174">
            <v>43753.999988425923</v>
          </cell>
          <cell r="AL1174">
            <v>43770</v>
          </cell>
          <cell r="AM1174">
            <v>43770</v>
          </cell>
        </row>
        <row r="1175">
          <cell r="A1175" t="str">
            <v>2826925910</v>
          </cell>
          <cell r="B1175">
            <v>43713</v>
          </cell>
          <cell r="C1175" t="str">
            <v>HA/REVENTE</v>
          </cell>
          <cell r="D1175" t="str">
            <v>SATAIR</v>
          </cell>
          <cell r="E1175" t="str">
            <v>PLATE ASSY FRONT 500VU</v>
          </cell>
          <cell r="F1175">
            <v>28269259</v>
          </cell>
          <cell r="G1175" t="str">
            <v>NON-SPARES</v>
          </cell>
          <cell r="H1175">
            <v>10</v>
          </cell>
          <cell r="I1175">
            <v>7</v>
          </cell>
          <cell r="J1175" t="str">
            <v>RTN</v>
          </cell>
          <cell r="K1175" t="str">
            <v>D9251805800000</v>
          </cell>
          <cell r="L1175" t="str">
            <v>IS0032777S</v>
          </cell>
          <cell r="M1175" t="str">
            <v>NA</v>
          </cell>
          <cell r="N1175">
            <v>28061</v>
          </cell>
          <cell r="O1175">
            <v>0</v>
          </cell>
          <cell r="P1175" t="str">
            <v>NA</v>
          </cell>
          <cell r="Q1175" t="str">
            <v>NA</v>
          </cell>
          <cell r="R1175" t="str">
            <v>NA</v>
          </cell>
          <cell r="S1175" t="str">
            <v>NA</v>
          </cell>
          <cell r="T1175" t="str">
            <v>NA</v>
          </cell>
          <cell r="U1175" t="str">
            <v>100%</v>
          </cell>
          <cell r="V1175">
            <v>1</v>
          </cell>
          <cell r="W1175">
            <v>43767</v>
          </cell>
          <cell r="X1175" t="str">
            <v>NA</v>
          </cell>
          <cell r="Y1175">
            <v>1</v>
          </cell>
          <cell r="Z1175">
            <v>43766</v>
          </cell>
          <cell r="AA1175">
            <v>1</v>
          </cell>
          <cell r="AB1175" t="str">
            <v>NA</v>
          </cell>
          <cell r="AC1175" t="str">
            <v>NA</v>
          </cell>
          <cell r="AD1175">
            <v>1</v>
          </cell>
          <cell r="AE1175" t="str">
            <v/>
          </cell>
          <cell r="AF1175" t="str">
            <v/>
          </cell>
          <cell r="AG1175">
            <v>43748</v>
          </cell>
          <cell r="AH1175">
            <v>43767</v>
          </cell>
          <cell r="AI1175" t="str">
            <v>Sous-poste</v>
          </cell>
          <cell r="AJ1175" t="str">
            <v>Sous-poste</v>
          </cell>
          <cell r="AK1175">
            <v>43753.999988425923</v>
          </cell>
          <cell r="AL1175">
            <v>43770</v>
          </cell>
          <cell r="AM1175">
            <v>43770</v>
          </cell>
        </row>
        <row r="1176">
          <cell r="A1176" t="str">
            <v>2770215230</v>
          </cell>
          <cell r="B1176">
            <v>43164</v>
          </cell>
          <cell r="C1176" t="str">
            <v>FABRICATION</v>
          </cell>
          <cell r="D1176" t="str">
            <v>SATAIR</v>
          </cell>
          <cell r="E1176" t="str">
            <v>PLATE</v>
          </cell>
          <cell r="F1176">
            <v>27702152</v>
          </cell>
          <cell r="G1176" t="str">
            <v>NON-SPARES</v>
          </cell>
          <cell r="H1176" t="str">
            <v>30</v>
          </cell>
          <cell r="I1176">
            <v>25</v>
          </cell>
          <cell r="J1176" t="str">
            <v>RTN</v>
          </cell>
          <cell r="K1176" t="str">
            <v>D9251719400095</v>
          </cell>
          <cell r="L1176" t="str">
            <v>IS0030400M</v>
          </cell>
          <cell r="M1176" t="str">
            <v>NON PRESENT INDUS</v>
          </cell>
          <cell r="N1176" t="e">
            <v>#N/A</v>
          </cell>
          <cell r="O1176" t="e">
            <v>#N/A</v>
          </cell>
          <cell r="P1176" t="str">
            <v/>
          </cell>
          <cell r="Q1176" t="str">
            <v/>
          </cell>
          <cell r="R1176" t="str">
            <v/>
          </cell>
          <cell r="S1176">
            <v>0</v>
          </cell>
          <cell r="T1176">
            <v>0</v>
          </cell>
          <cell r="U1176">
            <v>0</v>
          </cell>
          <cell r="V1176" t="e">
            <v>#N/A</v>
          </cell>
          <cell r="W1176" t="e">
            <v>#N/A</v>
          </cell>
          <cell r="X1176" t="str">
            <v>NA</v>
          </cell>
          <cell r="Y1176" t="e">
            <v>#N/A</v>
          </cell>
          <cell r="Z1176" t="e">
            <v>#N/A</v>
          </cell>
          <cell r="AA1176" t="e">
            <v>#N/A</v>
          </cell>
          <cell r="AB1176" t="str">
            <v>NA</v>
          </cell>
          <cell r="AC1176" t="str">
            <v>NA</v>
          </cell>
          <cell r="AD1176" t="str">
            <v>NA</v>
          </cell>
          <cell r="AE1176" t="str">
            <v/>
          </cell>
          <cell r="AF1176" t="str">
            <v/>
          </cell>
          <cell r="AG1176">
            <v>43245</v>
          </cell>
          <cell r="AH1176">
            <v>43768</v>
          </cell>
          <cell r="AI1176" t="str">
            <v>Sous-poste</v>
          </cell>
          <cell r="AJ1176" t="str">
            <v>Sous-poste</v>
          </cell>
          <cell r="AK1176">
            <v>43250</v>
          </cell>
          <cell r="AL1176">
            <v>43771</v>
          </cell>
        </row>
        <row r="1177">
          <cell r="A1177" t="str">
            <v>2824070010</v>
          </cell>
          <cell r="B1177">
            <v>41640</v>
          </cell>
          <cell r="C1177" t="str">
            <v>HA/REVENTE</v>
          </cell>
          <cell r="D1177" t="str">
            <v>SATAIR</v>
          </cell>
          <cell r="E1177" t="str">
            <v>FRONT PLATE 110VU</v>
          </cell>
          <cell r="F1177">
            <v>28240700</v>
          </cell>
          <cell r="G1177" t="str">
            <v>NON-SPARES</v>
          </cell>
          <cell r="H1177">
            <v>10</v>
          </cell>
          <cell r="I1177">
            <v>4</v>
          </cell>
          <cell r="J1177" t="str">
            <v>RTN</v>
          </cell>
          <cell r="K1177" t="str">
            <v>D9251490100000</v>
          </cell>
          <cell r="L1177" t="str">
            <v>IS0032740S</v>
          </cell>
          <cell r="M1177" t="str">
            <v>NA</v>
          </cell>
          <cell r="N1177">
            <v>27626</v>
          </cell>
          <cell r="O1177">
            <v>0</v>
          </cell>
          <cell r="P1177" t="str">
            <v>NA</v>
          </cell>
          <cell r="Q1177" t="str">
            <v>NA</v>
          </cell>
          <cell r="R1177" t="str">
            <v>NA</v>
          </cell>
          <cell r="S1177" t="str">
            <v>NA</v>
          </cell>
          <cell r="T1177" t="str">
            <v>NA</v>
          </cell>
          <cell r="U1177" t="str">
            <v>100%</v>
          </cell>
          <cell r="V1177">
            <v>1</v>
          </cell>
          <cell r="W1177">
            <v>43768</v>
          </cell>
          <cell r="X1177" t="str">
            <v>NA</v>
          </cell>
          <cell r="Y1177">
            <v>1</v>
          </cell>
          <cell r="Z1177">
            <v>43766</v>
          </cell>
          <cell r="AA1177">
            <v>1</v>
          </cell>
          <cell r="AB1177" t="str">
            <v>NA</v>
          </cell>
          <cell r="AC1177" t="str">
            <v>NA</v>
          </cell>
          <cell r="AD1177">
            <v>1</v>
          </cell>
          <cell r="AE1177" t="str">
            <v/>
          </cell>
          <cell r="AF1177" t="str">
            <v/>
          </cell>
          <cell r="AG1177">
            <v>43768</v>
          </cell>
          <cell r="AH1177">
            <v>43768</v>
          </cell>
          <cell r="AI1177" t="str">
            <v>Sous-poste</v>
          </cell>
          <cell r="AJ1177" t="str">
            <v>Sous-poste</v>
          </cell>
          <cell r="AK1177">
            <v>43772.999988425923</v>
          </cell>
          <cell r="AL1177">
            <v>43772</v>
          </cell>
          <cell r="AM1177">
            <v>43772</v>
          </cell>
        </row>
        <row r="1178">
          <cell r="A1178" t="str">
            <v>2826859740</v>
          </cell>
          <cell r="B1178">
            <v>43712</v>
          </cell>
          <cell r="C1178" t="str">
            <v>FABRICATION</v>
          </cell>
          <cell r="D1178" t="str">
            <v>AIS</v>
          </cell>
          <cell r="E1178" t="str">
            <v>SHEET FOMAX SHEET EQUIP</v>
          </cell>
          <cell r="F1178">
            <v>28268597</v>
          </cell>
          <cell r="G1178" t="str">
            <v>NON-SPARES</v>
          </cell>
          <cell r="H1178" t="str">
            <v>40</v>
          </cell>
          <cell r="I1178">
            <v>1</v>
          </cell>
          <cell r="J1178" t="str">
            <v>RTN</v>
          </cell>
          <cell r="K1178" t="str">
            <v>F9252030900000</v>
          </cell>
          <cell r="L1178" t="str">
            <v>IS0032162M</v>
          </cell>
          <cell r="M1178" t="str">
            <v>NON PRESENT INDUS</v>
          </cell>
          <cell r="N1178" t="e">
            <v>#N/A</v>
          </cell>
          <cell r="O1178" t="e">
            <v>#N/A</v>
          </cell>
          <cell r="P1178" t="str">
            <v/>
          </cell>
          <cell r="Q1178" t="str">
            <v/>
          </cell>
          <cell r="R1178" t="str">
            <v/>
          </cell>
          <cell r="S1178">
            <v>0</v>
          </cell>
          <cell r="T1178">
            <v>0</v>
          </cell>
          <cell r="U1178">
            <v>0</v>
          </cell>
          <cell r="V1178" t="e">
            <v>#N/A</v>
          </cell>
          <cell r="W1178" t="e">
            <v>#N/A</v>
          </cell>
          <cell r="X1178" t="str">
            <v>NA</v>
          </cell>
          <cell r="Y1178" t="e">
            <v>#N/A</v>
          </cell>
          <cell r="Z1178" t="e">
            <v>#N/A</v>
          </cell>
          <cell r="AA1178" t="e">
            <v>#N/A</v>
          </cell>
          <cell r="AB1178" t="str">
            <v>NA</v>
          </cell>
          <cell r="AC1178" t="str">
            <v>NA</v>
          </cell>
          <cell r="AD1178" t="str">
            <v>NA</v>
          </cell>
          <cell r="AE1178" t="str">
            <v/>
          </cell>
          <cell r="AF1178" t="str">
            <v/>
          </cell>
          <cell r="AG1178">
            <v>43768</v>
          </cell>
          <cell r="AH1178">
            <v>43768</v>
          </cell>
          <cell r="AI1178" t="str">
            <v>Sous-poste</v>
          </cell>
          <cell r="AJ1178" t="str">
            <v>Sous-poste</v>
          </cell>
          <cell r="AK1178">
            <v>43772.999988425923</v>
          </cell>
          <cell r="AL1178">
            <v>43772.999988425923</v>
          </cell>
        </row>
        <row r="1179">
          <cell r="A1179" t="str">
            <v>2824182310</v>
          </cell>
          <cell r="B1179">
            <v>43683</v>
          </cell>
          <cell r="C1179" t="str">
            <v>HA/REVENTE</v>
          </cell>
          <cell r="D1179" t="str">
            <v>SATAIR</v>
          </cell>
          <cell r="E1179" t="str">
            <v>COVER ASSY</v>
          </cell>
          <cell r="F1179">
            <v>28241823</v>
          </cell>
          <cell r="G1179" t="str">
            <v>NON-SPARES</v>
          </cell>
          <cell r="H1179">
            <v>10</v>
          </cell>
          <cell r="I1179">
            <v>1</v>
          </cell>
          <cell r="J1179" t="str">
            <v>RTN</v>
          </cell>
          <cell r="K1179" t="str">
            <v>L9251394100000</v>
          </cell>
          <cell r="L1179" t="str">
            <v>1STR*10675</v>
          </cell>
          <cell r="M1179" t="str">
            <v>NA</v>
          </cell>
          <cell r="N1179">
            <v>27632</v>
          </cell>
          <cell r="O1179">
            <v>0</v>
          </cell>
          <cell r="P1179" t="str">
            <v>NA</v>
          </cell>
          <cell r="Q1179" t="str">
            <v>NA</v>
          </cell>
          <cell r="R1179" t="str">
            <v>NA</v>
          </cell>
          <cell r="S1179" t="str">
            <v>NA</v>
          </cell>
          <cell r="T1179" t="str">
            <v>NA</v>
          </cell>
          <cell r="U1179" t="str">
            <v>100%</v>
          </cell>
          <cell r="V1179">
            <v>1</v>
          </cell>
          <cell r="W1179">
            <v>43768</v>
          </cell>
          <cell r="X1179" t="str">
            <v>NA</v>
          </cell>
          <cell r="Y1179">
            <v>1</v>
          </cell>
          <cell r="Z1179">
            <v>43766</v>
          </cell>
          <cell r="AA1179">
            <v>1</v>
          </cell>
          <cell r="AB1179" t="str">
            <v>NA</v>
          </cell>
          <cell r="AC1179" t="str">
            <v>NA</v>
          </cell>
          <cell r="AD1179">
            <v>1</v>
          </cell>
          <cell r="AE1179" t="str">
            <v/>
          </cell>
          <cell r="AF1179" t="str">
            <v/>
          </cell>
          <cell r="AG1179">
            <v>43768</v>
          </cell>
          <cell r="AH1179">
            <v>43768</v>
          </cell>
          <cell r="AI1179" t="str">
            <v>Sous-poste</v>
          </cell>
          <cell r="AJ1179" t="str">
            <v>Sous-poste</v>
          </cell>
          <cell r="AK1179">
            <v>43773.999988425923</v>
          </cell>
          <cell r="AL1179">
            <v>43773</v>
          </cell>
          <cell r="AM1179">
            <v>43773</v>
          </cell>
        </row>
        <row r="1180">
          <cell r="A1180" t="str">
            <v>2812313460</v>
          </cell>
          <cell r="B1180">
            <v>43565</v>
          </cell>
          <cell r="C1180" t="str">
            <v>FABRICATION</v>
          </cell>
          <cell r="D1180" t="str">
            <v>SATAIR</v>
          </cell>
          <cell r="E1180">
            <v>27</v>
          </cell>
          <cell r="F1180">
            <v>28123134</v>
          </cell>
          <cell r="G1180" t="str">
            <v>NON-SPARES</v>
          </cell>
          <cell r="H1180" t="str">
            <v>60</v>
          </cell>
          <cell r="I1180">
            <v>5</v>
          </cell>
          <cell r="J1180" t="str">
            <v>RTN</v>
          </cell>
          <cell r="K1180" t="str">
            <v>D9551002700595</v>
          </cell>
          <cell r="L1180" t="str">
            <v>IS0032094M</v>
          </cell>
          <cell r="M1180" t="str">
            <v>NON PRESENT INDUS</v>
          </cell>
          <cell r="N1180" t="e">
            <v>#N/A</v>
          </cell>
          <cell r="O1180" t="str">
            <v>LTE990020 =&gt; LTE990024</v>
          </cell>
          <cell r="P1180" t="str">
            <v/>
          </cell>
          <cell r="Q1180" t="str">
            <v/>
          </cell>
          <cell r="R1180" t="str">
            <v/>
          </cell>
          <cell r="S1180">
            <v>0</v>
          </cell>
          <cell r="T1180">
            <v>0</v>
          </cell>
          <cell r="U1180">
            <v>0</v>
          </cell>
          <cell r="V1180" t="e">
            <v>#N/A</v>
          </cell>
          <cell r="W1180" t="e">
            <v>#N/A</v>
          </cell>
          <cell r="X1180" t="str">
            <v>NA</v>
          </cell>
          <cell r="Y1180" t="e">
            <v>#N/A</v>
          </cell>
          <cell r="Z1180" t="e">
            <v>#N/A</v>
          </cell>
          <cell r="AA1180" t="e">
            <v>#N/A</v>
          </cell>
          <cell r="AB1180" t="str">
            <v>NA</v>
          </cell>
          <cell r="AC1180" t="str">
            <v>NA</v>
          </cell>
          <cell r="AD1180" t="str">
            <v>NA</v>
          </cell>
          <cell r="AE1180" t="str">
            <v/>
          </cell>
          <cell r="AF1180" t="str">
            <v/>
          </cell>
          <cell r="AG1180">
            <v>43707</v>
          </cell>
          <cell r="AH1180">
            <v>43770</v>
          </cell>
          <cell r="AI1180" t="str">
            <v>Sous-poste</v>
          </cell>
          <cell r="AJ1180" t="str">
            <v>Sous-poste</v>
          </cell>
          <cell r="AK1180">
            <v>43712.999988425923</v>
          </cell>
          <cell r="AL1180">
            <v>43775</v>
          </cell>
        </row>
        <row r="1181">
          <cell r="A1181" t="str">
            <v>2807359510</v>
          </cell>
          <cell r="B1181">
            <v>43517</v>
          </cell>
          <cell r="C1181" t="str">
            <v>FABRICATION</v>
          </cell>
          <cell r="D1181" t="str">
            <v>SATAIR</v>
          </cell>
          <cell r="E1181">
            <v>117</v>
          </cell>
          <cell r="F1181">
            <v>28073595</v>
          </cell>
          <cell r="G1181" t="str">
            <v>NON-SPARES</v>
          </cell>
          <cell r="H1181" t="str">
            <v>10</v>
          </cell>
          <cell r="I1181">
            <v>1</v>
          </cell>
          <cell r="J1181" t="str">
            <v>RTN</v>
          </cell>
          <cell r="K1181" t="str">
            <v>D9550011700295</v>
          </cell>
          <cell r="L1181" t="str">
            <v>IS0032071M</v>
          </cell>
          <cell r="M1181" t="str">
            <v>NON PRESENT INDUS</v>
          </cell>
          <cell r="N1181">
            <v>22171</v>
          </cell>
          <cell r="O1181" t="str">
            <v>LTE990107</v>
          </cell>
          <cell r="P1181" t="str">
            <v/>
          </cell>
          <cell r="Q1181" t="str">
            <v/>
          </cell>
          <cell r="R1181" t="str">
            <v/>
          </cell>
          <cell r="S1181">
            <v>1</v>
          </cell>
          <cell r="T1181">
            <v>0</v>
          </cell>
          <cell r="U1181">
            <v>0.5</v>
          </cell>
          <cell r="V1181">
            <v>1</v>
          </cell>
          <cell r="W1181">
            <v>0</v>
          </cell>
          <cell r="X1181" t="str">
            <v>NA</v>
          </cell>
          <cell r="Y1181">
            <v>1</v>
          </cell>
          <cell r="Z1181">
            <v>43682</v>
          </cell>
          <cell r="AA1181">
            <v>1</v>
          </cell>
          <cell r="AB1181" t="str">
            <v>NA</v>
          </cell>
          <cell r="AC1181" t="str">
            <v>NA</v>
          </cell>
          <cell r="AD1181">
            <v>5.5555555555555566E-2</v>
          </cell>
          <cell r="AE1181" t="str">
            <v/>
          </cell>
          <cell r="AF1181" t="str">
            <v/>
          </cell>
          <cell r="AG1181">
            <v>43712</v>
          </cell>
          <cell r="AH1181">
            <v>43770</v>
          </cell>
          <cell r="AI1181" t="str">
            <v>Sous-poste</v>
          </cell>
          <cell r="AJ1181" t="str">
            <v>Sous-poste</v>
          </cell>
          <cell r="AK1181">
            <v>43717</v>
          </cell>
          <cell r="AL1181">
            <v>43775</v>
          </cell>
        </row>
        <row r="1182">
          <cell r="A1182" t="str">
            <v>2807359610</v>
          </cell>
          <cell r="B1182">
            <v>43517</v>
          </cell>
          <cell r="C1182" t="str">
            <v>FABRICATION</v>
          </cell>
          <cell r="D1182" t="str">
            <v>SATAIR</v>
          </cell>
          <cell r="E1182">
            <v>117</v>
          </cell>
          <cell r="F1182">
            <v>28073596</v>
          </cell>
          <cell r="G1182" t="str">
            <v>NON-SPARES</v>
          </cell>
          <cell r="H1182">
            <v>10</v>
          </cell>
          <cell r="I1182">
            <v>1</v>
          </cell>
          <cell r="J1182" t="str">
            <v>RTN</v>
          </cell>
          <cell r="K1182" t="str">
            <v>D9550011700295</v>
          </cell>
          <cell r="L1182" t="str">
            <v>IS0032071M</v>
          </cell>
          <cell r="M1182" t="str">
            <v>NON PRESENT INDUS</v>
          </cell>
          <cell r="N1182">
            <v>22171</v>
          </cell>
          <cell r="O1182" t="str">
            <v>LTE990108</v>
          </cell>
          <cell r="P1182" t="str">
            <v/>
          </cell>
          <cell r="Q1182" t="str">
            <v/>
          </cell>
          <cell r="R1182" t="str">
            <v/>
          </cell>
          <cell r="S1182">
            <v>1</v>
          </cell>
          <cell r="T1182">
            <v>0</v>
          </cell>
          <cell r="U1182">
            <v>0.5</v>
          </cell>
          <cell r="V1182">
            <v>1</v>
          </cell>
          <cell r="W1182">
            <v>0</v>
          </cell>
          <cell r="X1182" t="str">
            <v>NA</v>
          </cell>
          <cell r="Y1182">
            <v>1</v>
          </cell>
          <cell r="Z1182">
            <v>43682</v>
          </cell>
          <cell r="AA1182">
            <v>1</v>
          </cell>
          <cell r="AB1182" t="str">
            <v>NA</v>
          </cell>
          <cell r="AC1182" t="str">
            <v>NA</v>
          </cell>
          <cell r="AD1182">
            <v>5.5555555555555566E-2</v>
          </cell>
          <cell r="AE1182" t="str">
            <v/>
          </cell>
          <cell r="AF1182" t="str">
            <v/>
          </cell>
          <cell r="AG1182">
            <v>43712</v>
          </cell>
          <cell r="AH1182">
            <v>43770</v>
          </cell>
          <cell r="AI1182" t="str">
            <v>Sous-poste</v>
          </cell>
          <cell r="AJ1182" t="str">
            <v>Sous-poste</v>
          </cell>
          <cell r="AK1182">
            <v>43717</v>
          </cell>
          <cell r="AL1182">
            <v>43775</v>
          </cell>
        </row>
        <row r="1183">
          <cell r="A1183" t="str">
            <v>2807412610</v>
          </cell>
          <cell r="B1183">
            <v>43517</v>
          </cell>
          <cell r="C1183" t="str">
            <v>FABRICATION</v>
          </cell>
          <cell r="D1183" t="str">
            <v>SATAIR</v>
          </cell>
          <cell r="E1183">
            <v>117</v>
          </cell>
          <cell r="F1183">
            <v>28074126</v>
          </cell>
          <cell r="G1183" t="str">
            <v>NON-SPARES</v>
          </cell>
          <cell r="H1183" t="str">
            <v>10</v>
          </cell>
          <cell r="I1183">
            <v>1</v>
          </cell>
          <cell r="J1183" t="str">
            <v>RTN</v>
          </cell>
          <cell r="K1183" t="str">
            <v>D9550011700295</v>
          </cell>
          <cell r="L1183" t="str">
            <v>IS0032071M</v>
          </cell>
          <cell r="M1183" t="str">
            <v>NON PRESENT INDUS</v>
          </cell>
          <cell r="N1183">
            <v>22171</v>
          </cell>
          <cell r="O1183" t="str">
            <v>LTE990110</v>
          </cell>
          <cell r="P1183" t="str">
            <v/>
          </cell>
          <cell r="Q1183" t="str">
            <v/>
          </cell>
          <cell r="R1183" t="str">
            <v/>
          </cell>
          <cell r="S1183">
            <v>1</v>
          </cell>
          <cell r="T1183">
            <v>0</v>
          </cell>
          <cell r="U1183">
            <v>0.5</v>
          </cell>
          <cell r="V1183">
            <v>1</v>
          </cell>
          <cell r="W1183">
            <v>0</v>
          </cell>
          <cell r="X1183" t="str">
            <v>NA</v>
          </cell>
          <cell r="Y1183">
            <v>1</v>
          </cell>
          <cell r="Z1183">
            <v>43682</v>
          </cell>
          <cell r="AA1183">
            <v>1</v>
          </cell>
          <cell r="AB1183" t="str">
            <v>NA</v>
          </cell>
          <cell r="AC1183" t="str">
            <v>NA</v>
          </cell>
          <cell r="AD1183">
            <v>5.5555555555555566E-2</v>
          </cell>
          <cell r="AE1183" t="str">
            <v/>
          </cell>
          <cell r="AF1183" t="str">
            <v/>
          </cell>
          <cell r="AG1183">
            <v>43712</v>
          </cell>
          <cell r="AH1183">
            <v>43770</v>
          </cell>
          <cell r="AI1183" t="str">
            <v>Sous-poste</v>
          </cell>
          <cell r="AJ1183" t="str">
            <v>Sous-poste</v>
          </cell>
          <cell r="AK1183">
            <v>43717</v>
          </cell>
          <cell r="AL1183">
            <v>43775</v>
          </cell>
        </row>
        <row r="1184">
          <cell r="A1184" t="str">
            <v>2807662210</v>
          </cell>
          <cell r="B1184">
            <v>43521</v>
          </cell>
          <cell r="C1184" t="str">
            <v>FABRICATION</v>
          </cell>
          <cell r="D1184" t="str">
            <v>SATAIR</v>
          </cell>
          <cell r="E1184">
            <v>117</v>
          </cell>
          <cell r="F1184">
            <v>28076622</v>
          </cell>
          <cell r="G1184" t="str">
            <v>NON-SPARES</v>
          </cell>
          <cell r="H1184" t="str">
            <v>10</v>
          </cell>
          <cell r="I1184">
            <v>1</v>
          </cell>
          <cell r="J1184" t="str">
            <v>RTN</v>
          </cell>
          <cell r="K1184" t="str">
            <v>D9550011700295</v>
          </cell>
          <cell r="L1184" t="str">
            <v>IS0032071M</v>
          </cell>
          <cell r="M1184" t="str">
            <v>NON PRESENT INDUS</v>
          </cell>
          <cell r="N1184">
            <v>22398</v>
          </cell>
          <cell r="O1184" t="str">
            <v>LTE990113</v>
          </cell>
          <cell r="P1184" t="str">
            <v/>
          </cell>
          <cell r="Q1184" t="str">
            <v/>
          </cell>
          <cell r="R1184" t="str">
            <v/>
          </cell>
          <cell r="S1184">
            <v>1</v>
          </cell>
          <cell r="T1184">
            <v>0</v>
          </cell>
          <cell r="U1184">
            <v>0.5</v>
          </cell>
          <cell r="V1184">
            <v>1</v>
          </cell>
          <cell r="W1184">
            <v>0</v>
          </cell>
          <cell r="X1184" t="str">
            <v>NA</v>
          </cell>
          <cell r="Y1184">
            <v>1</v>
          </cell>
          <cell r="Z1184">
            <v>43682</v>
          </cell>
          <cell r="AA1184">
            <v>1</v>
          </cell>
          <cell r="AB1184" t="str">
            <v>NA</v>
          </cell>
          <cell r="AC1184" t="str">
            <v>NA</v>
          </cell>
          <cell r="AD1184">
            <v>5.5555555555555566E-2</v>
          </cell>
          <cell r="AE1184" t="str">
            <v/>
          </cell>
          <cell r="AF1184" t="str">
            <v/>
          </cell>
          <cell r="AG1184">
            <v>43713</v>
          </cell>
          <cell r="AH1184">
            <v>43770</v>
          </cell>
          <cell r="AI1184" t="str">
            <v>Sous-poste</v>
          </cell>
          <cell r="AJ1184" t="str">
            <v>Sous-poste</v>
          </cell>
          <cell r="AK1184">
            <v>43718</v>
          </cell>
          <cell r="AL1184">
            <v>43775</v>
          </cell>
        </row>
        <row r="1185">
          <cell r="A1185" t="str">
            <v>2821976310</v>
          </cell>
          <cell r="B1185">
            <v>43662</v>
          </cell>
          <cell r="C1185" t="str">
            <v>FABRICATION</v>
          </cell>
          <cell r="D1185" t="str">
            <v>SATAIR</v>
          </cell>
          <cell r="E1185" t="str">
            <v>5130VE</v>
          </cell>
          <cell r="F1185">
            <v>28219763</v>
          </cell>
          <cell r="G1185" t="str">
            <v>NON-SPARES</v>
          </cell>
          <cell r="H1185" t="str">
            <v>10</v>
          </cell>
          <cell r="I1185">
            <v>1</v>
          </cell>
          <cell r="J1185" t="str">
            <v>CRIT</v>
          </cell>
          <cell r="K1185" t="str">
            <v>WG281ABABAAE</v>
          </cell>
          <cell r="L1185">
            <v>0</v>
          </cell>
          <cell r="M1185" t="str">
            <v>NON PRESENT INDUS</v>
          </cell>
          <cell r="N1185">
            <v>27009</v>
          </cell>
          <cell r="O1185" t="str">
            <v>LTE990001</v>
          </cell>
          <cell r="P1185" t="str">
            <v/>
          </cell>
          <cell r="Q1185" t="str">
            <v/>
          </cell>
          <cell r="R1185" t="str">
            <v/>
          </cell>
          <cell r="S1185">
            <v>1</v>
          </cell>
          <cell r="T1185">
            <v>0</v>
          </cell>
          <cell r="U1185">
            <v>0.5</v>
          </cell>
          <cell r="V1185">
            <v>1</v>
          </cell>
          <cell r="W1185">
            <v>0</v>
          </cell>
          <cell r="X1185">
            <v>1</v>
          </cell>
          <cell r="Y1185">
            <v>1</v>
          </cell>
          <cell r="Z1185">
            <v>43733</v>
          </cell>
          <cell r="AA1185">
            <v>1</v>
          </cell>
          <cell r="AB1185" t="str">
            <v>NA</v>
          </cell>
          <cell r="AC1185" t="str">
            <v>NA</v>
          </cell>
          <cell r="AD1185">
            <v>5.5555555555555566E-2</v>
          </cell>
          <cell r="AE1185" t="str">
            <v/>
          </cell>
          <cell r="AF1185" t="str">
            <v/>
          </cell>
          <cell r="AG1185">
            <v>43664</v>
          </cell>
          <cell r="AH1185">
            <v>43773</v>
          </cell>
          <cell r="AI1185" t="str">
            <v>Sous-poste</v>
          </cell>
          <cell r="AJ1185" t="str">
            <v>Sous-poste</v>
          </cell>
          <cell r="AK1185">
            <v>43667</v>
          </cell>
          <cell r="AL1185">
            <v>43775</v>
          </cell>
        </row>
        <row r="1186">
          <cell r="A1186" t="str">
            <v>2831247910</v>
          </cell>
          <cell r="B1186">
            <v>43761</v>
          </cell>
          <cell r="C1186" t="str">
            <v>FABRICATION</v>
          </cell>
          <cell r="D1186" t="str">
            <v>SATAIR</v>
          </cell>
          <cell r="E1186" t="str">
            <v>CONDUIT</v>
          </cell>
          <cell r="F1186">
            <v>28312479</v>
          </cell>
          <cell r="G1186" t="str">
            <v>NON-SPARES</v>
          </cell>
          <cell r="H1186" t="str">
            <v>10</v>
          </cell>
          <cell r="I1186">
            <v>1</v>
          </cell>
          <cell r="J1186" t="str">
            <v>AOG</v>
          </cell>
          <cell r="K1186" t="str">
            <v>F9249260803400</v>
          </cell>
          <cell r="L1186">
            <v>0</v>
          </cell>
          <cell r="M1186" t="str">
            <v>NON PRESENT INDUS</v>
          </cell>
          <cell r="N1186">
            <v>0</v>
          </cell>
          <cell r="O1186">
            <v>0</v>
          </cell>
          <cell r="P1186" t="str">
            <v/>
          </cell>
          <cell r="Q1186" t="str">
            <v/>
          </cell>
          <cell r="R1186" t="str">
            <v/>
          </cell>
          <cell r="S1186">
            <v>1</v>
          </cell>
          <cell r="T1186">
            <v>0</v>
          </cell>
          <cell r="U1186">
            <v>0.5</v>
          </cell>
          <cell r="V1186">
            <v>0</v>
          </cell>
          <cell r="W1186">
            <v>0</v>
          </cell>
          <cell r="X1186" t="str">
            <v>NA</v>
          </cell>
          <cell r="Y1186">
            <v>0</v>
          </cell>
          <cell r="Z1186" t="str">
            <v>TBD</v>
          </cell>
          <cell r="AA1186">
            <v>1</v>
          </cell>
          <cell r="AB1186" t="str">
            <v>NA</v>
          </cell>
          <cell r="AC1186" t="str">
            <v>NA</v>
          </cell>
          <cell r="AD1186">
            <v>5.5555555555555566E-2</v>
          </cell>
          <cell r="AE1186" t="str">
            <v/>
          </cell>
          <cell r="AF1186" t="str">
            <v/>
          </cell>
          <cell r="AG1186">
            <v>43759</v>
          </cell>
          <cell r="AH1186">
            <v>43774</v>
          </cell>
          <cell r="AI1186" t="str">
            <v>Sous-poste</v>
          </cell>
          <cell r="AJ1186" t="str">
            <v>Sous-poste</v>
          </cell>
          <cell r="AK1186">
            <v>43761</v>
          </cell>
          <cell r="AL1186">
            <v>43776</v>
          </cell>
        </row>
        <row r="1187">
          <cell r="A1187" t="str">
            <v>2824115310</v>
          </cell>
          <cell r="B1187">
            <v>43683</v>
          </cell>
          <cell r="C1187" t="str">
            <v>HA/REVENTE</v>
          </cell>
          <cell r="D1187" t="str">
            <v>SATAIR</v>
          </cell>
          <cell r="E1187" t="str">
            <v>PLATE ASSY FRONT 301VU</v>
          </cell>
          <cell r="F1187">
            <v>28241153</v>
          </cell>
          <cell r="G1187" t="str">
            <v>NON-SPARES</v>
          </cell>
          <cell r="H1187">
            <v>10</v>
          </cell>
          <cell r="I1187">
            <v>2</v>
          </cell>
          <cell r="J1187" t="str">
            <v>RTN</v>
          </cell>
          <cell r="K1187" t="str">
            <v>D9251805700000</v>
          </cell>
          <cell r="L1187" t="str">
            <v>IS0032776S</v>
          </cell>
          <cell r="M1187" t="str">
            <v>NA</v>
          </cell>
          <cell r="N1187">
            <v>27629</v>
          </cell>
          <cell r="O1187">
            <v>0</v>
          </cell>
          <cell r="P1187" t="str">
            <v>NA</v>
          </cell>
          <cell r="Q1187" t="str">
            <v>NA</v>
          </cell>
          <cell r="R1187" t="str">
            <v>NA</v>
          </cell>
          <cell r="S1187" t="str">
            <v>NA</v>
          </cell>
          <cell r="T1187" t="str">
            <v>NA</v>
          </cell>
          <cell r="U1187" t="str">
            <v>100%</v>
          </cell>
          <cell r="V1187">
            <v>1</v>
          </cell>
          <cell r="W1187">
            <v>43774</v>
          </cell>
          <cell r="X1187" t="str">
            <v>NA</v>
          </cell>
          <cell r="Y1187">
            <v>1</v>
          </cell>
          <cell r="Z1187">
            <v>43773</v>
          </cell>
          <cell r="AA1187">
            <v>1</v>
          </cell>
          <cell r="AB1187" t="str">
            <v>NA</v>
          </cell>
          <cell r="AC1187" t="str">
            <v>NA</v>
          </cell>
          <cell r="AD1187">
            <v>1</v>
          </cell>
          <cell r="AE1187" t="str">
            <v/>
          </cell>
          <cell r="AF1187" t="str">
            <v/>
          </cell>
          <cell r="AG1187">
            <v>43734</v>
          </cell>
          <cell r="AH1187">
            <v>43774</v>
          </cell>
          <cell r="AI1187" t="str">
            <v>Sous-poste</v>
          </cell>
          <cell r="AJ1187" t="str">
            <v>Sous-poste</v>
          </cell>
          <cell r="AK1187">
            <v>43739.999988425923</v>
          </cell>
          <cell r="AL1187">
            <v>43777</v>
          </cell>
          <cell r="AM1187">
            <v>43777</v>
          </cell>
        </row>
        <row r="1188">
          <cell r="A1188" t="str">
            <v>2823634610</v>
          </cell>
          <cell r="B1188">
            <v>43677</v>
          </cell>
          <cell r="C1188" t="str">
            <v>HA/REVENTE</v>
          </cell>
          <cell r="D1188" t="str">
            <v>SATAIR</v>
          </cell>
          <cell r="E1188" t="str">
            <v>PLATE ASSY FRONT 301VU</v>
          </cell>
          <cell r="F1188">
            <v>28236346</v>
          </cell>
          <cell r="G1188" t="str">
            <v>NON-SPARES</v>
          </cell>
          <cell r="H1188">
            <v>10</v>
          </cell>
          <cell r="I1188">
            <v>4</v>
          </cell>
          <cell r="J1188" t="str">
            <v>RTN</v>
          </cell>
          <cell r="K1188" t="str">
            <v>D9251805700000</v>
          </cell>
          <cell r="L1188" t="str">
            <v>IS0032776S</v>
          </cell>
          <cell r="M1188" t="str">
            <v>NA</v>
          </cell>
          <cell r="N1188">
            <v>27629</v>
          </cell>
          <cell r="O1188">
            <v>0</v>
          </cell>
          <cell r="P1188" t="str">
            <v>NA</v>
          </cell>
          <cell r="Q1188" t="str">
            <v>NA</v>
          </cell>
          <cell r="R1188" t="str">
            <v>NA</v>
          </cell>
          <cell r="S1188" t="str">
            <v>NA</v>
          </cell>
          <cell r="T1188" t="str">
            <v>NA</v>
          </cell>
          <cell r="U1188" t="str">
            <v>100%</v>
          </cell>
          <cell r="V1188">
            <v>1</v>
          </cell>
          <cell r="W1188">
            <v>43774</v>
          </cell>
          <cell r="X1188" t="str">
            <v>NA</v>
          </cell>
          <cell r="Y1188">
            <v>1</v>
          </cell>
          <cell r="Z1188">
            <v>43773</v>
          </cell>
          <cell r="AA1188">
            <v>1</v>
          </cell>
          <cell r="AB1188" t="str">
            <v>NA</v>
          </cell>
          <cell r="AC1188" t="str">
            <v>NA</v>
          </cell>
          <cell r="AD1188">
            <v>1</v>
          </cell>
          <cell r="AE1188" t="str">
            <v/>
          </cell>
          <cell r="AF1188" t="str">
            <v/>
          </cell>
          <cell r="AG1188">
            <v>43767</v>
          </cell>
          <cell r="AH1188">
            <v>43774</v>
          </cell>
          <cell r="AI1188" t="str">
            <v>Sous-poste</v>
          </cell>
          <cell r="AJ1188" t="str">
            <v>Sous-poste</v>
          </cell>
          <cell r="AK1188">
            <v>43770.999988425923</v>
          </cell>
          <cell r="AL1188">
            <v>43777</v>
          </cell>
          <cell r="AM1188">
            <v>43777</v>
          </cell>
        </row>
        <row r="1189">
          <cell r="A1189" t="str">
            <v>2823635010</v>
          </cell>
          <cell r="B1189">
            <v>43677</v>
          </cell>
          <cell r="C1189" t="str">
            <v>HA/REVENTE</v>
          </cell>
          <cell r="D1189" t="str">
            <v>SATAIR</v>
          </cell>
          <cell r="E1189" t="str">
            <v>PLATE ASSY FRONT 500VU</v>
          </cell>
          <cell r="F1189">
            <v>28236350</v>
          </cell>
          <cell r="G1189" t="str">
            <v>NON-SPARES</v>
          </cell>
          <cell r="H1189">
            <v>10</v>
          </cell>
          <cell r="I1189">
            <v>6</v>
          </cell>
          <cell r="J1189" t="str">
            <v>RTN</v>
          </cell>
          <cell r="K1189" t="str">
            <v>D9251805800000</v>
          </cell>
          <cell r="L1189" t="str">
            <v>IS0032777S</v>
          </cell>
          <cell r="M1189" t="str">
            <v>NA</v>
          </cell>
          <cell r="N1189">
            <v>27629</v>
          </cell>
          <cell r="O1189">
            <v>0</v>
          </cell>
          <cell r="P1189" t="str">
            <v>NA</v>
          </cell>
          <cell r="Q1189" t="str">
            <v>NA</v>
          </cell>
          <cell r="R1189" t="str">
            <v>NA</v>
          </cell>
          <cell r="S1189" t="str">
            <v>NA</v>
          </cell>
          <cell r="T1189" t="str">
            <v>NA</v>
          </cell>
          <cell r="U1189" t="str">
            <v>100%</v>
          </cell>
          <cell r="V1189">
            <v>1</v>
          </cell>
          <cell r="W1189">
            <v>43774</v>
          </cell>
          <cell r="X1189" t="str">
            <v>NA</v>
          </cell>
          <cell r="Y1189">
            <v>1</v>
          </cell>
          <cell r="Z1189">
            <v>43773</v>
          </cell>
          <cell r="AA1189">
            <v>1</v>
          </cell>
          <cell r="AB1189" t="str">
            <v>NA</v>
          </cell>
          <cell r="AC1189" t="str">
            <v>NA</v>
          </cell>
          <cell r="AD1189">
            <v>1</v>
          </cell>
          <cell r="AE1189" t="str">
            <v/>
          </cell>
          <cell r="AF1189" t="str">
            <v/>
          </cell>
          <cell r="AG1189">
            <v>43756</v>
          </cell>
          <cell r="AH1189">
            <v>43774</v>
          </cell>
          <cell r="AI1189" t="str">
            <v>Sous-poste</v>
          </cell>
          <cell r="AJ1189" t="str">
            <v>Sous-poste</v>
          </cell>
          <cell r="AK1189">
            <v>43761.999988425923</v>
          </cell>
          <cell r="AL1189">
            <v>43777</v>
          </cell>
          <cell r="AM1189">
            <v>43777</v>
          </cell>
        </row>
        <row r="1190">
          <cell r="A1190" t="str">
            <v>2825831410</v>
          </cell>
          <cell r="B1190">
            <v>43700</v>
          </cell>
          <cell r="C1190" t="str">
            <v>FABRICATION</v>
          </cell>
          <cell r="D1190" t="str">
            <v>SATAIR</v>
          </cell>
          <cell r="E1190">
            <v>27</v>
          </cell>
          <cell r="F1190">
            <v>28258314</v>
          </cell>
          <cell r="G1190" t="str">
            <v>NON-SPARES</v>
          </cell>
          <cell r="H1190" t="str">
            <v>10</v>
          </cell>
          <cell r="I1190">
            <v>1</v>
          </cell>
          <cell r="J1190" t="str">
            <v>CRIT</v>
          </cell>
          <cell r="K1190" t="str">
            <v>D9551002700695</v>
          </cell>
          <cell r="L1190" t="str">
            <v>IS0032097M</v>
          </cell>
          <cell r="M1190" t="str">
            <v>NON PRESENT INDUS</v>
          </cell>
          <cell r="N1190">
            <v>27717</v>
          </cell>
          <cell r="O1190" t="str">
            <v>LTE990068</v>
          </cell>
          <cell r="P1190" t="str">
            <v/>
          </cell>
          <cell r="Q1190" t="str">
            <v/>
          </cell>
          <cell r="R1190" t="str">
            <v/>
          </cell>
          <cell r="S1190">
            <v>1</v>
          </cell>
          <cell r="T1190">
            <v>0</v>
          </cell>
          <cell r="U1190">
            <v>0.5</v>
          </cell>
          <cell r="V1190">
            <v>1</v>
          </cell>
          <cell r="W1190">
            <v>0</v>
          </cell>
          <cell r="X1190" t="str">
            <v>NA</v>
          </cell>
          <cell r="Y1190">
            <v>1</v>
          </cell>
          <cell r="Z1190">
            <v>43740</v>
          </cell>
          <cell r="AA1190">
            <v>1</v>
          </cell>
          <cell r="AB1190" t="str">
            <v>NA</v>
          </cell>
          <cell r="AC1190" t="str">
            <v>NA</v>
          </cell>
          <cell r="AD1190">
            <v>5.5555555555555566E-2</v>
          </cell>
          <cell r="AE1190" t="str">
            <v/>
          </cell>
          <cell r="AF1190" t="str">
            <v/>
          </cell>
          <cell r="AG1190">
            <v>43699</v>
          </cell>
          <cell r="AH1190">
            <v>43775</v>
          </cell>
          <cell r="AI1190" t="str">
            <v>Sous-poste</v>
          </cell>
          <cell r="AJ1190" t="str">
            <v>Sous-poste</v>
          </cell>
          <cell r="AK1190">
            <v>43703</v>
          </cell>
          <cell r="AL1190">
            <v>43777</v>
          </cell>
        </row>
        <row r="1191">
          <cell r="A1191" t="str">
            <v>2825831410</v>
          </cell>
          <cell r="B1191">
            <v>43700</v>
          </cell>
          <cell r="C1191" t="str">
            <v>FABRICATION</v>
          </cell>
          <cell r="D1191" t="str">
            <v>SATAIR</v>
          </cell>
          <cell r="E1191">
            <v>27</v>
          </cell>
          <cell r="F1191">
            <v>28258314</v>
          </cell>
          <cell r="G1191" t="str">
            <v>NON-SPARES</v>
          </cell>
          <cell r="H1191" t="str">
            <v>10</v>
          </cell>
          <cell r="I1191">
            <v>1</v>
          </cell>
          <cell r="J1191" t="str">
            <v>CRIT</v>
          </cell>
          <cell r="K1191" t="str">
            <v>D9551002700695</v>
          </cell>
          <cell r="L1191" t="str">
            <v>IS0032097M</v>
          </cell>
          <cell r="M1191" t="str">
            <v>NON PRESENT INDUS</v>
          </cell>
          <cell r="N1191">
            <v>27717</v>
          </cell>
          <cell r="O1191" t="str">
            <v>LTE990068</v>
          </cell>
          <cell r="P1191" t="str">
            <v/>
          </cell>
          <cell r="Q1191" t="str">
            <v/>
          </cell>
          <cell r="R1191" t="str">
            <v/>
          </cell>
          <cell r="S1191">
            <v>1</v>
          </cell>
          <cell r="T1191">
            <v>0</v>
          </cell>
          <cell r="U1191">
            <v>0.5</v>
          </cell>
          <cell r="V1191">
            <v>1</v>
          </cell>
          <cell r="W1191">
            <v>0</v>
          </cell>
          <cell r="X1191" t="str">
            <v>NA</v>
          </cell>
          <cell r="Y1191">
            <v>1</v>
          </cell>
          <cell r="Z1191">
            <v>43740</v>
          </cell>
          <cell r="AA1191">
            <v>1</v>
          </cell>
          <cell r="AB1191" t="str">
            <v>NA</v>
          </cell>
          <cell r="AC1191" t="str">
            <v>NA</v>
          </cell>
          <cell r="AD1191">
            <v>5.5555555555555566E-2</v>
          </cell>
          <cell r="AE1191" t="str">
            <v/>
          </cell>
          <cell r="AF1191" t="str">
            <v/>
          </cell>
          <cell r="AG1191">
            <v>43699</v>
          </cell>
          <cell r="AH1191">
            <v>43775</v>
          </cell>
          <cell r="AI1191" t="str">
            <v>Sous-poste</v>
          </cell>
          <cell r="AJ1191" t="str">
            <v>Sous-poste</v>
          </cell>
          <cell r="AK1191">
            <v>43703</v>
          </cell>
          <cell r="AL1191">
            <v>43777</v>
          </cell>
        </row>
        <row r="1192">
          <cell r="A1192" t="str">
            <v>2825831410</v>
          </cell>
          <cell r="B1192">
            <v>43700</v>
          </cell>
          <cell r="C1192" t="str">
            <v>FABRICATION</v>
          </cell>
          <cell r="D1192" t="str">
            <v>SATAIR</v>
          </cell>
          <cell r="E1192">
            <v>27</v>
          </cell>
          <cell r="F1192">
            <v>28258314</v>
          </cell>
          <cell r="G1192" t="str">
            <v>NON-SPARES</v>
          </cell>
          <cell r="H1192" t="str">
            <v>10</v>
          </cell>
          <cell r="I1192">
            <v>1</v>
          </cell>
          <cell r="J1192" t="str">
            <v>CRIT</v>
          </cell>
          <cell r="K1192" t="str">
            <v>D9551002700695</v>
          </cell>
          <cell r="L1192" t="str">
            <v>IS0032097M</v>
          </cell>
          <cell r="M1192" t="str">
            <v>NON PRESENT INDUS</v>
          </cell>
          <cell r="N1192">
            <v>27717</v>
          </cell>
          <cell r="O1192" t="str">
            <v>LTE990068</v>
          </cell>
          <cell r="P1192" t="str">
            <v/>
          </cell>
          <cell r="Q1192" t="str">
            <v/>
          </cell>
          <cell r="R1192" t="str">
            <v/>
          </cell>
          <cell r="S1192">
            <v>1</v>
          </cell>
          <cell r="T1192">
            <v>0</v>
          </cell>
          <cell r="U1192">
            <v>0.5</v>
          </cell>
          <cell r="V1192">
            <v>1</v>
          </cell>
          <cell r="W1192">
            <v>0</v>
          </cell>
          <cell r="X1192" t="str">
            <v>NA</v>
          </cell>
          <cell r="Y1192">
            <v>1</v>
          </cell>
          <cell r="Z1192">
            <v>43740</v>
          </cell>
          <cell r="AA1192">
            <v>1</v>
          </cell>
          <cell r="AB1192" t="str">
            <v>NA</v>
          </cell>
          <cell r="AC1192" t="str">
            <v>NA</v>
          </cell>
          <cell r="AD1192">
            <v>5.5555555555555566E-2</v>
          </cell>
          <cell r="AE1192" t="str">
            <v/>
          </cell>
          <cell r="AF1192" t="str">
            <v/>
          </cell>
          <cell r="AG1192">
            <v>43699</v>
          </cell>
          <cell r="AH1192">
            <v>43775</v>
          </cell>
          <cell r="AI1192" t="str">
            <v>Sous-poste</v>
          </cell>
          <cell r="AJ1192" t="str">
            <v>Sous-poste</v>
          </cell>
          <cell r="AK1192">
            <v>43703</v>
          </cell>
          <cell r="AL1192">
            <v>43777</v>
          </cell>
        </row>
        <row r="1193">
          <cell r="A1193" t="str">
            <v>2825332510</v>
          </cell>
          <cell r="B1193">
            <v>43696</v>
          </cell>
          <cell r="C1193" t="str">
            <v>HA/REVENTE</v>
          </cell>
          <cell r="D1193" t="str">
            <v>SATAIR</v>
          </cell>
          <cell r="E1193" t="str">
            <v>TUBE</v>
          </cell>
          <cell r="F1193">
            <v>28253325</v>
          </cell>
          <cell r="G1193" t="str">
            <v>NON-SPARES</v>
          </cell>
          <cell r="H1193">
            <v>10</v>
          </cell>
          <cell r="I1193">
            <v>1</v>
          </cell>
          <cell r="J1193" t="str">
            <v>AOG</v>
          </cell>
          <cell r="K1193" t="str">
            <v>F9251110800500</v>
          </cell>
          <cell r="L1193" t="str">
            <v>1STR*00297</v>
          </cell>
          <cell r="M1193" t="str">
            <v>NA</v>
          </cell>
          <cell r="N1193">
            <v>27623</v>
          </cell>
          <cell r="O1193">
            <v>0</v>
          </cell>
          <cell r="P1193" t="str">
            <v>NA</v>
          </cell>
          <cell r="Q1193" t="str">
            <v>NA</v>
          </cell>
          <cell r="R1193" t="str">
            <v>NA</v>
          </cell>
          <cell r="S1193" t="str">
            <v>NA</v>
          </cell>
          <cell r="T1193" t="str">
            <v>NA</v>
          </cell>
          <cell r="U1193" t="str">
            <v>100%</v>
          </cell>
          <cell r="V1193">
            <v>1</v>
          </cell>
          <cell r="W1193">
            <v>43776</v>
          </cell>
          <cell r="X1193" t="str">
            <v>NA</v>
          </cell>
          <cell r="Y1193">
            <v>1</v>
          </cell>
          <cell r="Z1193">
            <v>43775</v>
          </cell>
          <cell r="AA1193">
            <v>1</v>
          </cell>
          <cell r="AB1193" t="str">
            <v>NA</v>
          </cell>
          <cell r="AC1193" t="str">
            <v>NA</v>
          </cell>
          <cell r="AD1193">
            <v>1</v>
          </cell>
          <cell r="AE1193" t="str">
            <v/>
          </cell>
          <cell r="AF1193" t="str">
            <v/>
          </cell>
          <cell r="AG1193">
            <v>43775</v>
          </cell>
          <cell r="AH1193">
            <v>43775</v>
          </cell>
          <cell r="AI1193" t="str">
            <v>Sous-poste</v>
          </cell>
          <cell r="AJ1193" t="str">
            <v>Sous-poste</v>
          </cell>
          <cell r="AK1193">
            <v>43777</v>
          </cell>
          <cell r="AL1193">
            <v>43777</v>
          </cell>
          <cell r="AM1193">
            <v>43777</v>
          </cell>
        </row>
        <row r="1194">
          <cell r="A1194" t="str">
            <v>2825332610</v>
          </cell>
          <cell r="B1194">
            <v>43696</v>
          </cell>
          <cell r="C1194" t="str">
            <v>HA/REVENTE</v>
          </cell>
          <cell r="D1194" t="str">
            <v>SATAIR/AIS</v>
          </cell>
          <cell r="E1194" t="str">
            <v>ANGLE</v>
          </cell>
          <cell r="F1194">
            <v>28253326</v>
          </cell>
          <cell r="G1194" t="str">
            <v>NON-SPARES</v>
          </cell>
          <cell r="H1194">
            <v>10</v>
          </cell>
          <cell r="I1194">
            <v>2</v>
          </cell>
          <cell r="J1194" t="str">
            <v>AOG</v>
          </cell>
          <cell r="K1194" t="str">
            <v>F9251445920000</v>
          </cell>
          <cell r="L1194" t="str">
            <v>1STR*01520</v>
          </cell>
          <cell r="M1194" t="str">
            <v>NA</v>
          </cell>
          <cell r="N1194">
            <v>27624</v>
          </cell>
          <cell r="O1194">
            <v>0</v>
          </cell>
          <cell r="P1194" t="str">
            <v>NA</v>
          </cell>
          <cell r="Q1194" t="str">
            <v>NA</v>
          </cell>
          <cell r="R1194" t="str">
            <v>NA</v>
          </cell>
          <cell r="S1194" t="str">
            <v>NA</v>
          </cell>
          <cell r="T1194" t="str">
            <v>NA</v>
          </cell>
          <cell r="U1194" t="str">
            <v>100%</v>
          </cell>
          <cell r="V1194">
            <v>1</v>
          </cell>
          <cell r="W1194">
            <v>43776</v>
          </cell>
          <cell r="X1194" t="str">
            <v>NA</v>
          </cell>
          <cell r="Y1194">
            <v>1</v>
          </cell>
          <cell r="Z1194">
            <v>43775</v>
          </cell>
          <cell r="AA1194">
            <v>1</v>
          </cell>
          <cell r="AB1194" t="str">
            <v>NA</v>
          </cell>
          <cell r="AC1194" t="str">
            <v>NA</v>
          </cell>
          <cell r="AD1194">
            <v>1</v>
          </cell>
          <cell r="AE1194" t="str">
            <v/>
          </cell>
          <cell r="AF1194" t="str">
            <v/>
          </cell>
          <cell r="AG1194">
            <v>43775</v>
          </cell>
          <cell r="AH1194">
            <v>43775</v>
          </cell>
          <cell r="AI1194" t="str">
            <v>Sous-poste</v>
          </cell>
          <cell r="AJ1194" t="str">
            <v>Sous-poste</v>
          </cell>
          <cell r="AK1194">
            <v>43777</v>
          </cell>
          <cell r="AL1194">
            <v>43777</v>
          </cell>
          <cell r="AM1194">
            <v>43777</v>
          </cell>
        </row>
        <row r="1195">
          <cell r="A1195" t="str">
            <v>2823990510</v>
          </cell>
          <cell r="B1195">
            <v>43682</v>
          </cell>
          <cell r="C1195" t="str">
            <v>HA/REVENTE</v>
          </cell>
          <cell r="D1195" t="str">
            <v>SATAIR</v>
          </cell>
          <cell r="E1195" t="str">
            <v>TUBE</v>
          </cell>
          <cell r="F1195">
            <v>28239905</v>
          </cell>
          <cell r="G1195" t="str">
            <v>NON-SPARES</v>
          </cell>
          <cell r="H1195">
            <v>10</v>
          </cell>
          <cell r="I1195">
            <v>9</v>
          </cell>
          <cell r="J1195" t="str">
            <v>AOG</v>
          </cell>
          <cell r="K1195" t="str">
            <v>F9251110801200</v>
          </cell>
          <cell r="L1195" t="str">
            <v>1STR*00294</v>
          </cell>
          <cell r="M1195" t="str">
            <v>NA</v>
          </cell>
          <cell r="N1195">
            <v>27635</v>
          </cell>
          <cell r="O1195">
            <v>0</v>
          </cell>
          <cell r="P1195" t="str">
            <v>NA</v>
          </cell>
          <cell r="Q1195" t="str">
            <v>NA</v>
          </cell>
          <cell r="R1195" t="str">
            <v>NA</v>
          </cell>
          <cell r="S1195" t="str">
            <v>NA</v>
          </cell>
          <cell r="T1195" t="str">
            <v>NA</v>
          </cell>
          <cell r="U1195" t="str">
            <v>100%</v>
          </cell>
          <cell r="V1195">
            <v>1</v>
          </cell>
          <cell r="W1195">
            <v>43776</v>
          </cell>
          <cell r="X1195" t="str">
            <v>NA</v>
          </cell>
          <cell r="Y1195">
            <v>1</v>
          </cell>
          <cell r="Z1195">
            <v>43775</v>
          </cell>
          <cell r="AA1195">
            <v>1</v>
          </cell>
          <cell r="AB1195" t="str">
            <v>NA</v>
          </cell>
          <cell r="AC1195" t="str">
            <v>NA</v>
          </cell>
          <cell r="AD1195">
            <v>1</v>
          </cell>
          <cell r="AE1195" t="str">
            <v/>
          </cell>
          <cell r="AF1195" t="str">
            <v/>
          </cell>
          <cell r="AG1195">
            <v>43888</v>
          </cell>
          <cell r="AH1195">
            <v>43775</v>
          </cell>
          <cell r="AI1195" t="str">
            <v>Sous-poste</v>
          </cell>
          <cell r="AJ1195" t="str">
            <v>Sous-poste</v>
          </cell>
          <cell r="AK1195">
            <v>43891.999988425923</v>
          </cell>
          <cell r="AL1195">
            <v>43777</v>
          </cell>
          <cell r="AM1195">
            <v>43777</v>
          </cell>
        </row>
        <row r="1196">
          <cell r="A1196" t="str">
            <v>2823990710</v>
          </cell>
          <cell r="B1196">
            <v>43682</v>
          </cell>
          <cell r="C1196" t="str">
            <v>HA/REVENTE</v>
          </cell>
          <cell r="D1196" t="str">
            <v>SATAIR</v>
          </cell>
          <cell r="E1196" t="str">
            <v>TUBE</v>
          </cell>
          <cell r="F1196">
            <v>28239907</v>
          </cell>
          <cell r="G1196" t="str">
            <v>NON-SPARES</v>
          </cell>
          <cell r="H1196">
            <v>10</v>
          </cell>
          <cell r="I1196">
            <v>9</v>
          </cell>
          <cell r="J1196" t="str">
            <v>AOG</v>
          </cell>
          <cell r="K1196" t="str">
            <v>F9251110800800</v>
          </cell>
          <cell r="L1196" t="str">
            <v>1STR*00292</v>
          </cell>
          <cell r="M1196" t="str">
            <v>NA</v>
          </cell>
          <cell r="N1196">
            <v>27635</v>
          </cell>
          <cell r="O1196">
            <v>0</v>
          </cell>
          <cell r="P1196" t="str">
            <v>NA</v>
          </cell>
          <cell r="Q1196" t="str">
            <v>NA</v>
          </cell>
          <cell r="R1196" t="str">
            <v>NA</v>
          </cell>
          <cell r="S1196" t="str">
            <v>NA</v>
          </cell>
          <cell r="T1196" t="str">
            <v>NA</v>
          </cell>
          <cell r="U1196" t="str">
            <v>100%</v>
          </cell>
          <cell r="V1196">
            <v>1</v>
          </cell>
          <cell r="W1196">
            <v>43776</v>
          </cell>
          <cell r="X1196" t="str">
            <v>NA</v>
          </cell>
          <cell r="Y1196">
            <v>1</v>
          </cell>
          <cell r="Z1196">
            <v>43775</v>
          </cell>
          <cell r="AA1196">
            <v>1</v>
          </cell>
          <cell r="AB1196" t="str">
            <v>NA</v>
          </cell>
          <cell r="AC1196" t="str">
            <v>NA</v>
          </cell>
          <cell r="AD1196">
            <v>1</v>
          </cell>
          <cell r="AE1196" t="str">
            <v/>
          </cell>
          <cell r="AF1196" t="str">
            <v/>
          </cell>
          <cell r="AG1196">
            <v>43888</v>
          </cell>
          <cell r="AH1196">
            <v>43775</v>
          </cell>
          <cell r="AI1196" t="str">
            <v>Sous-poste</v>
          </cell>
          <cell r="AJ1196" t="str">
            <v>Sous-poste</v>
          </cell>
          <cell r="AK1196">
            <v>43891.999988425923</v>
          </cell>
          <cell r="AL1196">
            <v>43777</v>
          </cell>
          <cell r="AM1196">
            <v>43777</v>
          </cell>
        </row>
        <row r="1197">
          <cell r="A1197" t="str">
            <v>2823990810</v>
          </cell>
          <cell r="B1197">
            <v>43682</v>
          </cell>
          <cell r="C1197" t="str">
            <v>HA/REVENTE</v>
          </cell>
          <cell r="D1197" t="str">
            <v>SATAIR/AIS</v>
          </cell>
          <cell r="E1197" t="str">
            <v>PLATE ANGLE ASSY</v>
          </cell>
          <cell r="F1197">
            <v>28239908</v>
          </cell>
          <cell r="G1197" t="str">
            <v>NON-SPARES</v>
          </cell>
          <cell r="H1197">
            <v>10</v>
          </cell>
          <cell r="I1197">
            <v>9</v>
          </cell>
          <cell r="J1197" t="str">
            <v>AOG</v>
          </cell>
          <cell r="K1197" t="str">
            <v>F9251485400000</v>
          </cell>
          <cell r="L1197" t="str">
            <v>1STR*10825</v>
          </cell>
          <cell r="M1197" t="str">
            <v>NA</v>
          </cell>
          <cell r="N1197">
            <v>27635</v>
          </cell>
          <cell r="O1197">
            <v>0</v>
          </cell>
          <cell r="P1197" t="str">
            <v>NA</v>
          </cell>
          <cell r="Q1197" t="str">
            <v>NA</v>
          </cell>
          <cell r="R1197" t="str">
            <v>NA</v>
          </cell>
          <cell r="S1197" t="str">
            <v>NA</v>
          </cell>
          <cell r="T1197" t="str">
            <v>NA</v>
          </cell>
          <cell r="U1197" t="str">
            <v>100%</v>
          </cell>
          <cell r="V1197">
            <v>1</v>
          </cell>
          <cell r="W1197">
            <v>43776</v>
          </cell>
          <cell r="X1197" t="str">
            <v>NA</v>
          </cell>
          <cell r="Y1197">
            <v>1</v>
          </cell>
          <cell r="Z1197">
            <v>43775</v>
          </cell>
          <cell r="AA1197">
            <v>1</v>
          </cell>
          <cell r="AB1197" t="str">
            <v>NA</v>
          </cell>
          <cell r="AC1197" t="str">
            <v>NA</v>
          </cell>
          <cell r="AD1197">
            <v>1</v>
          </cell>
          <cell r="AE1197" t="str">
            <v/>
          </cell>
          <cell r="AF1197" t="str">
            <v/>
          </cell>
          <cell r="AG1197">
            <v>43888</v>
          </cell>
          <cell r="AH1197">
            <v>43775</v>
          </cell>
          <cell r="AI1197" t="str">
            <v>Sous-poste</v>
          </cell>
          <cell r="AJ1197" t="str">
            <v>Sous-poste</v>
          </cell>
          <cell r="AK1197">
            <v>43891.999988425923</v>
          </cell>
          <cell r="AL1197">
            <v>43777</v>
          </cell>
          <cell r="AM1197">
            <v>43777</v>
          </cell>
        </row>
        <row r="1198">
          <cell r="A1198" t="str">
            <v>2801947710</v>
          </cell>
          <cell r="B1198">
            <v>43467</v>
          </cell>
          <cell r="C1198" t="str">
            <v>FABRICATION</v>
          </cell>
          <cell r="D1198" t="str">
            <v>SATAIR</v>
          </cell>
          <cell r="E1198">
            <v>453</v>
          </cell>
          <cell r="F1198">
            <v>28019477</v>
          </cell>
          <cell r="G1198" t="str">
            <v>NON-SPARES</v>
          </cell>
          <cell r="H1198" t="str">
            <v>10</v>
          </cell>
          <cell r="I1198">
            <v>3</v>
          </cell>
          <cell r="J1198" t="str">
            <v>RTN</v>
          </cell>
          <cell r="K1198" t="str">
            <v>D9551045300195</v>
          </cell>
          <cell r="L1198">
            <v>0</v>
          </cell>
          <cell r="M1198" t="str">
            <v>NON PRESENT INDUS</v>
          </cell>
          <cell r="N1198">
            <v>20452</v>
          </cell>
          <cell r="O1198" t="str">
            <v>LTE990010 =&gt; LTE990012</v>
          </cell>
          <cell r="P1198" t="str">
            <v/>
          </cell>
          <cell r="Q1198" t="str">
            <v/>
          </cell>
          <cell r="R1198" t="str">
            <v/>
          </cell>
          <cell r="S1198">
            <v>1</v>
          </cell>
          <cell r="T1198">
            <v>0</v>
          </cell>
          <cell r="U1198">
            <v>0.5</v>
          </cell>
          <cell r="V1198">
            <v>1</v>
          </cell>
          <cell r="W1198">
            <v>0</v>
          </cell>
          <cell r="X1198" t="str">
            <v>NA</v>
          </cell>
          <cell r="Y1198">
            <v>1</v>
          </cell>
          <cell r="Z1198">
            <v>43685</v>
          </cell>
          <cell r="AA1198">
            <v>1</v>
          </cell>
          <cell r="AB1198" t="str">
            <v>NA</v>
          </cell>
          <cell r="AC1198" t="str">
            <v>NA</v>
          </cell>
          <cell r="AD1198">
            <v>5.5555555555555566E-2</v>
          </cell>
          <cell r="AE1198" t="str">
            <v/>
          </cell>
          <cell r="AF1198" t="str">
            <v/>
          </cell>
          <cell r="AG1198">
            <v>43635</v>
          </cell>
          <cell r="AH1198">
            <v>43775</v>
          </cell>
          <cell r="AI1198" t="str">
            <v>Sous-poste</v>
          </cell>
          <cell r="AJ1198" t="str">
            <v>Sous-poste</v>
          </cell>
          <cell r="AK1198">
            <v>43640.999988425923</v>
          </cell>
          <cell r="AL1198">
            <v>43780</v>
          </cell>
        </row>
        <row r="1199">
          <cell r="A1199" t="str">
            <v>2822091010</v>
          </cell>
          <cell r="B1199">
            <v>43663</v>
          </cell>
          <cell r="C1199" t="str">
            <v>FABRICATION</v>
          </cell>
          <cell r="D1199" t="str">
            <v>SATAIR</v>
          </cell>
          <cell r="E1199">
            <v>119</v>
          </cell>
          <cell r="F1199">
            <v>28220910</v>
          </cell>
          <cell r="G1199" t="str">
            <v>NON-SPARES</v>
          </cell>
          <cell r="H1199">
            <v>10</v>
          </cell>
          <cell r="I1199">
            <v>1</v>
          </cell>
          <cell r="J1199" t="str">
            <v>RTN</v>
          </cell>
          <cell r="K1199" t="str">
            <v>D9550011900195</v>
          </cell>
          <cell r="L1199">
            <v>0</v>
          </cell>
          <cell r="M1199" t="str">
            <v>NON PRESENT INDUS</v>
          </cell>
          <cell r="N1199">
            <v>26814</v>
          </cell>
          <cell r="O1199" t="str">
            <v>LTE990012</v>
          </cell>
          <cell r="P1199" t="str">
            <v/>
          </cell>
          <cell r="Q1199" t="str">
            <v/>
          </cell>
          <cell r="R1199" t="str">
            <v/>
          </cell>
          <cell r="S1199">
            <v>1</v>
          </cell>
          <cell r="T1199">
            <v>0</v>
          </cell>
          <cell r="U1199">
            <v>0.5</v>
          </cell>
          <cell r="V1199">
            <v>1</v>
          </cell>
          <cell r="W1199">
            <v>0</v>
          </cell>
          <cell r="X1199">
            <v>1</v>
          </cell>
          <cell r="Y1199">
            <v>1</v>
          </cell>
          <cell r="Z1199">
            <v>43747</v>
          </cell>
          <cell r="AA1199">
            <v>1</v>
          </cell>
          <cell r="AB1199" t="str">
            <v>NA</v>
          </cell>
          <cell r="AC1199" t="str">
            <v>NA</v>
          </cell>
          <cell r="AD1199">
            <v>5.5555555555555566E-2</v>
          </cell>
          <cell r="AE1199" t="str">
            <v/>
          </cell>
          <cell r="AF1199" t="str">
            <v/>
          </cell>
          <cell r="AG1199">
            <v>43664</v>
          </cell>
          <cell r="AH1199">
            <v>43776</v>
          </cell>
          <cell r="AI1199" t="str">
            <v>Sous-poste</v>
          </cell>
          <cell r="AJ1199" t="str">
            <v>Sous-poste</v>
          </cell>
          <cell r="AK1199">
            <v>43669</v>
          </cell>
          <cell r="AL1199">
            <v>43781</v>
          </cell>
        </row>
        <row r="1200">
          <cell r="A1200" t="str">
            <v>2822091011</v>
          </cell>
          <cell r="B1200">
            <v>43663</v>
          </cell>
          <cell r="C1200" t="str">
            <v>FABRICATION</v>
          </cell>
          <cell r="D1200" t="str">
            <v>SATAIR</v>
          </cell>
          <cell r="E1200">
            <v>119</v>
          </cell>
          <cell r="F1200">
            <v>28220910</v>
          </cell>
          <cell r="G1200" t="str">
            <v>NON-SPARES</v>
          </cell>
          <cell r="H1200">
            <v>11</v>
          </cell>
          <cell r="I1200">
            <v>1</v>
          </cell>
          <cell r="J1200" t="str">
            <v>RTN</v>
          </cell>
          <cell r="K1200" t="str">
            <v>D9550011900195</v>
          </cell>
          <cell r="L1200">
            <v>0</v>
          </cell>
          <cell r="M1200" t="str">
            <v>NON PRESENT INDUS</v>
          </cell>
          <cell r="N1200" t="e">
            <v>#N/A</v>
          </cell>
          <cell r="O1200" t="e">
            <v>#N/A</v>
          </cell>
          <cell r="P1200" t="str">
            <v/>
          </cell>
          <cell r="Q1200" t="str">
            <v/>
          </cell>
          <cell r="R1200" t="str">
            <v/>
          </cell>
          <cell r="S1200">
            <v>0</v>
          </cell>
          <cell r="T1200">
            <v>0</v>
          </cell>
          <cell r="U1200">
            <v>0</v>
          </cell>
          <cell r="V1200" t="e">
            <v>#N/A</v>
          </cell>
          <cell r="W1200" t="e">
            <v>#N/A</v>
          </cell>
          <cell r="X1200" t="str">
            <v>NA</v>
          </cell>
          <cell r="Y1200" t="e">
            <v>#N/A</v>
          </cell>
          <cell r="Z1200" t="e">
            <v>#N/A</v>
          </cell>
          <cell r="AA1200" t="e">
            <v>#N/A</v>
          </cell>
          <cell r="AB1200" t="str">
            <v>NA</v>
          </cell>
          <cell r="AC1200" t="str">
            <v>NA</v>
          </cell>
          <cell r="AD1200" t="str">
            <v>NA</v>
          </cell>
          <cell r="AE1200" t="str">
            <v/>
          </cell>
          <cell r="AF1200" t="str">
            <v/>
          </cell>
          <cell r="AG1200">
            <v>43664</v>
          </cell>
          <cell r="AH1200">
            <v>43776</v>
          </cell>
          <cell r="AI1200" t="str">
            <v>Sous-poste</v>
          </cell>
          <cell r="AJ1200" t="str">
            <v>Sous-poste</v>
          </cell>
          <cell r="AK1200">
            <v>43669</v>
          </cell>
          <cell r="AL1200">
            <v>43781</v>
          </cell>
        </row>
        <row r="1201">
          <cell r="A1201" t="str">
            <v>2822091012</v>
          </cell>
          <cell r="B1201">
            <v>43663</v>
          </cell>
          <cell r="C1201" t="str">
            <v>FABRICATION</v>
          </cell>
          <cell r="D1201" t="str">
            <v>SATAIR</v>
          </cell>
          <cell r="E1201">
            <v>119</v>
          </cell>
          <cell r="F1201">
            <v>28220910</v>
          </cell>
          <cell r="G1201" t="str">
            <v>NON-SPARES</v>
          </cell>
          <cell r="H1201" t="str">
            <v>12</v>
          </cell>
          <cell r="I1201">
            <v>1</v>
          </cell>
          <cell r="J1201" t="str">
            <v>RTN</v>
          </cell>
          <cell r="K1201" t="str">
            <v>D9550011900195</v>
          </cell>
          <cell r="L1201">
            <v>0</v>
          </cell>
          <cell r="M1201" t="str">
            <v>NON PRESENT INDUS</v>
          </cell>
          <cell r="N1201" t="e">
            <v>#N/A</v>
          </cell>
          <cell r="O1201" t="e">
            <v>#N/A</v>
          </cell>
          <cell r="P1201" t="str">
            <v/>
          </cell>
          <cell r="Q1201" t="str">
            <v/>
          </cell>
          <cell r="R1201" t="str">
            <v/>
          </cell>
          <cell r="S1201">
            <v>0</v>
          </cell>
          <cell r="T1201">
            <v>0</v>
          </cell>
          <cell r="U1201">
            <v>0</v>
          </cell>
          <cell r="V1201" t="e">
            <v>#N/A</v>
          </cell>
          <cell r="W1201" t="e">
            <v>#N/A</v>
          </cell>
          <cell r="X1201" t="str">
            <v>NA</v>
          </cell>
          <cell r="Y1201" t="e">
            <v>#N/A</v>
          </cell>
          <cell r="Z1201" t="e">
            <v>#N/A</v>
          </cell>
          <cell r="AA1201" t="e">
            <v>#N/A</v>
          </cell>
          <cell r="AB1201" t="str">
            <v>NA</v>
          </cell>
          <cell r="AC1201" t="str">
            <v>NA</v>
          </cell>
          <cell r="AD1201" t="str">
            <v>NA</v>
          </cell>
          <cell r="AE1201" t="str">
            <v/>
          </cell>
          <cell r="AF1201" t="str">
            <v/>
          </cell>
          <cell r="AG1201">
            <v>43664</v>
          </cell>
          <cell r="AH1201">
            <v>43776</v>
          </cell>
          <cell r="AI1201" t="str">
            <v>Sous-poste</v>
          </cell>
          <cell r="AJ1201" t="str">
            <v>Sous-poste</v>
          </cell>
          <cell r="AK1201">
            <v>43669</v>
          </cell>
          <cell r="AL1201">
            <v>43781</v>
          </cell>
        </row>
        <row r="1202">
          <cell r="A1202" t="str">
            <v>2822091010</v>
          </cell>
          <cell r="B1202">
            <v>43663</v>
          </cell>
          <cell r="C1202" t="str">
            <v>FABRICATION</v>
          </cell>
          <cell r="D1202" t="str">
            <v>SATAIR</v>
          </cell>
          <cell r="E1202">
            <v>119</v>
          </cell>
          <cell r="F1202">
            <v>28220910</v>
          </cell>
          <cell r="G1202" t="str">
            <v>NON-SPARES</v>
          </cell>
          <cell r="H1202" t="str">
            <v>10</v>
          </cell>
          <cell r="I1202">
            <v>1</v>
          </cell>
          <cell r="J1202" t="str">
            <v>RTN</v>
          </cell>
          <cell r="K1202" t="str">
            <v>D9550011900195</v>
          </cell>
          <cell r="L1202">
            <v>0</v>
          </cell>
          <cell r="M1202" t="str">
            <v>NON PRESENT INDUS</v>
          </cell>
          <cell r="N1202">
            <v>26814</v>
          </cell>
          <cell r="O1202" t="str">
            <v>LTE990012</v>
          </cell>
          <cell r="P1202" t="str">
            <v/>
          </cell>
          <cell r="Q1202" t="str">
            <v/>
          </cell>
          <cell r="R1202" t="str">
            <v/>
          </cell>
          <cell r="S1202">
            <v>1</v>
          </cell>
          <cell r="T1202">
            <v>0</v>
          </cell>
          <cell r="U1202">
            <v>0.5</v>
          </cell>
          <cell r="V1202">
            <v>1</v>
          </cell>
          <cell r="W1202">
            <v>0</v>
          </cell>
          <cell r="X1202">
            <v>1</v>
          </cell>
          <cell r="Y1202">
            <v>1</v>
          </cell>
          <cell r="Z1202">
            <v>43747</v>
          </cell>
          <cell r="AA1202">
            <v>1</v>
          </cell>
          <cell r="AB1202" t="str">
            <v>NA</v>
          </cell>
          <cell r="AC1202" t="str">
            <v>NA</v>
          </cell>
          <cell r="AD1202">
            <v>5.5555555555555566E-2</v>
          </cell>
          <cell r="AE1202" t="str">
            <v/>
          </cell>
          <cell r="AF1202" t="str">
            <v/>
          </cell>
          <cell r="AG1202">
            <v>43664</v>
          </cell>
          <cell r="AH1202">
            <v>43776</v>
          </cell>
          <cell r="AI1202" t="str">
            <v>Sous-poste</v>
          </cell>
          <cell r="AJ1202" t="str">
            <v>Sous-poste</v>
          </cell>
          <cell r="AK1202">
            <v>43669</v>
          </cell>
          <cell r="AL1202">
            <v>43781</v>
          </cell>
        </row>
        <row r="1203">
          <cell r="A1203" t="str">
            <v>490003892910</v>
          </cell>
          <cell r="B1203">
            <v>43662</v>
          </cell>
          <cell r="C1203" t="str">
            <v>FABRICATION</v>
          </cell>
          <cell r="D1203" t="str">
            <v>STELIA</v>
          </cell>
          <cell r="E1203" t="str">
            <v>FAISCEAU</v>
          </cell>
          <cell r="F1203">
            <v>4900038929</v>
          </cell>
          <cell r="G1203" t="str">
            <v>NON-SPARES</v>
          </cell>
          <cell r="H1203" t="str">
            <v>10</v>
          </cell>
          <cell r="I1203">
            <v>19</v>
          </cell>
          <cell r="J1203" t="str">
            <v>RTN</v>
          </cell>
          <cell r="K1203" t="str">
            <v>S9110302500195</v>
          </cell>
          <cell r="L1203">
            <v>0</v>
          </cell>
          <cell r="M1203" t="str">
            <v>NON PRESENT INDUS</v>
          </cell>
          <cell r="N1203" t="e">
            <v>#N/A</v>
          </cell>
          <cell r="O1203" t="e">
            <v>#N/A</v>
          </cell>
          <cell r="P1203" t="str">
            <v/>
          </cell>
          <cell r="Q1203" t="str">
            <v/>
          </cell>
          <cell r="R1203" t="str">
            <v/>
          </cell>
          <cell r="S1203">
            <v>0</v>
          </cell>
          <cell r="T1203">
            <v>0</v>
          </cell>
          <cell r="U1203">
            <v>0</v>
          </cell>
          <cell r="V1203" t="e">
            <v>#N/A</v>
          </cell>
          <cell r="W1203" t="e">
            <v>#N/A</v>
          </cell>
          <cell r="X1203" t="str">
            <v>NA</v>
          </cell>
          <cell r="Y1203" t="e">
            <v>#N/A</v>
          </cell>
          <cell r="Z1203" t="e">
            <v>#N/A</v>
          </cell>
          <cell r="AA1203" t="e">
            <v>#N/A</v>
          </cell>
          <cell r="AB1203" t="str">
            <v>NA</v>
          </cell>
          <cell r="AC1203" t="str">
            <v>NA</v>
          </cell>
          <cell r="AD1203" t="str">
            <v>NA</v>
          </cell>
          <cell r="AE1203" t="str">
            <v/>
          </cell>
          <cell r="AF1203" t="str">
            <v/>
          </cell>
          <cell r="AG1203">
            <v>43705</v>
          </cell>
          <cell r="AH1203">
            <v>43776</v>
          </cell>
          <cell r="AI1203" t="str">
            <v>Sous-poste</v>
          </cell>
          <cell r="AJ1203" t="str">
            <v>Sous-poste</v>
          </cell>
          <cell r="AK1203">
            <v>43710</v>
          </cell>
          <cell r="AL1203">
            <v>43781</v>
          </cell>
        </row>
        <row r="1204">
          <cell r="A1204" t="str">
            <v>2824182210</v>
          </cell>
          <cell r="B1204">
            <v>43683</v>
          </cell>
          <cell r="C1204" t="str">
            <v>HA/REVENTE</v>
          </cell>
          <cell r="D1204" t="str">
            <v>SATAIR</v>
          </cell>
          <cell r="E1204" t="str">
            <v>TUBE</v>
          </cell>
          <cell r="F1204">
            <v>28241822</v>
          </cell>
          <cell r="G1204" t="str">
            <v>NON-SPARES</v>
          </cell>
          <cell r="H1204">
            <v>10</v>
          </cell>
          <cell r="I1204">
            <v>2</v>
          </cell>
          <cell r="J1204" t="str">
            <v>RTN</v>
          </cell>
          <cell r="K1204" t="str">
            <v>F9251110800100</v>
          </cell>
          <cell r="L1204" t="str">
            <v>1STR*10656</v>
          </cell>
          <cell r="M1204" t="str">
            <v>NA</v>
          </cell>
          <cell r="N1204">
            <v>27631</v>
          </cell>
          <cell r="O1204">
            <v>0</v>
          </cell>
          <cell r="P1204" t="str">
            <v>NA</v>
          </cell>
          <cell r="Q1204" t="str">
            <v>NA</v>
          </cell>
          <cell r="R1204" t="str">
            <v>NA</v>
          </cell>
          <cell r="S1204" t="str">
            <v>NA</v>
          </cell>
          <cell r="T1204" t="str">
            <v>NA</v>
          </cell>
          <cell r="U1204" t="str">
            <v>100%</v>
          </cell>
          <cell r="V1204">
            <v>1</v>
          </cell>
          <cell r="W1204">
            <v>43777</v>
          </cell>
          <cell r="X1204" t="str">
            <v>NA</v>
          </cell>
          <cell r="Y1204">
            <v>1</v>
          </cell>
          <cell r="Z1204">
            <v>43775</v>
          </cell>
          <cell r="AA1204">
            <v>1</v>
          </cell>
          <cell r="AB1204" t="str">
            <v>NA</v>
          </cell>
          <cell r="AC1204" t="str">
            <v>NA</v>
          </cell>
          <cell r="AD1204">
            <v>1</v>
          </cell>
          <cell r="AE1204" t="str">
            <v/>
          </cell>
          <cell r="AF1204" t="str">
            <v/>
          </cell>
          <cell r="AG1204">
            <v>43767</v>
          </cell>
          <cell r="AH1204">
            <v>43776</v>
          </cell>
          <cell r="AI1204" t="str">
            <v>Sous-poste</v>
          </cell>
          <cell r="AJ1204" t="str">
            <v>Sous-poste</v>
          </cell>
          <cell r="AK1204">
            <v>43770.999988425923</v>
          </cell>
          <cell r="AL1204">
            <v>43781</v>
          </cell>
          <cell r="AM1204">
            <v>43781</v>
          </cell>
        </row>
        <row r="1205">
          <cell r="A1205" t="str">
            <v>2821301010</v>
          </cell>
          <cell r="B1205">
            <v>43656</v>
          </cell>
          <cell r="C1205" t="str">
            <v>HA/REVENTE</v>
          </cell>
          <cell r="D1205" t="str">
            <v>SATAIR</v>
          </cell>
          <cell r="E1205" t="str">
            <v>PLATE ASSY FRONT 301VU</v>
          </cell>
          <cell r="F1205">
            <v>28213010</v>
          </cell>
          <cell r="G1205" t="str">
            <v>NON-SPARES</v>
          </cell>
          <cell r="H1205">
            <v>10</v>
          </cell>
          <cell r="I1205">
            <v>1</v>
          </cell>
          <cell r="J1205" t="str">
            <v>RTN</v>
          </cell>
          <cell r="K1205" t="str">
            <v>D9251805700000</v>
          </cell>
          <cell r="L1205" t="str">
            <v>IS0032776S</v>
          </cell>
          <cell r="M1205" t="str">
            <v>NA</v>
          </cell>
          <cell r="N1205">
            <v>26586</v>
          </cell>
          <cell r="O1205">
            <v>0</v>
          </cell>
          <cell r="P1205" t="str">
            <v>NA</v>
          </cell>
          <cell r="Q1205" t="str">
            <v>NA</v>
          </cell>
          <cell r="R1205" t="str">
            <v>NA</v>
          </cell>
          <cell r="S1205" t="str">
            <v>NA</v>
          </cell>
          <cell r="T1205" t="str">
            <v>NA</v>
          </cell>
          <cell r="U1205" t="str">
            <v>100%</v>
          </cell>
          <cell r="V1205">
            <v>1</v>
          </cell>
          <cell r="W1205">
            <v>43782</v>
          </cell>
          <cell r="X1205" t="str">
            <v>NA</v>
          </cell>
          <cell r="Y1205">
            <v>1</v>
          </cell>
          <cell r="Z1205">
            <v>43777</v>
          </cell>
          <cell r="AA1205">
            <v>1</v>
          </cell>
          <cell r="AB1205" t="str">
            <v>NA</v>
          </cell>
          <cell r="AC1205" t="str">
            <v>NA</v>
          </cell>
          <cell r="AD1205">
            <v>1</v>
          </cell>
          <cell r="AE1205" t="str">
            <v/>
          </cell>
          <cell r="AF1205" t="str">
            <v/>
          </cell>
          <cell r="AG1205">
            <v>43781</v>
          </cell>
          <cell r="AH1205">
            <v>43781</v>
          </cell>
          <cell r="AI1205" t="str">
            <v>Sous-poste</v>
          </cell>
          <cell r="AJ1205" t="str">
            <v>Sous-poste</v>
          </cell>
          <cell r="AK1205">
            <v>43784</v>
          </cell>
          <cell r="AL1205">
            <v>43784</v>
          </cell>
          <cell r="AM1205">
            <v>43784</v>
          </cell>
        </row>
        <row r="1206">
          <cell r="A1206" t="str">
            <v>2807413010</v>
          </cell>
          <cell r="B1206">
            <v>43517</v>
          </cell>
          <cell r="C1206" t="str">
            <v>FABRICATION</v>
          </cell>
          <cell r="D1206" t="str">
            <v>SATAIR</v>
          </cell>
          <cell r="E1206">
            <v>117</v>
          </cell>
          <cell r="F1206">
            <v>28074130</v>
          </cell>
          <cell r="G1206" t="str">
            <v>NON-SPARES</v>
          </cell>
          <cell r="H1206">
            <v>10</v>
          </cell>
          <cell r="I1206">
            <v>1</v>
          </cell>
          <cell r="J1206" t="str">
            <v>RTN</v>
          </cell>
          <cell r="K1206" t="str">
            <v>D9550011700295</v>
          </cell>
          <cell r="L1206" t="str">
            <v>IS0032071M</v>
          </cell>
          <cell r="M1206" t="str">
            <v>NON PRESENT INDUS</v>
          </cell>
          <cell r="N1206">
            <v>22171</v>
          </cell>
          <cell r="O1206" t="str">
            <v>LTE990111</v>
          </cell>
          <cell r="P1206" t="str">
            <v/>
          </cell>
          <cell r="Q1206" t="str">
            <v/>
          </cell>
          <cell r="R1206" t="str">
            <v/>
          </cell>
          <cell r="S1206">
            <v>1</v>
          </cell>
          <cell r="T1206">
            <v>0</v>
          </cell>
          <cell r="U1206">
            <v>0.5</v>
          </cell>
          <cell r="V1206">
            <v>1</v>
          </cell>
          <cell r="W1206">
            <v>0</v>
          </cell>
          <cell r="X1206" t="str">
            <v>NA</v>
          </cell>
          <cell r="Y1206">
            <v>1</v>
          </cell>
          <cell r="Z1206">
            <v>43689</v>
          </cell>
          <cell r="AA1206">
            <v>1</v>
          </cell>
          <cell r="AB1206" t="str">
            <v>NA</v>
          </cell>
          <cell r="AC1206" t="str">
            <v>NA</v>
          </cell>
          <cell r="AD1206">
            <v>5.5555555555555566E-2</v>
          </cell>
          <cell r="AE1206" t="str">
            <v/>
          </cell>
          <cell r="AF1206" t="str">
            <v/>
          </cell>
          <cell r="AG1206">
            <v>43719</v>
          </cell>
          <cell r="AH1206">
            <v>43782</v>
          </cell>
          <cell r="AI1206" t="str">
            <v>Sous-poste</v>
          </cell>
          <cell r="AJ1206" t="str">
            <v>Sous-poste</v>
          </cell>
          <cell r="AK1206">
            <v>43724</v>
          </cell>
          <cell r="AL1206">
            <v>43787</v>
          </cell>
        </row>
        <row r="1207">
          <cell r="A1207" t="str">
            <v>2807413110</v>
          </cell>
          <cell r="B1207">
            <v>43517</v>
          </cell>
          <cell r="C1207" t="str">
            <v>FABRICATION</v>
          </cell>
          <cell r="D1207" t="str">
            <v>SATAIR</v>
          </cell>
          <cell r="E1207">
            <v>117</v>
          </cell>
          <cell r="F1207">
            <v>28074131</v>
          </cell>
          <cell r="G1207" t="str">
            <v>NON-SPARES</v>
          </cell>
          <cell r="H1207" t="str">
            <v>10</v>
          </cell>
          <cell r="I1207">
            <v>1</v>
          </cell>
          <cell r="J1207" t="str">
            <v>RTN</v>
          </cell>
          <cell r="K1207" t="str">
            <v>D9550011700295</v>
          </cell>
          <cell r="L1207" t="str">
            <v>IS0032071M</v>
          </cell>
          <cell r="M1207" t="str">
            <v>NON PRESENT INDUS</v>
          </cell>
          <cell r="N1207">
            <v>22171</v>
          </cell>
          <cell r="O1207" t="str">
            <v>LTE990112</v>
          </cell>
          <cell r="P1207" t="str">
            <v/>
          </cell>
          <cell r="Q1207" t="str">
            <v/>
          </cell>
          <cell r="R1207" t="str">
            <v/>
          </cell>
          <cell r="S1207">
            <v>1</v>
          </cell>
          <cell r="T1207">
            <v>0</v>
          </cell>
          <cell r="U1207">
            <v>0.5</v>
          </cell>
          <cell r="V1207">
            <v>1</v>
          </cell>
          <cell r="W1207">
            <v>0</v>
          </cell>
          <cell r="X1207" t="str">
            <v>NA</v>
          </cell>
          <cell r="Y1207">
            <v>1</v>
          </cell>
          <cell r="Z1207">
            <v>43689</v>
          </cell>
          <cell r="AA1207">
            <v>1</v>
          </cell>
          <cell r="AB1207" t="str">
            <v>NA</v>
          </cell>
          <cell r="AC1207" t="str">
            <v>NA</v>
          </cell>
          <cell r="AD1207">
            <v>5.5555555555555566E-2</v>
          </cell>
          <cell r="AE1207" t="str">
            <v/>
          </cell>
          <cell r="AF1207" t="str">
            <v/>
          </cell>
          <cell r="AG1207">
            <v>43719</v>
          </cell>
          <cell r="AH1207">
            <v>43782</v>
          </cell>
          <cell r="AI1207" t="str">
            <v>Sous-poste</v>
          </cell>
          <cell r="AJ1207" t="str">
            <v>Sous-poste</v>
          </cell>
          <cell r="AK1207">
            <v>43724</v>
          </cell>
          <cell r="AL1207">
            <v>43787</v>
          </cell>
        </row>
        <row r="1208">
          <cell r="A1208" t="str">
            <v>2808066610</v>
          </cell>
          <cell r="B1208">
            <v>43524</v>
          </cell>
          <cell r="C1208" t="str">
            <v>FABRICATION</v>
          </cell>
          <cell r="D1208" t="str">
            <v>SATAIR</v>
          </cell>
          <cell r="E1208">
            <v>117</v>
          </cell>
          <cell r="F1208">
            <v>28080666</v>
          </cell>
          <cell r="G1208" t="str">
            <v>NON-SPARES</v>
          </cell>
          <cell r="H1208" t="str">
            <v>10</v>
          </cell>
          <cell r="I1208">
            <v>1</v>
          </cell>
          <cell r="J1208" t="str">
            <v>RTN</v>
          </cell>
          <cell r="K1208" t="str">
            <v>D9550011700295</v>
          </cell>
          <cell r="L1208" t="str">
            <v>IS0032071M</v>
          </cell>
          <cell r="M1208" t="str">
            <v>NON PRESENT INDUS</v>
          </cell>
          <cell r="N1208">
            <v>22398</v>
          </cell>
          <cell r="O1208" t="str">
            <v>LTE990115</v>
          </cell>
          <cell r="P1208" t="str">
            <v/>
          </cell>
          <cell r="Q1208" t="str">
            <v/>
          </cell>
          <cell r="R1208" t="str">
            <v/>
          </cell>
          <cell r="S1208">
            <v>1</v>
          </cell>
          <cell r="T1208">
            <v>0</v>
          </cell>
          <cell r="U1208">
            <v>0.5</v>
          </cell>
          <cell r="V1208">
            <v>1</v>
          </cell>
          <cell r="W1208">
            <v>0</v>
          </cell>
          <cell r="X1208" t="str">
            <v>NA</v>
          </cell>
          <cell r="Y1208">
            <v>1</v>
          </cell>
          <cell r="Z1208">
            <v>43689</v>
          </cell>
          <cell r="AA1208">
            <v>1</v>
          </cell>
          <cell r="AB1208" t="str">
            <v>NA</v>
          </cell>
          <cell r="AC1208" t="str">
            <v>NA</v>
          </cell>
          <cell r="AD1208">
            <v>5.5555555555555566E-2</v>
          </cell>
          <cell r="AE1208" t="str">
            <v/>
          </cell>
          <cell r="AF1208" t="str">
            <v/>
          </cell>
          <cell r="AG1208">
            <v>43720</v>
          </cell>
          <cell r="AH1208">
            <v>43782</v>
          </cell>
          <cell r="AI1208" t="str">
            <v>Sous-poste</v>
          </cell>
          <cell r="AJ1208" t="str">
            <v>Sous-poste</v>
          </cell>
          <cell r="AK1208">
            <v>43725</v>
          </cell>
          <cell r="AL1208">
            <v>43787</v>
          </cell>
        </row>
        <row r="1209">
          <cell r="A1209" t="str">
            <v>2807359710</v>
          </cell>
          <cell r="B1209">
            <v>43517</v>
          </cell>
          <cell r="C1209" t="str">
            <v>FABRICATION</v>
          </cell>
          <cell r="D1209" t="str">
            <v>SATAIR</v>
          </cell>
          <cell r="E1209">
            <v>117</v>
          </cell>
          <cell r="F1209">
            <v>28073597</v>
          </cell>
          <cell r="G1209" t="str">
            <v>NON-SPARES</v>
          </cell>
          <cell r="H1209" t="str">
            <v>10</v>
          </cell>
          <cell r="I1209">
            <v>1</v>
          </cell>
          <cell r="J1209" t="str">
            <v>RTN</v>
          </cell>
          <cell r="K1209" t="str">
            <v>D9550011700295</v>
          </cell>
          <cell r="L1209" t="str">
            <v>IS0032071M</v>
          </cell>
          <cell r="M1209" t="str">
            <v>NON PRESENT INDUS</v>
          </cell>
          <cell r="N1209">
            <v>22171</v>
          </cell>
          <cell r="O1209" t="str">
            <v>LTE990109</v>
          </cell>
          <cell r="P1209" t="str">
            <v/>
          </cell>
          <cell r="Q1209" t="str">
            <v/>
          </cell>
          <cell r="R1209" t="str">
            <v/>
          </cell>
          <cell r="S1209">
            <v>1</v>
          </cell>
          <cell r="T1209">
            <v>0</v>
          </cell>
          <cell r="U1209">
            <v>0.5</v>
          </cell>
          <cell r="V1209">
            <v>1</v>
          </cell>
          <cell r="W1209">
            <v>0</v>
          </cell>
          <cell r="X1209" t="str">
            <v>NA</v>
          </cell>
          <cell r="Y1209">
            <v>1</v>
          </cell>
          <cell r="Z1209">
            <v>43690</v>
          </cell>
          <cell r="AA1209">
            <v>1</v>
          </cell>
          <cell r="AB1209" t="str">
            <v>NA</v>
          </cell>
          <cell r="AC1209" t="str">
            <v>NA</v>
          </cell>
          <cell r="AD1209">
            <v>5.5555555555555566E-2</v>
          </cell>
          <cell r="AE1209" t="str">
            <v/>
          </cell>
          <cell r="AF1209" t="str">
            <v/>
          </cell>
          <cell r="AG1209">
            <v>43721</v>
          </cell>
          <cell r="AH1209">
            <v>43782</v>
          </cell>
          <cell r="AI1209" t="str">
            <v>Sous-poste</v>
          </cell>
          <cell r="AJ1209" t="str">
            <v>Sous-poste</v>
          </cell>
          <cell r="AK1209">
            <v>43726</v>
          </cell>
          <cell r="AL1209">
            <v>43787</v>
          </cell>
        </row>
        <row r="1210">
          <cell r="A1210" t="str">
            <v>2807535930</v>
          </cell>
          <cell r="B1210">
            <v>43518</v>
          </cell>
          <cell r="C1210" t="str">
            <v>FABRICATION</v>
          </cell>
          <cell r="D1210" t="str">
            <v>SATAIR</v>
          </cell>
          <cell r="E1210">
            <v>453</v>
          </cell>
          <cell r="F1210">
            <v>28075359</v>
          </cell>
          <cell r="G1210" t="str">
            <v>NON-SPARES</v>
          </cell>
          <cell r="H1210" t="str">
            <v>30</v>
          </cell>
          <cell r="I1210">
            <v>1</v>
          </cell>
          <cell r="J1210" t="str">
            <v>RTN</v>
          </cell>
          <cell r="K1210" t="str">
            <v>D9551045300195</v>
          </cell>
          <cell r="L1210">
            <v>0</v>
          </cell>
          <cell r="M1210" t="str">
            <v>NON PRESENT INDUS</v>
          </cell>
          <cell r="N1210" t="e">
            <v>#N/A</v>
          </cell>
          <cell r="O1210" t="e">
            <v>#N/A</v>
          </cell>
          <cell r="P1210" t="str">
            <v/>
          </cell>
          <cell r="Q1210" t="str">
            <v/>
          </cell>
          <cell r="R1210" t="str">
            <v/>
          </cell>
          <cell r="S1210">
            <v>0</v>
          </cell>
          <cell r="T1210">
            <v>0</v>
          </cell>
          <cell r="U1210">
            <v>0</v>
          </cell>
          <cell r="V1210" t="e">
            <v>#N/A</v>
          </cell>
          <cell r="W1210" t="e">
            <v>#N/A</v>
          </cell>
          <cell r="X1210" t="str">
            <v>NA</v>
          </cell>
          <cell r="Y1210" t="e">
            <v>#N/A</v>
          </cell>
          <cell r="Z1210" t="e">
            <v>#N/A</v>
          </cell>
          <cell r="AA1210" t="e">
            <v>#N/A</v>
          </cell>
          <cell r="AB1210" t="str">
            <v>NA</v>
          </cell>
          <cell r="AC1210" t="str">
            <v>NA</v>
          </cell>
          <cell r="AD1210" t="str">
            <v>NA</v>
          </cell>
          <cell r="AE1210" t="str">
            <v/>
          </cell>
          <cell r="AF1210" t="str">
            <v/>
          </cell>
          <cell r="AG1210">
            <v>43760</v>
          </cell>
          <cell r="AH1210">
            <v>43782</v>
          </cell>
          <cell r="AI1210" t="str">
            <v>Sous-poste</v>
          </cell>
          <cell r="AJ1210" t="str">
            <v>Sous-poste</v>
          </cell>
          <cell r="AK1210">
            <v>43763</v>
          </cell>
          <cell r="AL1210">
            <v>43787</v>
          </cell>
        </row>
        <row r="1211">
          <cell r="A1211" t="str">
            <v>490003919110</v>
          </cell>
          <cell r="B1211">
            <v>43699</v>
          </cell>
          <cell r="C1211" t="str">
            <v>FABRICATION</v>
          </cell>
          <cell r="D1211" t="str">
            <v>STELIA</v>
          </cell>
          <cell r="E1211" t="str">
            <v>CÂBLE</v>
          </cell>
          <cell r="F1211">
            <v>4900039191</v>
          </cell>
          <cell r="G1211" t="str">
            <v>NON-SPARES</v>
          </cell>
          <cell r="H1211">
            <v>10</v>
          </cell>
          <cell r="I1211">
            <v>3</v>
          </cell>
          <cell r="J1211" t="str">
            <v>RTN</v>
          </cell>
          <cell r="K1211" t="str">
            <v>S9291306500000</v>
          </cell>
          <cell r="L1211" t="str">
            <v>IS0032228M</v>
          </cell>
          <cell r="M1211" t="str">
            <v>NON PRESENT INDUS</v>
          </cell>
          <cell r="N1211" t="str">
            <v>N/A</v>
          </cell>
          <cell r="O1211" t="str">
            <v>420540-1
=&gt;
420540-3</v>
          </cell>
          <cell r="P1211" t="str">
            <v/>
          </cell>
          <cell r="Q1211" t="str">
            <v/>
          </cell>
          <cell r="R1211" t="str">
            <v/>
          </cell>
          <cell r="S1211">
            <v>0</v>
          </cell>
          <cell r="T1211">
            <v>0</v>
          </cell>
          <cell r="U1211">
            <v>0</v>
          </cell>
          <cell r="V1211">
            <v>1</v>
          </cell>
          <cell r="W1211">
            <v>0</v>
          </cell>
          <cell r="X1211" t="str">
            <v>NA</v>
          </cell>
          <cell r="Y1211">
            <v>1</v>
          </cell>
          <cell r="Z1211">
            <v>43731</v>
          </cell>
          <cell r="AA1211">
            <v>1</v>
          </cell>
          <cell r="AB1211" t="str">
            <v>NA</v>
          </cell>
          <cell r="AC1211" t="str">
            <v>NA</v>
          </cell>
          <cell r="AD1211">
            <v>5.5555555555555566E-2</v>
          </cell>
          <cell r="AE1211" t="str">
            <v/>
          </cell>
          <cell r="AF1211" t="str">
            <v/>
          </cell>
          <cell r="AG1211">
            <v>43740</v>
          </cell>
          <cell r="AH1211">
            <v>43782</v>
          </cell>
          <cell r="AI1211" t="str">
            <v>Sous-poste</v>
          </cell>
          <cell r="AJ1211" t="str">
            <v>Sous-poste</v>
          </cell>
          <cell r="AK1211">
            <v>43745</v>
          </cell>
          <cell r="AL1211">
            <v>43787</v>
          </cell>
        </row>
        <row r="1212">
          <cell r="A1212" t="str">
            <v>27908564
2796146010</v>
          </cell>
          <cell r="B1212">
            <v>43353</v>
          </cell>
          <cell r="C1212" t="str">
            <v>FABRICATION</v>
          </cell>
          <cell r="D1212" t="str">
            <v>SATAIR</v>
          </cell>
          <cell r="E1212">
            <v>108</v>
          </cell>
          <cell r="F1212" t="str">
            <v>27908564
27961460</v>
          </cell>
          <cell r="G1212" t="str">
            <v>NON-SPARES</v>
          </cell>
          <cell r="H1212" t="str">
            <v>10</v>
          </cell>
          <cell r="I1212">
            <v>1</v>
          </cell>
          <cell r="J1212" t="str">
            <v>EXP</v>
          </cell>
          <cell r="K1212" t="str">
            <v>D9550010800996</v>
          </cell>
          <cell r="L1212" t="str">
            <v>IS0032069M</v>
          </cell>
          <cell r="M1212" t="str">
            <v>NON PRESENT INDUS</v>
          </cell>
          <cell r="N1212">
            <v>16901</v>
          </cell>
          <cell r="O1212" t="str">
            <v>LTE990002</v>
          </cell>
          <cell r="P1212" t="str">
            <v/>
          </cell>
          <cell r="Q1212" t="str">
            <v/>
          </cell>
          <cell r="R1212" t="str">
            <v/>
          </cell>
          <cell r="S1212">
            <v>1</v>
          </cell>
          <cell r="T1212">
            <v>0</v>
          </cell>
          <cell r="U1212">
            <v>0.5</v>
          </cell>
          <cell r="V1212">
            <v>1</v>
          </cell>
          <cell r="W1212">
            <v>0</v>
          </cell>
          <cell r="X1212">
            <v>1</v>
          </cell>
          <cell r="Y1212">
            <v>1</v>
          </cell>
          <cell r="Z1212">
            <v>43769</v>
          </cell>
          <cell r="AA1212">
            <v>1</v>
          </cell>
          <cell r="AB1212" t="str">
            <v>NA</v>
          </cell>
          <cell r="AC1212" t="str">
            <v>NA</v>
          </cell>
          <cell r="AD1212">
            <v>5.5555555555555566E-2</v>
          </cell>
          <cell r="AE1212" t="str">
            <v/>
          </cell>
          <cell r="AF1212" t="str">
            <v/>
          </cell>
          <cell r="AG1212">
            <v>43432</v>
          </cell>
          <cell r="AH1212">
            <v>43783</v>
          </cell>
          <cell r="AI1212" t="str">
            <v>Sous-poste</v>
          </cell>
          <cell r="AJ1212" t="str">
            <v>Sous-poste</v>
          </cell>
          <cell r="AK1212">
            <v>43435</v>
          </cell>
          <cell r="AL1212">
            <v>43788</v>
          </cell>
        </row>
        <row r="1213">
          <cell r="A1213" t="str">
            <v>2796145410</v>
          </cell>
          <cell r="B1213">
            <v>43414</v>
          </cell>
          <cell r="C1213" t="str">
            <v>FABRICATION</v>
          </cell>
          <cell r="D1213" t="str">
            <v>SATAIR</v>
          </cell>
          <cell r="E1213">
            <v>108</v>
          </cell>
          <cell r="F1213">
            <v>27961454</v>
          </cell>
          <cell r="G1213" t="str">
            <v>NON-SPARES</v>
          </cell>
          <cell r="H1213" t="str">
            <v>10</v>
          </cell>
          <cell r="I1213">
            <v>1</v>
          </cell>
          <cell r="J1213" t="str">
            <v>RTN</v>
          </cell>
          <cell r="K1213" t="str">
            <v>D9550010800996</v>
          </cell>
          <cell r="L1213" t="str">
            <v>IS0032069M</v>
          </cell>
          <cell r="M1213" t="str">
            <v>NON PRESENT INDUS</v>
          </cell>
          <cell r="N1213">
            <v>18818</v>
          </cell>
          <cell r="O1213" t="str">
            <v>LTE990004</v>
          </cell>
          <cell r="P1213" t="str">
            <v/>
          </cell>
          <cell r="Q1213" t="str">
            <v/>
          </cell>
          <cell r="R1213" t="str">
            <v/>
          </cell>
          <cell r="S1213">
            <v>1</v>
          </cell>
          <cell r="T1213">
            <v>0</v>
          </cell>
          <cell r="U1213">
            <v>0.5</v>
          </cell>
          <cell r="V1213">
            <v>1</v>
          </cell>
          <cell r="W1213">
            <v>0</v>
          </cell>
          <cell r="X1213">
            <v>1</v>
          </cell>
          <cell r="Y1213">
            <v>1</v>
          </cell>
          <cell r="Z1213">
            <v>43528</v>
          </cell>
          <cell r="AA1213">
            <v>1</v>
          </cell>
          <cell r="AB1213" t="str">
            <v>NA</v>
          </cell>
          <cell r="AC1213" t="str">
            <v>NA</v>
          </cell>
          <cell r="AD1213">
            <v>5.5555555555555566E-2</v>
          </cell>
          <cell r="AE1213" t="str">
            <v/>
          </cell>
          <cell r="AF1213" t="str">
            <v/>
          </cell>
          <cell r="AG1213">
            <v>43501</v>
          </cell>
          <cell r="AH1213">
            <v>43783</v>
          </cell>
          <cell r="AI1213" t="str">
            <v>Sous-poste</v>
          </cell>
          <cell r="AJ1213" t="str">
            <v>Sous-poste</v>
          </cell>
          <cell r="AK1213">
            <v>43504</v>
          </cell>
          <cell r="AL1213">
            <v>43788</v>
          </cell>
        </row>
        <row r="1214">
          <cell r="A1214" t="str">
            <v>2796145410</v>
          </cell>
          <cell r="B1214">
            <v>43414</v>
          </cell>
          <cell r="C1214" t="str">
            <v>FABRICATION</v>
          </cell>
          <cell r="D1214" t="str">
            <v>SATAIR</v>
          </cell>
          <cell r="E1214">
            <v>108</v>
          </cell>
          <cell r="F1214">
            <v>27961454</v>
          </cell>
          <cell r="G1214" t="str">
            <v>NON-SPARES</v>
          </cell>
          <cell r="H1214" t="str">
            <v>10</v>
          </cell>
          <cell r="I1214">
            <v>1</v>
          </cell>
          <cell r="J1214" t="str">
            <v>RTN</v>
          </cell>
          <cell r="K1214" t="str">
            <v>D9550010800996</v>
          </cell>
          <cell r="L1214" t="str">
            <v>IS0032069M</v>
          </cell>
          <cell r="M1214" t="str">
            <v>NON PRESENT INDUS</v>
          </cell>
          <cell r="N1214">
            <v>18818</v>
          </cell>
          <cell r="O1214" t="str">
            <v>LTE990004</v>
          </cell>
          <cell r="P1214" t="str">
            <v/>
          </cell>
          <cell r="Q1214" t="str">
            <v/>
          </cell>
          <cell r="R1214" t="str">
            <v/>
          </cell>
          <cell r="S1214">
            <v>1</v>
          </cell>
          <cell r="T1214">
            <v>0</v>
          </cell>
          <cell r="U1214">
            <v>0.5</v>
          </cell>
          <cell r="V1214">
            <v>1</v>
          </cell>
          <cell r="W1214">
            <v>0</v>
          </cell>
          <cell r="X1214">
            <v>1</v>
          </cell>
          <cell r="Y1214">
            <v>1</v>
          </cell>
          <cell r="Z1214">
            <v>43528</v>
          </cell>
          <cell r="AA1214">
            <v>1</v>
          </cell>
          <cell r="AB1214" t="str">
            <v>NA</v>
          </cell>
          <cell r="AC1214" t="str">
            <v>NA</v>
          </cell>
          <cell r="AD1214">
            <v>5.5555555555555566E-2</v>
          </cell>
          <cell r="AE1214" t="str">
            <v/>
          </cell>
          <cell r="AF1214" t="str">
            <v/>
          </cell>
          <cell r="AG1214">
            <v>43501</v>
          </cell>
          <cell r="AH1214">
            <v>43783</v>
          </cell>
          <cell r="AI1214" t="str">
            <v>Sous-poste</v>
          </cell>
          <cell r="AJ1214" t="str">
            <v>Sous-poste</v>
          </cell>
          <cell r="AK1214">
            <v>43504</v>
          </cell>
          <cell r="AL1214">
            <v>43788</v>
          </cell>
        </row>
        <row r="1215">
          <cell r="A1215" t="str">
            <v>2807662332</v>
          </cell>
          <cell r="B1215">
            <v>43521</v>
          </cell>
          <cell r="C1215" t="str">
            <v>FABRICATION</v>
          </cell>
          <cell r="D1215" t="str">
            <v>SATAIR</v>
          </cell>
          <cell r="E1215">
            <v>117</v>
          </cell>
          <cell r="F1215">
            <v>28076623</v>
          </cell>
          <cell r="G1215" t="str">
            <v>NON-SPARES</v>
          </cell>
          <cell r="H1215">
            <v>32</v>
          </cell>
          <cell r="I1215">
            <v>1</v>
          </cell>
          <cell r="J1215" t="str">
            <v>RTN</v>
          </cell>
          <cell r="K1215" t="str">
            <v>D9550011700295</v>
          </cell>
          <cell r="L1215" t="str">
            <v>IS0032071M</v>
          </cell>
          <cell r="M1215" t="str">
            <v>NON PRESENT INDUS</v>
          </cell>
          <cell r="N1215" t="e">
            <v>#N/A</v>
          </cell>
          <cell r="O1215" t="e">
            <v>#N/A</v>
          </cell>
          <cell r="P1215" t="str">
            <v/>
          </cell>
          <cell r="Q1215" t="str">
            <v/>
          </cell>
          <cell r="R1215" t="str">
            <v/>
          </cell>
          <cell r="S1215">
            <v>0</v>
          </cell>
          <cell r="T1215">
            <v>0</v>
          </cell>
          <cell r="U1215">
            <v>0</v>
          </cell>
          <cell r="V1215" t="e">
            <v>#N/A</v>
          </cell>
          <cell r="W1215" t="e">
            <v>#N/A</v>
          </cell>
          <cell r="X1215" t="str">
            <v>NA</v>
          </cell>
          <cell r="Y1215" t="e">
            <v>#N/A</v>
          </cell>
          <cell r="Z1215" t="e">
            <v>#N/A</v>
          </cell>
          <cell r="AA1215" t="e">
            <v>#N/A</v>
          </cell>
          <cell r="AB1215" t="str">
            <v>NA</v>
          </cell>
          <cell r="AC1215" t="str">
            <v>NA</v>
          </cell>
          <cell r="AD1215" t="str">
            <v>NA</v>
          </cell>
          <cell r="AE1215" t="str">
            <v/>
          </cell>
          <cell r="AF1215" t="str">
            <v/>
          </cell>
          <cell r="AG1215">
            <v>43739</v>
          </cell>
          <cell r="AH1215">
            <v>43783</v>
          </cell>
          <cell r="AI1215" t="str">
            <v>Sous-poste</v>
          </cell>
          <cell r="AJ1215" t="str">
            <v>Sous-poste</v>
          </cell>
          <cell r="AK1215">
            <v>43742</v>
          </cell>
          <cell r="AL1215">
            <v>43788</v>
          </cell>
        </row>
        <row r="1216">
          <cell r="A1216" t="str">
            <v>2832849720</v>
          </cell>
          <cell r="B1216">
            <v>43782</v>
          </cell>
          <cell r="C1216" t="str">
            <v>HA/REVENTE</v>
          </cell>
          <cell r="D1216" t="str">
            <v>SATAIR</v>
          </cell>
          <cell r="E1216" t="str">
            <v>CONNECTOR</v>
          </cell>
          <cell r="F1216">
            <v>28328497</v>
          </cell>
          <cell r="G1216" t="str">
            <v>NON-SPARES</v>
          </cell>
          <cell r="H1216">
            <v>20</v>
          </cell>
          <cell r="I1216">
            <v>1</v>
          </cell>
          <cell r="J1216" t="str">
            <v>AOG</v>
          </cell>
          <cell r="K1216" t="str">
            <v>EN3645M0HN54AA</v>
          </cell>
          <cell r="L1216" t="str">
            <v>1CON*24527</v>
          </cell>
          <cell r="M1216" t="str">
            <v>NA</v>
          </cell>
          <cell r="N1216" t="str">
            <v>N/A</v>
          </cell>
          <cell r="O1216">
            <v>0</v>
          </cell>
          <cell r="P1216" t="str">
            <v>NA</v>
          </cell>
          <cell r="Q1216" t="str">
            <v>NA</v>
          </cell>
          <cell r="R1216" t="str">
            <v>NA</v>
          </cell>
          <cell r="S1216" t="str">
            <v>NA</v>
          </cell>
          <cell r="T1216" t="str">
            <v>NA</v>
          </cell>
          <cell r="U1216" t="str">
            <v>100%</v>
          </cell>
          <cell r="V1216">
            <v>1</v>
          </cell>
          <cell r="W1216">
            <v>43784</v>
          </cell>
          <cell r="X1216" t="str">
            <v>NA</v>
          </cell>
          <cell r="Y1216">
            <v>1</v>
          </cell>
          <cell r="Z1216">
            <v>43782</v>
          </cell>
          <cell r="AA1216">
            <v>1</v>
          </cell>
          <cell r="AB1216" t="str">
            <v>NA</v>
          </cell>
          <cell r="AC1216" t="str">
            <v>NA</v>
          </cell>
          <cell r="AD1216">
            <v>1</v>
          </cell>
          <cell r="AE1216" t="str">
            <v/>
          </cell>
          <cell r="AF1216" t="str">
            <v/>
          </cell>
          <cell r="AG1216">
            <v>43784</v>
          </cell>
          <cell r="AH1216">
            <v>43784</v>
          </cell>
          <cell r="AI1216" t="str">
            <v>Sous-poste</v>
          </cell>
          <cell r="AJ1216" t="str">
            <v>Sous-poste</v>
          </cell>
          <cell r="AK1216">
            <v>43788</v>
          </cell>
          <cell r="AL1216">
            <v>43788</v>
          </cell>
          <cell r="AM1216">
            <v>43788</v>
          </cell>
        </row>
        <row r="1217">
          <cell r="A1217" t="str">
            <v>2825332710</v>
          </cell>
          <cell r="B1217">
            <v>43696</v>
          </cell>
          <cell r="C1217" t="str">
            <v>HA/REVENTE</v>
          </cell>
          <cell r="D1217" t="str">
            <v>SATAIR</v>
          </cell>
          <cell r="E1217" t="str">
            <v>PLATE ASSY</v>
          </cell>
          <cell r="F1217">
            <v>28253327</v>
          </cell>
          <cell r="G1217" t="str">
            <v>NON-SPARES</v>
          </cell>
          <cell r="H1217">
            <v>10</v>
          </cell>
          <cell r="I1217">
            <v>1</v>
          </cell>
          <cell r="J1217" t="str">
            <v>AOG</v>
          </cell>
          <cell r="K1217" t="str">
            <v>F9251485300000</v>
          </cell>
          <cell r="L1217" t="str">
            <v>1STR*01521</v>
          </cell>
          <cell r="M1217" t="str">
            <v>NA</v>
          </cell>
          <cell r="N1217">
            <v>27625</v>
          </cell>
          <cell r="O1217">
            <v>0</v>
          </cell>
          <cell r="P1217" t="str">
            <v>NA</v>
          </cell>
          <cell r="Q1217" t="str">
            <v>NA</v>
          </cell>
          <cell r="R1217" t="str">
            <v>NA</v>
          </cell>
          <cell r="S1217" t="str">
            <v>NA</v>
          </cell>
          <cell r="T1217" t="str">
            <v>NA</v>
          </cell>
          <cell r="U1217" t="str">
            <v>100%</v>
          </cell>
          <cell r="V1217">
            <v>1</v>
          </cell>
          <cell r="W1217">
            <v>43787</v>
          </cell>
          <cell r="X1217" t="str">
            <v>NA</v>
          </cell>
          <cell r="Y1217">
            <v>1</v>
          </cell>
          <cell r="Z1217">
            <v>43782</v>
          </cell>
          <cell r="AA1217">
            <v>1</v>
          </cell>
          <cell r="AB1217" t="str">
            <v>NA</v>
          </cell>
          <cell r="AC1217" t="str">
            <v>NA</v>
          </cell>
          <cell r="AD1217">
            <v>1</v>
          </cell>
          <cell r="AE1217" t="str">
            <v/>
          </cell>
          <cell r="AF1217" t="str">
            <v/>
          </cell>
          <cell r="AG1217">
            <v>43882</v>
          </cell>
          <cell r="AH1217">
            <v>43784</v>
          </cell>
          <cell r="AI1217" t="str">
            <v>Sous-poste</v>
          </cell>
          <cell r="AJ1217" t="str">
            <v>Sous-poste</v>
          </cell>
          <cell r="AK1217">
            <v>43886.999988425923</v>
          </cell>
          <cell r="AL1217">
            <v>43788</v>
          </cell>
          <cell r="AM1217">
            <v>43788</v>
          </cell>
        </row>
        <row r="1218">
          <cell r="A1218" t="str">
            <v>490003961710</v>
          </cell>
          <cell r="B1218">
            <v>41640</v>
          </cell>
          <cell r="C1218" t="str">
            <v>HA/REVENTE</v>
          </cell>
          <cell r="D1218" t="str">
            <v>STELIA</v>
          </cell>
          <cell r="E1218" t="str">
            <v>BRACKET</v>
          </cell>
          <cell r="F1218">
            <v>4900039617</v>
          </cell>
          <cell r="G1218" t="str">
            <v>NON-SPARES</v>
          </cell>
          <cell r="H1218">
            <v>10</v>
          </cell>
          <cell r="I1218">
            <v>1</v>
          </cell>
          <cell r="J1218" t="str">
            <v>RTN</v>
          </cell>
          <cell r="K1218" t="str">
            <v>S9251481920000</v>
          </cell>
          <cell r="L1218" t="str">
            <v>À faire</v>
          </cell>
          <cell r="M1218" t="str">
            <v>NA</v>
          </cell>
          <cell r="N1218">
            <v>29840</v>
          </cell>
          <cell r="O1218">
            <v>0</v>
          </cell>
          <cell r="P1218" t="str">
            <v>NA</v>
          </cell>
          <cell r="Q1218" t="str">
            <v>NA</v>
          </cell>
          <cell r="R1218" t="str">
            <v>NA</v>
          </cell>
          <cell r="S1218" t="str">
            <v>NA</v>
          </cell>
          <cell r="T1218" t="str">
            <v>NA</v>
          </cell>
          <cell r="U1218" t="str">
            <v>100%</v>
          </cell>
          <cell r="V1218">
            <v>1</v>
          </cell>
          <cell r="W1218" t="str">
            <v>TBD</v>
          </cell>
          <cell r="X1218" t="str">
            <v>NA</v>
          </cell>
          <cell r="Y1218">
            <v>1</v>
          </cell>
          <cell r="Z1218" t="str">
            <v>TBD</v>
          </cell>
          <cell r="AA1218">
            <v>1</v>
          </cell>
          <cell r="AB1218" t="str">
            <v>NA</v>
          </cell>
          <cell r="AC1218" t="str">
            <v>NA</v>
          </cell>
          <cell r="AD1218">
            <v>1</v>
          </cell>
          <cell r="AE1218" t="str">
            <v/>
          </cell>
          <cell r="AF1218" t="str">
            <v/>
          </cell>
          <cell r="AG1218">
            <v>43784</v>
          </cell>
          <cell r="AH1218">
            <v>43784</v>
          </cell>
          <cell r="AI1218" t="str">
            <v>Sous-poste</v>
          </cell>
          <cell r="AJ1218" t="str">
            <v>Sous-poste</v>
          </cell>
          <cell r="AK1218">
            <v>43789</v>
          </cell>
          <cell r="AL1218">
            <v>43789</v>
          </cell>
        </row>
        <row r="1219">
          <cell r="A1219" t="str">
            <v>490003939670</v>
          </cell>
          <cell r="B1219">
            <v>41640</v>
          </cell>
          <cell r="C1219" t="str">
            <v>HA/REVENTE</v>
          </cell>
          <cell r="D1219" t="str">
            <v>STELIA</v>
          </cell>
          <cell r="E1219" t="str">
            <v>SUPPORT</v>
          </cell>
          <cell r="F1219">
            <v>4900039396</v>
          </cell>
          <cell r="G1219" t="str">
            <v>NON-SPARES</v>
          </cell>
          <cell r="H1219">
            <v>70</v>
          </cell>
          <cell r="I1219">
            <v>1</v>
          </cell>
          <cell r="J1219" t="str">
            <v>EXP</v>
          </cell>
          <cell r="K1219" t="str">
            <v>S9251594420000</v>
          </cell>
          <cell r="L1219" t="str">
            <v>1STR*10668</v>
          </cell>
          <cell r="M1219" t="str">
            <v>NA</v>
          </cell>
          <cell r="N1219">
            <v>28606</v>
          </cell>
          <cell r="O1219">
            <v>0</v>
          </cell>
          <cell r="P1219" t="str">
            <v>NA</v>
          </cell>
          <cell r="Q1219" t="str">
            <v>NA</v>
          </cell>
          <cell r="R1219" t="str">
            <v>NA</v>
          </cell>
          <cell r="S1219" t="str">
            <v>NA</v>
          </cell>
          <cell r="T1219" t="str">
            <v>NA</v>
          </cell>
          <cell r="U1219" t="str">
            <v>100%</v>
          </cell>
          <cell r="V1219">
            <v>1</v>
          </cell>
          <cell r="W1219">
            <v>43791</v>
          </cell>
          <cell r="X1219" t="str">
            <v>NA</v>
          </cell>
          <cell r="Y1219">
            <v>1</v>
          </cell>
          <cell r="Z1219">
            <v>43790</v>
          </cell>
          <cell r="AA1219">
            <v>1</v>
          </cell>
          <cell r="AB1219" t="str">
            <v>NA</v>
          </cell>
          <cell r="AC1219" t="str">
            <v>NA</v>
          </cell>
          <cell r="AD1219">
            <v>1</v>
          </cell>
          <cell r="AE1219" t="str">
            <v/>
          </cell>
          <cell r="AF1219" t="str">
            <v/>
          </cell>
          <cell r="AG1219">
            <v>43742</v>
          </cell>
          <cell r="AH1219">
            <v>43791</v>
          </cell>
          <cell r="AI1219" t="str">
            <v>Sous-poste</v>
          </cell>
          <cell r="AJ1219" t="str">
            <v>Sous-poste</v>
          </cell>
          <cell r="AK1219">
            <v>43747</v>
          </cell>
          <cell r="AL1219">
            <v>43796</v>
          </cell>
          <cell r="AM1219">
            <v>43796</v>
          </cell>
        </row>
        <row r="1220">
          <cell r="A1220" t="str">
            <v>490003939680</v>
          </cell>
          <cell r="B1220">
            <v>41640</v>
          </cell>
          <cell r="C1220" t="str">
            <v>HA/REVENTE</v>
          </cell>
          <cell r="D1220" t="str">
            <v>STELIA</v>
          </cell>
          <cell r="E1220" t="str">
            <v>PRISE SUP 82 VU</v>
          </cell>
          <cell r="F1220">
            <v>4900039396</v>
          </cell>
          <cell r="G1220" t="str">
            <v>NON-SPARES</v>
          </cell>
          <cell r="H1220">
            <v>80</v>
          </cell>
          <cell r="I1220">
            <v>1</v>
          </cell>
          <cell r="J1220" t="str">
            <v>EXP</v>
          </cell>
          <cell r="K1220" t="str">
            <v>S9251596820000</v>
          </cell>
          <cell r="L1220" t="str">
            <v>1STR*10666</v>
          </cell>
          <cell r="M1220" t="str">
            <v>NA</v>
          </cell>
          <cell r="N1220">
            <v>28606</v>
          </cell>
          <cell r="O1220">
            <v>0</v>
          </cell>
          <cell r="P1220" t="str">
            <v>NA</v>
          </cell>
          <cell r="Q1220" t="str">
            <v>NA</v>
          </cell>
          <cell r="R1220" t="str">
            <v>NA</v>
          </cell>
          <cell r="S1220" t="str">
            <v>NA</v>
          </cell>
          <cell r="T1220" t="str">
            <v>NA</v>
          </cell>
          <cell r="U1220" t="str">
            <v>100%</v>
          </cell>
          <cell r="V1220">
            <v>1</v>
          </cell>
          <cell r="W1220">
            <v>43791</v>
          </cell>
          <cell r="X1220" t="str">
            <v>NA</v>
          </cell>
          <cell r="Y1220">
            <v>1</v>
          </cell>
          <cell r="Z1220">
            <v>43790</v>
          </cell>
          <cell r="AA1220">
            <v>1</v>
          </cell>
          <cell r="AB1220" t="str">
            <v>NA</v>
          </cell>
          <cell r="AC1220" t="str">
            <v>NA</v>
          </cell>
          <cell r="AD1220">
            <v>1</v>
          </cell>
          <cell r="AE1220" t="str">
            <v/>
          </cell>
          <cell r="AF1220" t="str">
            <v/>
          </cell>
          <cell r="AG1220">
            <v>43742</v>
          </cell>
          <cell r="AH1220">
            <v>43791</v>
          </cell>
          <cell r="AI1220" t="str">
            <v>Sous-poste</v>
          </cell>
          <cell r="AJ1220" t="str">
            <v>Sous-poste</v>
          </cell>
          <cell r="AK1220">
            <v>43747</v>
          </cell>
          <cell r="AL1220">
            <v>43796</v>
          </cell>
          <cell r="AM1220">
            <v>43796</v>
          </cell>
        </row>
        <row r="1221">
          <cell r="A1221" t="str">
            <v>2831661852</v>
          </cell>
          <cell r="B1221">
            <v>43767</v>
          </cell>
          <cell r="C1221" t="str">
            <v>FABRICATION</v>
          </cell>
          <cell r="D1221" t="str">
            <v>SATAIR</v>
          </cell>
          <cell r="E1221" t="str">
            <v>CONDUIT</v>
          </cell>
          <cell r="F1221">
            <v>28316618</v>
          </cell>
          <cell r="G1221" t="str">
            <v>NON-SPARES</v>
          </cell>
          <cell r="H1221">
            <v>52</v>
          </cell>
          <cell r="I1221">
            <v>1</v>
          </cell>
          <cell r="J1221" t="str">
            <v>EXP</v>
          </cell>
          <cell r="K1221" t="str">
            <v>F9249262600800</v>
          </cell>
          <cell r="L1221">
            <v>0</v>
          </cell>
          <cell r="M1221" t="str">
            <v>NON PRESENT INDUS</v>
          </cell>
          <cell r="N1221" t="e">
            <v>#N/A</v>
          </cell>
          <cell r="O1221" t="e">
            <v>#N/A</v>
          </cell>
          <cell r="P1221" t="str">
            <v/>
          </cell>
          <cell r="Q1221" t="str">
            <v/>
          </cell>
          <cell r="R1221" t="str">
            <v/>
          </cell>
          <cell r="S1221">
            <v>0</v>
          </cell>
          <cell r="T1221">
            <v>0</v>
          </cell>
          <cell r="U1221">
            <v>0</v>
          </cell>
          <cell r="V1221" t="e">
            <v>#N/A</v>
          </cell>
          <cell r="W1221" t="e">
            <v>#N/A</v>
          </cell>
          <cell r="X1221" t="str">
            <v>NA</v>
          </cell>
          <cell r="Y1221" t="e">
            <v>#N/A</v>
          </cell>
          <cell r="Z1221" t="e">
            <v>#N/A</v>
          </cell>
          <cell r="AA1221" t="e">
            <v>#N/A</v>
          </cell>
          <cell r="AB1221" t="str">
            <v>NA</v>
          </cell>
          <cell r="AC1221" t="str">
            <v>NA</v>
          </cell>
          <cell r="AD1221" t="str">
            <v>NA</v>
          </cell>
          <cell r="AE1221" t="str">
            <v/>
          </cell>
          <cell r="AF1221" t="str">
            <v/>
          </cell>
          <cell r="AG1221">
            <v>43794</v>
          </cell>
          <cell r="AH1221">
            <v>43794</v>
          </cell>
          <cell r="AI1221" t="str">
            <v>Sous-poste</v>
          </cell>
          <cell r="AJ1221" t="str">
            <v>Sous-poste</v>
          </cell>
          <cell r="AK1221">
            <v>43797</v>
          </cell>
          <cell r="AL1221">
            <v>43797</v>
          </cell>
        </row>
        <row r="1222">
          <cell r="A1222" t="str">
            <v>2822399110</v>
          </cell>
          <cell r="B1222">
            <v>43664</v>
          </cell>
          <cell r="C1222" t="str">
            <v>FABRICATION</v>
          </cell>
          <cell r="D1222" t="str">
            <v>SATAIR</v>
          </cell>
          <cell r="E1222">
            <v>510</v>
          </cell>
          <cell r="F1222">
            <v>28223991</v>
          </cell>
          <cell r="G1222" t="str">
            <v>NON-SPARES</v>
          </cell>
          <cell r="H1222" t="str">
            <v>10</v>
          </cell>
          <cell r="I1222">
            <v>1</v>
          </cell>
          <cell r="J1222" t="str">
            <v>RTN</v>
          </cell>
          <cell r="K1222" t="str">
            <v>A9550051000296</v>
          </cell>
          <cell r="L1222" t="str">
            <v>IS0031992M</v>
          </cell>
          <cell r="M1222" t="str">
            <v>NON PRESENT INDUS</v>
          </cell>
          <cell r="N1222">
            <v>26927</v>
          </cell>
          <cell r="O1222" t="str">
            <v>LTE990006</v>
          </cell>
          <cell r="P1222" t="str">
            <v/>
          </cell>
          <cell r="Q1222" t="str">
            <v/>
          </cell>
          <cell r="R1222" t="str">
            <v/>
          </cell>
          <cell r="S1222">
            <v>1</v>
          </cell>
          <cell r="T1222">
            <v>0</v>
          </cell>
          <cell r="U1222">
            <v>0.5</v>
          </cell>
          <cell r="V1222">
            <v>1</v>
          </cell>
          <cell r="W1222">
            <v>0</v>
          </cell>
          <cell r="X1222">
            <v>1</v>
          </cell>
          <cell r="Y1222">
            <v>1</v>
          </cell>
          <cell r="Z1222">
            <v>43717</v>
          </cell>
          <cell r="AA1222">
            <v>1</v>
          </cell>
          <cell r="AB1222" t="str">
            <v>NA</v>
          </cell>
          <cell r="AC1222" t="str">
            <v>NA</v>
          </cell>
          <cell r="AD1222">
            <v>5.5555555555555566E-2</v>
          </cell>
          <cell r="AE1222" t="str">
            <v/>
          </cell>
          <cell r="AF1222" t="str">
            <v/>
          </cell>
          <cell r="AG1222">
            <v>43748</v>
          </cell>
          <cell r="AH1222">
            <v>43795</v>
          </cell>
          <cell r="AI1222" t="str">
            <v>Sous-poste</v>
          </cell>
          <cell r="AJ1222" t="str">
            <v>Sous-poste</v>
          </cell>
          <cell r="AK1222">
            <v>43753.999988425923</v>
          </cell>
          <cell r="AL1222">
            <v>43798</v>
          </cell>
        </row>
        <row r="1223">
          <cell r="A1223" t="str">
            <v>2822399110</v>
          </cell>
          <cell r="B1223">
            <v>43664</v>
          </cell>
          <cell r="C1223" t="str">
            <v>FABRICATION</v>
          </cell>
          <cell r="D1223" t="str">
            <v>SATAIR</v>
          </cell>
          <cell r="E1223">
            <v>510</v>
          </cell>
          <cell r="F1223">
            <v>28223991</v>
          </cell>
          <cell r="G1223" t="str">
            <v>NON-SPARES</v>
          </cell>
          <cell r="H1223" t="str">
            <v>10</v>
          </cell>
          <cell r="I1223">
            <v>1</v>
          </cell>
          <cell r="J1223" t="str">
            <v>RTN</v>
          </cell>
          <cell r="K1223" t="str">
            <v>A9550051000296</v>
          </cell>
          <cell r="L1223" t="str">
            <v>IS0031992M</v>
          </cell>
          <cell r="M1223" t="str">
            <v>NON PRESENT INDUS</v>
          </cell>
          <cell r="N1223">
            <v>26927</v>
          </cell>
          <cell r="O1223" t="str">
            <v>LTE990006</v>
          </cell>
          <cell r="P1223" t="str">
            <v/>
          </cell>
          <cell r="Q1223" t="str">
            <v/>
          </cell>
          <cell r="R1223" t="str">
            <v/>
          </cell>
          <cell r="S1223">
            <v>1</v>
          </cell>
          <cell r="T1223">
            <v>0</v>
          </cell>
          <cell r="U1223">
            <v>0.5</v>
          </cell>
          <cell r="V1223">
            <v>1</v>
          </cell>
          <cell r="W1223">
            <v>0</v>
          </cell>
          <cell r="X1223">
            <v>1</v>
          </cell>
          <cell r="Y1223">
            <v>1</v>
          </cell>
          <cell r="Z1223">
            <v>43717</v>
          </cell>
          <cell r="AA1223">
            <v>1</v>
          </cell>
          <cell r="AB1223" t="str">
            <v>NA</v>
          </cell>
          <cell r="AC1223" t="str">
            <v>NA</v>
          </cell>
          <cell r="AD1223">
            <v>5.5555555555555566E-2</v>
          </cell>
          <cell r="AE1223" t="str">
            <v/>
          </cell>
          <cell r="AF1223" t="str">
            <v/>
          </cell>
          <cell r="AG1223">
            <v>43748</v>
          </cell>
          <cell r="AH1223">
            <v>43795</v>
          </cell>
          <cell r="AI1223" t="str">
            <v>Sous-poste</v>
          </cell>
          <cell r="AJ1223" t="str">
            <v>Sous-poste</v>
          </cell>
          <cell r="AK1223">
            <v>43753.999988425923</v>
          </cell>
          <cell r="AL1223">
            <v>43798</v>
          </cell>
        </row>
        <row r="1224">
          <cell r="A1224" t="str">
            <v>2820619260</v>
          </cell>
          <cell r="B1224">
            <v>43663</v>
          </cell>
          <cell r="C1224" t="str">
            <v>FABRICATION</v>
          </cell>
          <cell r="D1224" t="str">
            <v>SATAIR</v>
          </cell>
          <cell r="E1224">
            <v>510</v>
          </cell>
          <cell r="F1224">
            <v>28206192</v>
          </cell>
          <cell r="G1224" t="str">
            <v>NON-SPARES</v>
          </cell>
          <cell r="H1224">
            <v>60</v>
          </cell>
          <cell r="I1224">
            <v>1</v>
          </cell>
          <cell r="J1224" t="str">
            <v>RTN</v>
          </cell>
          <cell r="K1224" t="str">
            <v>A9550051000296</v>
          </cell>
          <cell r="L1224" t="str">
            <v>IS0031992M</v>
          </cell>
          <cell r="M1224" t="str">
            <v>NON PRESENT INDUS</v>
          </cell>
          <cell r="N1224" t="e">
            <v>#N/A</v>
          </cell>
          <cell r="O1224" t="e">
            <v>#N/A</v>
          </cell>
          <cell r="P1224" t="str">
            <v/>
          </cell>
          <cell r="Q1224" t="str">
            <v/>
          </cell>
          <cell r="R1224" t="str">
            <v/>
          </cell>
          <cell r="S1224">
            <v>0</v>
          </cell>
          <cell r="T1224">
            <v>0</v>
          </cell>
          <cell r="U1224">
            <v>0</v>
          </cell>
          <cell r="V1224" t="e">
            <v>#N/A</v>
          </cell>
          <cell r="W1224" t="e">
            <v>#N/A</v>
          </cell>
          <cell r="X1224" t="str">
            <v>NA</v>
          </cell>
          <cell r="Y1224" t="e">
            <v>#N/A</v>
          </cell>
          <cell r="Z1224" t="e">
            <v>#N/A</v>
          </cell>
          <cell r="AA1224" t="e">
            <v>#N/A</v>
          </cell>
          <cell r="AB1224" t="str">
            <v>NA</v>
          </cell>
          <cell r="AC1224" t="str">
            <v>NA</v>
          </cell>
          <cell r="AD1224" t="str">
            <v>NA</v>
          </cell>
          <cell r="AE1224" t="str">
            <v/>
          </cell>
          <cell r="AF1224" t="str">
            <v/>
          </cell>
          <cell r="AG1224">
            <v>43658</v>
          </cell>
          <cell r="AH1224">
            <v>43795</v>
          </cell>
          <cell r="AI1224" t="str">
            <v>Sous-poste</v>
          </cell>
          <cell r="AJ1224" t="str">
            <v>Sous-poste</v>
          </cell>
          <cell r="AK1224">
            <v>43663.999988425923</v>
          </cell>
          <cell r="AL1224">
            <v>43798</v>
          </cell>
        </row>
        <row r="1225">
          <cell r="A1225" t="str">
            <v>2820619261</v>
          </cell>
          <cell r="B1225">
            <v>43663</v>
          </cell>
          <cell r="C1225" t="str">
            <v>FABRICATION</v>
          </cell>
          <cell r="D1225" t="str">
            <v>SATAIR</v>
          </cell>
          <cell r="E1225">
            <v>510</v>
          </cell>
          <cell r="F1225">
            <v>28206192</v>
          </cell>
          <cell r="G1225" t="str">
            <v>NON-SPARES</v>
          </cell>
          <cell r="H1225">
            <v>61</v>
          </cell>
          <cell r="I1225">
            <v>1</v>
          </cell>
          <cell r="J1225" t="str">
            <v>RTN</v>
          </cell>
          <cell r="K1225" t="str">
            <v>A9550051000296</v>
          </cell>
          <cell r="L1225" t="str">
            <v>IS0031992M</v>
          </cell>
          <cell r="M1225" t="str">
            <v>NON PRESENT INDUS</v>
          </cell>
          <cell r="N1225" t="e">
            <v>#N/A</v>
          </cell>
          <cell r="O1225" t="e">
            <v>#N/A</v>
          </cell>
          <cell r="P1225" t="str">
            <v/>
          </cell>
          <cell r="Q1225" t="str">
            <v/>
          </cell>
          <cell r="R1225" t="str">
            <v/>
          </cell>
          <cell r="S1225">
            <v>0</v>
          </cell>
          <cell r="T1225">
            <v>0</v>
          </cell>
          <cell r="U1225">
            <v>0</v>
          </cell>
          <cell r="V1225" t="e">
            <v>#N/A</v>
          </cell>
          <cell r="W1225" t="e">
            <v>#N/A</v>
          </cell>
          <cell r="X1225" t="str">
            <v>NA</v>
          </cell>
          <cell r="Y1225" t="e">
            <v>#N/A</v>
          </cell>
          <cell r="Z1225" t="e">
            <v>#N/A</v>
          </cell>
          <cell r="AA1225" t="e">
            <v>#N/A</v>
          </cell>
          <cell r="AB1225" t="str">
            <v>NA</v>
          </cell>
          <cell r="AC1225" t="str">
            <v>NA</v>
          </cell>
          <cell r="AD1225" t="str">
            <v>NA</v>
          </cell>
          <cell r="AE1225" t="str">
            <v/>
          </cell>
          <cell r="AF1225" t="str">
            <v/>
          </cell>
          <cell r="AG1225">
            <v>43658</v>
          </cell>
          <cell r="AH1225">
            <v>43795</v>
          </cell>
          <cell r="AI1225" t="str">
            <v>Sous-poste</v>
          </cell>
          <cell r="AJ1225" t="str">
            <v>Sous-poste</v>
          </cell>
          <cell r="AK1225">
            <v>43663.999988425923</v>
          </cell>
          <cell r="AL1225">
            <v>43798</v>
          </cell>
        </row>
        <row r="1226">
          <cell r="A1226" t="str">
            <v>490003867310</v>
          </cell>
          <cell r="B1226">
            <v>43637</v>
          </cell>
          <cell r="C1226" t="str">
            <v>FABRICATION</v>
          </cell>
          <cell r="D1226" t="str">
            <v>STELIA</v>
          </cell>
          <cell r="E1226">
            <v>34</v>
          </cell>
          <cell r="F1226">
            <v>4900038673</v>
          </cell>
          <cell r="G1226" t="str">
            <v>NON-SPARES</v>
          </cell>
          <cell r="H1226" t="str">
            <v>10</v>
          </cell>
          <cell r="I1226">
            <v>1</v>
          </cell>
          <cell r="J1226" t="str">
            <v>EXP</v>
          </cell>
          <cell r="K1226" t="str">
            <v>S9550003445795</v>
          </cell>
          <cell r="L1226">
            <v>0</v>
          </cell>
          <cell r="M1226" t="str">
            <v>NON PRESENT INDUS</v>
          </cell>
          <cell r="N1226" t="e">
            <v>#N/A</v>
          </cell>
          <cell r="O1226" t="e">
            <v>#N/A</v>
          </cell>
          <cell r="P1226" t="str">
            <v/>
          </cell>
          <cell r="Q1226" t="str">
            <v/>
          </cell>
          <cell r="R1226" t="str">
            <v/>
          </cell>
          <cell r="S1226">
            <v>0</v>
          </cell>
          <cell r="T1226">
            <v>0</v>
          </cell>
          <cell r="U1226">
            <v>0</v>
          </cell>
          <cell r="V1226" t="e">
            <v>#N/A</v>
          </cell>
          <cell r="W1226" t="e">
            <v>#N/A</v>
          </cell>
          <cell r="X1226" t="str">
            <v>NA</v>
          </cell>
          <cell r="Y1226" t="e">
            <v>#N/A</v>
          </cell>
          <cell r="Z1226" t="e">
            <v>#N/A</v>
          </cell>
          <cell r="AA1226" t="e">
            <v>#N/A</v>
          </cell>
          <cell r="AB1226" t="str">
            <v>NA</v>
          </cell>
          <cell r="AC1226" t="str">
            <v>NA</v>
          </cell>
          <cell r="AD1226" t="str">
            <v>NA</v>
          </cell>
          <cell r="AE1226" t="str">
            <v/>
          </cell>
          <cell r="AF1226" t="str">
            <v/>
          </cell>
          <cell r="AG1226">
            <v>43675</v>
          </cell>
          <cell r="AH1226">
            <v>43795</v>
          </cell>
          <cell r="AI1226" t="str">
            <v>Sous-poste</v>
          </cell>
          <cell r="AJ1226" t="str">
            <v>Sous-poste</v>
          </cell>
          <cell r="AK1226">
            <v>43678</v>
          </cell>
          <cell r="AL1226">
            <v>43798</v>
          </cell>
        </row>
        <row r="1227">
          <cell r="A1227" t="str">
            <v>2816997410</v>
          </cell>
          <cell r="B1227">
            <v>43612</v>
          </cell>
          <cell r="C1227" t="str">
            <v>FABRICATION</v>
          </cell>
          <cell r="D1227" t="str">
            <v>SATAIR</v>
          </cell>
          <cell r="E1227">
            <v>117</v>
          </cell>
          <cell r="F1227">
            <v>28169974</v>
          </cell>
          <cell r="G1227" t="str">
            <v>NON-SPARES</v>
          </cell>
          <cell r="H1227" t="str">
            <v>10</v>
          </cell>
          <cell r="I1227">
            <v>1</v>
          </cell>
          <cell r="J1227" t="str">
            <v>RTN</v>
          </cell>
          <cell r="K1227" t="str">
            <v>D9550011700295</v>
          </cell>
          <cell r="L1227" t="str">
            <v>IS0032071M</v>
          </cell>
          <cell r="M1227" t="str">
            <v>NON PRESENT INDUS</v>
          </cell>
          <cell r="N1227">
            <v>25299</v>
          </cell>
          <cell r="O1227" t="str">
            <v>LTE990122</v>
          </cell>
          <cell r="P1227" t="str">
            <v/>
          </cell>
          <cell r="Q1227" t="str">
            <v/>
          </cell>
          <cell r="R1227" t="str">
            <v/>
          </cell>
          <cell r="S1227">
            <v>1</v>
          </cell>
          <cell r="T1227">
            <v>0</v>
          </cell>
          <cell r="U1227">
            <v>0.5</v>
          </cell>
          <cell r="V1227">
            <v>1</v>
          </cell>
          <cell r="W1227">
            <v>0</v>
          </cell>
          <cell r="X1227" t="str">
            <v>NA</v>
          </cell>
          <cell r="Y1227">
            <v>1</v>
          </cell>
          <cell r="Z1227">
            <v>43761</v>
          </cell>
          <cell r="AA1227">
            <v>1</v>
          </cell>
          <cell r="AB1227" t="str">
            <v>NA</v>
          </cell>
          <cell r="AC1227" t="str">
            <v>NA</v>
          </cell>
          <cell r="AD1227">
            <v>5.5555555555555566E-2</v>
          </cell>
          <cell r="AE1227" t="str">
            <v/>
          </cell>
          <cell r="AF1227" t="str">
            <v/>
          </cell>
          <cell r="AG1227">
            <v>43781</v>
          </cell>
          <cell r="AH1227">
            <v>43796</v>
          </cell>
          <cell r="AI1227" t="str">
            <v>Sous-poste</v>
          </cell>
          <cell r="AJ1227" t="str">
            <v>Sous-poste</v>
          </cell>
          <cell r="AK1227">
            <v>43784</v>
          </cell>
          <cell r="AL1227">
            <v>43801</v>
          </cell>
        </row>
        <row r="1228">
          <cell r="A1228" t="str">
            <v>2816997410</v>
          </cell>
          <cell r="B1228">
            <v>43612</v>
          </cell>
          <cell r="C1228" t="str">
            <v>FABRICATION</v>
          </cell>
          <cell r="D1228" t="str">
            <v>SATAIR</v>
          </cell>
          <cell r="E1228">
            <v>117</v>
          </cell>
          <cell r="F1228">
            <v>28169974</v>
          </cell>
          <cell r="G1228" t="str">
            <v>NON-SPARES</v>
          </cell>
          <cell r="H1228" t="str">
            <v>10</v>
          </cell>
          <cell r="I1228">
            <v>1</v>
          </cell>
          <cell r="J1228" t="str">
            <v>RTN</v>
          </cell>
          <cell r="K1228" t="str">
            <v>D9550011700295</v>
          </cell>
          <cell r="L1228" t="str">
            <v>IS0032071M</v>
          </cell>
          <cell r="M1228" t="str">
            <v>NON PRESENT INDUS</v>
          </cell>
          <cell r="N1228">
            <v>25299</v>
          </cell>
          <cell r="O1228" t="str">
            <v>LTE990122</v>
          </cell>
          <cell r="P1228" t="str">
            <v/>
          </cell>
          <cell r="Q1228" t="str">
            <v/>
          </cell>
          <cell r="R1228" t="str">
            <v/>
          </cell>
          <cell r="S1228">
            <v>1</v>
          </cell>
          <cell r="T1228">
            <v>0</v>
          </cell>
          <cell r="U1228">
            <v>0.5</v>
          </cell>
          <cell r="V1228">
            <v>1</v>
          </cell>
          <cell r="W1228">
            <v>0</v>
          </cell>
          <cell r="X1228" t="str">
            <v>NA</v>
          </cell>
          <cell r="Y1228">
            <v>1</v>
          </cell>
          <cell r="Z1228">
            <v>43761</v>
          </cell>
          <cell r="AA1228">
            <v>1</v>
          </cell>
          <cell r="AB1228" t="str">
            <v>NA</v>
          </cell>
          <cell r="AC1228" t="str">
            <v>NA</v>
          </cell>
          <cell r="AD1228">
            <v>5.5555555555555566E-2</v>
          </cell>
          <cell r="AE1228" t="str">
            <v/>
          </cell>
          <cell r="AF1228" t="str">
            <v/>
          </cell>
          <cell r="AG1228">
            <v>43781</v>
          </cell>
          <cell r="AH1228">
            <v>43796</v>
          </cell>
          <cell r="AI1228" t="str">
            <v>Sous-poste</v>
          </cell>
          <cell r="AJ1228" t="str">
            <v>Sous-poste</v>
          </cell>
          <cell r="AK1228">
            <v>43784</v>
          </cell>
          <cell r="AL1228">
            <v>43801</v>
          </cell>
        </row>
        <row r="1229">
          <cell r="A1229" t="str">
            <v>2816997420</v>
          </cell>
          <cell r="B1229">
            <v>43612</v>
          </cell>
          <cell r="C1229" t="str">
            <v>FABRICATION</v>
          </cell>
          <cell r="D1229" t="str">
            <v>SATAIR</v>
          </cell>
          <cell r="E1229">
            <v>117</v>
          </cell>
          <cell r="F1229">
            <v>28169974</v>
          </cell>
          <cell r="G1229" t="str">
            <v>NON-SPARES</v>
          </cell>
          <cell r="H1229" t="str">
            <v>20</v>
          </cell>
          <cell r="I1229">
            <v>1</v>
          </cell>
          <cell r="J1229" t="str">
            <v>RTN</v>
          </cell>
          <cell r="K1229" t="str">
            <v>D9550011700295</v>
          </cell>
          <cell r="L1229" t="str">
            <v>IS0032071M</v>
          </cell>
          <cell r="M1229" t="str">
            <v>NON PRESENT INDUS</v>
          </cell>
          <cell r="N1229">
            <v>25299</v>
          </cell>
          <cell r="O1229" t="str">
            <v>LTE990132</v>
          </cell>
          <cell r="P1229" t="str">
            <v/>
          </cell>
          <cell r="Q1229" t="str">
            <v/>
          </cell>
          <cell r="R1229" t="str">
            <v/>
          </cell>
          <cell r="S1229">
            <v>1</v>
          </cell>
          <cell r="T1229">
            <v>0</v>
          </cell>
          <cell r="U1229">
            <v>0.5</v>
          </cell>
          <cell r="V1229">
            <v>1</v>
          </cell>
          <cell r="W1229">
            <v>0</v>
          </cell>
          <cell r="X1229" t="str">
            <v>NA</v>
          </cell>
          <cell r="Y1229">
            <v>1</v>
          </cell>
          <cell r="Z1229">
            <v>43761</v>
          </cell>
          <cell r="AA1229">
            <v>1</v>
          </cell>
          <cell r="AB1229" t="str">
            <v>NA</v>
          </cell>
          <cell r="AC1229" t="str">
            <v>NA</v>
          </cell>
          <cell r="AD1229">
            <v>5.5555555555555566E-2</v>
          </cell>
          <cell r="AE1229" t="str">
            <v/>
          </cell>
          <cell r="AF1229" t="str">
            <v/>
          </cell>
          <cell r="AG1229">
            <v>43781</v>
          </cell>
          <cell r="AH1229">
            <v>43796</v>
          </cell>
          <cell r="AI1229" t="str">
            <v>Sous-poste</v>
          </cell>
          <cell r="AJ1229" t="str">
            <v>Sous-poste</v>
          </cell>
          <cell r="AK1229">
            <v>43784</v>
          </cell>
          <cell r="AL1229">
            <v>43801</v>
          </cell>
        </row>
        <row r="1230">
          <cell r="A1230" t="str">
            <v>2816997420</v>
          </cell>
          <cell r="B1230">
            <v>43612</v>
          </cell>
          <cell r="C1230" t="str">
            <v>FABRICATION</v>
          </cell>
          <cell r="D1230" t="str">
            <v>SATAIR</v>
          </cell>
          <cell r="E1230">
            <v>117</v>
          </cell>
          <cell r="F1230">
            <v>28169974</v>
          </cell>
          <cell r="G1230" t="str">
            <v>NON-SPARES</v>
          </cell>
          <cell r="H1230" t="str">
            <v>20</v>
          </cell>
          <cell r="I1230">
            <v>1</v>
          </cell>
          <cell r="J1230" t="str">
            <v>RTN</v>
          </cell>
          <cell r="K1230" t="str">
            <v>D9550011700295</v>
          </cell>
          <cell r="L1230" t="str">
            <v>IS0032071M</v>
          </cell>
          <cell r="M1230" t="str">
            <v>NON PRESENT INDUS</v>
          </cell>
          <cell r="N1230">
            <v>25299</v>
          </cell>
          <cell r="O1230" t="str">
            <v>LTE990132</v>
          </cell>
          <cell r="P1230" t="str">
            <v/>
          </cell>
          <cell r="Q1230" t="str">
            <v/>
          </cell>
          <cell r="R1230" t="str">
            <v/>
          </cell>
          <cell r="S1230">
            <v>1</v>
          </cell>
          <cell r="T1230">
            <v>0</v>
          </cell>
          <cell r="U1230">
            <v>0.5</v>
          </cell>
          <cell r="V1230">
            <v>1</v>
          </cell>
          <cell r="W1230">
            <v>0</v>
          </cell>
          <cell r="X1230" t="str">
            <v>NA</v>
          </cell>
          <cell r="Y1230">
            <v>1</v>
          </cell>
          <cell r="Z1230">
            <v>43761</v>
          </cell>
          <cell r="AA1230">
            <v>1</v>
          </cell>
          <cell r="AB1230" t="str">
            <v>NA</v>
          </cell>
          <cell r="AC1230" t="str">
            <v>NA</v>
          </cell>
          <cell r="AD1230">
            <v>5.5555555555555566E-2</v>
          </cell>
          <cell r="AE1230" t="str">
            <v/>
          </cell>
          <cell r="AF1230" t="str">
            <v/>
          </cell>
          <cell r="AG1230">
            <v>43781</v>
          </cell>
          <cell r="AH1230">
            <v>43796</v>
          </cell>
          <cell r="AI1230" t="str">
            <v>Sous-poste</v>
          </cell>
          <cell r="AJ1230" t="str">
            <v>Sous-poste</v>
          </cell>
          <cell r="AK1230">
            <v>43784</v>
          </cell>
          <cell r="AL1230">
            <v>43801</v>
          </cell>
        </row>
        <row r="1231">
          <cell r="A1231" t="str">
            <v>2816997410</v>
          </cell>
          <cell r="B1231">
            <v>43612</v>
          </cell>
          <cell r="C1231" t="str">
            <v>FABRICATION</v>
          </cell>
          <cell r="D1231" t="str">
            <v>SATAIR</v>
          </cell>
          <cell r="E1231">
            <v>117</v>
          </cell>
          <cell r="F1231">
            <v>28169974</v>
          </cell>
          <cell r="G1231" t="str">
            <v>NON-SPARES</v>
          </cell>
          <cell r="H1231" t="str">
            <v>10</v>
          </cell>
          <cell r="I1231">
            <v>1</v>
          </cell>
          <cell r="J1231" t="str">
            <v>RTN</v>
          </cell>
          <cell r="K1231" t="str">
            <v>D9550011700295</v>
          </cell>
          <cell r="L1231" t="str">
            <v>IS0032071M</v>
          </cell>
          <cell r="M1231" t="str">
            <v>NON PRESENT INDUS</v>
          </cell>
          <cell r="N1231">
            <v>25299</v>
          </cell>
          <cell r="O1231" t="str">
            <v>LTE990122</v>
          </cell>
          <cell r="P1231" t="str">
            <v/>
          </cell>
          <cell r="Q1231" t="str">
            <v/>
          </cell>
          <cell r="R1231" t="str">
            <v/>
          </cell>
          <cell r="S1231">
            <v>1</v>
          </cell>
          <cell r="T1231">
            <v>0</v>
          </cell>
          <cell r="U1231">
            <v>0.5</v>
          </cell>
          <cell r="V1231">
            <v>1</v>
          </cell>
          <cell r="W1231">
            <v>0</v>
          </cell>
          <cell r="X1231" t="str">
            <v>NA</v>
          </cell>
          <cell r="Y1231">
            <v>1</v>
          </cell>
          <cell r="Z1231">
            <v>43761</v>
          </cell>
          <cell r="AA1231">
            <v>1</v>
          </cell>
          <cell r="AB1231" t="str">
            <v>NA</v>
          </cell>
          <cell r="AC1231" t="str">
            <v>NA</v>
          </cell>
          <cell r="AD1231">
            <v>5.5555555555555566E-2</v>
          </cell>
          <cell r="AE1231" t="str">
            <v/>
          </cell>
          <cell r="AF1231" t="str">
            <v/>
          </cell>
          <cell r="AG1231">
            <v>43781</v>
          </cell>
          <cell r="AH1231">
            <v>43796</v>
          </cell>
          <cell r="AI1231" t="str">
            <v>Sous-poste</v>
          </cell>
          <cell r="AJ1231" t="str">
            <v>Sous-poste</v>
          </cell>
          <cell r="AK1231">
            <v>43784</v>
          </cell>
          <cell r="AL1231">
            <v>43801</v>
          </cell>
        </row>
        <row r="1232">
          <cell r="A1232" t="str">
            <v>2816997411</v>
          </cell>
          <cell r="B1232">
            <v>43612</v>
          </cell>
          <cell r="C1232" t="str">
            <v>FABRICATION</v>
          </cell>
          <cell r="D1232" t="str">
            <v>SATAIR</v>
          </cell>
          <cell r="E1232">
            <v>117</v>
          </cell>
          <cell r="F1232">
            <v>28169974</v>
          </cell>
          <cell r="G1232" t="str">
            <v>NON-SPARES</v>
          </cell>
          <cell r="H1232">
            <v>11</v>
          </cell>
          <cell r="I1232">
            <v>1</v>
          </cell>
          <cell r="J1232" t="str">
            <v>RTN</v>
          </cell>
          <cell r="K1232" t="str">
            <v>D9550011700295</v>
          </cell>
          <cell r="L1232" t="str">
            <v>IS0032071M</v>
          </cell>
          <cell r="M1232" t="str">
            <v>NON PRESENT INDUS</v>
          </cell>
          <cell r="N1232">
            <v>25299</v>
          </cell>
          <cell r="O1232" t="str">
            <v>LTE990123</v>
          </cell>
          <cell r="P1232" t="str">
            <v/>
          </cell>
          <cell r="Q1232" t="str">
            <v/>
          </cell>
          <cell r="R1232" t="str">
            <v/>
          </cell>
          <cell r="S1232">
            <v>1</v>
          </cell>
          <cell r="T1232">
            <v>0</v>
          </cell>
          <cell r="U1232">
            <v>0.5</v>
          </cell>
          <cell r="V1232">
            <v>1</v>
          </cell>
          <cell r="W1232">
            <v>0</v>
          </cell>
          <cell r="X1232" t="str">
            <v>NA</v>
          </cell>
          <cell r="Y1232">
            <v>1</v>
          </cell>
          <cell r="Z1232">
            <v>43761</v>
          </cell>
          <cell r="AA1232">
            <v>1</v>
          </cell>
          <cell r="AB1232" t="str">
            <v>NA</v>
          </cell>
          <cell r="AC1232" t="str">
            <v>NA</v>
          </cell>
          <cell r="AD1232">
            <v>5.5555555555555566E-2</v>
          </cell>
          <cell r="AE1232" t="str">
            <v/>
          </cell>
          <cell r="AF1232" t="str">
            <v/>
          </cell>
          <cell r="AG1232">
            <v>43781</v>
          </cell>
          <cell r="AH1232">
            <v>43796</v>
          </cell>
          <cell r="AI1232" t="str">
            <v>Sous-poste</v>
          </cell>
          <cell r="AJ1232" t="str">
            <v>Sous-poste</v>
          </cell>
          <cell r="AK1232">
            <v>43784</v>
          </cell>
          <cell r="AL1232">
            <v>43801</v>
          </cell>
        </row>
        <row r="1233">
          <cell r="A1233" t="str">
            <v>2816997412</v>
          </cell>
          <cell r="B1233">
            <v>43612</v>
          </cell>
          <cell r="C1233" t="str">
            <v>FABRICATION</v>
          </cell>
          <cell r="D1233" t="str">
            <v>SATAIR</v>
          </cell>
          <cell r="E1233">
            <v>117</v>
          </cell>
          <cell r="F1233">
            <v>28169974</v>
          </cell>
          <cell r="G1233" t="str">
            <v>NON-SPARES</v>
          </cell>
          <cell r="H1233">
            <v>12</v>
          </cell>
          <cell r="I1233">
            <v>1</v>
          </cell>
          <cell r="J1233" t="str">
            <v>RTN</v>
          </cell>
          <cell r="K1233" t="str">
            <v>D9550011700295</v>
          </cell>
          <cell r="L1233" t="str">
            <v>IS0032071M</v>
          </cell>
          <cell r="M1233" t="str">
            <v>NON PRESENT INDUS</v>
          </cell>
          <cell r="N1233">
            <v>25299</v>
          </cell>
          <cell r="O1233" t="str">
            <v>LTE990124</v>
          </cell>
          <cell r="P1233" t="str">
            <v/>
          </cell>
          <cell r="Q1233" t="str">
            <v/>
          </cell>
          <cell r="R1233" t="str">
            <v/>
          </cell>
          <cell r="S1233">
            <v>1</v>
          </cell>
          <cell r="T1233">
            <v>0</v>
          </cell>
          <cell r="U1233">
            <v>0.5</v>
          </cell>
          <cell r="V1233">
            <v>1</v>
          </cell>
          <cell r="W1233">
            <v>0</v>
          </cell>
          <cell r="X1233" t="str">
            <v>NA</v>
          </cell>
          <cell r="Y1233">
            <v>1</v>
          </cell>
          <cell r="Z1233">
            <v>43761</v>
          </cell>
          <cell r="AA1233">
            <v>1</v>
          </cell>
          <cell r="AB1233" t="str">
            <v>NA</v>
          </cell>
          <cell r="AC1233" t="str">
            <v>NA</v>
          </cell>
          <cell r="AD1233">
            <v>5.5555555555555566E-2</v>
          </cell>
          <cell r="AE1233" t="str">
            <v/>
          </cell>
          <cell r="AF1233" t="str">
            <v/>
          </cell>
          <cell r="AG1233">
            <v>43781</v>
          </cell>
          <cell r="AH1233">
            <v>43796</v>
          </cell>
          <cell r="AI1233" t="str">
            <v>Sous-poste</v>
          </cell>
          <cell r="AJ1233" t="str">
            <v>Sous-poste</v>
          </cell>
          <cell r="AK1233">
            <v>43784</v>
          </cell>
          <cell r="AL1233">
            <v>43801</v>
          </cell>
        </row>
        <row r="1234">
          <cell r="A1234" t="str">
            <v>2816997413</v>
          </cell>
          <cell r="B1234">
            <v>43612</v>
          </cell>
          <cell r="C1234" t="str">
            <v>FABRICATION</v>
          </cell>
          <cell r="D1234" t="str">
            <v>SATAIR</v>
          </cell>
          <cell r="E1234">
            <v>117</v>
          </cell>
          <cell r="F1234">
            <v>28169974</v>
          </cell>
          <cell r="G1234" t="str">
            <v>NON-SPARES</v>
          </cell>
          <cell r="H1234">
            <v>13</v>
          </cell>
          <cell r="I1234">
            <v>1</v>
          </cell>
          <cell r="J1234" t="str">
            <v>RTN</v>
          </cell>
          <cell r="K1234" t="str">
            <v>D9550011700295</v>
          </cell>
          <cell r="L1234" t="str">
            <v>IS0032071M</v>
          </cell>
          <cell r="M1234" t="str">
            <v>NON PRESENT INDUS</v>
          </cell>
          <cell r="N1234">
            <v>25299</v>
          </cell>
          <cell r="O1234" t="str">
            <v>LTE990125</v>
          </cell>
          <cell r="P1234" t="str">
            <v/>
          </cell>
          <cell r="Q1234" t="str">
            <v/>
          </cell>
          <cell r="R1234" t="str">
            <v/>
          </cell>
          <cell r="S1234">
            <v>1</v>
          </cell>
          <cell r="T1234">
            <v>0</v>
          </cell>
          <cell r="U1234">
            <v>0.5</v>
          </cell>
          <cell r="V1234">
            <v>1</v>
          </cell>
          <cell r="W1234">
            <v>0</v>
          </cell>
          <cell r="X1234" t="str">
            <v>NA</v>
          </cell>
          <cell r="Y1234">
            <v>1</v>
          </cell>
          <cell r="Z1234">
            <v>43761</v>
          </cell>
          <cell r="AA1234">
            <v>1</v>
          </cell>
          <cell r="AB1234" t="str">
            <v>NA</v>
          </cell>
          <cell r="AC1234" t="str">
            <v>NA</v>
          </cell>
          <cell r="AD1234">
            <v>5.5555555555555566E-2</v>
          </cell>
          <cell r="AE1234" t="str">
            <v/>
          </cell>
          <cell r="AF1234" t="str">
            <v/>
          </cell>
          <cell r="AG1234">
            <v>43781</v>
          </cell>
          <cell r="AH1234">
            <v>43796</v>
          </cell>
          <cell r="AI1234" t="str">
            <v>Sous-poste</v>
          </cell>
          <cell r="AJ1234" t="str">
            <v>Sous-poste</v>
          </cell>
          <cell r="AK1234">
            <v>43784</v>
          </cell>
          <cell r="AL1234">
            <v>43801</v>
          </cell>
        </row>
        <row r="1235">
          <cell r="A1235" t="str">
            <v>2816997414</v>
          </cell>
          <cell r="B1235">
            <v>43612</v>
          </cell>
          <cell r="C1235" t="str">
            <v>FABRICATION</v>
          </cell>
          <cell r="D1235" t="str">
            <v>SATAIR</v>
          </cell>
          <cell r="E1235">
            <v>117</v>
          </cell>
          <cell r="F1235">
            <v>28169974</v>
          </cell>
          <cell r="G1235" t="str">
            <v>NON-SPARES</v>
          </cell>
          <cell r="H1235">
            <v>14</v>
          </cell>
          <cell r="I1235">
            <v>1</v>
          </cell>
          <cell r="J1235" t="str">
            <v>RTN</v>
          </cell>
          <cell r="K1235" t="str">
            <v>D9550011700295</v>
          </cell>
          <cell r="L1235" t="str">
            <v>IS0032071M</v>
          </cell>
          <cell r="M1235" t="str">
            <v>NON PRESENT INDUS</v>
          </cell>
          <cell r="N1235">
            <v>25299</v>
          </cell>
          <cell r="O1235" t="str">
            <v>LTE990126</v>
          </cell>
          <cell r="P1235" t="str">
            <v/>
          </cell>
          <cell r="Q1235" t="str">
            <v/>
          </cell>
          <cell r="R1235" t="str">
            <v/>
          </cell>
          <cell r="S1235">
            <v>1</v>
          </cell>
          <cell r="T1235">
            <v>0</v>
          </cell>
          <cell r="U1235">
            <v>0.5</v>
          </cell>
          <cell r="V1235">
            <v>1</v>
          </cell>
          <cell r="W1235">
            <v>0</v>
          </cell>
          <cell r="X1235" t="str">
            <v>NA</v>
          </cell>
          <cell r="Y1235">
            <v>1</v>
          </cell>
          <cell r="Z1235">
            <v>43761</v>
          </cell>
          <cell r="AA1235">
            <v>1</v>
          </cell>
          <cell r="AB1235" t="str">
            <v>NA</v>
          </cell>
          <cell r="AC1235" t="str">
            <v>NA</v>
          </cell>
          <cell r="AD1235">
            <v>5.5555555555555566E-2</v>
          </cell>
          <cell r="AE1235" t="str">
            <v/>
          </cell>
          <cell r="AF1235" t="str">
            <v/>
          </cell>
          <cell r="AG1235">
            <v>43781</v>
          </cell>
          <cell r="AH1235">
            <v>43796</v>
          </cell>
          <cell r="AI1235" t="str">
            <v>Sous-poste</v>
          </cell>
          <cell r="AJ1235" t="str">
            <v>Sous-poste</v>
          </cell>
          <cell r="AK1235">
            <v>43784</v>
          </cell>
          <cell r="AL1235">
            <v>43801</v>
          </cell>
        </row>
        <row r="1236">
          <cell r="A1236" t="str">
            <v>2816997415</v>
          </cell>
          <cell r="B1236">
            <v>43612</v>
          </cell>
          <cell r="C1236" t="str">
            <v>FABRICATION</v>
          </cell>
          <cell r="D1236" t="str">
            <v>SATAIR</v>
          </cell>
          <cell r="E1236">
            <v>117</v>
          </cell>
          <cell r="F1236">
            <v>28169974</v>
          </cell>
          <cell r="G1236" t="str">
            <v>NON-SPARES</v>
          </cell>
          <cell r="H1236">
            <v>15</v>
          </cell>
          <cell r="I1236">
            <v>1</v>
          </cell>
          <cell r="J1236" t="str">
            <v>RTN</v>
          </cell>
          <cell r="K1236" t="str">
            <v>D9550011700295</v>
          </cell>
          <cell r="L1236" t="str">
            <v>IS0032071M</v>
          </cell>
          <cell r="M1236" t="str">
            <v>NON PRESENT INDUS</v>
          </cell>
          <cell r="N1236">
            <v>25299</v>
          </cell>
          <cell r="O1236" t="str">
            <v>LTE990127</v>
          </cell>
          <cell r="P1236" t="str">
            <v/>
          </cell>
          <cell r="Q1236" t="str">
            <v/>
          </cell>
          <cell r="R1236" t="str">
            <v/>
          </cell>
          <cell r="S1236">
            <v>1</v>
          </cell>
          <cell r="T1236">
            <v>0</v>
          </cell>
          <cell r="U1236">
            <v>0.5</v>
          </cell>
          <cell r="V1236">
            <v>1</v>
          </cell>
          <cell r="W1236">
            <v>0</v>
          </cell>
          <cell r="X1236" t="str">
            <v>NA</v>
          </cell>
          <cell r="Y1236">
            <v>1</v>
          </cell>
          <cell r="Z1236">
            <v>43761</v>
          </cell>
          <cell r="AA1236">
            <v>1</v>
          </cell>
          <cell r="AB1236" t="str">
            <v>NA</v>
          </cell>
          <cell r="AC1236" t="str">
            <v>NA</v>
          </cell>
          <cell r="AD1236">
            <v>5.5555555555555566E-2</v>
          </cell>
          <cell r="AE1236" t="str">
            <v/>
          </cell>
          <cell r="AF1236" t="str">
            <v/>
          </cell>
          <cell r="AG1236">
            <v>43781</v>
          </cell>
          <cell r="AH1236">
            <v>43796</v>
          </cell>
          <cell r="AI1236" t="str">
            <v>Sous-poste</v>
          </cell>
          <cell r="AJ1236" t="str">
            <v>Sous-poste</v>
          </cell>
          <cell r="AK1236">
            <v>43784</v>
          </cell>
          <cell r="AL1236">
            <v>43801</v>
          </cell>
        </row>
        <row r="1237">
          <cell r="A1237" t="str">
            <v>2816997416</v>
          </cell>
          <cell r="B1237">
            <v>43612</v>
          </cell>
          <cell r="C1237" t="str">
            <v>FABRICATION</v>
          </cell>
          <cell r="D1237" t="str">
            <v>SATAIR</v>
          </cell>
          <cell r="E1237">
            <v>117</v>
          </cell>
          <cell r="F1237">
            <v>28169974</v>
          </cell>
          <cell r="G1237" t="str">
            <v>NON-SPARES</v>
          </cell>
          <cell r="H1237">
            <v>16</v>
          </cell>
          <cell r="I1237">
            <v>1</v>
          </cell>
          <cell r="J1237" t="str">
            <v>RTN</v>
          </cell>
          <cell r="K1237" t="str">
            <v>D9550011700295</v>
          </cell>
          <cell r="L1237" t="str">
            <v>IS0032071M</v>
          </cell>
          <cell r="M1237" t="str">
            <v>NON PRESENT INDUS</v>
          </cell>
          <cell r="N1237">
            <v>25299</v>
          </cell>
          <cell r="O1237" t="str">
            <v>LTE990128</v>
          </cell>
          <cell r="P1237" t="str">
            <v/>
          </cell>
          <cell r="Q1237" t="str">
            <v/>
          </cell>
          <cell r="R1237" t="str">
            <v/>
          </cell>
          <cell r="S1237">
            <v>1</v>
          </cell>
          <cell r="T1237">
            <v>0</v>
          </cell>
          <cell r="U1237">
            <v>0.5</v>
          </cell>
          <cell r="V1237">
            <v>1</v>
          </cell>
          <cell r="W1237">
            <v>0</v>
          </cell>
          <cell r="X1237" t="str">
            <v>NA</v>
          </cell>
          <cell r="Y1237">
            <v>1</v>
          </cell>
          <cell r="Z1237">
            <v>43761</v>
          </cell>
          <cell r="AA1237">
            <v>1</v>
          </cell>
          <cell r="AB1237" t="str">
            <v>NA</v>
          </cell>
          <cell r="AC1237" t="str">
            <v>NA</v>
          </cell>
          <cell r="AD1237">
            <v>5.5555555555555566E-2</v>
          </cell>
          <cell r="AE1237" t="str">
            <v/>
          </cell>
          <cell r="AF1237" t="str">
            <v/>
          </cell>
          <cell r="AG1237">
            <v>43781</v>
          </cell>
          <cell r="AH1237">
            <v>43796</v>
          </cell>
          <cell r="AI1237" t="str">
            <v>Sous-poste</v>
          </cell>
          <cell r="AJ1237" t="str">
            <v>Sous-poste</v>
          </cell>
          <cell r="AK1237">
            <v>43784</v>
          </cell>
          <cell r="AL1237">
            <v>43801</v>
          </cell>
        </row>
        <row r="1238">
          <cell r="A1238" t="str">
            <v>2816997417</v>
          </cell>
          <cell r="B1238">
            <v>43612</v>
          </cell>
          <cell r="C1238" t="str">
            <v>FABRICATION</v>
          </cell>
          <cell r="D1238" t="str">
            <v>SATAIR</v>
          </cell>
          <cell r="E1238">
            <v>117</v>
          </cell>
          <cell r="F1238">
            <v>28169974</v>
          </cell>
          <cell r="G1238" t="str">
            <v>NON-SPARES</v>
          </cell>
          <cell r="H1238">
            <v>17</v>
          </cell>
          <cell r="I1238">
            <v>1</v>
          </cell>
          <cell r="J1238" t="str">
            <v>RTN</v>
          </cell>
          <cell r="K1238" t="str">
            <v>D9550011700295</v>
          </cell>
          <cell r="L1238" t="str">
            <v>IS0032071M</v>
          </cell>
          <cell r="M1238" t="str">
            <v>NON PRESENT INDUS</v>
          </cell>
          <cell r="N1238">
            <v>25299</v>
          </cell>
          <cell r="O1238" t="str">
            <v>LTE990129</v>
          </cell>
          <cell r="P1238" t="str">
            <v/>
          </cell>
          <cell r="Q1238" t="str">
            <v/>
          </cell>
          <cell r="R1238" t="str">
            <v/>
          </cell>
          <cell r="S1238">
            <v>1</v>
          </cell>
          <cell r="T1238">
            <v>0</v>
          </cell>
          <cell r="U1238">
            <v>0.5</v>
          </cell>
          <cell r="V1238">
            <v>1</v>
          </cell>
          <cell r="W1238">
            <v>0</v>
          </cell>
          <cell r="X1238" t="str">
            <v>NA</v>
          </cell>
          <cell r="Y1238">
            <v>1</v>
          </cell>
          <cell r="Z1238">
            <v>43761</v>
          </cell>
          <cell r="AA1238">
            <v>1</v>
          </cell>
          <cell r="AB1238" t="str">
            <v>NA</v>
          </cell>
          <cell r="AC1238" t="str">
            <v>NA</v>
          </cell>
          <cell r="AD1238">
            <v>5.5555555555555566E-2</v>
          </cell>
          <cell r="AE1238" t="str">
            <v/>
          </cell>
          <cell r="AF1238" t="str">
            <v/>
          </cell>
          <cell r="AG1238">
            <v>43781</v>
          </cell>
          <cell r="AH1238">
            <v>43796</v>
          </cell>
          <cell r="AI1238" t="str">
            <v>Sous-poste</v>
          </cell>
          <cell r="AJ1238" t="str">
            <v>Sous-poste</v>
          </cell>
          <cell r="AK1238">
            <v>43784</v>
          </cell>
          <cell r="AL1238">
            <v>43801</v>
          </cell>
        </row>
        <row r="1239">
          <cell r="A1239" t="str">
            <v>2816997418</v>
          </cell>
          <cell r="B1239">
            <v>43612</v>
          </cell>
          <cell r="C1239" t="str">
            <v>FABRICATION</v>
          </cell>
          <cell r="D1239" t="str">
            <v>SATAIR</v>
          </cell>
          <cell r="E1239">
            <v>117</v>
          </cell>
          <cell r="F1239">
            <v>28169974</v>
          </cell>
          <cell r="G1239" t="str">
            <v>NON-SPARES</v>
          </cell>
          <cell r="H1239">
            <v>18</v>
          </cell>
          <cell r="I1239">
            <v>1</v>
          </cell>
          <cell r="J1239" t="str">
            <v>RTN</v>
          </cell>
          <cell r="K1239" t="str">
            <v>D9550011700295</v>
          </cell>
          <cell r="L1239" t="str">
            <v>IS0032071M</v>
          </cell>
          <cell r="M1239" t="str">
            <v>NON PRESENT INDUS</v>
          </cell>
          <cell r="N1239">
            <v>25299</v>
          </cell>
          <cell r="O1239" t="str">
            <v>LTE990130</v>
          </cell>
          <cell r="P1239" t="str">
            <v/>
          </cell>
          <cell r="Q1239" t="str">
            <v/>
          </cell>
          <cell r="R1239" t="str">
            <v/>
          </cell>
          <cell r="S1239">
            <v>1</v>
          </cell>
          <cell r="T1239">
            <v>0</v>
          </cell>
          <cell r="U1239">
            <v>0.5</v>
          </cell>
          <cell r="V1239">
            <v>1</v>
          </cell>
          <cell r="W1239">
            <v>0</v>
          </cell>
          <cell r="X1239" t="str">
            <v>NA</v>
          </cell>
          <cell r="Y1239">
            <v>1</v>
          </cell>
          <cell r="Z1239">
            <v>43761</v>
          </cell>
          <cell r="AA1239">
            <v>1</v>
          </cell>
          <cell r="AB1239" t="str">
            <v>NA</v>
          </cell>
          <cell r="AC1239" t="str">
            <v>NA</v>
          </cell>
          <cell r="AD1239">
            <v>5.5555555555555566E-2</v>
          </cell>
          <cell r="AE1239" t="str">
            <v/>
          </cell>
          <cell r="AF1239" t="str">
            <v/>
          </cell>
          <cell r="AG1239">
            <v>43781</v>
          </cell>
          <cell r="AH1239">
            <v>43796</v>
          </cell>
          <cell r="AI1239" t="str">
            <v>Sous-poste</v>
          </cell>
          <cell r="AJ1239" t="str">
            <v>Sous-poste</v>
          </cell>
          <cell r="AK1239">
            <v>43784</v>
          </cell>
          <cell r="AL1239">
            <v>43801</v>
          </cell>
        </row>
        <row r="1240">
          <cell r="A1240" t="str">
            <v>2816997419</v>
          </cell>
          <cell r="B1240">
            <v>43612</v>
          </cell>
          <cell r="C1240" t="str">
            <v>FABRICATION</v>
          </cell>
          <cell r="D1240" t="str">
            <v>SATAIR</v>
          </cell>
          <cell r="E1240">
            <v>117</v>
          </cell>
          <cell r="F1240">
            <v>28169974</v>
          </cell>
          <cell r="G1240" t="str">
            <v>NON-SPARES</v>
          </cell>
          <cell r="H1240">
            <v>19</v>
          </cell>
          <cell r="I1240">
            <v>1</v>
          </cell>
          <cell r="J1240" t="str">
            <v>RTN</v>
          </cell>
          <cell r="K1240" t="str">
            <v>D9550011700295</v>
          </cell>
          <cell r="L1240" t="str">
            <v>IS0032071M</v>
          </cell>
          <cell r="M1240" t="str">
            <v>NON PRESENT INDUS</v>
          </cell>
          <cell r="N1240">
            <v>25299</v>
          </cell>
          <cell r="O1240" t="str">
            <v>LTE990131</v>
          </cell>
          <cell r="P1240" t="str">
            <v/>
          </cell>
          <cell r="Q1240" t="str">
            <v/>
          </cell>
          <cell r="R1240" t="str">
            <v/>
          </cell>
          <cell r="S1240">
            <v>1</v>
          </cell>
          <cell r="T1240">
            <v>0</v>
          </cell>
          <cell r="U1240">
            <v>0.5</v>
          </cell>
          <cell r="V1240">
            <v>1</v>
          </cell>
          <cell r="W1240">
            <v>0</v>
          </cell>
          <cell r="X1240" t="str">
            <v>NA</v>
          </cell>
          <cell r="Y1240">
            <v>1</v>
          </cell>
          <cell r="Z1240">
            <v>43761</v>
          </cell>
          <cell r="AA1240">
            <v>1</v>
          </cell>
          <cell r="AB1240" t="str">
            <v>NA</v>
          </cell>
          <cell r="AC1240" t="str">
            <v>NA</v>
          </cell>
          <cell r="AD1240">
            <v>5.5555555555555566E-2</v>
          </cell>
          <cell r="AE1240" t="str">
            <v/>
          </cell>
          <cell r="AF1240" t="str">
            <v/>
          </cell>
          <cell r="AG1240">
            <v>43781</v>
          </cell>
          <cell r="AH1240">
            <v>43796</v>
          </cell>
          <cell r="AI1240" t="str">
            <v>Sous-poste</v>
          </cell>
          <cell r="AJ1240" t="str">
            <v>Sous-poste</v>
          </cell>
          <cell r="AK1240">
            <v>43784</v>
          </cell>
          <cell r="AL1240">
            <v>43801</v>
          </cell>
        </row>
        <row r="1241">
          <cell r="A1241" t="str">
            <v>2816997420</v>
          </cell>
          <cell r="B1241">
            <v>43612</v>
          </cell>
          <cell r="C1241" t="str">
            <v>FABRICATION</v>
          </cell>
          <cell r="D1241" t="str">
            <v>SATAIR</v>
          </cell>
          <cell r="E1241">
            <v>117</v>
          </cell>
          <cell r="F1241">
            <v>28169974</v>
          </cell>
          <cell r="G1241" t="str">
            <v>NON-SPARES</v>
          </cell>
          <cell r="H1241">
            <v>20</v>
          </cell>
          <cell r="I1241">
            <v>1</v>
          </cell>
          <cell r="J1241" t="str">
            <v>RTN</v>
          </cell>
          <cell r="K1241" t="str">
            <v>D9550011700295</v>
          </cell>
          <cell r="L1241" t="str">
            <v>IS0032071M</v>
          </cell>
          <cell r="M1241" t="str">
            <v>NON PRESENT INDUS</v>
          </cell>
          <cell r="N1241">
            <v>25299</v>
          </cell>
          <cell r="O1241" t="str">
            <v>LTE990132</v>
          </cell>
          <cell r="P1241" t="str">
            <v/>
          </cell>
          <cell r="Q1241" t="str">
            <v/>
          </cell>
          <cell r="R1241" t="str">
            <v/>
          </cell>
          <cell r="S1241">
            <v>1</v>
          </cell>
          <cell r="T1241">
            <v>0</v>
          </cell>
          <cell r="U1241">
            <v>0.5</v>
          </cell>
          <cell r="V1241">
            <v>1</v>
          </cell>
          <cell r="W1241">
            <v>0</v>
          </cell>
          <cell r="X1241" t="str">
            <v>NA</v>
          </cell>
          <cell r="Y1241">
            <v>1</v>
          </cell>
          <cell r="Z1241">
            <v>43761</v>
          </cell>
          <cell r="AA1241">
            <v>1</v>
          </cell>
          <cell r="AB1241" t="str">
            <v>NA</v>
          </cell>
          <cell r="AC1241" t="str">
            <v>NA</v>
          </cell>
          <cell r="AD1241">
            <v>5.5555555555555566E-2</v>
          </cell>
          <cell r="AE1241" t="str">
            <v/>
          </cell>
          <cell r="AF1241" t="str">
            <v/>
          </cell>
          <cell r="AG1241">
            <v>43781</v>
          </cell>
          <cell r="AH1241">
            <v>43796</v>
          </cell>
          <cell r="AI1241" t="str">
            <v>Sous-poste</v>
          </cell>
          <cell r="AJ1241" t="str">
            <v>Sous-poste</v>
          </cell>
          <cell r="AK1241">
            <v>43784</v>
          </cell>
          <cell r="AL1241">
            <v>43801</v>
          </cell>
        </row>
        <row r="1242">
          <cell r="A1242" t="str">
            <v>2816997421</v>
          </cell>
          <cell r="B1242">
            <v>43612</v>
          </cell>
          <cell r="C1242" t="str">
            <v>FABRICATION</v>
          </cell>
          <cell r="D1242" t="str">
            <v>SATAIR</v>
          </cell>
          <cell r="E1242">
            <v>117</v>
          </cell>
          <cell r="F1242">
            <v>28169974</v>
          </cell>
          <cell r="G1242" t="str">
            <v>NON-SPARES</v>
          </cell>
          <cell r="H1242">
            <v>21</v>
          </cell>
          <cell r="I1242">
            <v>1</v>
          </cell>
          <cell r="J1242" t="str">
            <v>RTN</v>
          </cell>
          <cell r="K1242" t="str">
            <v>D9550011700295</v>
          </cell>
          <cell r="L1242" t="str">
            <v>IS0032071M</v>
          </cell>
          <cell r="M1242" t="str">
            <v>NON PRESENT INDUS</v>
          </cell>
          <cell r="N1242">
            <v>25299</v>
          </cell>
          <cell r="O1242" t="str">
            <v>LTE990133</v>
          </cell>
          <cell r="P1242" t="str">
            <v/>
          </cell>
          <cell r="Q1242" t="str">
            <v/>
          </cell>
          <cell r="R1242" t="str">
            <v/>
          </cell>
          <cell r="S1242">
            <v>1</v>
          </cell>
          <cell r="T1242">
            <v>0</v>
          </cell>
          <cell r="U1242">
            <v>0.5</v>
          </cell>
          <cell r="V1242">
            <v>1</v>
          </cell>
          <cell r="W1242">
            <v>0</v>
          </cell>
          <cell r="X1242" t="str">
            <v>NA</v>
          </cell>
          <cell r="Y1242">
            <v>1</v>
          </cell>
          <cell r="Z1242">
            <v>43761</v>
          </cell>
          <cell r="AA1242">
            <v>1</v>
          </cell>
          <cell r="AB1242" t="str">
            <v>NA</v>
          </cell>
          <cell r="AC1242" t="str">
            <v>NA</v>
          </cell>
          <cell r="AD1242">
            <v>5.5555555555555566E-2</v>
          </cell>
          <cell r="AE1242" t="str">
            <v/>
          </cell>
          <cell r="AF1242" t="str">
            <v/>
          </cell>
          <cell r="AG1242">
            <v>43781</v>
          </cell>
          <cell r="AH1242">
            <v>43796</v>
          </cell>
          <cell r="AI1242" t="str">
            <v>Sous-poste</v>
          </cell>
          <cell r="AJ1242" t="str">
            <v>Sous-poste</v>
          </cell>
          <cell r="AK1242">
            <v>43784</v>
          </cell>
          <cell r="AL1242">
            <v>43801</v>
          </cell>
        </row>
        <row r="1243">
          <cell r="A1243" t="str">
            <v>2816997422</v>
          </cell>
          <cell r="B1243">
            <v>43612</v>
          </cell>
          <cell r="C1243" t="str">
            <v>FABRICATION</v>
          </cell>
          <cell r="D1243" t="str">
            <v>SATAIR</v>
          </cell>
          <cell r="E1243">
            <v>117</v>
          </cell>
          <cell r="F1243">
            <v>28169974</v>
          </cell>
          <cell r="G1243" t="str">
            <v>NON-SPARES</v>
          </cell>
          <cell r="H1243">
            <v>22</v>
          </cell>
          <cell r="I1243">
            <v>1</v>
          </cell>
          <cell r="J1243" t="str">
            <v>RTN</v>
          </cell>
          <cell r="K1243" t="str">
            <v>D9550011700295</v>
          </cell>
          <cell r="L1243" t="str">
            <v>IS0032071M</v>
          </cell>
          <cell r="M1243" t="str">
            <v>NON PRESENT INDUS</v>
          </cell>
          <cell r="N1243">
            <v>25299</v>
          </cell>
          <cell r="O1243" t="str">
            <v>LTE990134</v>
          </cell>
          <cell r="P1243" t="str">
            <v/>
          </cell>
          <cell r="Q1243" t="str">
            <v/>
          </cell>
          <cell r="R1243" t="str">
            <v/>
          </cell>
          <cell r="S1243">
            <v>1</v>
          </cell>
          <cell r="T1243">
            <v>0</v>
          </cell>
          <cell r="U1243">
            <v>0.5</v>
          </cell>
          <cell r="V1243">
            <v>1</v>
          </cell>
          <cell r="W1243">
            <v>0</v>
          </cell>
          <cell r="X1243" t="str">
            <v>NA</v>
          </cell>
          <cell r="Y1243">
            <v>1</v>
          </cell>
          <cell r="Z1243">
            <v>43761</v>
          </cell>
          <cell r="AA1243">
            <v>1</v>
          </cell>
          <cell r="AB1243" t="str">
            <v>NA</v>
          </cell>
          <cell r="AC1243" t="str">
            <v>NA</v>
          </cell>
          <cell r="AD1243">
            <v>5.5555555555555566E-2</v>
          </cell>
          <cell r="AE1243" t="str">
            <v/>
          </cell>
          <cell r="AF1243" t="str">
            <v/>
          </cell>
          <cell r="AG1243">
            <v>43781</v>
          </cell>
          <cell r="AH1243">
            <v>43796</v>
          </cell>
          <cell r="AI1243" t="str">
            <v>Sous-poste</v>
          </cell>
          <cell r="AJ1243" t="str">
            <v>Sous-poste</v>
          </cell>
          <cell r="AK1243">
            <v>43784</v>
          </cell>
          <cell r="AL1243">
            <v>43801</v>
          </cell>
        </row>
        <row r="1244">
          <cell r="A1244" t="str">
            <v>490003960023</v>
          </cell>
          <cell r="B1244">
            <v>43760</v>
          </cell>
          <cell r="C1244" t="str">
            <v>FABRICATION</v>
          </cell>
          <cell r="D1244" t="str">
            <v>STELIA</v>
          </cell>
          <cell r="E1244" t="str">
            <v>CÂBLE</v>
          </cell>
          <cell r="F1244">
            <v>4900039600</v>
          </cell>
          <cell r="G1244" t="str">
            <v>NON-SPARES</v>
          </cell>
          <cell r="H1244">
            <v>23</v>
          </cell>
          <cell r="I1244">
            <v>4</v>
          </cell>
          <cell r="J1244" t="str">
            <v>RTN</v>
          </cell>
          <cell r="K1244" t="str">
            <v>S9291306500000</v>
          </cell>
          <cell r="L1244" t="str">
            <v>IS0032228M</v>
          </cell>
          <cell r="M1244" t="str">
            <v>NON PRESENT INDUS</v>
          </cell>
          <cell r="N1244" t="e">
            <v>#N/A</v>
          </cell>
          <cell r="O1244" t="e">
            <v>#N/A</v>
          </cell>
          <cell r="P1244" t="str">
            <v/>
          </cell>
          <cell r="Q1244" t="str">
            <v/>
          </cell>
          <cell r="R1244" t="str">
            <v/>
          </cell>
          <cell r="S1244">
            <v>0</v>
          </cell>
          <cell r="T1244">
            <v>0</v>
          </cell>
          <cell r="U1244">
            <v>0</v>
          </cell>
          <cell r="V1244" t="e">
            <v>#N/A</v>
          </cell>
          <cell r="W1244" t="e">
            <v>#N/A</v>
          </cell>
          <cell r="X1244" t="str">
            <v>NA</v>
          </cell>
          <cell r="Y1244" t="e">
            <v>#N/A</v>
          </cell>
          <cell r="Z1244" t="e">
            <v>#N/A</v>
          </cell>
          <cell r="AA1244" t="e">
            <v>#N/A</v>
          </cell>
          <cell r="AB1244" t="str">
            <v>NA</v>
          </cell>
          <cell r="AC1244" t="str">
            <v>NA</v>
          </cell>
          <cell r="AD1244" t="str">
            <v>NA</v>
          </cell>
          <cell r="AE1244" t="str">
            <v/>
          </cell>
          <cell r="AF1244" t="str">
            <v/>
          </cell>
          <cell r="AG1244">
            <v>43782</v>
          </cell>
          <cell r="AH1244">
            <v>43797</v>
          </cell>
          <cell r="AI1244" t="str">
            <v>Sous-poste</v>
          </cell>
          <cell r="AJ1244" t="str">
            <v>Sous-poste</v>
          </cell>
          <cell r="AK1244">
            <v>43787</v>
          </cell>
          <cell r="AL1244">
            <v>43802</v>
          </cell>
        </row>
        <row r="1245">
          <cell r="A1245" t="str">
            <v>2760454710</v>
          </cell>
          <cell r="B1245">
            <v>43053</v>
          </cell>
          <cell r="C1245" t="str">
            <v>HA/REVENTE</v>
          </cell>
          <cell r="D1245" t="str">
            <v>SATAIR</v>
          </cell>
          <cell r="E1245" t="str">
            <v>DIAPHRAGME</v>
          </cell>
          <cell r="F1245">
            <v>27604547</v>
          </cell>
          <cell r="G1245" t="str">
            <v>NON-SPARES</v>
          </cell>
          <cell r="H1245" t="str">
            <v>10</v>
          </cell>
          <cell r="I1245">
            <v>8</v>
          </cell>
          <cell r="J1245" t="str">
            <v>EXP</v>
          </cell>
          <cell r="K1245" t="str">
            <v>V9251111521200</v>
          </cell>
          <cell r="L1245" t="str">
            <v>1STR*10663</v>
          </cell>
          <cell r="M1245" t="str">
            <v>NA</v>
          </cell>
          <cell r="N1245">
            <v>28257</v>
          </cell>
          <cell r="O1245">
            <v>0</v>
          </cell>
          <cell r="P1245" t="str">
            <v>NA</v>
          </cell>
          <cell r="Q1245" t="str">
            <v>NA</v>
          </cell>
          <cell r="R1245" t="str">
            <v>NA</v>
          </cell>
          <cell r="S1245" t="str">
            <v>NA</v>
          </cell>
          <cell r="T1245" t="str">
            <v>NA</v>
          </cell>
          <cell r="U1245" t="str">
            <v>100%</v>
          </cell>
          <cell r="V1245">
            <v>1</v>
          </cell>
          <cell r="W1245">
            <v>43801</v>
          </cell>
          <cell r="X1245" t="str">
            <v>NA</v>
          </cell>
          <cell r="Y1245">
            <v>1</v>
          </cell>
          <cell r="Z1245">
            <v>43801</v>
          </cell>
          <cell r="AA1245">
            <v>1</v>
          </cell>
          <cell r="AB1245" t="str">
            <v>NA</v>
          </cell>
          <cell r="AC1245" t="str">
            <v>NA</v>
          </cell>
          <cell r="AD1245">
            <v>1</v>
          </cell>
          <cell r="AE1245" t="str">
            <v/>
          </cell>
          <cell r="AF1245" t="str">
            <v/>
          </cell>
          <cell r="AG1245">
            <v>43080</v>
          </cell>
          <cell r="AH1245">
            <v>43801</v>
          </cell>
          <cell r="AI1245" t="str">
            <v>Sous-poste</v>
          </cell>
          <cell r="AJ1245" t="str">
            <v>Sous-poste</v>
          </cell>
          <cell r="AK1245">
            <v>43083</v>
          </cell>
          <cell r="AL1245">
            <v>43804</v>
          </cell>
          <cell r="AM1245">
            <v>43804</v>
          </cell>
        </row>
        <row r="1246">
          <cell r="A1246" t="str">
            <v>490003923524</v>
          </cell>
          <cell r="B1246">
            <v>43712</v>
          </cell>
          <cell r="C1246" t="str">
            <v>FABRICATION</v>
          </cell>
          <cell r="D1246" t="str">
            <v>STELIA</v>
          </cell>
          <cell r="E1246" t="str">
            <v>CÂBLE</v>
          </cell>
          <cell r="F1246">
            <v>4900039235</v>
          </cell>
          <cell r="G1246" t="str">
            <v>NON-SPARES</v>
          </cell>
          <cell r="H1246">
            <v>24</v>
          </cell>
          <cell r="I1246">
            <v>2</v>
          </cell>
          <cell r="J1246" t="str">
            <v>RTN</v>
          </cell>
          <cell r="K1246" t="str">
            <v>S9291306500000</v>
          </cell>
          <cell r="L1246" t="str">
            <v>IS0032228M</v>
          </cell>
          <cell r="M1246" t="str">
            <v>NON PRESENT INDUS</v>
          </cell>
          <cell r="N1246" t="e">
            <v>#N/A</v>
          </cell>
          <cell r="O1246" t="e">
            <v>#N/A</v>
          </cell>
          <cell r="P1246" t="str">
            <v/>
          </cell>
          <cell r="Q1246" t="str">
            <v/>
          </cell>
          <cell r="R1246" t="str">
            <v/>
          </cell>
          <cell r="S1246">
            <v>0</v>
          </cell>
          <cell r="T1246">
            <v>0</v>
          </cell>
          <cell r="U1246">
            <v>0</v>
          </cell>
          <cell r="V1246" t="e">
            <v>#N/A</v>
          </cell>
          <cell r="W1246" t="e">
            <v>#N/A</v>
          </cell>
          <cell r="X1246" t="str">
            <v>NA</v>
          </cell>
          <cell r="Y1246" t="e">
            <v>#N/A</v>
          </cell>
          <cell r="Z1246" t="e">
            <v>#N/A</v>
          </cell>
          <cell r="AA1246" t="e">
            <v>#N/A</v>
          </cell>
          <cell r="AB1246" t="str">
            <v>NA</v>
          </cell>
          <cell r="AC1246" t="str">
            <v>NA</v>
          </cell>
          <cell r="AD1246" t="str">
            <v>NA</v>
          </cell>
          <cell r="AE1246" t="str">
            <v/>
          </cell>
          <cell r="AF1246" t="str">
            <v/>
          </cell>
          <cell r="AG1246">
            <v>43790</v>
          </cell>
          <cell r="AH1246">
            <v>43801</v>
          </cell>
          <cell r="AI1246" t="str">
            <v>Sous-poste</v>
          </cell>
          <cell r="AJ1246" t="str">
            <v>Sous-poste</v>
          </cell>
          <cell r="AK1246">
            <v>43795</v>
          </cell>
          <cell r="AL1246">
            <v>43804</v>
          </cell>
        </row>
        <row r="1247">
          <cell r="A1247" t="str">
            <v>2823911726</v>
          </cell>
          <cell r="B1247">
            <v>43679</v>
          </cell>
          <cell r="C1247" t="str">
            <v>FABRICATION</v>
          </cell>
          <cell r="D1247" t="str">
            <v>SATAIR</v>
          </cell>
          <cell r="E1247">
            <v>518</v>
          </cell>
          <cell r="F1247">
            <v>28239117</v>
          </cell>
          <cell r="G1247" t="str">
            <v>NON-SPARES</v>
          </cell>
          <cell r="H1247">
            <v>26</v>
          </cell>
          <cell r="I1247">
            <v>1</v>
          </cell>
          <cell r="J1247" t="str">
            <v>RTN</v>
          </cell>
          <cell r="K1247" t="str">
            <v>WF418AFACAAE</v>
          </cell>
          <cell r="L1247" t="str">
            <v>IS0032185M</v>
          </cell>
          <cell r="M1247" t="str">
            <v>NON PRESENT INDUS</v>
          </cell>
          <cell r="N1247" t="e">
            <v>#N/A</v>
          </cell>
          <cell r="O1247" t="e">
            <v>#N/A</v>
          </cell>
          <cell r="P1247" t="str">
            <v/>
          </cell>
          <cell r="Q1247" t="str">
            <v/>
          </cell>
          <cell r="R1247" t="str">
            <v/>
          </cell>
          <cell r="S1247">
            <v>0</v>
          </cell>
          <cell r="T1247">
            <v>0</v>
          </cell>
          <cell r="U1247">
            <v>0</v>
          </cell>
          <cell r="V1247" t="e">
            <v>#N/A</v>
          </cell>
          <cell r="W1247" t="e">
            <v>#N/A</v>
          </cell>
          <cell r="X1247" t="str">
            <v>NA</v>
          </cell>
          <cell r="Y1247" t="e">
            <v>#N/A</v>
          </cell>
          <cell r="Z1247" t="e">
            <v>#N/A</v>
          </cell>
          <cell r="AA1247" t="e">
            <v>#N/A</v>
          </cell>
          <cell r="AB1247" t="str">
            <v>NA</v>
          </cell>
          <cell r="AC1247" t="str">
            <v>NA</v>
          </cell>
          <cell r="AD1247" t="str">
            <v>NA</v>
          </cell>
          <cell r="AE1247" t="str">
            <v/>
          </cell>
          <cell r="AF1247" t="str">
            <v/>
          </cell>
          <cell r="AG1247">
            <v>43684</v>
          </cell>
          <cell r="AH1247">
            <v>43803</v>
          </cell>
          <cell r="AI1247" t="str">
            <v>Sous-poste</v>
          </cell>
          <cell r="AJ1247" t="str">
            <v>Sous-poste</v>
          </cell>
          <cell r="AK1247">
            <v>43689.999988425923</v>
          </cell>
          <cell r="AL1247">
            <v>43807</v>
          </cell>
        </row>
        <row r="1248">
          <cell r="A1248" t="str">
            <v>2823263910</v>
          </cell>
          <cell r="B1248">
            <v>43704</v>
          </cell>
          <cell r="C1248" t="str">
            <v>FABRICATION</v>
          </cell>
          <cell r="D1248" t="str">
            <v>SATAIR</v>
          </cell>
          <cell r="E1248">
            <v>518</v>
          </cell>
          <cell r="F1248">
            <v>28232639</v>
          </cell>
          <cell r="G1248" t="str">
            <v>NON-SPARES</v>
          </cell>
          <cell r="H1248">
            <v>10</v>
          </cell>
          <cell r="I1248">
            <v>1</v>
          </cell>
          <cell r="J1248" t="str">
            <v>RTN</v>
          </cell>
          <cell r="K1248" t="str">
            <v>WF418AFACAAE</v>
          </cell>
          <cell r="L1248" t="str">
            <v>IS0032185M</v>
          </cell>
          <cell r="M1248" t="str">
            <v>NON PRESENT INDUS</v>
          </cell>
          <cell r="N1248" t="str">
            <v>27648
27646</v>
          </cell>
          <cell r="O1248" t="str">
            <v>LTE990007</v>
          </cell>
          <cell r="P1248" t="str">
            <v/>
          </cell>
          <cell r="Q1248" t="str">
            <v/>
          </cell>
          <cell r="R1248" t="str">
            <v/>
          </cell>
          <cell r="S1248">
            <v>0</v>
          </cell>
          <cell r="T1248">
            <v>0</v>
          </cell>
          <cell r="U1248">
            <v>0</v>
          </cell>
          <cell r="V1248">
            <v>1</v>
          </cell>
          <cell r="W1248">
            <v>0</v>
          </cell>
          <cell r="X1248">
            <v>1</v>
          </cell>
          <cell r="Y1248">
            <v>1</v>
          </cell>
          <cell r="Z1248">
            <v>43747</v>
          </cell>
          <cell r="AA1248">
            <v>1</v>
          </cell>
          <cell r="AB1248" t="str">
            <v>NA</v>
          </cell>
          <cell r="AC1248" t="str">
            <v>NA</v>
          </cell>
          <cell r="AD1248">
            <v>5.5555555555555566E-2</v>
          </cell>
          <cell r="AE1248" t="str">
            <v/>
          </cell>
          <cell r="AF1248" t="str">
            <v/>
          </cell>
          <cell r="AG1248">
            <v>43759</v>
          </cell>
          <cell r="AH1248">
            <v>43803</v>
          </cell>
          <cell r="AI1248" t="str">
            <v>Sous-poste</v>
          </cell>
          <cell r="AJ1248" t="str">
            <v>Sous-poste</v>
          </cell>
          <cell r="AK1248">
            <v>43762</v>
          </cell>
          <cell r="AL1248">
            <v>43807</v>
          </cell>
        </row>
        <row r="1249">
          <cell r="A1249" t="str">
            <v>2823263910</v>
          </cell>
          <cell r="B1249">
            <v>43704</v>
          </cell>
          <cell r="C1249" t="str">
            <v>FABRICATION</v>
          </cell>
          <cell r="D1249" t="str">
            <v>SATAIR</v>
          </cell>
          <cell r="E1249">
            <v>518</v>
          </cell>
          <cell r="F1249">
            <v>28232639</v>
          </cell>
          <cell r="G1249" t="str">
            <v>NON-SPARES</v>
          </cell>
          <cell r="H1249" t="str">
            <v>10</v>
          </cell>
          <cell r="I1249">
            <v>1</v>
          </cell>
          <cell r="J1249" t="str">
            <v>RTN</v>
          </cell>
          <cell r="K1249" t="str">
            <v>WF418AFACAAE</v>
          </cell>
          <cell r="L1249" t="str">
            <v>IS0032185M</v>
          </cell>
          <cell r="M1249" t="str">
            <v>NON PRESENT INDUS</v>
          </cell>
          <cell r="N1249" t="str">
            <v>27648
27646</v>
          </cell>
          <cell r="O1249" t="str">
            <v>LTE990007</v>
          </cell>
          <cell r="P1249" t="str">
            <v/>
          </cell>
          <cell r="Q1249" t="str">
            <v/>
          </cell>
          <cell r="R1249" t="str">
            <v/>
          </cell>
          <cell r="S1249">
            <v>0</v>
          </cell>
          <cell r="T1249">
            <v>0</v>
          </cell>
          <cell r="U1249">
            <v>0</v>
          </cell>
          <cell r="V1249">
            <v>1</v>
          </cell>
          <cell r="W1249">
            <v>0</v>
          </cell>
          <cell r="X1249">
            <v>1</v>
          </cell>
          <cell r="Y1249">
            <v>1</v>
          </cell>
          <cell r="Z1249">
            <v>43747</v>
          </cell>
          <cell r="AA1249">
            <v>1</v>
          </cell>
          <cell r="AB1249" t="str">
            <v>NA</v>
          </cell>
          <cell r="AC1249" t="str">
            <v>NA</v>
          </cell>
          <cell r="AD1249">
            <v>5.5555555555555566E-2</v>
          </cell>
          <cell r="AE1249" t="str">
            <v/>
          </cell>
          <cell r="AF1249" t="str">
            <v/>
          </cell>
          <cell r="AG1249">
            <v>43759</v>
          </cell>
          <cell r="AH1249">
            <v>43803</v>
          </cell>
          <cell r="AI1249" t="str">
            <v>Sous-poste</v>
          </cell>
          <cell r="AJ1249" t="str">
            <v>Sous-poste</v>
          </cell>
          <cell r="AK1249">
            <v>43762.999988425923</v>
          </cell>
          <cell r="AL1249">
            <v>43807</v>
          </cell>
        </row>
        <row r="1250">
          <cell r="A1250" t="str">
            <v>490003935331</v>
          </cell>
          <cell r="B1250">
            <v>43734</v>
          </cell>
          <cell r="C1250" t="str">
            <v>FABRICATION</v>
          </cell>
          <cell r="D1250" t="str">
            <v>STELIA</v>
          </cell>
          <cell r="E1250" t="str">
            <v>FAISCEAU</v>
          </cell>
          <cell r="F1250">
            <v>4900039353</v>
          </cell>
          <cell r="G1250" t="str">
            <v>NON-SPARES</v>
          </cell>
          <cell r="H1250">
            <v>31</v>
          </cell>
          <cell r="I1250">
            <v>7</v>
          </cell>
          <cell r="J1250" t="str">
            <v>RTN</v>
          </cell>
          <cell r="K1250" t="str">
            <v>S9110157200196</v>
          </cell>
          <cell r="L1250">
            <v>0</v>
          </cell>
          <cell r="M1250" t="str">
            <v>NON PRESENT INDUS</v>
          </cell>
          <cell r="N1250" t="e">
            <v>#N/A</v>
          </cell>
          <cell r="O1250" t="e">
            <v>#N/A</v>
          </cell>
          <cell r="P1250" t="str">
            <v/>
          </cell>
          <cell r="Q1250" t="str">
            <v/>
          </cell>
          <cell r="R1250" t="str">
            <v/>
          </cell>
          <cell r="S1250">
            <v>0</v>
          </cell>
          <cell r="T1250">
            <v>0</v>
          </cell>
          <cell r="U1250">
            <v>0</v>
          </cell>
          <cell r="V1250" t="e">
            <v>#N/A</v>
          </cell>
          <cell r="W1250" t="e">
            <v>#N/A</v>
          </cell>
          <cell r="X1250" t="str">
            <v>NA</v>
          </cell>
          <cell r="Y1250" t="e">
            <v>#N/A</v>
          </cell>
          <cell r="Z1250" t="e">
            <v>#N/A</v>
          </cell>
          <cell r="AA1250" t="e">
            <v>#N/A</v>
          </cell>
          <cell r="AB1250" t="str">
            <v>NA</v>
          </cell>
          <cell r="AC1250" t="str">
            <v>NA</v>
          </cell>
          <cell r="AD1250" t="str">
            <v>NA</v>
          </cell>
          <cell r="AE1250" t="str">
            <v/>
          </cell>
          <cell r="AF1250" t="str">
            <v/>
          </cell>
          <cell r="AG1250">
            <v>43780</v>
          </cell>
          <cell r="AH1250">
            <v>43803</v>
          </cell>
          <cell r="AI1250" t="str">
            <v>Sous-poste</v>
          </cell>
          <cell r="AJ1250" t="str">
            <v>Sous-poste</v>
          </cell>
          <cell r="AK1250">
            <v>43783</v>
          </cell>
          <cell r="AL1250">
            <v>43808</v>
          </cell>
        </row>
        <row r="1251">
          <cell r="A1251" t="str">
            <v>2820470040</v>
          </cell>
          <cell r="B1251">
            <v>43718</v>
          </cell>
          <cell r="C1251" t="str">
            <v>FABRICATION</v>
          </cell>
          <cell r="D1251" t="str">
            <v>SATAIR</v>
          </cell>
          <cell r="E1251" t="str">
            <v>CONTROL UNIT-HP FUEL</v>
          </cell>
          <cell r="F1251">
            <v>28204700</v>
          </cell>
          <cell r="G1251" t="str">
            <v>NON-SPARES</v>
          </cell>
          <cell r="H1251">
            <v>40</v>
          </cell>
          <cell r="I1251">
            <v>1</v>
          </cell>
          <cell r="J1251" t="str">
            <v>RTN</v>
          </cell>
          <cell r="K1251" t="str">
            <v>A27912401007C11</v>
          </cell>
          <cell r="L1251" t="str">
            <v>IS0032635M</v>
          </cell>
          <cell r="M1251" t="str">
            <v>NON PRESENT INDUS</v>
          </cell>
          <cell r="N1251">
            <v>26335</v>
          </cell>
          <cell r="O1251" t="str">
            <v>383221-1</v>
          </cell>
          <cell r="P1251" t="str">
            <v/>
          </cell>
          <cell r="Q1251" t="str">
            <v/>
          </cell>
          <cell r="R1251" t="str">
            <v/>
          </cell>
          <cell r="S1251">
            <v>1</v>
          </cell>
          <cell r="T1251">
            <v>0</v>
          </cell>
          <cell r="U1251">
            <v>0.5</v>
          </cell>
          <cell r="V1251">
            <v>1</v>
          </cell>
          <cell r="W1251">
            <v>43724</v>
          </cell>
          <cell r="X1251">
            <v>1</v>
          </cell>
          <cell r="Y1251">
            <v>1</v>
          </cell>
          <cell r="Z1251">
            <v>43745</v>
          </cell>
          <cell r="AA1251">
            <v>1</v>
          </cell>
          <cell r="AB1251" t="str">
            <v>NA</v>
          </cell>
          <cell r="AC1251" t="str">
            <v>NA</v>
          </cell>
          <cell r="AD1251">
            <v>5.5555555555555566E-2</v>
          </cell>
          <cell r="AE1251" t="str">
            <v/>
          </cell>
          <cell r="AF1251" t="str">
            <v/>
          </cell>
          <cell r="AG1251">
            <v>43803</v>
          </cell>
          <cell r="AH1251">
            <v>43803</v>
          </cell>
          <cell r="AI1251" t="str">
            <v>Sous-poste</v>
          </cell>
          <cell r="AJ1251" t="str">
            <v>Sous-poste</v>
          </cell>
          <cell r="AK1251">
            <v>43808</v>
          </cell>
          <cell r="AL1251">
            <v>43808</v>
          </cell>
        </row>
        <row r="1252">
          <cell r="A1252" t="str">
            <v>2832911910</v>
          </cell>
          <cell r="B1252">
            <v>43783</v>
          </cell>
          <cell r="C1252" t="str">
            <v>HA/REVENTE</v>
          </cell>
          <cell r="D1252" t="str">
            <v>SATAIR</v>
          </cell>
          <cell r="E1252" t="str">
            <v>CONNECTOR</v>
          </cell>
          <cell r="F1252">
            <v>28329119</v>
          </cell>
          <cell r="G1252" t="str">
            <v>NON-SPARES</v>
          </cell>
          <cell r="H1252">
            <v>10</v>
          </cell>
          <cell r="I1252">
            <v>1</v>
          </cell>
          <cell r="J1252" t="str">
            <v>AOG</v>
          </cell>
          <cell r="K1252" t="str">
            <v>EN3645M0HN54AA</v>
          </cell>
          <cell r="L1252" t="str">
            <v>1CON*24527</v>
          </cell>
          <cell r="M1252" t="str">
            <v>NA</v>
          </cell>
          <cell r="N1252">
            <v>30384</v>
          </cell>
          <cell r="O1252">
            <v>0</v>
          </cell>
          <cell r="P1252" t="str">
            <v>NA</v>
          </cell>
          <cell r="Q1252" t="str">
            <v>NA</v>
          </cell>
          <cell r="R1252" t="str">
            <v>NA</v>
          </cell>
          <cell r="S1252" t="str">
            <v>NA</v>
          </cell>
          <cell r="T1252" t="str">
            <v>NA</v>
          </cell>
          <cell r="U1252" t="str">
            <v>100%</v>
          </cell>
          <cell r="V1252">
            <v>1</v>
          </cell>
          <cell r="W1252">
            <v>43809</v>
          </cell>
          <cell r="X1252" t="str">
            <v>NA</v>
          </cell>
          <cell r="Y1252">
            <v>1</v>
          </cell>
          <cell r="Z1252">
            <v>43805</v>
          </cell>
          <cell r="AA1252">
            <v>1</v>
          </cell>
          <cell r="AB1252" t="str">
            <v>NA</v>
          </cell>
          <cell r="AC1252" t="str">
            <v>NA</v>
          </cell>
          <cell r="AD1252">
            <v>1</v>
          </cell>
          <cell r="AE1252" t="str">
            <v/>
          </cell>
          <cell r="AF1252" t="str">
            <v/>
          </cell>
          <cell r="AG1252">
            <v>43817</v>
          </cell>
          <cell r="AH1252">
            <v>43808</v>
          </cell>
          <cell r="AI1252" t="str">
            <v>Sous-poste</v>
          </cell>
          <cell r="AJ1252" t="str">
            <v>Sous-poste</v>
          </cell>
          <cell r="AK1252">
            <v>43819</v>
          </cell>
          <cell r="AL1252">
            <v>43810</v>
          </cell>
          <cell r="AM1252">
            <v>43810</v>
          </cell>
        </row>
        <row r="1253">
          <cell r="A1253" t="str">
            <v>2792645120</v>
          </cell>
          <cell r="B1253">
            <v>43376</v>
          </cell>
          <cell r="C1253" t="str">
            <v>FABRICATION</v>
          </cell>
          <cell r="D1253" t="str">
            <v>SATAIR</v>
          </cell>
          <cell r="E1253">
            <v>108</v>
          </cell>
          <cell r="F1253">
            <v>27926451</v>
          </cell>
          <cell r="G1253" t="str">
            <v>NON-SPARES</v>
          </cell>
          <cell r="H1253" t="str">
            <v>20</v>
          </cell>
          <cell r="I1253">
            <v>1</v>
          </cell>
          <cell r="J1253" t="str">
            <v>EXP</v>
          </cell>
          <cell r="K1253" t="str">
            <v>D9550010800996</v>
          </cell>
          <cell r="L1253" t="str">
            <v>IS0032069M</v>
          </cell>
          <cell r="M1253" t="str">
            <v>NON PRESENT INDUS</v>
          </cell>
          <cell r="N1253" t="e">
            <v>#N/A</v>
          </cell>
          <cell r="O1253" t="e">
            <v>#N/A</v>
          </cell>
          <cell r="P1253" t="str">
            <v/>
          </cell>
          <cell r="Q1253" t="str">
            <v/>
          </cell>
          <cell r="R1253" t="str">
            <v/>
          </cell>
          <cell r="S1253">
            <v>0</v>
          </cell>
          <cell r="T1253">
            <v>0</v>
          </cell>
          <cell r="U1253">
            <v>0</v>
          </cell>
          <cell r="V1253" t="e">
            <v>#N/A</v>
          </cell>
          <cell r="W1253" t="e">
            <v>#N/A</v>
          </cell>
          <cell r="X1253" t="str">
            <v>NA</v>
          </cell>
          <cell r="Y1253" t="e">
            <v>#N/A</v>
          </cell>
          <cell r="Z1253" t="e">
            <v>#N/A</v>
          </cell>
          <cell r="AA1253" t="e">
            <v>#N/A</v>
          </cell>
          <cell r="AB1253" t="str">
            <v>NA</v>
          </cell>
          <cell r="AC1253" t="str">
            <v>NA</v>
          </cell>
          <cell r="AD1253" t="str">
            <v>NA</v>
          </cell>
          <cell r="AE1253" t="str">
            <v/>
          </cell>
          <cell r="AF1253" t="str">
            <v/>
          </cell>
          <cell r="AG1253">
            <v>43403</v>
          </cell>
          <cell r="AH1253">
            <v>43808</v>
          </cell>
          <cell r="AI1253" t="str">
            <v>Sous-poste</v>
          </cell>
          <cell r="AJ1253" t="str">
            <v>Sous-poste</v>
          </cell>
          <cell r="AK1253">
            <v>43406</v>
          </cell>
          <cell r="AL1253">
            <v>43811</v>
          </cell>
        </row>
        <row r="1254">
          <cell r="A1254" t="str">
            <v>2796145210</v>
          </cell>
          <cell r="B1254">
            <v>43663</v>
          </cell>
          <cell r="C1254" t="str">
            <v>FABRICATION</v>
          </cell>
          <cell r="D1254" t="str">
            <v>SATAIR</v>
          </cell>
          <cell r="E1254">
            <v>108</v>
          </cell>
          <cell r="F1254">
            <v>27961452</v>
          </cell>
          <cell r="G1254" t="str">
            <v>NON-SPARES</v>
          </cell>
          <cell r="H1254" t="str">
            <v>10</v>
          </cell>
          <cell r="I1254">
            <v>1</v>
          </cell>
          <cell r="J1254" t="str">
            <v>RTN</v>
          </cell>
          <cell r="K1254" t="str">
            <v>D9550010800996</v>
          </cell>
          <cell r="L1254" t="str">
            <v>IS0032069M</v>
          </cell>
          <cell r="M1254" t="str">
            <v>NON PRESENT INDUS</v>
          </cell>
          <cell r="N1254">
            <v>18818</v>
          </cell>
          <cell r="O1254" t="str">
            <v>LTE990006</v>
          </cell>
          <cell r="P1254" t="str">
            <v/>
          </cell>
          <cell r="Q1254" t="str">
            <v/>
          </cell>
          <cell r="R1254" t="str">
            <v/>
          </cell>
          <cell r="S1254">
            <v>1</v>
          </cell>
          <cell r="T1254">
            <v>0</v>
          </cell>
          <cell r="U1254">
            <v>0.5</v>
          </cell>
          <cell r="V1254">
            <v>1</v>
          </cell>
          <cell r="W1254">
            <v>0</v>
          </cell>
          <cell r="X1254">
            <v>1</v>
          </cell>
          <cell r="Y1254">
            <v>1</v>
          </cell>
          <cell r="Z1254">
            <v>43769</v>
          </cell>
          <cell r="AA1254">
            <v>1</v>
          </cell>
          <cell r="AB1254" t="str">
            <v>NA</v>
          </cell>
          <cell r="AC1254" t="str">
            <v>NA</v>
          </cell>
          <cell r="AD1254">
            <v>5.5555555555555566E-2</v>
          </cell>
          <cell r="AE1254" t="str">
            <v/>
          </cell>
          <cell r="AF1254" t="str">
            <v/>
          </cell>
          <cell r="AG1254">
            <v>43495</v>
          </cell>
          <cell r="AH1254">
            <v>43808</v>
          </cell>
          <cell r="AI1254" t="str">
            <v>Sous-poste</v>
          </cell>
          <cell r="AJ1254" t="str">
            <v>Sous-poste</v>
          </cell>
          <cell r="AK1254">
            <v>43499</v>
          </cell>
          <cell r="AL1254">
            <v>43811</v>
          </cell>
        </row>
        <row r="1255">
          <cell r="A1255" t="str">
            <v>2796145210</v>
          </cell>
          <cell r="B1255">
            <v>43663</v>
          </cell>
          <cell r="C1255" t="str">
            <v>FABRICATION</v>
          </cell>
          <cell r="D1255" t="str">
            <v>SATAIR</v>
          </cell>
          <cell r="E1255">
            <v>108</v>
          </cell>
          <cell r="F1255">
            <v>27961452</v>
          </cell>
          <cell r="G1255" t="str">
            <v>NON-SPARES</v>
          </cell>
          <cell r="H1255" t="str">
            <v>10</v>
          </cell>
          <cell r="I1255">
            <v>1</v>
          </cell>
          <cell r="J1255" t="str">
            <v>RTN</v>
          </cell>
          <cell r="K1255" t="str">
            <v>D9550010800996</v>
          </cell>
          <cell r="L1255" t="str">
            <v>IS0032069M</v>
          </cell>
          <cell r="M1255" t="str">
            <v>NON PRESENT INDUS</v>
          </cell>
          <cell r="N1255">
            <v>18818</v>
          </cell>
          <cell r="O1255" t="str">
            <v>LTE990006</v>
          </cell>
          <cell r="P1255" t="str">
            <v/>
          </cell>
          <cell r="Q1255" t="str">
            <v/>
          </cell>
          <cell r="R1255" t="str">
            <v/>
          </cell>
          <cell r="S1255">
            <v>1</v>
          </cell>
          <cell r="T1255">
            <v>0</v>
          </cell>
          <cell r="U1255">
            <v>0.5</v>
          </cell>
          <cell r="V1255">
            <v>1</v>
          </cell>
          <cell r="W1255">
            <v>0</v>
          </cell>
          <cell r="X1255">
            <v>1</v>
          </cell>
          <cell r="Y1255">
            <v>1</v>
          </cell>
          <cell r="Z1255">
            <v>43769</v>
          </cell>
          <cell r="AA1255">
            <v>1</v>
          </cell>
          <cell r="AB1255" t="str">
            <v>NA</v>
          </cell>
          <cell r="AC1255" t="str">
            <v>NA</v>
          </cell>
          <cell r="AD1255">
            <v>5.5555555555555566E-2</v>
          </cell>
          <cell r="AE1255" t="str">
            <v/>
          </cell>
          <cell r="AF1255" t="str">
            <v/>
          </cell>
          <cell r="AG1255">
            <v>43495</v>
          </cell>
          <cell r="AH1255">
            <v>43808</v>
          </cell>
          <cell r="AI1255" t="str">
            <v>Sous-poste</v>
          </cell>
          <cell r="AJ1255" t="str">
            <v>Sous-poste</v>
          </cell>
          <cell r="AK1255">
            <v>43499.999988425923</v>
          </cell>
          <cell r="AL1255">
            <v>43811</v>
          </cell>
        </row>
        <row r="1256">
          <cell r="A1256" t="str">
            <v>2823990910</v>
          </cell>
          <cell r="B1256">
            <v>43682</v>
          </cell>
          <cell r="C1256" t="str">
            <v>HA/REVENTE</v>
          </cell>
          <cell r="D1256" t="str">
            <v>SATAIR/AIS</v>
          </cell>
          <cell r="E1256" t="str">
            <v>ANGLE</v>
          </cell>
          <cell r="F1256">
            <v>28239909</v>
          </cell>
          <cell r="G1256" t="str">
            <v>NON-SPARES</v>
          </cell>
          <cell r="H1256">
            <v>10</v>
          </cell>
          <cell r="I1256">
            <v>52</v>
          </cell>
          <cell r="J1256" t="str">
            <v>RTN</v>
          </cell>
          <cell r="K1256" t="str">
            <v>F9251445920000</v>
          </cell>
          <cell r="L1256" t="str">
            <v>1STR*01520</v>
          </cell>
          <cell r="M1256" t="str">
            <v>NA</v>
          </cell>
          <cell r="N1256">
            <v>27624</v>
          </cell>
          <cell r="O1256">
            <v>0</v>
          </cell>
          <cell r="P1256" t="str">
            <v>NA</v>
          </cell>
          <cell r="Q1256" t="str">
            <v>NA</v>
          </cell>
          <cell r="R1256" t="str">
            <v>NA</v>
          </cell>
          <cell r="S1256" t="str">
            <v>NA</v>
          </cell>
          <cell r="T1256" t="str">
            <v>NA</v>
          </cell>
          <cell r="U1256" t="str">
            <v>100%</v>
          </cell>
          <cell r="V1256">
            <v>1</v>
          </cell>
          <cell r="W1256">
            <v>43809</v>
          </cell>
          <cell r="X1256" t="str">
            <v>NA</v>
          </cell>
          <cell r="Y1256">
            <v>1</v>
          </cell>
          <cell r="Z1256">
            <v>43794</v>
          </cell>
          <cell r="AA1256">
            <v>1</v>
          </cell>
          <cell r="AB1256" t="str">
            <v>NA</v>
          </cell>
          <cell r="AC1256" t="str">
            <v>NA</v>
          </cell>
          <cell r="AD1256">
            <v>1</v>
          </cell>
          <cell r="AE1256" t="str">
            <v/>
          </cell>
          <cell r="AF1256" t="str">
            <v/>
          </cell>
          <cell r="AG1256">
            <v>43887</v>
          </cell>
          <cell r="AH1256">
            <v>43809</v>
          </cell>
          <cell r="AI1256" t="str">
            <v>Sous-poste</v>
          </cell>
          <cell r="AJ1256" t="str">
            <v>Sous-poste</v>
          </cell>
          <cell r="AK1256">
            <v>43891.999988425923</v>
          </cell>
          <cell r="AL1256">
            <v>43812</v>
          </cell>
          <cell r="AM1256">
            <v>43812</v>
          </cell>
        </row>
        <row r="1257">
          <cell r="A1257" t="str">
            <v>2820355610</v>
          </cell>
          <cell r="B1257">
            <v>43647</v>
          </cell>
          <cell r="C1257" t="str">
            <v>FABRICATION</v>
          </cell>
          <cell r="D1257" t="str">
            <v>SATAIR</v>
          </cell>
          <cell r="E1257">
            <v>108</v>
          </cell>
          <cell r="F1257">
            <v>28203556</v>
          </cell>
          <cell r="G1257" t="str">
            <v>NON-SPARES</v>
          </cell>
          <cell r="H1257">
            <v>10</v>
          </cell>
          <cell r="I1257">
            <v>1</v>
          </cell>
          <cell r="J1257" t="str">
            <v>RTN</v>
          </cell>
          <cell r="K1257" t="str">
            <v>D9550010800996</v>
          </cell>
          <cell r="L1257" t="str">
            <v>IS0032069M</v>
          </cell>
          <cell r="M1257" t="str">
            <v>NON PRESENT INDUS</v>
          </cell>
          <cell r="N1257">
            <v>26355</v>
          </cell>
          <cell r="O1257" t="str">
            <v>LTE990010</v>
          </cell>
          <cell r="P1257" t="str">
            <v/>
          </cell>
          <cell r="Q1257" t="str">
            <v/>
          </cell>
          <cell r="R1257" t="str">
            <v/>
          </cell>
          <cell r="S1257">
            <v>1</v>
          </cell>
          <cell r="T1257">
            <v>0</v>
          </cell>
          <cell r="U1257">
            <v>0.5</v>
          </cell>
          <cell r="V1257">
            <v>1</v>
          </cell>
          <cell r="W1257">
            <v>0</v>
          </cell>
          <cell r="X1257">
            <v>1</v>
          </cell>
          <cell r="Y1257">
            <v>1</v>
          </cell>
          <cell r="Z1257">
            <v>43781</v>
          </cell>
          <cell r="AA1257">
            <v>1</v>
          </cell>
          <cell r="AB1257" t="str">
            <v>NA</v>
          </cell>
          <cell r="AC1257" t="str">
            <v>NA</v>
          </cell>
          <cell r="AD1257">
            <v>5.5555555555555566E-2</v>
          </cell>
          <cell r="AE1257" t="str">
            <v/>
          </cell>
          <cell r="AF1257" t="str">
            <v/>
          </cell>
          <cell r="AG1257">
            <v>43733</v>
          </cell>
          <cell r="AH1257">
            <v>43811</v>
          </cell>
          <cell r="AI1257" t="str">
            <v>Sous-poste</v>
          </cell>
          <cell r="AJ1257" t="str">
            <v>Sous-poste</v>
          </cell>
          <cell r="AK1257">
            <v>43737</v>
          </cell>
          <cell r="AL1257">
            <v>43816</v>
          </cell>
        </row>
        <row r="1258">
          <cell r="A1258" t="str">
            <v>2822091110</v>
          </cell>
          <cell r="B1258">
            <v>43663</v>
          </cell>
          <cell r="C1258" t="str">
            <v>FABRICATION</v>
          </cell>
          <cell r="D1258" t="str">
            <v>SATAIR</v>
          </cell>
          <cell r="E1258">
            <v>108</v>
          </cell>
          <cell r="F1258">
            <v>28220911</v>
          </cell>
          <cell r="G1258" t="str">
            <v>NON-SPARES</v>
          </cell>
          <cell r="H1258" t="str">
            <v>10</v>
          </cell>
          <cell r="I1258">
            <v>1</v>
          </cell>
          <cell r="J1258" t="str">
            <v>RTN</v>
          </cell>
          <cell r="K1258" t="str">
            <v>D9550010800996</v>
          </cell>
          <cell r="L1258" t="str">
            <v>IS0032069M</v>
          </cell>
          <cell r="M1258" t="str">
            <v>NON PRESENT INDUS</v>
          </cell>
          <cell r="N1258">
            <v>26355</v>
          </cell>
          <cell r="O1258" t="str">
            <v>LTE990011</v>
          </cell>
          <cell r="P1258" t="str">
            <v/>
          </cell>
          <cell r="Q1258" t="str">
            <v/>
          </cell>
          <cell r="R1258" t="str">
            <v/>
          </cell>
          <cell r="S1258">
            <v>1</v>
          </cell>
          <cell r="T1258">
            <v>0</v>
          </cell>
          <cell r="U1258">
            <v>0.5</v>
          </cell>
          <cell r="V1258">
            <v>1</v>
          </cell>
          <cell r="W1258">
            <v>0</v>
          </cell>
          <cell r="X1258">
            <v>1</v>
          </cell>
          <cell r="Y1258">
            <v>1</v>
          </cell>
          <cell r="Z1258">
            <v>43781</v>
          </cell>
          <cell r="AA1258">
            <v>1</v>
          </cell>
          <cell r="AB1258" t="str">
            <v>NA</v>
          </cell>
          <cell r="AC1258" t="str">
            <v>NA</v>
          </cell>
          <cell r="AD1258">
            <v>5.5555555555555566E-2</v>
          </cell>
          <cell r="AE1258" t="str">
            <v/>
          </cell>
          <cell r="AF1258" t="str">
            <v/>
          </cell>
          <cell r="AG1258">
            <v>43747</v>
          </cell>
          <cell r="AH1258">
            <v>43811</v>
          </cell>
          <cell r="AI1258" t="str">
            <v>Sous-poste</v>
          </cell>
          <cell r="AJ1258" t="str">
            <v>Sous-poste</v>
          </cell>
          <cell r="AK1258">
            <v>43752</v>
          </cell>
          <cell r="AL1258">
            <v>43816</v>
          </cell>
        </row>
        <row r="1259">
          <cell r="A1259" t="str">
            <v>2822091120</v>
          </cell>
          <cell r="B1259">
            <v>43663</v>
          </cell>
          <cell r="C1259" t="str">
            <v>FABRICATION</v>
          </cell>
          <cell r="D1259" t="str">
            <v>SATAIR</v>
          </cell>
          <cell r="E1259">
            <v>108</v>
          </cell>
          <cell r="F1259">
            <v>28220911</v>
          </cell>
          <cell r="G1259" t="str">
            <v>NON-SPARES</v>
          </cell>
          <cell r="H1259" t="str">
            <v>20</v>
          </cell>
          <cell r="I1259">
            <v>1</v>
          </cell>
          <cell r="J1259" t="str">
            <v>RTN</v>
          </cell>
          <cell r="K1259" t="str">
            <v>D9550010800996</v>
          </cell>
          <cell r="L1259" t="str">
            <v>IS0032069M</v>
          </cell>
          <cell r="M1259" t="str">
            <v>NON PRESENT INDUS</v>
          </cell>
          <cell r="N1259">
            <v>26355</v>
          </cell>
          <cell r="O1259" t="str">
            <v>LTE990012</v>
          </cell>
          <cell r="P1259" t="str">
            <v/>
          </cell>
          <cell r="Q1259" t="str">
            <v/>
          </cell>
          <cell r="R1259" t="str">
            <v/>
          </cell>
          <cell r="S1259">
            <v>1</v>
          </cell>
          <cell r="T1259">
            <v>0</v>
          </cell>
          <cell r="U1259">
            <v>0.5</v>
          </cell>
          <cell r="V1259">
            <v>1</v>
          </cell>
          <cell r="W1259">
            <v>0</v>
          </cell>
          <cell r="X1259">
            <v>1</v>
          </cell>
          <cell r="Y1259">
            <v>1</v>
          </cell>
          <cell r="Z1259">
            <v>43781</v>
          </cell>
          <cell r="AA1259">
            <v>1</v>
          </cell>
          <cell r="AB1259" t="str">
            <v>NA</v>
          </cell>
          <cell r="AC1259" t="str">
            <v>NA</v>
          </cell>
          <cell r="AD1259">
            <v>5.5555555555555566E-2</v>
          </cell>
          <cell r="AE1259" t="str">
            <v/>
          </cell>
          <cell r="AF1259" t="str">
            <v/>
          </cell>
          <cell r="AG1259">
            <v>43747</v>
          </cell>
          <cell r="AH1259">
            <v>43811</v>
          </cell>
          <cell r="AI1259" t="str">
            <v>Sous-poste</v>
          </cell>
          <cell r="AJ1259" t="str">
            <v>Sous-poste</v>
          </cell>
          <cell r="AK1259">
            <v>43752</v>
          </cell>
          <cell r="AL1259">
            <v>43816</v>
          </cell>
        </row>
        <row r="1260">
          <cell r="A1260" t="str">
            <v>490003951910</v>
          </cell>
          <cell r="B1260">
            <v>43749</v>
          </cell>
          <cell r="C1260" t="str">
            <v>FABRICATION</v>
          </cell>
          <cell r="D1260" t="str">
            <v>STELIA</v>
          </cell>
          <cell r="E1260" t="str">
            <v>FAISCEAU</v>
          </cell>
          <cell r="F1260">
            <v>4900039519</v>
          </cell>
          <cell r="G1260" t="str">
            <v>NON-SPARES</v>
          </cell>
          <cell r="H1260" t="str">
            <v>10</v>
          </cell>
          <cell r="I1260">
            <v>1</v>
          </cell>
          <cell r="J1260" t="str">
            <v>RTN</v>
          </cell>
          <cell r="K1260" t="str">
            <v>S9110302500195</v>
          </cell>
          <cell r="L1260">
            <v>0</v>
          </cell>
          <cell r="M1260" t="str">
            <v>NON PRESENT INDUS</v>
          </cell>
          <cell r="N1260" t="e">
            <v>#N/A</v>
          </cell>
          <cell r="O1260" t="e">
            <v>#N/A</v>
          </cell>
          <cell r="P1260" t="str">
            <v/>
          </cell>
          <cell r="Q1260" t="str">
            <v/>
          </cell>
          <cell r="R1260" t="str">
            <v/>
          </cell>
          <cell r="S1260">
            <v>0</v>
          </cell>
          <cell r="T1260">
            <v>0</v>
          </cell>
          <cell r="U1260">
            <v>0</v>
          </cell>
          <cell r="V1260" t="e">
            <v>#N/A</v>
          </cell>
          <cell r="W1260" t="e">
            <v>#N/A</v>
          </cell>
          <cell r="X1260" t="str">
            <v>NA</v>
          </cell>
          <cell r="Y1260" t="e">
            <v>#N/A</v>
          </cell>
          <cell r="Z1260" t="e">
            <v>#N/A</v>
          </cell>
          <cell r="AA1260" t="e">
            <v>#N/A</v>
          </cell>
          <cell r="AB1260" t="str">
            <v>NA</v>
          </cell>
          <cell r="AC1260" t="str">
            <v>NA</v>
          </cell>
          <cell r="AD1260" t="str">
            <v>NA</v>
          </cell>
          <cell r="AE1260" t="str">
            <v/>
          </cell>
          <cell r="AF1260" t="str">
            <v/>
          </cell>
          <cell r="AG1260">
            <v>43768</v>
          </cell>
          <cell r="AH1260">
            <v>43812</v>
          </cell>
          <cell r="AI1260" t="str">
            <v>Sous-poste</v>
          </cell>
          <cell r="AJ1260" t="str">
            <v>Sous-poste</v>
          </cell>
          <cell r="AK1260">
            <v>43773</v>
          </cell>
          <cell r="AL1260">
            <v>43817</v>
          </cell>
        </row>
        <row r="1261">
          <cell r="A1261" t="str">
            <v>490003951910</v>
          </cell>
          <cell r="B1261">
            <v>43749</v>
          </cell>
          <cell r="C1261" t="str">
            <v>FABRICATION</v>
          </cell>
          <cell r="D1261" t="str">
            <v>STELIA</v>
          </cell>
          <cell r="E1261" t="str">
            <v>FAISCEAU</v>
          </cell>
          <cell r="F1261">
            <v>4900039519</v>
          </cell>
          <cell r="G1261" t="str">
            <v>NON-SPARES</v>
          </cell>
          <cell r="H1261" t="str">
            <v>10</v>
          </cell>
          <cell r="I1261">
            <v>1</v>
          </cell>
          <cell r="J1261" t="str">
            <v>RTN</v>
          </cell>
          <cell r="K1261" t="str">
            <v>S9110302500195</v>
          </cell>
          <cell r="L1261">
            <v>0</v>
          </cell>
          <cell r="M1261" t="str">
            <v>NON PRESENT INDUS</v>
          </cell>
          <cell r="N1261" t="e">
            <v>#N/A</v>
          </cell>
          <cell r="O1261" t="e">
            <v>#N/A</v>
          </cell>
          <cell r="P1261" t="str">
            <v/>
          </cell>
          <cell r="Q1261" t="str">
            <v/>
          </cell>
          <cell r="R1261" t="str">
            <v/>
          </cell>
          <cell r="S1261">
            <v>0</v>
          </cell>
          <cell r="T1261">
            <v>0</v>
          </cell>
          <cell r="U1261">
            <v>0</v>
          </cell>
          <cell r="V1261" t="e">
            <v>#N/A</v>
          </cell>
          <cell r="W1261" t="e">
            <v>#N/A</v>
          </cell>
          <cell r="X1261" t="str">
            <v>NA</v>
          </cell>
          <cell r="Y1261" t="e">
            <v>#N/A</v>
          </cell>
          <cell r="Z1261" t="e">
            <v>#N/A</v>
          </cell>
          <cell r="AA1261" t="e">
            <v>#N/A</v>
          </cell>
          <cell r="AB1261" t="str">
            <v>NA</v>
          </cell>
          <cell r="AC1261" t="str">
            <v>NA</v>
          </cell>
          <cell r="AD1261" t="str">
            <v>NA</v>
          </cell>
          <cell r="AE1261" t="str">
            <v/>
          </cell>
          <cell r="AF1261" t="str">
            <v/>
          </cell>
          <cell r="AG1261">
            <v>43768</v>
          </cell>
          <cell r="AH1261">
            <v>43812</v>
          </cell>
          <cell r="AI1261" t="str">
            <v>Sous-poste</v>
          </cell>
          <cell r="AJ1261" t="str">
            <v>Sous-poste</v>
          </cell>
          <cell r="AK1261">
            <v>43773</v>
          </cell>
          <cell r="AL1261">
            <v>43817</v>
          </cell>
        </row>
        <row r="1262">
          <cell r="A1262" t="str">
            <v>490003951910</v>
          </cell>
          <cell r="B1262">
            <v>43749</v>
          </cell>
          <cell r="C1262" t="str">
            <v>FABRICATION</v>
          </cell>
          <cell r="D1262" t="str">
            <v>STELIA</v>
          </cell>
          <cell r="E1262" t="str">
            <v>FAISCEAU</v>
          </cell>
          <cell r="F1262">
            <v>4900039519</v>
          </cell>
          <cell r="G1262" t="str">
            <v>NON-SPARES</v>
          </cell>
          <cell r="H1262" t="str">
            <v>10</v>
          </cell>
          <cell r="I1262">
            <v>1</v>
          </cell>
          <cell r="J1262" t="str">
            <v>RTN</v>
          </cell>
          <cell r="K1262" t="str">
            <v>S9110302500195</v>
          </cell>
          <cell r="L1262">
            <v>0</v>
          </cell>
          <cell r="M1262" t="str">
            <v>NON PRESENT INDUS</v>
          </cell>
          <cell r="N1262" t="e">
            <v>#N/A</v>
          </cell>
          <cell r="O1262" t="e">
            <v>#N/A</v>
          </cell>
          <cell r="P1262" t="str">
            <v/>
          </cell>
          <cell r="Q1262" t="str">
            <v/>
          </cell>
          <cell r="R1262" t="str">
            <v/>
          </cell>
          <cell r="S1262">
            <v>0</v>
          </cell>
          <cell r="T1262">
            <v>0</v>
          </cell>
          <cell r="U1262">
            <v>0</v>
          </cell>
          <cell r="V1262" t="e">
            <v>#N/A</v>
          </cell>
          <cell r="W1262" t="e">
            <v>#N/A</v>
          </cell>
          <cell r="X1262" t="str">
            <v>NA</v>
          </cell>
          <cell r="Y1262" t="e">
            <v>#N/A</v>
          </cell>
          <cell r="Z1262" t="e">
            <v>#N/A</v>
          </cell>
          <cell r="AA1262" t="e">
            <v>#N/A</v>
          </cell>
          <cell r="AB1262" t="str">
            <v>NA</v>
          </cell>
          <cell r="AC1262" t="str">
            <v>NA</v>
          </cell>
          <cell r="AD1262" t="str">
            <v>NA</v>
          </cell>
          <cell r="AE1262" t="str">
            <v/>
          </cell>
          <cell r="AF1262" t="str">
            <v/>
          </cell>
          <cell r="AG1262">
            <v>43768</v>
          </cell>
          <cell r="AH1262">
            <v>43812</v>
          </cell>
          <cell r="AI1262" t="str">
            <v>Sous-poste</v>
          </cell>
          <cell r="AJ1262" t="str">
            <v>Sous-poste</v>
          </cell>
          <cell r="AK1262">
            <v>43773</v>
          </cell>
          <cell r="AL1262">
            <v>43817</v>
          </cell>
        </row>
        <row r="1263">
          <cell r="A1263" t="str">
            <v>490003951920</v>
          </cell>
          <cell r="B1263">
            <v>43749</v>
          </cell>
          <cell r="C1263" t="str">
            <v>FABRICATION</v>
          </cell>
          <cell r="D1263" t="str">
            <v>STELIA</v>
          </cell>
          <cell r="E1263" t="str">
            <v>FAISCEAU</v>
          </cell>
          <cell r="F1263">
            <v>4900039519</v>
          </cell>
          <cell r="G1263" t="str">
            <v>NON-SPARES</v>
          </cell>
          <cell r="H1263" t="str">
            <v>20</v>
          </cell>
          <cell r="I1263">
            <v>1</v>
          </cell>
          <cell r="J1263" t="str">
            <v>RTN</v>
          </cell>
          <cell r="K1263" t="str">
            <v>S9110302500195</v>
          </cell>
          <cell r="L1263">
            <v>0</v>
          </cell>
          <cell r="M1263" t="str">
            <v>NON PRESENT INDUS</v>
          </cell>
          <cell r="N1263">
            <v>29349</v>
          </cell>
          <cell r="O1263" t="str">
            <v>449288-1</v>
          </cell>
          <cell r="P1263" t="str">
            <v/>
          </cell>
          <cell r="Q1263" t="str">
            <v/>
          </cell>
          <cell r="R1263" t="str">
            <v/>
          </cell>
          <cell r="S1263">
            <v>1</v>
          </cell>
          <cell r="T1263">
            <v>0</v>
          </cell>
          <cell r="U1263">
            <v>0.5</v>
          </cell>
          <cell r="V1263">
            <v>1</v>
          </cell>
          <cell r="W1263">
            <v>0</v>
          </cell>
          <cell r="X1263" t="str">
            <v>NA</v>
          </cell>
          <cell r="Y1263">
            <v>1</v>
          </cell>
          <cell r="Z1263">
            <v>43781</v>
          </cell>
          <cell r="AA1263">
            <v>1</v>
          </cell>
          <cell r="AB1263" t="str">
            <v>NA</v>
          </cell>
          <cell r="AC1263" t="str">
            <v>NA</v>
          </cell>
          <cell r="AD1263">
            <v>5.5555555555555566E-2</v>
          </cell>
          <cell r="AE1263" t="str">
            <v/>
          </cell>
          <cell r="AF1263" t="str">
            <v/>
          </cell>
          <cell r="AG1263">
            <v>43768</v>
          </cell>
          <cell r="AH1263">
            <v>43812</v>
          </cell>
          <cell r="AI1263" t="str">
            <v>Sous-poste</v>
          </cell>
          <cell r="AJ1263" t="str">
            <v>Sous-poste</v>
          </cell>
          <cell r="AK1263">
            <v>43773</v>
          </cell>
          <cell r="AL1263">
            <v>43817</v>
          </cell>
        </row>
        <row r="1264">
          <cell r="A1264" t="str">
            <v>490003951920</v>
          </cell>
          <cell r="B1264">
            <v>43749</v>
          </cell>
          <cell r="C1264" t="str">
            <v>FABRICATION</v>
          </cell>
          <cell r="D1264" t="str">
            <v>STELIA</v>
          </cell>
          <cell r="E1264" t="str">
            <v>FAISCEAU</v>
          </cell>
          <cell r="F1264">
            <v>4900039519</v>
          </cell>
          <cell r="G1264" t="str">
            <v>NON-SPARES</v>
          </cell>
          <cell r="H1264" t="str">
            <v>20</v>
          </cell>
          <cell r="I1264">
            <v>1</v>
          </cell>
          <cell r="J1264" t="str">
            <v>RTN</v>
          </cell>
          <cell r="K1264" t="str">
            <v>S9110302500195</v>
          </cell>
          <cell r="L1264">
            <v>0</v>
          </cell>
          <cell r="M1264" t="str">
            <v>NON PRESENT INDUS</v>
          </cell>
          <cell r="N1264">
            <v>29349</v>
          </cell>
          <cell r="O1264" t="str">
            <v>449288-1</v>
          </cell>
          <cell r="P1264" t="str">
            <v/>
          </cell>
          <cell r="Q1264" t="str">
            <v/>
          </cell>
          <cell r="R1264" t="str">
            <v/>
          </cell>
          <cell r="S1264">
            <v>1</v>
          </cell>
          <cell r="T1264">
            <v>0</v>
          </cell>
          <cell r="U1264">
            <v>0.5</v>
          </cell>
          <cell r="V1264">
            <v>1</v>
          </cell>
          <cell r="W1264">
            <v>0</v>
          </cell>
          <cell r="X1264" t="str">
            <v>NA</v>
          </cell>
          <cell r="Y1264">
            <v>1</v>
          </cell>
          <cell r="Z1264">
            <v>43781</v>
          </cell>
          <cell r="AA1264">
            <v>1</v>
          </cell>
          <cell r="AB1264" t="str">
            <v>NA</v>
          </cell>
          <cell r="AC1264" t="str">
            <v>NA</v>
          </cell>
          <cell r="AD1264">
            <v>5.5555555555555566E-2</v>
          </cell>
          <cell r="AE1264" t="str">
            <v/>
          </cell>
          <cell r="AF1264" t="str">
            <v/>
          </cell>
          <cell r="AG1264">
            <v>43768</v>
          </cell>
          <cell r="AH1264">
            <v>43812</v>
          </cell>
          <cell r="AI1264" t="str">
            <v>Sous-poste</v>
          </cell>
          <cell r="AJ1264" t="str">
            <v>Sous-poste</v>
          </cell>
          <cell r="AK1264">
            <v>43773</v>
          </cell>
          <cell r="AL1264">
            <v>43817</v>
          </cell>
        </row>
        <row r="1265">
          <cell r="A1265" t="str">
            <v>490003951921</v>
          </cell>
          <cell r="B1265">
            <v>43749</v>
          </cell>
          <cell r="C1265" t="str">
            <v>FABRICATION</v>
          </cell>
          <cell r="D1265" t="str">
            <v>STELIA</v>
          </cell>
          <cell r="E1265" t="str">
            <v>FAISCEAU</v>
          </cell>
          <cell r="F1265">
            <v>4900039519</v>
          </cell>
          <cell r="G1265" t="str">
            <v>NON-SPARES</v>
          </cell>
          <cell r="H1265" t="str">
            <v>21</v>
          </cell>
          <cell r="I1265">
            <v>1</v>
          </cell>
          <cell r="J1265" t="str">
            <v>RTN</v>
          </cell>
          <cell r="K1265" t="str">
            <v>S9110302500195</v>
          </cell>
          <cell r="L1265">
            <v>0</v>
          </cell>
          <cell r="M1265" t="str">
            <v>NON PRESENT INDUS</v>
          </cell>
          <cell r="N1265">
            <v>29349</v>
          </cell>
          <cell r="O1265" t="str">
            <v>449290-1</v>
          </cell>
          <cell r="P1265" t="str">
            <v/>
          </cell>
          <cell r="Q1265" t="str">
            <v/>
          </cell>
          <cell r="R1265" t="str">
            <v/>
          </cell>
          <cell r="S1265">
            <v>1</v>
          </cell>
          <cell r="T1265">
            <v>0</v>
          </cell>
          <cell r="U1265">
            <v>0.5</v>
          </cell>
          <cell r="V1265">
            <v>1</v>
          </cell>
          <cell r="W1265">
            <v>0</v>
          </cell>
          <cell r="X1265" t="str">
            <v>NA</v>
          </cell>
          <cell r="Y1265">
            <v>1</v>
          </cell>
          <cell r="Z1265">
            <v>43781</v>
          </cell>
          <cell r="AA1265">
            <v>1</v>
          </cell>
          <cell r="AB1265" t="str">
            <v>NA</v>
          </cell>
          <cell r="AC1265" t="str">
            <v>NA</v>
          </cell>
          <cell r="AD1265">
            <v>5.5555555555555566E-2</v>
          </cell>
          <cell r="AE1265" t="str">
            <v/>
          </cell>
          <cell r="AF1265" t="str">
            <v/>
          </cell>
          <cell r="AG1265">
            <v>43768</v>
          </cell>
          <cell r="AH1265">
            <v>43812</v>
          </cell>
          <cell r="AI1265" t="str">
            <v>Sous-poste</v>
          </cell>
          <cell r="AJ1265" t="str">
            <v>Sous-poste</v>
          </cell>
          <cell r="AK1265">
            <v>43773</v>
          </cell>
          <cell r="AL1265">
            <v>43817</v>
          </cell>
        </row>
        <row r="1266">
          <cell r="A1266" t="str">
            <v>490003951922</v>
          </cell>
          <cell r="B1266">
            <v>43749</v>
          </cell>
          <cell r="C1266" t="str">
            <v>FABRICATION</v>
          </cell>
          <cell r="D1266" t="str">
            <v>STELIA</v>
          </cell>
          <cell r="E1266" t="str">
            <v>FAISCEAU</v>
          </cell>
          <cell r="F1266">
            <v>4900039519</v>
          </cell>
          <cell r="G1266" t="str">
            <v>NON-SPARES</v>
          </cell>
          <cell r="H1266" t="str">
            <v>22</v>
          </cell>
          <cell r="I1266">
            <v>1</v>
          </cell>
          <cell r="J1266" t="str">
            <v>RTN</v>
          </cell>
          <cell r="K1266" t="str">
            <v>S9110302500195</v>
          </cell>
          <cell r="L1266">
            <v>0</v>
          </cell>
          <cell r="M1266" t="str">
            <v>NON PRESENT INDUS</v>
          </cell>
          <cell r="N1266">
            <v>29349</v>
          </cell>
          <cell r="O1266" t="str">
            <v>449292-1</v>
          </cell>
          <cell r="P1266" t="str">
            <v/>
          </cell>
          <cell r="Q1266" t="str">
            <v/>
          </cell>
          <cell r="R1266" t="str">
            <v/>
          </cell>
          <cell r="S1266">
            <v>1</v>
          </cell>
          <cell r="T1266">
            <v>0</v>
          </cell>
          <cell r="U1266">
            <v>0.5</v>
          </cell>
          <cell r="V1266">
            <v>1</v>
          </cell>
          <cell r="W1266">
            <v>0</v>
          </cell>
          <cell r="X1266" t="str">
            <v>NA</v>
          </cell>
          <cell r="Y1266">
            <v>1</v>
          </cell>
          <cell r="Z1266">
            <v>43781</v>
          </cell>
          <cell r="AA1266">
            <v>1</v>
          </cell>
          <cell r="AB1266" t="str">
            <v>NA</v>
          </cell>
          <cell r="AC1266" t="str">
            <v>NA</v>
          </cell>
          <cell r="AD1266">
            <v>5.5555555555555566E-2</v>
          </cell>
          <cell r="AE1266" t="str">
            <v/>
          </cell>
          <cell r="AF1266" t="str">
            <v/>
          </cell>
          <cell r="AG1266">
            <v>43768</v>
          </cell>
          <cell r="AH1266">
            <v>43812</v>
          </cell>
          <cell r="AI1266" t="str">
            <v>Sous-poste</v>
          </cell>
          <cell r="AJ1266" t="str">
            <v>Sous-poste</v>
          </cell>
          <cell r="AK1266">
            <v>43773</v>
          </cell>
          <cell r="AL1266">
            <v>43817</v>
          </cell>
        </row>
        <row r="1267">
          <cell r="A1267" t="str">
            <v>490003951923</v>
          </cell>
          <cell r="B1267">
            <v>43749</v>
          </cell>
          <cell r="C1267" t="str">
            <v>FABRICATION</v>
          </cell>
          <cell r="D1267" t="str">
            <v>STELIA</v>
          </cell>
          <cell r="E1267" t="str">
            <v>FAISCEAU</v>
          </cell>
          <cell r="F1267">
            <v>4900039519</v>
          </cell>
          <cell r="G1267" t="str">
            <v>NON-SPARES</v>
          </cell>
          <cell r="H1267" t="str">
            <v>23</v>
          </cell>
          <cell r="I1267">
            <v>1</v>
          </cell>
          <cell r="J1267" t="str">
            <v>RTN</v>
          </cell>
          <cell r="K1267" t="str">
            <v>S9110302500195</v>
          </cell>
          <cell r="L1267">
            <v>0</v>
          </cell>
          <cell r="M1267" t="str">
            <v>NON PRESENT INDUS</v>
          </cell>
          <cell r="N1267">
            <v>29349</v>
          </cell>
          <cell r="O1267" t="str">
            <v>449294-1</v>
          </cell>
          <cell r="P1267" t="str">
            <v/>
          </cell>
          <cell r="Q1267" t="str">
            <v/>
          </cell>
          <cell r="R1267" t="str">
            <v/>
          </cell>
          <cell r="S1267">
            <v>1</v>
          </cell>
          <cell r="T1267">
            <v>0</v>
          </cell>
          <cell r="U1267">
            <v>0.5</v>
          </cell>
          <cell r="V1267">
            <v>1</v>
          </cell>
          <cell r="W1267">
            <v>0</v>
          </cell>
          <cell r="X1267" t="str">
            <v>NA</v>
          </cell>
          <cell r="Y1267">
            <v>1</v>
          </cell>
          <cell r="Z1267">
            <v>43781</v>
          </cell>
          <cell r="AA1267">
            <v>1</v>
          </cell>
          <cell r="AB1267" t="str">
            <v>NA</v>
          </cell>
          <cell r="AC1267" t="str">
            <v>NA</v>
          </cell>
          <cell r="AD1267">
            <v>5.5555555555555566E-2</v>
          </cell>
          <cell r="AE1267" t="str">
            <v/>
          </cell>
          <cell r="AF1267" t="str">
            <v/>
          </cell>
          <cell r="AG1267">
            <v>43768</v>
          </cell>
          <cell r="AH1267">
            <v>43812</v>
          </cell>
          <cell r="AI1267" t="str">
            <v>Sous-poste</v>
          </cell>
          <cell r="AJ1267" t="str">
            <v>Sous-poste</v>
          </cell>
          <cell r="AK1267">
            <v>43773</v>
          </cell>
          <cell r="AL1267">
            <v>43817</v>
          </cell>
        </row>
        <row r="1268">
          <cell r="A1268" t="str">
            <v>490003951924</v>
          </cell>
          <cell r="B1268">
            <v>43749</v>
          </cell>
          <cell r="C1268" t="str">
            <v>FABRICATION</v>
          </cell>
          <cell r="D1268" t="str">
            <v>STELIA</v>
          </cell>
          <cell r="E1268" t="str">
            <v>FAISCEAU</v>
          </cell>
          <cell r="F1268">
            <v>4900039519</v>
          </cell>
          <cell r="G1268" t="str">
            <v>NON-SPARES</v>
          </cell>
          <cell r="H1268" t="str">
            <v>24</v>
          </cell>
          <cell r="I1268">
            <v>1</v>
          </cell>
          <cell r="J1268" t="str">
            <v>RTN</v>
          </cell>
          <cell r="K1268" t="str">
            <v>S9110302500195</v>
          </cell>
          <cell r="L1268">
            <v>0</v>
          </cell>
          <cell r="M1268" t="str">
            <v>NON PRESENT INDUS</v>
          </cell>
          <cell r="N1268">
            <v>29349</v>
          </cell>
          <cell r="O1268" t="str">
            <v>449296-1</v>
          </cell>
          <cell r="P1268" t="str">
            <v/>
          </cell>
          <cell r="Q1268" t="str">
            <v/>
          </cell>
          <cell r="R1268" t="str">
            <v/>
          </cell>
          <cell r="S1268">
            <v>1</v>
          </cell>
          <cell r="T1268">
            <v>0</v>
          </cell>
          <cell r="U1268">
            <v>0.5</v>
          </cell>
          <cell r="V1268">
            <v>1</v>
          </cell>
          <cell r="W1268">
            <v>0</v>
          </cell>
          <cell r="X1268" t="str">
            <v>NA</v>
          </cell>
          <cell r="Y1268">
            <v>1</v>
          </cell>
          <cell r="Z1268">
            <v>43781</v>
          </cell>
          <cell r="AA1268">
            <v>1</v>
          </cell>
          <cell r="AB1268" t="str">
            <v>NA</v>
          </cell>
          <cell r="AC1268" t="str">
            <v>NA</v>
          </cell>
          <cell r="AD1268">
            <v>5.5555555555555566E-2</v>
          </cell>
          <cell r="AE1268" t="str">
            <v/>
          </cell>
          <cell r="AF1268" t="str">
            <v/>
          </cell>
          <cell r="AG1268">
            <v>43768</v>
          </cell>
          <cell r="AH1268">
            <v>43812</v>
          </cell>
          <cell r="AI1268" t="str">
            <v>Sous-poste</v>
          </cell>
          <cell r="AJ1268" t="str">
            <v>Sous-poste</v>
          </cell>
          <cell r="AK1268">
            <v>43773</v>
          </cell>
          <cell r="AL1268">
            <v>43817</v>
          </cell>
        </row>
        <row r="1269">
          <cell r="A1269" t="str">
            <v>490003957226</v>
          </cell>
          <cell r="B1269">
            <v>43752</v>
          </cell>
          <cell r="C1269" t="str">
            <v>FABRICATION</v>
          </cell>
          <cell r="D1269" t="str">
            <v>STELIA</v>
          </cell>
          <cell r="E1269" t="str">
            <v>CABLE COAXIAL</v>
          </cell>
          <cell r="F1269">
            <v>4900039572</v>
          </cell>
          <cell r="G1269" t="str">
            <v>NON-SPARES</v>
          </cell>
          <cell r="H1269" t="str">
            <v>26</v>
          </cell>
          <cell r="I1269">
            <v>1</v>
          </cell>
          <cell r="J1269" t="str">
            <v>RTN</v>
          </cell>
          <cell r="K1269" t="str">
            <v>S9110104500195</v>
          </cell>
          <cell r="L1269" t="str">
            <v>IS0032220M</v>
          </cell>
          <cell r="M1269" t="str">
            <v>NON PRESENT INDUS</v>
          </cell>
          <cell r="N1269" t="e">
            <v>#N/A</v>
          </cell>
          <cell r="O1269" t="str">
            <v>464428-1</v>
          </cell>
          <cell r="P1269" t="str">
            <v/>
          </cell>
          <cell r="Q1269" t="str">
            <v/>
          </cell>
          <cell r="R1269" t="str">
            <v/>
          </cell>
          <cell r="S1269">
            <v>0</v>
          </cell>
          <cell r="T1269">
            <v>0</v>
          </cell>
          <cell r="U1269">
            <v>0</v>
          </cell>
          <cell r="V1269" t="e">
            <v>#N/A</v>
          </cell>
          <cell r="W1269" t="e">
            <v>#N/A</v>
          </cell>
          <cell r="X1269" t="str">
            <v>NA</v>
          </cell>
          <cell r="Y1269" t="e">
            <v>#N/A</v>
          </cell>
          <cell r="Z1269" t="e">
            <v>#N/A</v>
          </cell>
          <cell r="AA1269" t="e">
            <v>#N/A</v>
          </cell>
          <cell r="AB1269" t="str">
            <v>NA</v>
          </cell>
          <cell r="AC1269" t="str">
            <v>NA</v>
          </cell>
          <cell r="AD1269" t="str">
            <v>NA</v>
          </cell>
          <cell r="AE1269" t="str">
            <v/>
          </cell>
          <cell r="AF1269" t="str">
            <v/>
          </cell>
          <cell r="AG1269">
            <v>43812</v>
          </cell>
          <cell r="AH1269">
            <v>43812</v>
          </cell>
          <cell r="AI1269" t="str">
            <v>Sous-poste</v>
          </cell>
          <cell r="AJ1269" t="str">
            <v>Sous-poste</v>
          </cell>
          <cell r="AK1269">
            <v>43817</v>
          </cell>
          <cell r="AL1269">
            <v>43817</v>
          </cell>
        </row>
        <row r="1270">
          <cell r="A1270" t="str">
            <v>490003957227</v>
          </cell>
          <cell r="B1270">
            <v>43752</v>
          </cell>
          <cell r="C1270" t="str">
            <v>FABRICATION</v>
          </cell>
          <cell r="D1270" t="str">
            <v>STELIA</v>
          </cell>
          <cell r="E1270" t="str">
            <v>CABLE COAXIAL</v>
          </cell>
          <cell r="F1270">
            <v>4900039572</v>
          </cell>
          <cell r="G1270" t="str">
            <v>NON-SPARES</v>
          </cell>
          <cell r="H1270" t="str">
            <v>27</v>
          </cell>
          <cell r="I1270">
            <v>1</v>
          </cell>
          <cell r="J1270" t="str">
            <v>RTN</v>
          </cell>
          <cell r="K1270" t="str">
            <v>S9110104500195</v>
          </cell>
          <cell r="L1270" t="str">
            <v>IS0032220M</v>
          </cell>
          <cell r="M1270" t="str">
            <v>NON PRESENT INDUS</v>
          </cell>
          <cell r="N1270" t="e">
            <v>#N/A</v>
          </cell>
          <cell r="O1270" t="str">
            <v>464426-1</v>
          </cell>
          <cell r="P1270" t="str">
            <v/>
          </cell>
          <cell r="Q1270" t="str">
            <v/>
          </cell>
          <cell r="R1270" t="str">
            <v/>
          </cell>
          <cell r="S1270">
            <v>0</v>
          </cell>
          <cell r="T1270">
            <v>0</v>
          </cell>
          <cell r="U1270">
            <v>0</v>
          </cell>
          <cell r="V1270" t="e">
            <v>#N/A</v>
          </cell>
          <cell r="W1270" t="e">
            <v>#N/A</v>
          </cell>
          <cell r="X1270" t="str">
            <v>NA</v>
          </cell>
          <cell r="Y1270" t="e">
            <v>#N/A</v>
          </cell>
          <cell r="Z1270" t="e">
            <v>#N/A</v>
          </cell>
          <cell r="AA1270" t="e">
            <v>#N/A</v>
          </cell>
          <cell r="AB1270" t="str">
            <v>NA</v>
          </cell>
          <cell r="AC1270" t="str">
            <v>NA</v>
          </cell>
          <cell r="AD1270" t="str">
            <v>NA</v>
          </cell>
          <cell r="AE1270" t="str">
            <v/>
          </cell>
          <cell r="AF1270" t="str">
            <v/>
          </cell>
          <cell r="AG1270">
            <v>43812</v>
          </cell>
          <cell r="AH1270">
            <v>43812</v>
          </cell>
          <cell r="AI1270" t="str">
            <v>Sous-poste</v>
          </cell>
          <cell r="AJ1270" t="str">
            <v>Sous-poste</v>
          </cell>
          <cell r="AK1270">
            <v>43817</v>
          </cell>
          <cell r="AL1270">
            <v>43817</v>
          </cell>
        </row>
        <row r="1271">
          <cell r="A1271" t="str">
            <v>490003957228</v>
          </cell>
          <cell r="B1271">
            <v>43752</v>
          </cell>
          <cell r="C1271" t="str">
            <v>FABRICATION</v>
          </cell>
          <cell r="D1271" t="str">
            <v>STELIA</v>
          </cell>
          <cell r="E1271" t="str">
            <v>CABLE COAXIAL</v>
          </cell>
          <cell r="F1271">
            <v>4900039572</v>
          </cell>
          <cell r="G1271" t="str">
            <v>NON-SPARES</v>
          </cell>
          <cell r="H1271" t="str">
            <v>28</v>
          </cell>
          <cell r="I1271">
            <v>1</v>
          </cell>
          <cell r="J1271" t="str">
            <v>RTN</v>
          </cell>
          <cell r="K1271" t="str">
            <v>S9110104500195</v>
          </cell>
          <cell r="L1271" t="str">
            <v>IS0032220M</v>
          </cell>
          <cell r="M1271" t="str">
            <v>NON PRESENT INDUS</v>
          </cell>
          <cell r="N1271" t="e">
            <v>#N/A</v>
          </cell>
          <cell r="O1271" t="str">
            <v>464424-1</v>
          </cell>
          <cell r="P1271" t="str">
            <v/>
          </cell>
          <cell r="Q1271" t="str">
            <v/>
          </cell>
          <cell r="R1271" t="str">
            <v/>
          </cell>
          <cell r="S1271">
            <v>0</v>
          </cell>
          <cell r="T1271">
            <v>0</v>
          </cell>
          <cell r="U1271">
            <v>0</v>
          </cell>
          <cell r="V1271" t="e">
            <v>#N/A</v>
          </cell>
          <cell r="W1271" t="e">
            <v>#N/A</v>
          </cell>
          <cell r="X1271" t="str">
            <v>NA</v>
          </cell>
          <cell r="Y1271" t="e">
            <v>#N/A</v>
          </cell>
          <cell r="Z1271" t="e">
            <v>#N/A</v>
          </cell>
          <cell r="AA1271" t="e">
            <v>#N/A</v>
          </cell>
          <cell r="AB1271" t="str">
            <v>NA</v>
          </cell>
          <cell r="AC1271" t="str">
            <v>NA</v>
          </cell>
          <cell r="AD1271" t="str">
            <v>NA</v>
          </cell>
          <cell r="AE1271" t="str">
            <v/>
          </cell>
          <cell r="AF1271" t="str">
            <v/>
          </cell>
          <cell r="AG1271">
            <v>43812</v>
          </cell>
          <cell r="AH1271">
            <v>43812</v>
          </cell>
          <cell r="AI1271" t="str">
            <v>Sous-poste</v>
          </cell>
          <cell r="AJ1271" t="str">
            <v>Sous-poste</v>
          </cell>
          <cell r="AK1271">
            <v>43817</v>
          </cell>
          <cell r="AL1271">
            <v>43817</v>
          </cell>
        </row>
        <row r="1272">
          <cell r="A1272" t="str">
            <v>490003957220</v>
          </cell>
          <cell r="B1272">
            <v>43752</v>
          </cell>
          <cell r="C1272" t="str">
            <v>FABRICATION</v>
          </cell>
          <cell r="D1272" t="str">
            <v>STELIA</v>
          </cell>
          <cell r="E1272" t="str">
            <v>CABLE COAXIAL</v>
          </cell>
          <cell r="F1272">
            <v>4900039572</v>
          </cell>
          <cell r="G1272" t="str">
            <v>NON-SPARES</v>
          </cell>
          <cell r="H1272" t="str">
            <v>20</v>
          </cell>
          <cell r="I1272">
            <v>1</v>
          </cell>
          <cell r="J1272" t="str">
            <v>RTN</v>
          </cell>
          <cell r="K1272" t="str">
            <v>S9110104500195</v>
          </cell>
          <cell r="L1272" t="str">
            <v>IS0032220M</v>
          </cell>
          <cell r="M1272" t="str">
            <v>NON PRESENT INDUS</v>
          </cell>
          <cell r="N1272" t="e">
            <v>#N/A</v>
          </cell>
          <cell r="O1272" t="str">
            <v>464422-1</v>
          </cell>
          <cell r="P1272" t="str">
            <v/>
          </cell>
          <cell r="Q1272" t="str">
            <v/>
          </cell>
          <cell r="R1272" t="str">
            <v/>
          </cell>
          <cell r="S1272">
            <v>0</v>
          </cell>
          <cell r="T1272">
            <v>0</v>
          </cell>
          <cell r="U1272">
            <v>0</v>
          </cell>
          <cell r="V1272" t="e">
            <v>#N/A</v>
          </cell>
          <cell r="W1272" t="e">
            <v>#N/A</v>
          </cell>
          <cell r="X1272" t="str">
            <v>NA</v>
          </cell>
          <cell r="Y1272" t="e">
            <v>#N/A</v>
          </cell>
          <cell r="Z1272" t="e">
            <v>#N/A</v>
          </cell>
          <cell r="AA1272" t="e">
            <v>#N/A</v>
          </cell>
          <cell r="AB1272" t="str">
            <v>NA</v>
          </cell>
          <cell r="AC1272" t="str">
            <v>NA</v>
          </cell>
          <cell r="AD1272" t="str">
            <v>NA</v>
          </cell>
          <cell r="AE1272" t="str">
            <v/>
          </cell>
          <cell r="AF1272" t="str">
            <v/>
          </cell>
          <cell r="AG1272">
            <v>43812</v>
          </cell>
          <cell r="AH1272">
            <v>43812</v>
          </cell>
          <cell r="AI1272" t="str">
            <v>Sous-poste</v>
          </cell>
          <cell r="AJ1272" t="str">
            <v>Sous-poste</v>
          </cell>
          <cell r="AK1272">
            <v>43817</v>
          </cell>
          <cell r="AL1272">
            <v>43817</v>
          </cell>
        </row>
        <row r="1273">
          <cell r="A1273" t="str">
            <v>490003957210</v>
          </cell>
          <cell r="B1273">
            <v>43752</v>
          </cell>
          <cell r="C1273" t="str">
            <v>FABRICATION</v>
          </cell>
          <cell r="D1273" t="str">
            <v>STELIA</v>
          </cell>
          <cell r="E1273" t="str">
            <v>CABLE COAXIAL</v>
          </cell>
          <cell r="F1273">
            <v>4900039572</v>
          </cell>
          <cell r="G1273" t="str">
            <v>NON-SPARES</v>
          </cell>
          <cell r="H1273" t="str">
            <v>10</v>
          </cell>
          <cell r="I1273">
            <v>1</v>
          </cell>
          <cell r="J1273" t="str">
            <v>RTN</v>
          </cell>
          <cell r="K1273" t="str">
            <v>S9110104500195</v>
          </cell>
          <cell r="L1273" t="str">
            <v>IS0032220M</v>
          </cell>
          <cell r="M1273" t="str">
            <v>NON PRESENT INDUS</v>
          </cell>
          <cell r="N1273">
            <v>29483</v>
          </cell>
          <cell r="O1273" t="str">
            <v>464418-1</v>
          </cell>
          <cell r="P1273" t="str">
            <v/>
          </cell>
          <cell r="Q1273" t="str">
            <v/>
          </cell>
          <cell r="R1273" t="str">
            <v/>
          </cell>
          <cell r="S1273">
            <v>1</v>
          </cell>
          <cell r="T1273">
            <v>0</v>
          </cell>
          <cell r="U1273">
            <v>0.5</v>
          </cell>
          <cell r="V1273">
            <v>1</v>
          </cell>
          <cell r="W1273">
            <v>0</v>
          </cell>
          <cell r="X1273" t="str">
            <v>NA</v>
          </cell>
          <cell r="Y1273">
            <v>1</v>
          </cell>
          <cell r="Z1273">
            <v>43781</v>
          </cell>
          <cell r="AA1273">
            <v>1</v>
          </cell>
          <cell r="AB1273" t="str">
            <v>NA</v>
          </cell>
          <cell r="AC1273" t="str">
            <v>NA</v>
          </cell>
          <cell r="AD1273">
            <v>5.5555555555555566E-2</v>
          </cell>
          <cell r="AE1273" t="str">
            <v/>
          </cell>
          <cell r="AF1273" t="str">
            <v/>
          </cell>
          <cell r="AG1273">
            <v>43812</v>
          </cell>
          <cell r="AH1273">
            <v>43812</v>
          </cell>
          <cell r="AI1273" t="str">
            <v>Sous-poste</v>
          </cell>
          <cell r="AJ1273" t="str">
            <v>Sous-poste</v>
          </cell>
          <cell r="AK1273">
            <v>43817</v>
          </cell>
          <cell r="AL1273">
            <v>43817</v>
          </cell>
        </row>
        <row r="1274">
          <cell r="A1274" t="str">
            <v>490003957211</v>
          </cell>
          <cell r="B1274">
            <v>43752</v>
          </cell>
          <cell r="C1274" t="str">
            <v>FABRICATION</v>
          </cell>
          <cell r="D1274" t="str">
            <v>STELIA</v>
          </cell>
          <cell r="E1274" t="str">
            <v>CABLE COAXIAL</v>
          </cell>
          <cell r="F1274">
            <v>4900039572</v>
          </cell>
          <cell r="G1274" t="str">
            <v>NON-SPARES</v>
          </cell>
          <cell r="H1274" t="str">
            <v>11</v>
          </cell>
          <cell r="I1274">
            <v>1</v>
          </cell>
          <cell r="J1274" t="str">
            <v>RTN</v>
          </cell>
          <cell r="K1274" t="str">
            <v>S9110104500195</v>
          </cell>
          <cell r="L1274" t="str">
            <v>IS0032220M</v>
          </cell>
          <cell r="M1274" t="str">
            <v>NON PRESENT INDUS</v>
          </cell>
          <cell r="N1274">
            <v>29483</v>
          </cell>
          <cell r="O1274" t="str">
            <v>464420-1</v>
          </cell>
          <cell r="P1274" t="str">
            <v/>
          </cell>
          <cell r="Q1274" t="str">
            <v/>
          </cell>
          <cell r="R1274" t="str">
            <v/>
          </cell>
          <cell r="S1274">
            <v>1</v>
          </cell>
          <cell r="T1274">
            <v>0</v>
          </cell>
          <cell r="U1274">
            <v>0.5</v>
          </cell>
          <cell r="V1274">
            <v>1</v>
          </cell>
          <cell r="W1274">
            <v>0</v>
          </cell>
          <cell r="X1274" t="str">
            <v>NA</v>
          </cell>
          <cell r="Y1274">
            <v>1</v>
          </cell>
          <cell r="Z1274">
            <v>43781</v>
          </cell>
          <cell r="AA1274">
            <v>1</v>
          </cell>
          <cell r="AB1274" t="str">
            <v>NA</v>
          </cell>
          <cell r="AC1274" t="str">
            <v>NA</v>
          </cell>
          <cell r="AD1274">
            <v>5.5555555555555566E-2</v>
          </cell>
          <cell r="AE1274" t="str">
            <v/>
          </cell>
          <cell r="AF1274" t="str">
            <v/>
          </cell>
          <cell r="AG1274">
            <v>43812</v>
          </cell>
          <cell r="AH1274">
            <v>43812</v>
          </cell>
          <cell r="AI1274" t="str">
            <v>Sous-poste</v>
          </cell>
          <cell r="AJ1274" t="str">
            <v>Sous-poste</v>
          </cell>
          <cell r="AK1274">
            <v>43817</v>
          </cell>
          <cell r="AL1274">
            <v>43817</v>
          </cell>
        </row>
        <row r="1275">
          <cell r="A1275" t="str">
            <v>2828169910</v>
          </cell>
          <cell r="B1275">
            <v>43726</v>
          </cell>
          <cell r="C1275" t="str">
            <v>HA/REVENTE</v>
          </cell>
          <cell r="D1275" t="str">
            <v>SATAIR</v>
          </cell>
          <cell r="E1275" t="str">
            <v>PLATE ASSY</v>
          </cell>
          <cell r="F1275">
            <v>28281699</v>
          </cell>
          <cell r="G1275" t="str">
            <v>NON-SPARES</v>
          </cell>
          <cell r="H1275">
            <v>10</v>
          </cell>
          <cell r="I1275">
            <v>70</v>
          </cell>
          <cell r="J1275" t="str">
            <v>RTN</v>
          </cell>
          <cell r="K1275" t="str">
            <v>D9251101900000</v>
          </cell>
          <cell r="L1275" t="str">
            <v>1STR*11007</v>
          </cell>
          <cell r="M1275" t="str">
            <v>NA</v>
          </cell>
          <cell r="N1275">
            <v>28445</v>
          </cell>
          <cell r="O1275">
            <v>0</v>
          </cell>
          <cell r="P1275" t="str">
            <v>NA</v>
          </cell>
          <cell r="Q1275" t="str">
            <v>NA</v>
          </cell>
          <cell r="R1275" t="str">
            <v>NA</v>
          </cell>
          <cell r="S1275" t="str">
            <v>NA</v>
          </cell>
          <cell r="T1275" t="str">
            <v>NA</v>
          </cell>
          <cell r="U1275" t="str">
            <v>100%</v>
          </cell>
          <cell r="V1275">
            <v>1</v>
          </cell>
          <cell r="W1275">
            <v>43812</v>
          </cell>
          <cell r="X1275" t="str">
            <v>NA</v>
          </cell>
          <cell r="Y1275">
            <v>1</v>
          </cell>
          <cell r="Z1275">
            <v>43801</v>
          </cell>
          <cell r="AA1275">
            <v>1</v>
          </cell>
          <cell r="AB1275" t="str">
            <v>NA</v>
          </cell>
          <cell r="AC1275" t="str">
            <v>NA</v>
          </cell>
          <cell r="AD1275">
            <v>1</v>
          </cell>
          <cell r="AE1275" t="str">
            <v/>
          </cell>
          <cell r="AF1275" t="str">
            <v/>
          </cell>
          <cell r="AG1275">
            <v>43812</v>
          </cell>
          <cell r="AH1275">
            <v>43812</v>
          </cell>
          <cell r="AI1275" t="str">
            <v>Sous-poste</v>
          </cell>
          <cell r="AJ1275" t="str">
            <v>Sous-poste</v>
          </cell>
          <cell r="AK1275">
            <v>43817</v>
          </cell>
          <cell r="AL1275">
            <v>43817</v>
          </cell>
          <cell r="AM1275">
            <v>43817</v>
          </cell>
        </row>
        <row r="1276">
          <cell r="A1276" t="str">
            <v>2831142812</v>
          </cell>
          <cell r="B1276">
            <v>43760</v>
          </cell>
          <cell r="C1276" t="str">
            <v>FABRICATION</v>
          </cell>
          <cell r="D1276" t="str">
            <v>SATAIR</v>
          </cell>
          <cell r="E1276">
            <v>27</v>
          </cell>
          <cell r="F1276">
            <v>28311428</v>
          </cell>
          <cell r="G1276" t="str">
            <v>NON-SPARES</v>
          </cell>
          <cell r="H1276" t="str">
            <v>12</v>
          </cell>
          <cell r="I1276">
            <v>1</v>
          </cell>
          <cell r="J1276" t="str">
            <v>AOG</v>
          </cell>
          <cell r="K1276" t="str">
            <v>D9551002700195</v>
          </cell>
          <cell r="L1276">
            <v>0</v>
          </cell>
          <cell r="M1276" t="str">
            <v>NON PRESENT INDUS</v>
          </cell>
          <cell r="N1276" t="e">
            <v>#N/A</v>
          </cell>
          <cell r="O1276" t="e">
            <v>#N/A</v>
          </cell>
          <cell r="P1276" t="str">
            <v/>
          </cell>
          <cell r="Q1276" t="str">
            <v/>
          </cell>
          <cell r="R1276" t="str">
            <v/>
          </cell>
          <cell r="S1276">
            <v>0</v>
          </cell>
          <cell r="T1276">
            <v>0</v>
          </cell>
          <cell r="U1276">
            <v>0</v>
          </cell>
          <cell r="V1276" t="e">
            <v>#N/A</v>
          </cell>
          <cell r="W1276" t="e">
            <v>#N/A</v>
          </cell>
          <cell r="X1276" t="str">
            <v>NA</v>
          </cell>
          <cell r="Y1276" t="e">
            <v>#N/A</v>
          </cell>
          <cell r="Z1276" t="e">
            <v>#N/A</v>
          </cell>
          <cell r="AA1276" t="e">
            <v>#N/A</v>
          </cell>
          <cell r="AB1276" t="str">
            <v>NA</v>
          </cell>
          <cell r="AC1276" t="str">
            <v>NA</v>
          </cell>
          <cell r="AD1276" t="str">
            <v>NA</v>
          </cell>
          <cell r="AE1276" t="str">
            <v/>
          </cell>
          <cell r="AF1276" t="str">
            <v/>
          </cell>
          <cell r="AG1276">
            <v>43768</v>
          </cell>
          <cell r="AH1276">
            <v>43815</v>
          </cell>
          <cell r="AI1276" t="str">
            <v>Sous-poste</v>
          </cell>
          <cell r="AJ1276" t="str">
            <v>Sous-poste</v>
          </cell>
          <cell r="AK1276">
            <v>43770</v>
          </cell>
          <cell r="AL1276">
            <v>43817</v>
          </cell>
        </row>
        <row r="1277">
          <cell r="A1277" t="str">
            <v>2831142813</v>
          </cell>
          <cell r="B1277">
            <v>43760</v>
          </cell>
          <cell r="C1277" t="str">
            <v>FABRICATION</v>
          </cell>
          <cell r="D1277" t="str">
            <v>SATAIR</v>
          </cell>
          <cell r="E1277">
            <v>27</v>
          </cell>
          <cell r="F1277">
            <v>28311428</v>
          </cell>
          <cell r="G1277" t="str">
            <v>NON-SPARES</v>
          </cell>
          <cell r="H1277" t="str">
            <v>13</v>
          </cell>
          <cell r="I1277">
            <v>1</v>
          </cell>
          <cell r="J1277" t="str">
            <v>AOG</v>
          </cell>
          <cell r="K1277" t="str">
            <v>D9551002700195</v>
          </cell>
          <cell r="L1277">
            <v>0</v>
          </cell>
          <cell r="M1277" t="str">
            <v>NON PRESENT INDUS</v>
          </cell>
          <cell r="N1277" t="e">
            <v>#N/A</v>
          </cell>
          <cell r="O1277" t="e">
            <v>#N/A</v>
          </cell>
          <cell r="P1277" t="str">
            <v/>
          </cell>
          <cell r="Q1277" t="str">
            <v/>
          </cell>
          <cell r="R1277" t="str">
            <v/>
          </cell>
          <cell r="S1277">
            <v>0</v>
          </cell>
          <cell r="T1277">
            <v>0</v>
          </cell>
          <cell r="U1277">
            <v>0</v>
          </cell>
          <cell r="V1277" t="e">
            <v>#N/A</v>
          </cell>
          <cell r="W1277" t="e">
            <v>#N/A</v>
          </cell>
          <cell r="X1277" t="str">
            <v>NA</v>
          </cell>
          <cell r="Y1277" t="e">
            <v>#N/A</v>
          </cell>
          <cell r="Z1277" t="e">
            <v>#N/A</v>
          </cell>
          <cell r="AA1277" t="e">
            <v>#N/A</v>
          </cell>
          <cell r="AB1277" t="str">
            <v>NA</v>
          </cell>
          <cell r="AC1277" t="str">
            <v>NA</v>
          </cell>
          <cell r="AD1277" t="str">
            <v>NA</v>
          </cell>
          <cell r="AE1277" t="str">
            <v/>
          </cell>
          <cell r="AF1277" t="str">
            <v/>
          </cell>
          <cell r="AG1277">
            <v>43768</v>
          </cell>
          <cell r="AH1277">
            <v>43815</v>
          </cell>
          <cell r="AI1277" t="str">
            <v>Sous-poste</v>
          </cell>
          <cell r="AJ1277" t="str">
            <v>Sous-poste</v>
          </cell>
          <cell r="AK1277">
            <v>43770</v>
          </cell>
          <cell r="AL1277">
            <v>43817</v>
          </cell>
        </row>
        <row r="1278">
          <cell r="A1278" t="str">
            <v>2831143014</v>
          </cell>
          <cell r="B1278">
            <v>43760</v>
          </cell>
          <cell r="C1278" t="str">
            <v>FABRICATION</v>
          </cell>
          <cell r="D1278" t="str">
            <v>SATAIR</v>
          </cell>
          <cell r="E1278">
            <v>119</v>
          </cell>
          <cell r="F1278">
            <v>28311430</v>
          </cell>
          <cell r="G1278" t="str">
            <v>NON-SPARES</v>
          </cell>
          <cell r="H1278" t="str">
            <v>14</v>
          </cell>
          <cell r="I1278">
            <v>1</v>
          </cell>
          <cell r="J1278" t="str">
            <v>AOG</v>
          </cell>
          <cell r="K1278" t="str">
            <v>D9551011900195</v>
          </cell>
          <cell r="L1278">
            <v>0</v>
          </cell>
          <cell r="M1278" t="str">
            <v>NON PRESENT INDUS</v>
          </cell>
          <cell r="N1278" t="e">
            <v>#N/A</v>
          </cell>
          <cell r="O1278" t="e">
            <v>#N/A</v>
          </cell>
          <cell r="P1278" t="str">
            <v/>
          </cell>
          <cell r="Q1278" t="str">
            <v/>
          </cell>
          <cell r="R1278" t="str">
            <v/>
          </cell>
          <cell r="S1278">
            <v>0</v>
          </cell>
          <cell r="T1278">
            <v>0</v>
          </cell>
          <cell r="U1278">
            <v>0</v>
          </cell>
          <cell r="V1278" t="e">
            <v>#N/A</v>
          </cell>
          <cell r="W1278" t="e">
            <v>#N/A</v>
          </cell>
          <cell r="X1278" t="str">
            <v>NA</v>
          </cell>
          <cell r="Y1278" t="e">
            <v>#N/A</v>
          </cell>
          <cell r="Z1278" t="e">
            <v>#N/A</v>
          </cell>
          <cell r="AA1278" t="e">
            <v>#N/A</v>
          </cell>
          <cell r="AB1278" t="str">
            <v>NA</v>
          </cell>
          <cell r="AC1278" t="str">
            <v>NA</v>
          </cell>
          <cell r="AD1278" t="str">
            <v>NA</v>
          </cell>
          <cell r="AE1278" t="str">
            <v/>
          </cell>
          <cell r="AF1278" t="str">
            <v/>
          </cell>
          <cell r="AG1278">
            <v>44133</v>
          </cell>
          <cell r="AH1278">
            <v>43815</v>
          </cell>
          <cell r="AI1278" t="str">
            <v>Sous-poste</v>
          </cell>
          <cell r="AJ1278" t="str">
            <v>Sous-poste</v>
          </cell>
          <cell r="AK1278">
            <v>44136</v>
          </cell>
          <cell r="AL1278">
            <v>43817</v>
          </cell>
        </row>
        <row r="1279">
          <cell r="A1279" t="str">
            <v>2831143015</v>
          </cell>
          <cell r="B1279">
            <v>43760</v>
          </cell>
          <cell r="C1279" t="str">
            <v>FABRICATION</v>
          </cell>
          <cell r="D1279" t="str">
            <v>SATAIR</v>
          </cell>
          <cell r="E1279">
            <v>119</v>
          </cell>
          <cell r="F1279">
            <v>28311430</v>
          </cell>
          <cell r="G1279" t="str">
            <v>NON-SPARES</v>
          </cell>
          <cell r="H1279" t="str">
            <v>15</v>
          </cell>
          <cell r="I1279">
            <v>1</v>
          </cell>
          <cell r="J1279" t="str">
            <v>AOG</v>
          </cell>
          <cell r="K1279" t="str">
            <v>D9551011900195</v>
          </cell>
          <cell r="L1279">
            <v>0</v>
          </cell>
          <cell r="M1279" t="str">
            <v>NON PRESENT INDUS</v>
          </cell>
          <cell r="N1279" t="e">
            <v>#N/A</v>
          </cell>
          <cell r="O1279" t="e">
            <v>#N/A</v>
          </cell>
          <cell r="P1279" t="str">
            <v/>
          </cell>
          <cell r="Q1279" t="str">
            <v/>
          </cell>
          <cell r="R1279" t="str">
            <v/>
          </cell>
          <cell r="S1279">
            <v>0</v>
          </cell>
          <cell r="T1279">
            <v>0</v>
          </cell>
          <cell r="U1279">
            <v>0</v>
          </cell>
          <cell r="V1279" t="e">
            <v>#N/A</v>
          </cell>
          <cell r="W1279" t="e">
            <v>#N/A</v>
          </cell>
          <cell r="X1279" t="str">
            <v>NA</v>
          </cell>
          <cell r="Y1279" t="e">
            <v>#N/A</v>
          </cell>
          <cell r="Z1279" t="e">
            <v>#N/A</v>
          </cell>
          <cell r="AA1279" t="e">
            <v>#N/A</v>
          </cell>
          <cell r="AB1279" t="str">
            <v>NA</v>
          </cell>
          <cell r="AC1279" t="str">
            <v>NA</v>
          </cell>
          <cell r="AD1279" t="str">
            <v>NA</v>
          </cell>
          <cell r="AE1279" t="str">
            <v/>
          </cell>
          <cell r="AF1279" t="str">
            <v/>
          </cell>
          <cell r="AG1279">
            <v>44133</v>
          </cell>
          <cell r="AH1279">
            <v>43815</v>
          </cell>
          <cell r="AI1279" t="str">
            <v>Sous-poste</v>
          </cell>
          <cell r="AJ1279" t="str">
            <v>Sous-poste</v>
          </cell>
          <cell r="AK1279">
            <v>44136</v>
          </cell>
          <cell r="AL1279">
            <v>43817</v>
          </cell>
        </row>
        <row r="1280">
          <cell r="A1280" t="str">
            <v>2836079410</v>
          </cell>
          <cell r="B1280">
            <v>43817</v>
          </cell>
          <cell r="C1280" t="str">
            <v>FABRICATION</v>
          </cell>
          <cell r="D1280" t="str">
            <v>SATAIR</v>
          </cell>
          <cell r="E1280" t="str">
            <v>CONDUIT ASSY</v>
          </cell>
          <cell r="F1280">
            <v>28360794</v>
          </cell>
          <cell r="G1280" t="str">
            <v>NON-SPARES</v>
          </cell>
          <cell r="H1280" t="str">
            <v>10</v>
          </cell>
          <cell r="I1280">
            <v>1</v>
          </cell>
          <cell r="J1280" t="str">
            <v>AOG</v>
          </cell>
          <cell r="K1280" t="str">
            <v>F9249263300100</v>
          </cell>
          <cell r="L1280">
            <v>0</v>
          </cell>
          <cell r="M1280" t="str">
            <v>NON PRESENT INDUS</v>
          </cell>
          <cell r="N1280">
            <v>0</v>
          </cell>
          <cell r="O1280">
            <v>0</v>
          </cell>
          <cell r="P1280" t="str">
            <v/>
          </cell>
          <cell r="Q1280" t="str">
            <v/>
          </cell>
          <cell r="R1280" t="str">
            <v/>
          </cell>
          <cell r="S1280">
            <v>1</v>
          </cell>
          <cell r="T1280">
            <v>0</v>
          </cell>
          <cell r="U1280">
            <v>0.5</v>
          </cell>
          <cell r="V1280">
            <v>0</v>
          </cell>
          <cell r="W1280">
            <v>0</v>
          </cell>
          <cell r="X1280" t="str">
            <v>NA</v>
          </cell>
          <cell r="Y1280">
            <v>0</v>
          </cell>
          <cell r="Z1280" t="str">
            <v>TBD</v>
          </cell>
          <cell r="AA1280">
            <v>1</v>
          </cell>
          <cell r="AB1280" t="str">
            <v>NA</v>
          </cell>
          <cell r="AC1280" t="str">
            <v>NA</v>
          </cell>
          <cell r="AD1280">
            <v>5.5555555555555566E-2</v>
          </cell>
          <cell r="AE1280" t="str">
            <v/>
          </cell>
          <cell r="AF1280" t="str">
            <v/>
          </cell>
          <cell r="AG1280">
            <v>43816</v>
          </cell>
          <cell r="AH1280">
            <v>43815</v>
          </cell>
          <cell r="AI1280" t="str">
            <v>Sous-poste</v>
          </cell>
          <cell r="AJ1280" t="str">
            <v>Sous-poste</v>
          </cell>
          <cell r="AK1280">
            <v>43818</v>
          </cell>
          <cell r="AL1280">
            <v>43817</v>
          </cell>
        </row>
        <row r="1281">
          <cell r="A1281" t="str">
            <v>2823990410</v>
          </cell>
          <cell r="B1281">
            <v>43682</v>
          </cell>
          <cell r="C1281" t="str">
            <v>HA/REVENTE</v>
          </cell>
          <cell r="D1281" t="str">
            <v>SATAIR</v>
          </cell>
          <cell r="E1281" t="str">
            <v>TUBE</v>
          </cell>
          <cell r="F1281">
            <v>28239904</v>
          </cell>
          <cell r="G1281" t="str">
            <v>NON-SPARES</v>
          </cell>
          <cell r="H1281">
            <v>10</v>
          </cell>
          <cell r="I1281">
            <v>34</v>
          </cell>
          <cell r="J1281" t="str">
            <v>RTN</v>
          </cell>
          <cell r="K1281" t="str">
            <v>F9251110800500</v>
          </cell>
          <cell r="L1281" t="str">
            <v>1STR*00297</v>
          </cell>
          <cell r="M1281" t="str">
            <v>NA</v>
          </cell>
          <cell r="N1281">
            <v>27623</v>
          </cell>
          <cell r="O1281">
            <v>0</v>
          </cell>
          <cell r="P1281" t="str">
            <v>NA</v>
          </cell>
          <cell r="Q1281" t="str">
            <v>NA</v>
          </cell>
          <cell r="R1281" t="str">
            <v>NA</v>
          </cell>
          <cell r="S1281" t="str">
            <v>NA</v>
          </cell>
          <cell r="T1281" t="str">
            <v>NA</v>
          </cell>
          <cell r="U1281" t="str">
            <v>100%</v>
          </cell>
          <cell r="V1281">
            <v>1</v>
          </cell>
          <cell r="W1281">
            <v>43817</v>
          </cell>
          <cell r="X1281" t="str">
            <v>NA</v>
          </cell>
          <cell r="Y1281">
            <v>1</v>
          </cell>
          <cell r="Z1281">
            <v>43794</v>
          </cell>
          <cell r="AA1281">
            <v>1</v>
          </cell>
          <cell r="AB1281" t="str">
            <v>NA</v>
          </cell>
          <cell r="AC1281" t="str">
            <v>NA</v>
          </cell>
          <cell r="AD1281">
            <v>1</v>
          </cell>
          <cell r="AE1281" t="str">
            <v/>
          </cell>
          <cell r="AF1281" t="str">
            <v/>
          </cell>
          <cell r="AG1281">
            <v>43887</v>
          </cell>
          <cell r="AH1281">
            <v>43815</v>
          </cell>
          <cell r="AI1281" t="str">
            <v>Sous-poste</v>
          </cell>
          <cell r="AJ1281" t="str">
            <v>Sous-poste</v>
          </cell>
          <cell r="AK1281">
            <v>43891.999988425923</v>
          </cell>
          <cell r="AL1281">
            <v>43818</v>
          </cell>
          <cell r="AM1281">
            <v>43818</v>
          </cell>
        </row>
        <row r="1282">
          <cell r="A1282" t="str">
            <v>2819474210</v>
          </cell>
          <cell r="B1282">
            <v>43637</v>
          </cell>
          <cell r="C1282" t="str">
            <v>FABRICATION</v>
          </cell>
          <cell r="D1282" t="str">
            <v>SATAIR</v>
          </cell>
          <cell r="E1282">
            <v>453</v>
          </cell>
          <cell r="F1282">
            <v>28194742</v>
          </cell>
          <cell r="G1282" t="str">
            <v>NON-SPARES</v>
          </cell>
          <cell r="H1282" t="str">
            <v>10</v>
          </cell>
          <cell r="I1282">
            <v>1</v>
          </cell>
          <cell r="J1282" t="str">
            <v>RTN</v>
          </cell>
          <cell r="K1282" t="str">
            <v>D9551045300195</v>
          </cell>
          <cell r="L1282">
            <v>0</v>
          </cell>
          <cell r="M1282" t="str">
            <v>NON PRESENT INDUS</v>
          </cell>
          <cell r="N1282">
            <v>26132</v>
          </cell>
          <cell r="O1282" t="str">
            <v>LTE990020</v>
          </cell>
          <cell r="P1282" t="str">
            <v/>
          </cell>
          <cell r="Q1282" t="str">
            <v/>
          </cell>
          <cell r="R1282" t="str">
            <v/>
          </cell>
          <cell r="S1282">
            <v>1</v>
          </cell>
          <cell r="T1282">
            <v>0</v>
          </cell>
          <cell r="U1282">
            <v>0.5</v>
          </cell>
          <cell r="V1282">
            <v>1</v>
          </cell>
          <cell r="W1282">
            <v>0</v>
          </cell>
          <cell r="X1282" t="str">
            <v>NA</v>
          </cell>
          <cell r="Y1282">
            <v>1</v>
          </cell>
          <cell r="Z1282">
            <v>43796</v>
          </cell>
          <cell r="AA1282">
            <v>1</v>
          </cell>
          <cell r="AB1282" t="str">
            <v>NA</v>
          </cell>
          <cell r="AC1282" t="str">
            <v>NA</v>
          </cell>
          <cell r="AD1282">
            <v>5.5555555555555566E-2</v>
          </cell>
          <cell r="AE1282" t="str">
            <v/>
          </cell>
          <cell r="AF1282" t="str">
            <v/>
          </cell>
          <cell r="AG1282">
            <v>43816</v>
          </cell>
          <cell r="AH1282">
            <v>43816</v>
          </cell>
          <cell r="AI1282" t="str">
            <v>Sous-poste</v>
          </cell>
          <cell r="AJ1282" t="str">
            <v>Sous-poste</v>
          </cell>
          <cell r="AK1282">
            <v>43819</v>
          </cell>
          <cell r="AL1282">
            <v>43819</v>
          </cell>
        </row>
        <row r="1283">
          <cell r="A1283" t="str">
            <v>2834410411</v>
          </cell>
          <cell r="B1283">
            <v>43798</v>
          </cell>
          <cell r="C1283" t="str">
            <v>FABRICATION</v>
          </cell>
          <cell r="D1283" t="str">
            <v>SATAIR</v>
          </cell>
          <cell r="E1283">
            <v>317</v>
          </cell>
          <cell r="F1283">
            <v>28344104</v>
          </cell>
          <cell r="G1283" t="str">
            <v>NON-SPARES</v>
          </cell>
          <cell r="H1283" t="str">
            <v>11</v>
          </cell>
          <cell r="I1283">
            <v>1</v>
          </cell>
          <cell r="J1283" t="str">
            <v>CRIT</v>
          </cell>
          <cell r="K1283" t="str">
            <v>WF408AEAAAAC</v>
          </cell>
          <cell r="L1283">
            <v>0</v>
          </cell>
          <cell r="M1283" t="str">
            <v>NON PRESENT INDUS</v>
          </cell>
          <cell r="N1283" t="e">
            <v>#N/A</v>
          </cell>
          <cell r="O1283" t="e">
            <v>#N/A</v>
          </cell>
          <cell r="P1283" t="str">
            <v/>
          </cell>
          <cell r="Q1283" t="str">
            <v/>
          </cell>
          <cell r="R1283" t="str">
            <v/>
          </cell>
          <cell r="S1283">
            <v>0</v>
          </cell>
          <cell r="T1283">
            <v>0</v>
          </cell>
          <cell r="U1283">
            <v>0</v>
          </cell>
          <cell r="V1283" t="e">
            <v>#N/A</v>
          </cell>
          <cell r="W1283" t="e">
            <v>#N/A</v>
          </cell>
          <cell r="X1283" t="str">
            <v>NA</v>
          </cell>
          <cell r="Y1283" t="e">
            <v>#N/A</v>
          </cell>
          <cell r="Z1283" t="e">
            <v>#N/A</v>
          </cell>
          <cell r="AA1283" t="e">
            <v>#N/A</v>
          </cell>
          <cell r="AB1283" t="str">
            <v>NA</v>
          </cell>
          <cell r="AC1283" t="str">
            <v>NA</v>
          </cell>
          <cell r="AD1283" t="str">
            <v>NA</v>
          </cell>
          <cell r="AE1283" t="str">
            <v/>
          </cell>
          <cell r="AF1283" t="str">
            <v/>
          </cell>
          <cell r="AG1283">
            <v>43801</v>
          </cell>
          <cell r="AH1283">
            <v>43817</v>
          </cell>
          <cell r="AI1283" t="str">
            <v>Sous-poste</v>
          </cell>
          <cell r="AJ1283" t="str">
            <v>Sous-poste</v>
          </cell>
          <cell r="AK1283">
            <v>43803</v>
          </cell>
          <cell r="AL1283">
            <v>43819</v>
          </cell>
        </row>
        <row r="1284">
          <cell r="A1284" t="str">
            <v>2832391910</v>
          </cell>
          <cell r="B1284">
            <v>43777</v>
          </cell>
          <cell r="C1284" t="str">
            <v>FABRICATION</v>
          </cell>
          <cell r="D1284" t="str">
            <v>SATAIR</v>
          </cell>
          <cell r="E1284">
            <v>22</v>
          </cell>
          <cell r="F1284">
            <v>28323919</v>
          </cell>
          <cell r="G1284" t="str">
            <v>NON-SPARES</v>
          </cell>
          <cell r="H1284" t="str">
            <v>10</v>
          </cell>
          <cell r="I1284">
            <v>1</v>
          </cell>
          <cell r="J1284" t="str">
            <v>CRIT</v>
          </cell>
          <cell r="K1284" t="str">
            <v>D9551002201195</v>
          </cell>
          <cell r="L1284">
            <v>0</v>
          </cell>
          <cell r="M1284" t="str">
            <v>NON PRESENT INDUS</v>
          </cell>
          <cell r="N1284">
            <v>30181</v>
          </cell>
          <cell r="O1284" t="str">
            <v>LTE990004</v>
          </cell>
          <cell r="P1284" t="str">
            <v/>
          </cell>
          <cell r="Q1284" t="str">
            <v/>
          </cell>
          <cell r="R1284" t="str">
            <v/>
          </cell>
          <cell r="S1284">
            <v>1</v>
          </cell>
          <cell r="T1284">
            <v>0</v>
          </cell>
          <cell r="U1284">
            <v>0.5</v>
          </cell>
          <cell r="V1284">
            <v>1</v>
          </cell>
          <cell r="W1284">
            <v>0</v>
          </cell>
          <cell r="X1284">
            <v>1</v>
          </cell>
          <cell r="Y1284">
            <v>1</v>
          </cell>
          <cell r="Z1284">
            <v>43794</v>
          </cell>
          <cell r="AA1284">
            <v>1</v>
          </cell>
          <cell r="AB1284" t="str">
            <v>NA</v>
          </cell>
          <cell r="AC1284" t="str">
            <v>NA</v>
          </cell>
          <cell r="AD1284">
            <v>5.5555555555555566E-2</v>
          </cell>
          <cell r="AE1284" t="str">
            <v/>
          </cell>
          <cell r="AF1284" t="str">
            <v/>
          </cell>
          <cell r="AG1284">
            <v>43817</v>
          </cell>
          <cell r="AH1284">
            <v>43817</v>
          </cell>
          <cell r="AI1284" t="str">
            <v>Sous-poste</v>
          </cell>
          <cell r="AJ1284" t="str">
            <v>Sous-poste</v>
          </cell>
          <cell r="AK1284">
            <v>43819</v>
          </cell>
          <cell r="AL1284">
            <v>43819</v>
          </cell>
        </row>
        <row r="1285">
          <cell r="A1285" t="str">
            <v>2832347010</v>
          </cell>
          <cell r="B1285">
            <v>43776</v>
          </cell>
          <cell r="C1285" t="str">
            <v>FABRICATION</v>
          </cell>
          <cell r="D1285" t="str">
            <v>SATAIR</v>
          </cell>
          <cell r="E1285">
            <v>314</v>
          </cell>
          <cell r="F1285">
            <v>28323470</v>
          </cell>
          <cell r="G1285" t="str">
            <v>NON-SPARES</v>
          </cell>
          <cell r="H1285" t="str">
            <v>10</v>
          </cell>
          <cell r="I1285">
            <v>1</v>
          </cell>
          <cell r="J1285" t="str">
            <v>CRIT</v>
          </cell>
          <cell r="K1285" t="str">
            <v>WF407ABAAAAB</v>
          </cell>
          <cell r="L1285">
            <v>0</v>
          </cell>
          <cell r="M1285" t="str">
            <v>NON PRESENT INDUS</v>
          </cell>
          <cell r="N1285">
            <v>30335</v>
          </cell>
          <cell r="O1285" t="str">
            <v>LTE990002</v>
          </cell>
          <cell r="P1285" t="str">
            <v/>
          </cell>
          <cell r="Q1285" t="str">
            <v/>
          </cell>
          <cell r="R1285" t="str">
            <v/>
          </cell>
          <cell r="S1285">
            <v>1</v>
          </cell>
          <cell r="T1285">
            <v>0</v>
          </cell>
          <cell r="U1285">
            <v>0.5</v>
          </cell>
          <cell r="V1285">
            <v>1</v>
          </cell>
          <cell r="W1285">
            <v>0</v>
          </cell>
          <cell r="X1285">
            <v>1</v>
          </cell>
          <cell r="Y1285">
            <v>1</v>
          </cell>
          <cell r="Z1285">
            <v>43809</v>
          </cell>
          <cell r="AA1285">
            <v>1</v>
          </cell>
          <cell r="AB1285" t="str">
            <v>NA</v>
          </cell>
          <cell r="AC1285" t="str">
            <v>NA</v>
          </cell>
          <cell r="AD1285">
            <v>5.5555555555555566E-2</v>
          </cell>
          <cell r="AE1285" t="str">
            <v/>
          </cell>
          <cell r="AF1285" t="str">
            <v/>
          </cell>
          <cell r="AG1285">
            <v>43864</v>
          </cell>
          <cell r="AH1285">
            <v>43817</v>
          </cell>
          <cell r="AI1285" t="str">
            <v>Sous-poste</v>
          </cell>
          <cell r="AJ1285" t="str">
            <v>Sous-poste</v>
          </cell>
          <cell r="AK1285">
            <v>43866</v>
          </cell>
          <cell r="AL1285">
            <v>43819</v>
          </cell>
        </row>
        <row r="1286">
          <cell r="A1286" t="str">
            <v>2832911910</v>
          </cell>
          <cell r="B1286">
            <v>43783</v>
          </cell>
          <cell r="C1286" t="str">
            <v>HA/REVENTE</v>
          </cell>
          <cell r="D1286" t="str">
            <v>SATAIR</v>
          </cell>
          <cell r="E1286" t="str">
            <v>CONNECTOR</v>
          </cell>
          <cell r="F1286">
            <v>28329119</v>
          </cell>
          <cell r="G1286" t="str">
            <v>NON-SPARES</v>
          </cell>
          <cell r="H1286">
            <v>10</v>
          </cell>
          <cell r="I1286">
            <v>8</v>
          </cell>
          <cell r="J1286" t="str">
            <v>AOG</v>
          </cell>
          <cell r="K1286" t="str">
            <v>EN3645M0HN54AA</v>
          </cell>
          <cell r="L1286" t="str">
            <v>1CON*24527</v>
          </cell>
          <cell r="M1286" t="str">
            <v>NA</v>
          </cell>
          <cell r="N1286">
            <v>30384</v>
          </cell>
          <cell r="O1286">
            <v>0</v>
          </cell>
          <cell r="P1286" t="str">
            <v>NA</v>
          </cell>
          <cell r="Q1286" t="str">
            <v>NA</v>
          </cell>
          <cell r="R1286" t="str">
            <v>NA</v>
          </cell>
          <cell r="S1286" t="str">
            <v>NA</v>
          </cell>
          <cell r="T1286" t="str">
            <v>NA</v>
          </cell>
          <cell r="U1286" t="str">
            <v>100%</v>
          </cell>
          <cell r="V1286">
            <v>1</v>
          </cell>
          <cell r="W1286">
            <v>43809</v>
          </cell>
          <cell r="X1286" t="str">
            <v>NA</v>
          </cell>
          <cell r="Y1286">
            <v>1</v>
          </cell>
          <cell r="Z1286">
            <v>43805</v>
          </cell>
          <cell r="AA1286">
            <v>1</v>
          </cell>
          <cell r="AB1286" t="str">
            <v>NA</v>
          </cell>
          <cell r="AC1286" t="str">
            <v>NA</v>
          </cell>
          <cell r="AD1286">
            <v>1</v>
          </cell>
          <cell r="AE1286" t="str">
            <v/>
          </cell>
          <cell r="AF1286" t="str">
            <v/>
          </cell>
          <cell r="AG1286">
            <v>43796</v>
          </cell>
          <cell r="AH1286">
            <v>43817</v>
          </cell>
          <cell r="AI1286" t="str">
            <v>Sous-poste</v>
          </cell>
          <cell r="AJ1286" t="str">
            <v>Sous-poste</v>
          </cell>
          <cell r="AK1286">
            <v>43798</v>
          </cell>
          <cell r="AL1286">
            <v>43819</v>
          </cell>
          <cell r="AM1286">
            <v>43819</v>
          </cell>
        </row>
        <row r="1287">
          <cell r="A1287" t="str">
            <v>2835642110</v>
          </cell>
          <cell r="B1287">
            <v>43812</v>
          </cell>
          <cell r="C1287" t="str">
            <v>HA/REVENTE</v>
          </cell>
          <cell r="D1287" t="str">
            <v>SATAIR</v>
          </cell>
          <cell r="E1287" t="str">
            <v>FLANGE ASSY</v>
          </cell>
          <cell r="F1287">
            <v>28356421</v>
          </cell>
          <cell r="G1287" t="str">
            <v>NON-SPARES</v>
          </cell>
          <cell r="H1287">
            <v>10</v>
          </cell>
          <cell r="I1287">
            <v>2</v>
          </cell>
          <cell r="J1287" t="str">
            <v>AOG</v>
          </cell>
          <cell r="K1287" t="str">
            <v>D9251127600000</v>
          </cell>
          <cell r="L1287" t="str">
            <v>IS0008826S</v>
          </cell>
          <cell r="M1287" t="str">
            <v>NA</v>
          </cell>
          <cell r="N1287">
            <v>31455</v>
          </cell>
          <cell r="O1287">
            <v>0</v>
          </cell>
          <cell r="P1287" t="str">
            <v>NA</v>
          </cell>
          <cell r="Q1287" t="str">
            <v>NA</v>
          </cell>
          <cell r="R1287" t="str">
            <v>NA</v>
          </cell>
          <cell r="S1287" t="str">
            <v>NA</v>
          </cell>
          <cell r="T1287" t="str">
            <v>NA</v>
          </cell>
          <cell r="U1287" t="str">
            <v>100%</v>
          </cell>
          <cell r="V1287">
            <v>1</v>
          </cell>
          <cell r="W1287">
            <v>43818</v>
          </cell>
          <cell r="X1287" t="str">
            <v>NA</v>
          </cell>
          <cell r="Y1287">
            <v>1</v>
          </cell>
          <cell r="Z1287">
            <v>43812</v>
          </cell>
          <cell r="AA1287">
            <v>1</v>
          </cell>
          <cell r="AB1287" t="str">
            <v>NA</v>
          </cell>
          <cell r="AC1287" t="str">
            <v>NA</v>
          </cell>
          <cell r="AD1287">
            <v>1</v>
          </cell>
          <cell r="AE1287" t="str">
            <v/>
          </cell>
          <cell r="AF1287" t="str">
            <v/>
          </cell>
          <cell r="AG1287">
            <v>43810</v>
          </cell>
          <cell r="AH1287">
            <v>43817</v>
          </cell>
          <cell r="AI1287" t="str">
            <v>Sous-poste</v>
          </cell>
          <cell r="AJ1287" t="str">
            <v>Sous-poste</v>
          </cell>
          <cell r="AK1287">
            <v>43812</v>
          </cell>
          <cell r="AL1287">
            <v>43819</v>
          </cell>
          <cell r="AM1287">
            <v>43819</v>
          </cell>
        </row>
        <row r="1288">
          <cell r="A1288" t="str">
            <v>490003964210</v>
          </cell>
          <cell r="B1288">
            <v>41640</v>
          </cell>
          <cell r="C1288" t="str">
            <v>HA/REVENTE</v>
          </cell>
          <cell r="D1288" t="str">
            <v>STELIA</v>
          </cell>
          <cell r="E1288" t="str">
            <v>PLATINE ÉQUIPÉE</v>
          </cell>
          <cell r="F1288">
            <v>4900039642</v>
          </cell>
          <cell r="G1288" t="str">
            <v>NON-SPARES</v>
          </cell>
          <cell r="H1288">
            <v>10</v>
          </cell>
          <cell r="I1288">
            <v>3</v>
          </cell>
          <cell r="J1288" t="str">
            <v>RTN</v>
          </cell>
          <cell r="K1288" t="str">
            <v>S9252318000000</v>
          </cell>
          <cell r="L1288" t="str">
            <v>1STR*02063</v>
          </cell>
          <cell r="M1288" t="str">
            <v>NA</v>
          </cell>
          <cell r="N1288">
            <v>29857</v>
          </cell>
          <cell r="O1288">
            <v>0</v>
          </cell>
          <cell r="P1288" t="str">
            <v>NA</v>
          </cell>
          <cell r="Q1288" t="str">
            <v>NA</v>
          </cell>
          <cell r="R1288" t="str">
            <v>NA</v>
          </cell>
          <cell r="S1288" t="str">
            <v>NA</v>
          </cell>
          <cell r="T1288" t="str">
            <v>NA</v>
          </cell>
          <cell r="U1288" t="str">
            <v>100%</v>
          </cell>
          <cell r="V1288">
            <v>1</v>
          </cell>
          <cell r="W1288">
            <v>43817</v>
          </cell>
          <cell r="X1288" t="str">
            <v>NA</v>
          </cell>
          <cell r="Y1288">
            <v>1</v>
          </cell>
          <cell r="Z1288">
            <v>43815</v>
          </cell>
          <cell r="AA1288">
            <v>1</v>
          </cell>
          <cell r="AB1288" t="str">
            <v>NA</v>
          </cell>
          <cell r="AC1288" t="str">
            <v>NA</v>
          </cell>
          <cell r="AD1288">
            <v>1</v>
          </cell>
          <cell r="AE1288" t="str">
            <v/>
          </cell>
          <cell r="AF1288" t="str">
            <v/>
          </cell>
          <cell r="AG1288">
            <v>43784</v>
          </cell>
          <cell r="AH1288">
            <v>43817</v>
          </cell>
          <cell r="AI1288" t="str">
            <v>Sous-poste</v>
          </cell>
          <cell r="AJ1288" t="str">
            <v>Sous-poste</v>
          </cell>
          <cell r="AK1288">
            <v>43789</v>
          </cell>
          <cell r="AL1288">
            <v>43822</v>
          </cell>
          <cell r="AM1288">
            <v>43822</v>
          </cell>
        </row>
        <row r="1289">
          <cell r="A1289" t="str">
            <v>2801947810</v>
          </cell>
          <cell r="B1289">
            <v>43467</v>
          </cell>
          <cell r="C1289" t="str">
            <v>FABRICATION</v>
          </cell>
          <cell r="D1289" t="str">
            <v>SATAIR</v>
          </cell>
          <cell r="E1289">
            <v>453</v>
          </cell>
          <cell r="F1289">
            <v>28019478</v>
          </cell>
          <cell r="G1289" t="str">
            <v>NON-SPARES</v>
          </cell>
          <cell r="H1289" t="str">
            <v>10</v>
          </cell>
          <cell r="I1289">
            <v>1</v>
          </cell>
          <cell r="J1289" t="str">
            <v>RTN</v>
          </cell>
          <cell r="K1289" t="str">
            <v>D9551045300195</v>
          </cell>
          <cell r="L1289">
            <v>0</v>
          </cell>
          <cell r="M1289" t="str">
            <v>NON PRESENT INDUS</v>
          </cell>
          <cell r="N1289">
            <v>20452</v>
          </cell>
          <cell r="O1289" t="str">
            <v>LTE990013</v>
          </cell>
          <cell r="P1289" t="str">
            <v/>
          </cell>
          <cell r="Q1289" t="str">
            <v/>
          </cell>
          <cell r="R1289" t="str">
            <v/>
          </cell>
          <cell r="S1289">
            <v>1</v>
          </cell>
          <cell r="T1289">
            <v>0</v>
          </cell>
          <cell r="U1289">
            <v>0.5</v>
          </cell>
          <cell r="V1289">
            <v>1</v>
          </cell>
          <cell r="W1289">
            <v>0</v>
          </cell>
          <cell r="X1289" t="str">
            <v>NA</v>
          </cell>
          <cell r="Y1289">
            <v>1</v>
          </cell>
          <cell r="Z1289">
            <v>43685</v>
          </cell>
          <cell r="AA1289">
            <v>1</v>
          </cell>
          <cell r="AB1289" t="str">
            <v>NA</v>
          </cell>
          <cell r="AC1289" t="str">
            <v>NA</v>
          </cell>
          <cell r="AD1289">
            <v>5.5555555555555566E-2</v>
          </cell>
          <cell r="AE1289" t="str">
            <v/>
          </cell>
          <cell r="AF1289" t="str">
            <v/>
          </cell>
          <cell r="AG1289">
            <v>43663</v>
          </cell>
          <cell r="AH1289">
            <v>43818</v>
          </cell>
          <cell r="AI1289" t="str">
            <v>Sous-poste</v>
          </cell>
          <cell r="AJ1289" t="str">
            <v>Sous-poste</v>
          </cell>
          <cell r="AK1289">
            <v>43668.999988425923</v>
          </cell>
          <cell r="AL1289">
            <v>43823</v>
          </cell>
        </row>
        <row r="1290">
          <cell r="A1290" t="str">
            <v>2828532211</v>
          </cell>
          <cell r="B1290">
            <v>43728</v>
          </cell>
          <cell r="C1290" t="str">
            <v>FABRICATION</v>
          </cell>
          <cell r="D1290" t="str">
            <v>SATAIR</v>
          </cell>
          <cell r="E1290" t="str">
            <v>CONTROL UNIT-HP FUEL</v>
          </cell>
          <cell r="F1290">
            <v>28285322</v>
          </cell>
          <cell r="G1290" t="str">
            <v>NON-SPARES</v>
          </cell>
          <cell r="H1290" t="str">
            <v>11</v>
          </cell>
          <cell r="I1290">
            <v>1</v>
          </cell>
          <cell r="J1290" t="str">
            <v>RTN</v>
          </cell>
          <cell r="K1290" t="str">
            <v>A27912401006C11</v>
          </cell>
          <cell r="L1290">
            <v>0</v>
          </cell>
          <cell r="M1290" t="str">
            <v>NON PRESENT INDUS</v>
          </cell>
          <cell r="N1290" t="e">
            <v>#N/A</v>
          </cell>
          <cell r="O1290" t="e">
            <v>#N/A</v>
          </cell>
          <cell r="P1290" t="str">
            <v/>
          </cell>
          <cell r="Q1290" t="str">
            <v/>
          </cell>
          <cell r="R1290" t="str">
            <v/>
          </cell>
          <cell r="S1290">
            <v>0</v>
          </cell>
          <cell r="T1290">
            <v>0</v>
          </cell>
          <cell r="U1290">
            <v>0</v>
          </cell>
          <cell r="V1290" t="e">
            <v>#N/A</v>
          </cell>
          <cell r="W1290" t="e">
            <v>#N/A</v>
          </cell>
          <cell r="X1290" t="str">
            <v>NA</v>
          </cell>
          <cell r="Y1290" t="e">
            <v>#N/A</v>
          </cell>
          <cell r="Z1290" t="e">
            <v>#N/A</v>
          </cell>
          <cell r="AA1290" t="e">
            <v>#N/A</v>
          </cell>
          <cell r="AB1290" t="str">
            <v>NA</v>
          </cell>
          <cell r="AC1290" t="str">
            <v>NA</v>
          </cell>
          <cell r="AD1290" t="str">
            <v>NA</v>
          </cell>
          <cell r="AE1290" t="str">
            <v/>
          </cell>
          <cell r="AF1290" t="str">
            <v/>
          </cell>
          <cell r="AG1290">
            <v>43812</v>
          </cell>
          <cell r="AH1290">
            <v>43818</v>
          </cell>
          <cell r="AI1290" t="str">
            <v>Sous-poste</v>
          </cell>
          <cell r="AJ1290" t="str">
            <v>Sous-poste</v>
          </cell>
          <cell r="AK1290">
            <v>43817</v>
          </cell>
          <cell r="AL1290">
            <v>43823</v>
          </cell>
        </row>
        <row r="1291">
          <cell r="A1291" t="str">
            <v>2826774710</v>
          </cell>
          <cell r="B1291">
            <v>43711</v>
          </cell>
          <cell r="C1291" t="str">
            <v>FABRICATION</v>
          </cell>
          <cell r="D1291" t="str">
            <v>SATAIR</v>
          </cell>
          <cell r="E1291" t="str">
            <v>CONTROL UNIT-HP FUEL</v>
          </cell>
          <cell r="F1291">
            <v>28267747</v>
          </cell>
          <cell r="G1291" t="str">
            <v>NON-SPARES</v>
          </cell>
          <cell r="H1291" t="str">
            <v>10</v>
          </cell>
          <cell r="I1291">
            <v>1</v>
          </cell>
          <cell r="J1291" t="str">
            <v>RTN</v>
          </cell>
          <cell r="K1291" t="str">
            <v>A27912401007C11</v>
          </cell>
          <cell r="L1291" t="str">
            <v>IS0032635M</v>
          </cell>
          <cell r="M1291" t="str">
            <v>NON PRESENT INDUS</v>
          </cell>
          <cell r="N1291">
            <v>27947</v>
          </cell>
          <cell r="O1291" t="str">
            <v>423706-1</v>
          </cell>
          <cell r="P1291" t="str">
            <v/>
          </cell>
          <cell r="Q1291" t="str">
            <v/>
          </cell>
          <cell r="R1291" t="str">
            <v/>
          </cell>
          <cell r="S1291">
            <v>1</v>
          </cell>
          <cell r="T1291">
            <v>0</v>
          </cell>
          <cell r="U1291">
            <v>0.5</v>
          </cell>
          <cell r="V1291">
            <v>1</v>
          </cell>
          <cell r="W1291">
            <v>0</v>
          </cell>
          <cell r="X1291">
            <v>1</v>
          </cell>
          <cell r="Y1291">
            <v>1</v>
          </cell>
          <cell r="Z1291">
            <v>43784</v>
          </cell>
          <cell r="AA1291">
            <v>1</v>
          </cell>
          <cell r="AB1291" t="str">
            <v>NA</v>
          </cell>
          <cell r="AC1291" t="str">
            <v>NA</v>
          </cell>
          <cell r="AD1291">
            <v>5.5555555555555566E-2</v>
          </cell>
          <cell r="AE1291" t="str">
            <v/>
          </cell>
          <cell r="AF1291" t="str">
            <v/>
          </cell>
          <cell r="AG1291">
            <v>43816</v>
          </cell>
          <cell r="AH1291">
            <v>43818</v>
          </cell>
          <cell r="AI1291" t="str">
            <v>Sous-poste</v>
          </cell>
          <cell r="AJ1291" t="str">
            <v>Sous-poste</v>
          </cell>
          <cell r="AK1291">
            <v>43819</v>
          </cell>
          <cell r="AL1291">
            <v>43823</v>
          </cell>
        </row>
        <row r="1292">
          <cell r="A1292" t="str">
            <v>2796145210</v>
          </cell>
          <cell r="B1292">
            <v>43663</v>
          </cell>
          <cell r="C1292" t="str">
            <v>FABRICATION</v>
          </cell>
          <cell r="D1292" t="str">
            <v>SATAIR</v>
          </cell>
          <cell r="E1292">
            <v>108</v>
          </cell>
          <cell r="F1292">
            <v>27961452</v>
          </cell>
          <cell r="G1292" t="str">
            <v>NON-SPARES</v>
          </cell>
          <cell r="H1292" t="str">
            <v>10</v>
          </cell>
          <cell r="I1292">
            <v>1</v>
          </cell>
          <cell r="J1292" t="str">
            <v>RTN</v>
          </cell>
          <cell r="K1292" t="str">
            <v>D9550010800996</v>
          </cell>
          <cell r="L1292" t="str">
            <v>IS0032069M</v>
          </cell>
          <cell r="M1292" t="str">
            <v>NON PRESENT INDUS</v>
          </cell>
          <cell r="N1292">
            <v>18818</v>
          </cell>
          <cell r="O1292" t="str">
            <v>LTE990006</v>
          </cell>
          <cell r="P1292" t="str">
            <v/>
          </cell>
          <cell r="Q1292" t="str">
            <v/>
          </cell>
          <cell r="R1292" t="str">
            <v/>
          </cell>
          <cell r="S1292">
            <v>1</v>
          </cell>
          <cell r="T1292">
            <v>0</v>
          </cell>
          <cell r="U1292">
            <v>0.5</v>
          </cell>
          <cell r="V1292">
            <v>1</v>
          </cell>
          <cell r="W1292">
            <v>0</v>
          </cell>
          <cell r="X1292">
            <v>1</v>
          </cell>
          <cell r="Y1292">
            <v>1</v>
          </cell>
          <cell r="Z1292">
            <v>43769</v>
          </cell>
          <cell r="AA1292">
            <v>1</v>
          </cell>
          <cell r="AB1292" t="str">
            <v>NA</v>
          </cell>
          <cell r="AC1292" t="str">
            <v>NA</v>
          </cell>
          <cell r="AD1292">
            <v>5.5555555555555566E-2</v>
          </cell>
          <cell r="AE1292" t="str">
            <v/>
          </cell>
          <cell r="AF1292" t="str">
            <v/>
          </cell>
          <cell r="AG1292">
            <v>43495</v>
          </cell>
          <cell r="AH1292">
            <v>43822</v>
          </cell>
          <cell r="AI1292" t="str">
            <v>Sous-poste</v>
          </cell>
          <cell r="AJ1292" t="str">
            <v>Sous-poste</v>
          </cell>
          <cell r="AK1292">
            <v>43499.999988425923</v>
          </cell>
          <cell r="AL1292">
            <v>43825</v>
          </cell>
        </row>
        <row r="1293">
          <cell r="A1293" t="str">
            <v>2822109610</v>
          </cell>
          <cell r="B1293">
            <v>43663</v>
          </cell>
          <cell r="C1293" t="str">
            <v>FABRICATION</v>
          </cell>
          <cell r="D1293" t="str">
            <v>SATAIR</v>
          </cell>
          <cell r="E1293">
            <v>108</v>
          </cell>
          <cell r="F1293">
            <v>28221096</v>
          </cell>
          <cell r="G1293" t="str">
            <v>NON-SPARES</v>
          </cell>
          <cell r="H1293" t="str">
            <v>10</v>
          </cell>
          <cell r="I1293">
            <v>1</v>
          </cell>
          <cell r="J1293" t="str">
            <v>RTN</v>
          </cell>
          <cell r="K1293" t="str">
            <v>D9550010800996</v>
          </cell>
          <cell r="L1293" t="str">
            <v>IS0032069M</v>
          </cell>
          <cell r="M1293" t="str">
            <v>NON PRESENT INDUS</v>
          </cell>
          <cell r="N1293">
            <v>22405</v>
          </cell>
          <cell r="O1293" t="str">
            <v>LTE990013</v>
          </cell>
          <cell r="P1293" t="str">
            <v/>
          </cell>
          <cell r="Q1293" t="str">
            <v/>
          </cell>
          <cell r="R1293" t="str">
            <v/>
          </cell>
          <cell r="S1293">
            <v>1</v>
          </cell>
          <cell r="T1293">
            <v>0</v>
          </cell>
          <cell r="U1293">
            <v>0.5</v>
          </cell>
          <cell r="V1293">
            <v>1</v>
          </cell>
          <cell r="W1293">
            <v>0</v>
          </cell>
          <cell r="X1293">
            <v>1</v>
          </cell>
          <cell r="Y1293">
            <v>1</v>
          </cell>
          <cell r="Z1293">
            <v>43769</v>
          </cell>
          <cell r="AA1293">
            <v>1</v>
          </cell>
          <cell r="AB1293" t="str">
            <v>NA</v>
          </cell>
          <cell r="AC1293" t="str">
            <v>NA</v>
          </cell>
          <cell r="AD1293">
            <v>5.5555555555555566E-2</v>
          </cell>
          <cell r="AE1293" t="str">
            <v/>
          </cell>
          <cell r="AF1293" t="str">
            <v/>
          </cell>
          <cell r="AG1293">
            <v>43748</v>
          </cell>
          <cell r="AH1293">
            <v>43822</v>
          </cell>
          <cell r="AI1293" t="str">
            <v>Sous-poste</v>
          </cell>
          <cell r="AJ1293" t="str">
            <v>Sous-poste</v>
          </cell>
          <cell r="AK1293">
            <v>43753.999988425923</v>
          </cell>
          <cell r="AL1293">
            <v>43825</v>
          </cell>
        </row>
        <row r="1294">
          <cell r="A1294" t="str">
            <v>2826832210</v>
          </cell>
          <cell r="B1294">
            <v>43712</v>
          </cell>
          <cell r="C1294" t="str">
            <v>FABRICATION</v>
          </cell>
          <cell r="D1294" t="str">
            <v>SATAIR</v>
          </cell>
          <cell r="E1294">
            <v>60</v>
          </cell>
          <cell r="F1294">
            <v>28268322</v>
          </cell>
          <cell r="G1294" t="str">
            <v>NON-SPARES</v>
          </cell>
          <cell r="H1294" t="str">
            <v>10</v>
          </cell>
          <cell r="I1294">
            <v>1</v>
          </cell>
          <cell r="J1294" t="str">
            <v>AOG</v>
          </cell>
          <cell r="K1294" t="str">
            <v>D9551006000295</v>
          </cell>
          <cell r="L1294">
            <v>0</v>
          </cell>
          <cell r="M1294" t="str">
            <v>NON PRESENT INDUS</v>
          </cell>
          <cell r="N1294">
            <v>27959</v>
          </cell>
          <cell r="O1294" t="str">
            <v>LTE990022</v>
          </cell>
          <cell r="P1294" t="str">
            <v/>
          </cell>
          <cell r="Q1294" t="str">
            <v/>
          </cell>
          <cell r="R1294" t="str">
            <v/>
          </cell>
          <cell r="S1294">
            <v>1</v>
          </cell>
          <cell r="T1294">
            <v>0</v>
          </cell>
          <cell r="U1294">
            <v>0.5</v>
          </cell>
          <cell r="V1294">
            <v>1</v>
          </cell>
          <cell r="W1294">
            <v>0</v>
          </cell>
          <cell r="X1294">
            <v>1</v>
          </cell>
          <cell r="Y1294">
            <v>1</v>
          </cell>
          <cell r="Z1294">
            <v>43752</v>
          </cell>
          <cell r="AA1294">
            <v>1</v>
          </cell>
          <cell r="AB1294" t="str">
            <v>NA</v>
          </cell>
          <cell r="AC1294" t="str">
            <v>NA</v>
          </cell>
          <cell r="AD1294">
            <v>5.5555555555555566E-2</v>
          </cell>
          <cell r="AE1294" t="str">
            <v/>
          </cell>
          <cell r="AF1294" t="str">
            <v/>
          </cell>
          <cell r="AG1294">
            <v>43726</v>
          </cell>
          <cell r="AH1294">
            <v>43823</v>
          </cell>
          <cell r="AI1294" t="str">
            <v>Sous-poste</v>
          </cell>
          <cell r="AJ1294" t="str">
            <v>Sous-poste</v>
          </cell>
          <cell r="AK1294">
            <v>43728</v>
          </cell>
          <cell r="AL1294">
            <v>43825</v>
          </cell>
        </row>
        <row r="1295">
          <cell r="A1295" t="str">
            <v>2826839430</v>
          </cell>
          <cell r="B1295">
            <v>43712</v>
          </cell>
          <cell r="C1295" t="str">
            <v>FABRICATION</v>
          </cell>
          <cell r="D1295" t="str">
            <v>SATAIR</v>
          </cell>
          <cell r="E1295">
            <v>62</v>
          </cell>
          <cell r="F1295">
            <v>28268394</v>
          </cell>
          <cell r="G1295" t="str">
            <v>NON-SPARES</v>
          </cell>
          <cell r="H1295" t="str">
            <v>30</v>
          </cell>
          <cell r="I1295">
            <v>1</v>
          </cell>
          <cell r="J1295" t="str">
            <v>AOG</v>
          </cell>
          <cell r="K1295" t="str">
            <v>D9551006200295</v>
          </cell>
          <cell r="L1295">
            <v>0</v>
          </cell>
          <cell r="M1295" t="str">
            <v>NON PRESENT INDUS</v>
          </cell>
          <cell r="N1295" t="e">
            <v>#N/A</v>
          </cell>
          <cell r="O1295" t="e">
            <v>#N/A</v>
          </cell>
          <cell r="P1295" t="str">
            <v/>
          </cell>
          <cell r="Q1295" t="str">
            <v/>
          </cell>
          <cell r="R1295" t="str">
            <v/>
          </cell>
          <cell r="S1295">
            <v>0</v>
          </cell>
          <cell r="T1295">
            <v>0</v>
          </cell>
          <cell r="U1295">
            <v>0</v>
          </cell>
          <cell r="V1295" t="e">
            <v>#N/A</v>
          </cell>
          <cell r="W1295" t="e">
            <v>#N/A</v>
          </cell>
          <cell r="X1295" t="str">
            <v>NA</v>
          </cell>
          <cell r="Y1295" t="e">
            <v>#N/A</v>
          </cell>
          <cell r="Z1295" t="e">
            <v>#N/A</v>
          </cell>
          <cell r="AA1295" t="e">
            <v>#N/A</v>
          </cell>
          <cell r="AB1295" t="str">
            <v>NA</v>
          </cell>
          <cell r="AC1295" t="str">
            <v>NA</v>
          </cell>
          <cell r="AD1295" t="str">
            <v>NA</v>
          </cell>
          <cell r="AE1295" t="str">
            <v/>
          </cell>
          <cell r="AF1295" t="str">
            <v/>
          </cell>
          <cell r="AG1295">
            <v>43726</v>
          </cell>
          <cell r="AH1295">
            <v>43823</v>
          </cell>
          <cell r="AI1295" t="str">
            <v>Sous-poste</v>
          </cell>
          <cell r="AJ1295" t="str">
            <v>Sous-poste</v>
          </cell>
          <cell r="AK1295">
            <v>43728</v>
          </cell>
          <cell r="AL1295">
            <v>43825</v>
          </cell>
        </row>
        <row r="1296">
          <cell r="A1296" t="str">
            <v>2826839910</v>
          </cell>
          <cell r="B1296">
            <v>43712</v>
          </cell>
          <cell r="C1296" t="str">
            <v>FABRICATION</v>
          </cell>
          <cell r="D1296" t="str">
            <v>SATAIR</v>
          </cell>
          <cell r="E1296">
            <v>62</v>
          </cell>
          <cell r="F1296">
            <v>28268399</v>
          </cell>
          <cell r="G1296" t="str">
            <v>NON-SPARES</v>
          </cell>
          <cell r="H1296" t="str">
            <v>10</v>
          </cell>
          <cell r="I1296">
            <v>1</v>
          </cell>
          <cell r="J1296" t="str">
            <v>AOG</v>
          </cell>
          <cell r="K1296" t="str">
            <v>D9551006200295</v>
          </cell>
          <cell r="L1296">
            <v>0</v>
          </cell>
          <cell r="M1296" t="str">
            <v>NON PRESENT INDUS</v>
          </cell>
          <cell r="N1296">
            <v>27959</v>
          </cell>
          <cell r="O1296" t="str">
            <v>LTE990021</v>
          </cell>
          <cell r="P1296" t="str">
            <v/>
          </cell>
          <cell r="Q1296" t="str">
            <v/>
          </cell>
          <cell r="R1296" t="str">
            <v/>
          </cell>
          <cell r="S1296">
            <v>1</v>
          </cell>
          <cell r="T1296">
            <v>0</v>
          </cell>
          <cell r="U1296">
            <v>0.5</v>
          </cell>
          <cell r="V1296">
            <v>1</v>
          </cell>
          <cell r="W1296">
            <v>0</v>
          </cell>
          <cell r="X1296">
            <v>1</v>
          </cell>
          <cell r="Y1296">
            <v>1</v>
          </cell>
          <cell r="Z1296">
            <v>43752</v>
          </cell>
          <cell r="AA1296">
            <v>1</v>
          </cell>
          <cell r="AB1296" t="str">
            <v>NA</v>
          </cell>
          <cell r="AC1296" t="str">
            <v>NA</v>
          </cell>
          <cell r="AD1296">
            <v>5.5555555555555566E-2</v>
          </cell>
          <cell r="AE1296" t="str">
            <v/>
          </cell>
          <cell r="AF1296" t="str">
            <v/>
          </cell>
          <cell r="AG1296">
            <v>43726</v>
          </cell>
          <cell r="AH1296">
            <v>43823</v>
          </cell>
          <cell r="AI1296" t="str">
            <v>Sous-poste</v>
          </cell>
          <cell r="AJ1296" t="str">
            <v>Sous-poste</v>
          </cell>
          <cell r="AK1296">
            <v>43728</v>
          </cell>
          <cell r="AL1296">
            <v>43825</v>
          </cell>
        </row>
        <row r="1297">
          <cell r="A1297" t="str">
            <v>2826776710</v>
          </cell>
          <cell r="B1297">
            <v>43711</v>
          </cell>
          <cell r="C1297" t="str">
            <v>FABRICATION</v>
          </cell>
          <cell r="D1297" t="str">
            <v>SATAIR</v>
          </cell>
          <cell r="E1297">
            <v>60</v>
          </cell>
          <cell r="F1297">
            <v>28267767</v>
          </cell>
          <cell r="G1297" t="str">
            <v>NON-SPARES</v>
          </cell>
          <cell r="H1297" t="str">
            <v>10</v>
          </cell>
          <cell r="I1297">
            <v>1</v>
          </cell>
          <cell r="J1297" t="str">
            <v>AOG</v>
          </cell>
          <cell r="K1297" t="str">
            <v>D9551006000295</v>
          </cell>
          <cell r="L1297">
            <v>0</v>
          </cell>
          <cell r="M1297" t="str">
            <v>NON PRESENT INDUS</v>
          </cell>
          <cell r="N1297">
            <v>27959</v>
          </cell>
          <cell r="O1297" t="str">
            <v>LTE990021</v>
          </cell>
          <cell r="P1297" t="str">
            <v/>
          </cell>
          <cell r="Q1297" t="str">
            <v/>
          </cell>
          <cell r="R1297" t="str">
            <v/>
          </cell>
          <cell r="S1297">
            <v>1</v>
          </cell>
          <cell r="T1297">
            <v>0</v>
          </cell>
          <cell r="U1297">
            <v>0.5</v>
          </cell>
          <cell r="V1297">
            <v>1</v>
          </cell>
          <cell r="W1297">
            <v>0</v>
          </cell>
          <cell r="X1297">
            <v>1</v>
          </cell>
          <cell r="Y1297">
            <v>1</v>
          </cell>
          <cell r="Z1297">
            <v>43747</v>
          </cell>
          <cell r="AA1297">
            <v>1</v>
          </cell>
          <cell r="AB1297" t="str">
            <v>NA</v>
          </cell>
          <cell r="AC1297" t="str">
            <v>NA</v>
          </cell>
          <cell r="AD1297">
            <v>5.5555555555555566E-2</v>
          </cell>
          <cell r="AE1297" t="str">
            <v/>
          </cell>
          <cell r="AF1297" t="str">
            <v/>
          </cell>
          <cell r="AG1297">
            <v>43734</v>
          </cell>
          <cell r="AH1297">
            <v>43823</v>
          </cell>
          <cell r="AI1297" t="str">
            <v>Sous-poste</v>
          </cell>
          <cell r="AJ1297" t="str">
            <v>Sous-poste</v>
          </cell>
          <cell r="AK1297">
            <v>43738</v>
          </cell>
          <cell r="AL1297">
            <v>43825</v>
          </cell>
        </row>
        <row r="1298">
          <cell r="A1298" t="str">
            <v>2823990610</v>
          </cell>
          <cell r="B1298">
            <v>43682</v>
          </cell>
          <cell r="C1298" t="str">
            <v>HA/REVENTE</v>
          </cell>
          <cell r="D1298" t="str">
            <v>SATAIR</v>
          </cell>
          <cell r="E1298" t="str">
            <v>PLATE ASSY</v>
          </cell>
          <cell r="F1298">
            <v>28239906</v>
          </cell>
          <cell r="G1298" t="str">
            <v>NON-SPARES</v>
          </cell>
          <cell r="H1298">
            <v>10</v>
          </cell>
          <cell r="I1298">
            <v>26</v>
          </cell>
          <cell r="J1298" t="str">
            <v>RTN</v>
          </cell>
          <cell r="K1298" t="str">
            <v>F9251485300000</v>
          </cell>
          <cell r="L1298" t="str">
            <v>1STR*01521</v>
          </cell>
          <cell r="M1298" t="str">
            <v>NA</v>
          </cell>
          <cell r="N1298">
            <v>27625</v>
          </cell>
          <cell r="O1298">
            <v>0</v>
          </cell>
          <cell r="P1298" t="str">
            <v>NA</v>
          </cell>
          <cell r="Q1298" t="str">
            <v>NA</v>
          </cell>
          <cell r="R1298" t="str">
            <v>NA</v>
          </cell>
          <cell r="S1298" t="str">
            <v>NA</v>
          </cell>
          <cell r="T1298" t="str">
            <v>NA</v>
          </cell>
          <cell r="U1298" t="str">
            <v>100%</v>
          </cell>
          <cell r="V1298">
            <v>1</v>
          </cell>
          <cell r="W1298">
            <v>43819</v>
          </cell>
          <cell r="X1298" t="str">
            <v>NA</v>
          </cell>
          <cell r="Y1298">
            <v>1</v>
          </cell>
          <cell r="Z1298">
            <v>43811</v>
          </cell>
          <cell r="AA1298">
            <v>1</v>
          </cell>
          <cell r="AB1298" t="str">
            <v>NA</v>
          </cell>
          <cell r="AC1298" t="str">
            <v>NA</v>
          </cell>
          <cell r="AD1298">
            <v>1</v>
          </cell>
          <cell r="AE1298" t="str">
            <v/>
          </cell>
          <cell r="AF1298" t="str">
            <v/>
          </cell>
          <cell r="AG1298">
            <v>43887</v>
          </cell>
          <cell r="AH1298">
            <v>43823</v>
          </cell>
          <cell r="AI1298" t="str">
            <v>Sous-poste</v>
          </cell>
          <cell r="AJ1298" t="str">
            <v>Sous-poste</v>
          </cell>
          <cell r="AK1298">
            <v>43891.999988425923</v>
          </cell>
          <cell r="AL1298">
            <v>43826</v>
          </cell>
          <cell r="AM1298">
            <v>43826</v>
          </cell>
        </row>
        <row r="1299">
          <cell r="A1299" t="str">
            <v>2837094710</v>
          </cell>
          <cell r="B1299">
            <v>43826</v>
          </cell>
          <cell r="C1299" t="str">
            <v>FABRICATION</v>
          </cell>
          <cell r="D1299" t="str">
            <v>SATAIR</v>
          </cell>
          <cell r="E1299">
            <v>313</v>
          </cell>
          <cell r="F1299">
            <v>28370947</v>
          </cell>
          <cell r="G1299" t="str">
            <v>NON-SPARES</v>
          </cell>
          <cell r="H1299" t="str">
            <v>10</v>
          </cell>
          <cell r="I1299">
            <v>1</v>
          </cell>
          <cell r="J1299" t="str">
            <v>AOG</v>
          </cell>
          <cell r="K1299" t="str">
            <v>WF406ACAAAAB</v>
          </cell>
          <cell r="L1299" t="str">
            <v>IS0032177M</v>
          </cell>
          <cell r="M1299" t="str">
            <v>NON PRESENT INDUS</v>
          </cell>
          <cell r="N1299">
            <v>0</v>
          </cell>
          <cell r="O1299" t="str">
            <v>LTE990001</v>
          </cell>
          <cell r="P1299" t="str">
            <v/>
          </cell>
          <cell r="Q1299" t="str">
            <v/>
          </cell>
          <cell r="R1299" t="str">
            <v/>
          </cell>
          <cell r="S1299">
            <v>1</v>
          </cell>
          <cell r="T1299">
            <v>0</v>
          </cell>
          <cell r="U1299">
            <v>0.5</v>
          </cell>
          <cell r="V1299">
            <v>0</v>
          </cell>
          <cell r="W1299">
            <v>0</v>
          </cell>
          <cell r="X1299" t="str">
            <v>NA</v>
          </cell>
          <cell r="Y1299">
            <v>0</v>
          </cell>
          <cell r="Z1299" t="str">
            <v>TBD</v>
          </cell>
          <cell r="AA1299">
            <v>1</v>
          </cell>
          <cell r="AB1299" t="str">
            <v>NA</v>
          </cell>
          <cell r="AC1299" t="str">
            <v>NA</v>
          </cell>
          <cell r="AD1299">
            <v>5.5555555555555566E-2</v>
          </cell>
          <cell r="AE1299" t="str">
            <v/>
          </cell>
          <cell r="AF1299" t="str">
            <v/>
          </cell>
          <cell r="AG1299">
            <v>43825</v>
          </cell>
          <cell r="AH1299">
            <v>43825</v>
          </cell>
          <cell r="AI1299" t="str">
            <v>Sous-poste</v>
          </cell>
          <cell r="AJ1299" t="str">
            <v>Sous-poste</v>
          </cell>
          <cell r="AK1299">
            <v>43827</v>
          </cell>
          <cell r="AL1299">
            <v>43827</v>
          </cell>
        </row>
        <row r="1300">
          <cell r="A1300" t="str">
            <v>2829496710</v>
          </cell>
          <cell r="B1300">
            <v>43742</v>
          </cell>
          <cell r="C1300" t="str">
            <v>FABRICATION</v>
          </cell>
          <cell r="D1300" t="str">
            <v>SATAIR</v>
          </cell>
          <cell r="E1300">
            <v>108</v>
          </cell>
          <cell r="F1300">
            <v>28294967</v>
          </cell>
          <cell r="G1300" t="str">
            <v>NON-SPARES</v>
          </cell>
          <cell r="H1300" t="str">
            <v>10</v>
          </cell>
          <cell r="I1300">
            <v>1</v>
          </cell>
          <cell r="J1300" t="str">
            <v>RTN</v>
          </cell>
          <cell r="K1300" t="str">
            <v>D9550010800996</v>
          </cell>
          <cell r="L1300" t="str">
            <v>IS0032069M</v>
          </cell>
          <cell r="M1300" t="str">
            <v>NON PRESENT INDUS</v>
          </cell>
          <cell r="N1300">
            <v>29059</v>
          </cell>
          <cell r="O1300" t="str">
            <v>LTE990017</v>
          </cell>
          <cell r="P1300" t="str">
            <v/>
          </cell>
          <cell r="Q1300" t="str">
            <v/>
          </cell>
          <cell r="R1300" t="str">
            <v/>
          </cell>
          <cell r="S1300">
            <v>1</v>
          </cell>
          <cell r="T1300">
            <v>0</v>
          </cell>
          <cell r="U1300">
            <v>0.5</v>
          </cell>
          <cell r="V1300">
            <v>1</v>
          </cell>
          <cell r="W1300">
            <v>0</v>
          </cell>
          <cell r="X1300">
            <v>1</v>
          </cell>
          <cell r="Y1300">
            <v>1</v>
          </cell>
          <cell r="Z1300">
            <v>43799</v>
          </cell>
          <cell r="AA1300">
            <v>1</v>
          </cell>
          <cell r="AB1300" t="str">
            <v>NA</v>
          </cell>
          <cell r="AC1300" t="str">
            <v>NA</v>
          </cell>
          <cell r="AD1300">
            <v>5.5555555555555566E-2</v>
          </cell>
          <cell r="AE1300" t="str">
            <v/>
          </cell>
          <cell r="AF1300" t="str">
            <v/>
          </cell>
          <cell r="AG1300">
            <v>43829</v>
          </cell>
          <cell r="AH1300">
            <v>43829</v>
          </cell>
          <cell r="AI1300" t="str">
            <v>Sous-poste</v>
          </cell>
          <cell r="AJ1300" t="str">
            <v>Sous-poste</v>
          </cell>
          <cell r="AK1300">
            <v>43832</v>
          </cell>
          <cell r="AL1300">
            <v>43832</v>
          </cell>
        </row>
        <row r="1301">
          <cell r="A1301" t="str">
            <v>2796145220</v>
          </cell>
          <cell r="B1301">
            <v>43663</v>
          </cell>
          <cell r="C1301" t="str">
            <v>FABRICATION</v>
          </cell>
          <cell r="D1301" t="str">
            <v>SATAIR</v>
          </cell>
          <cell r="E1301">
            <v>108</v>
          </cell>
          <cell r="F1301">
            <v>27961452</v>
          </cell>
          <cell r="G1301" t="str">
            <v>NON-SPARES</v>
          </cell>
          <cell r="H1301" t="str">
            <v>20</v>
          </cell>
          <cell r="I1301">
            <v>1</v>
          </cell>
          <cell r="J1301" t="str">
            <v>RTN</v>
          </cell>
          <cell r="K1301" t="str">
            <v>D9550010800996</v>
          </cell>
          <cell r="L1301" t="str">
            <v>IS0032069M</v>
          </cell>
          <cell r="M1301" t="str">
            <v>NON PRESENT INDUS</v>
          </cell>
          <cell r="N1301">
            <v>18818</v>
          </cell>
          <cell r="O1301" t="str">
            <v>LTE990007</v>
          </cell>
          <cell r="P1301" t="str">
            <v/>
          </cell>
          <cell r="Q1301" t="str">
            <v/>
          </cell>
          <cell r="R1301" t="str">
            <v/>
          </cell>
          <cell r="S1301">
            <v>1</v>
          </cell>
          <cell r="T1301">
            <v>0</v>
          </cell>
          <cell r="U1301">
            <v>0.5</v>
          </cell>
          <cell r="V1301">
            <v>1</v>
          </cell>
          <cell r="W1301">
            <v>0</v>
          </cell>
          <cell r="X1301">
            <v>1</v>
          </cell>
          <cell r="Y1301">
            <v>1</v>
          </cell>
          <cell r="Z1301">
            <v>43769</v>
          </cell>
          <cell r="AA1301">
            <v>1</v>
          </cell>
          <cell r="AB1301" t="str">
            <v>NA</v>
          </cell>
          <cell r="AC1301" t="str">
            <v>NA</v>
          </cell>
          <cell r="AD1301">
            <v>5.5555555555555566E-2</v>
          </cell>
          <cell r="AE1301" t="str">
            <v/>
          </cell>
          <cell r="AF1301" t="str">
            <v/>
          </cell>
          <cell r="AG1301">
            <v>43495</v>
          </cell>
          <cell r="AH1301">
            <v>43836</v>
          </cell>
          <cell r="AI1301" t="str">
            <v>Sous-poste</v>
          </cell>
          <cell r="AJ1301" t="str">
            <v>Sous-poste</v>
          </cell>
          <cell r="AK1301">
            <v>43499.999988425923</v>
          </cell>
          <cell r="AL1301">
            <v>43839</v>
          </cell>
        </row>
        <row r="1302">
          <cell r="A1302" t="str">
            <v>2823990410</v>
          </cell>
          <cell r="B1302">
            <v>43682</v>
          </cell>
          <cell r="C1302" t="str">
            <v>HA/REVENTE</v>
          </cell>
          <cell r="D1302" t="str">
            <v>SATAIR</v>
          </cell>
          <cell r="E1302" t="str">
            <v>TUBE</v>
          </cell>
          <cell r="F1302">
            <v>28239904</v>
          </cell>
          <cell r="G1302" t="str">
            <v>NON-SPARES</v>
          </cell>
          <cell r="H1302">
            <v>10</v>
          </cell>
          <cell r="I1302">
            <v>1</v>
          </cell>
          <cell r="J1302" t="str">
            <v>RTN</v>
          </cell>
          <cell r="K1302" t="str">
            <v>F9251110800500</v>
          </cell>
          <cell r="L1302" t="str">
            <v>1STR*00297</v>
          </cell>
          <cell r="M1302" t="str">
            <v>NA</v>
          </cell>
          <cell r="N1302">
            <v>27623</v>
          </cell>
          <cell r="O1302">
            <v>0</v>
          </cell>
          <cell r="P1302" t="str">
            <v>NA</v>
          </cell>
          <cell r="Q1302" t="str">
            <v>NA</v>
          </cell>
          <cell r="R1302" t="str">
            <v>NA</v>
          </cell>
          <cell r="S1302" t="str">
            <v>NA</v>
          </cell>
          <cell r="T1302" t="str">
            <v>NA</v>
          </cell>
          <cell r="U1302" t="str">
            <v>100%</v>
          </cell>
          <cell r="V1302">
            <v>1</v>
          </cell>
          <cell r="W1302">
            <v>43817</v>
          </cell>
          <cell r="X1302" t="str">
            <v>NA</v>
          </cell>
          <cell r="Y1302">
            <v>1</v>
          </cell>
          <cell r="Z1302">
            <v>43794</v>
          </cell>
          <cell r="AA1302">
            <v>1</v>
          </cell>
          <cell r="AB1302" t="str">
            <v>NA</v>
          </cell>
          <cell r="AC1302" t="str">
            <v>NA</v>
          </cell>
          <cell r="AD1302">
            <v>1</v>
          </cell>
          <cell r="AE1302" t="str">
            <v/>
          </cell>
          <cell r="AF1302" t="str">
            <v/>
          </cell>
          <cell r="AG1302">
            <v>43887</v>
          </cell>
          <cell r="AH1302">
            <v>43836</v>
          </cell>
          <cell r="AI1302" t="str">
            <v>Sous-poste</v>
          </cell>
          <cell r="AJ1302" t="str">
            <v>Sous-poste</v>
          </cell>
          <cell r="AK1302">
            <v>43891</v>
          </cell>
          <cell r="AL1302">
            <v>43839</v>
          </cell>
          <cell r="AM1302">
            <v>43839</v>
          </cell>
        </row>
        <row r="1303">
          <cell r="A1303" t="str">
            <v>2822109610</v>
          </cell>
          <cell r="B1303">
            <v>43663</v>
          </cell>
          <cell r="C1303" t="str">
            <v>FABRICATION</v>
          </cell>
          <cell r="D1303" t="str">
            <v>SATAIR</v>
          </cell>
          <cell r="E1303">
            <v>108</v>
          </cell>
          <cell r="F1303">
            <v>28221096</v>
          </cell>
          <cell r="G1303" t="str">
            <v>NON-SPARES</v>
          </cell>
          <cell r="H1303" t="str">
            <v>10</v>
          </cell>
          <cell r="I1303">
            <v>1</v>
          </cell>
          <cell r="J1303" t="str">
            <v>RTN</v>
          </cell>
          <cell r="K1303" t="str">
            <v>D9550010800996</v>
          </cell>
          <cell r="L1303" t="str">
            <v>IS0032069M</v>
          </cell>
          <cell r="M1303" t="str">
            <v>NON PRESENT INDUS</v>
          </cell>
          <cell r="N1303">
            <v>22405</v>
          </cell>
          <cell r="O1303" t="str">
            <v>LTE990013</v>
          </cell>
          <cell r="P1303" t="str">
            <v/>
          </cell>
          <cell r="Q1303" t="str">
            <v/>
          </cell>
          <cell r="R1303" t="str">
            <v/>
          </cell>
          <cell r="S1303">
            <v>1</v>
          </cell>
          <cell r="T1303">
            <v>0</v>
          </cell>
          <cell r="U1303">
            <v>0.5</v>
          </cell>
          <cell r="V1303">
            <v>1</v>
          </cell>
          <cell r="W1303">
            <v>0</v>
          </cell>
          <cell r="X1303">
            <v>1</v>
          </cell>
          <cell r="Y1303">
            <v>1</v>
          </cell>
          <cell r="Z1303">
            <v>43769</v>
          </cell>
          <cell r="AA1303">
            <v>1</v>
          </cell>
          <cell r="AB1303" t="str">
            <v>NA</v>
          </cell>
          <cell r="AC1303" t="str">
            <v>NA</v>
          </cell>
          <cell r="AD1303">
            <v>5.5555555555555566E-2</v>
          </cell>
          <cell r="AE1303" t="str">
            <v/>
          </cell>
          <cell r="AF1303" t="str">
            <v/>
          </cell>
          <cell r="AG1303">
            <v>43748</v>
          </cell>
          <cell r="AH1303">
            <v>43843</v>
          </cell>
          <cell r="AI1303" t="str">
            <v>Sous-poste</v>
          </cell>
          <cell r="AJ1303" t="str">
            <v>Sous-poste</v>
          </cell>
          <cell r="AK1303">
            <v>43753.999988425923</v>
          </cell>
          <cell r="AL1303">
            <v>43846</v>
          </cell>
        </row>
        <row r="1304">
          <cell r="A1304" t="str">
            <v>2822109610</v>
          </cell>
          <cell r="B1304">
            <v>43663</v>
          </cell>
          <cell r="C1304" t="str">
            <v>FABRICATION</v>
          </cell>
          <cell r="D1304" t="str">
            <v>SATAIR</v>
          </cell>
          <cell r="E1304">
            <v>108</v>
          </cell>
          <cell r="F1304">
            <v>28221096</v>
          </cell>
          <cell r="G1304" t="str">
            <v>NON-SPARES</v>
          </cell>
          <cell r="H1304" t="str">
            <v>10</v>
          </cell>
          <cell r="I1304">
            <v>1</v>
          </cell>
          <cell r="J1304" t="str">
            <v>RTN</v>
          </cell>
          <cell r="K1304" t="str">
            <v>D9550010800996</v>
          </cell>
          <cell r="L1304" t="str">
            <v>IS0032069M</v>
          </cell>
          <cell r="M1304" t="str">
            <v>NON PRESENT INDUS</v>
          </cell>
          <cell r="N1304">
            <v>22405</v>
          </cell>
          <cell r="O1304" t="str">
            <v>LTE990013</v>
          </cell>
          <cell r="P1304" t="str">
            <v/>
          </cell>
          <cell r="Q1304" t="str">
            <v/>
          </cell>
          <cell r="R1304" t="str">
            <v/>
          </cell>
          <cell r="S1304">
            <v>1</v>
          </cell>
          <cell r="T1304">
            <v>0</v>
          </cell>
          <cell r="U1304">
            <v>0.5</v>
          </cell>
          <cell r="V1304">
            <v>1</v>
          </cell>
          <cell r="W1304">
            <v>0</v>
          </cell>
          <cell r="X1304">
            <v>1</v>
          </cell>
          <cell r="Y1304">
            <v>1</v>
          </cell>
          <cell r="Z1304">
            <v>43769</v>
          </cell>
          <cell r="AA1304">
            <v>1</v>
          </cell>
          <cell r="AB1304" t="str">
            <v>NA</v>
          </cell>
          <cell r="AC1304" t="str">
            <v>NA</v>
          </cell>
          <cell r="AD1304">
            <v>5.5555555555555566E-2</v>
          </cell>
          <cell r="AE1304" t="str">
            <v/>
          </cell>
          <cell r="AF1304" t="str">
            <v/>
          </cell>
          <cell r="AG1304">
            <v>43748</v>
          </cell>
          <cell r="AH1304">
            <v>43843</v>
          </cell>
          <cell r="AI1304" t="str">
            <v>Sous-poste</v>
          </cell>
          <cell r="AJ1304" t="str">
            <v>Sous-poste</v>
          </cell>
          <cell r="AK1304">
            <v>43753.999988425923</v>
          </cell>
          <cell r="AL1304">
            <v>43846</v>
          </cell>
        </row>
        <row r="1305">
          <cell r="A1305" t="str">
            <v>2834778910</v>
          </cell>
          <cell r="B1305">
            <v>43803</v>
          </cell>
          <cell r="C1305" t="str">
            <v>HA/REVENTE</v>
          </cell>
          <cell r="D1305" t="str">
            <v>SATAIR</v>
          </cell>
          <cell r="E1305" t="str">
            <v>PLATE ASSY FRONT 301VU</v>
          </cell>
          <cell r="F1305">
            <v>28347789</v>
          </cell>
          <cell r="G1305" t="str">
            <v>NON-SPARES</v>
          </cell>
          <cell r="H1305">
            <v>10</v>
          </cell>
          <cell r="I1305">
            <v>4</v>
          </cell>
          <cell r="J1305" t="str">
            <v>CRIT</v>
          </cell>
          <cell r="K1305" t="str">
            <v>D9251805700000</v>
          </cell>
          <cell r="L1305" t="str">
            <v>IS0032776S</v>
          </cell>
          <cell r="M1305" t="str">
            <v>NA</v>
          </cell>
          <cell r="N1305">
            <v>31120</v>
          </cell>
          <cell r="O1305">
            <v>0</v>
          </cell>
          <cell r="P1305" t="str">
            <v>NA</v>
          </cell>
          <cell r="Q1305" t="str">
            <v>NA</v>
          </cell>
          <cell r="R1305" t="str">
            <v>NA</v>
          </cell>
          <cell r="S1305" t="str">
            <v>NA</v>
          </cell>
          <cell r="T1305" t="str">
            <v>NA</v>
          </cell>
          <cell r="U1305" t="str">
            <v>100%</v>
          </cell>
          <cell r="V1305">
            <v>1</v>
          </cell>
          <cell r="W1305">
            <v>43857</v>
          </cell>
          <cell r="X1305" t="str">
            <v>NA</v>
          </cell>
          <cell r="Y1305">
            <v>1</v>
          </cell>
          <cell r="Z1305">
            <v>43854</v>
          </cell>
          <cell r="AA1305">
            <v>1</v>
          </cell>
          <cell r="AB1305" t="str">
            <v>NA</v>
          </cell>
          <cell r="AC1305" t="str">
            <v>NA</v>
          </cell>
          <cell r="AD1305">
            <v>1</v>
          </cell>
          <cell r="AE1305" t="str">
            <v/>
          </cell>
          <cell r="AF1305" t="str">
            <v/>
          </cell>
          <cell r="AG1305">
            <v>43810</v>
          </cell>
          <cell r="AH1305">
            <v>43844</v>
          </cell>
          <cell r="AI1305" t="str">
            <v>Sous-poste</v>
          </cell>
          <cell r="AJ1305" t="str">
            <v>Sous-poste</v>
          </cell>
          <cell r="AK1305">
            <v>43812</v>
          </cell>
          <cell r="AL1305">
            <v>43846</v>
          </cell>
          <cell r="AM1305">
            <v>43846</v>
          </cell>
        </row>
        <row r="1306">
          <cell r="A1306" t="str">
            <v>490003958110</v>
          </cell>
          <cell r="B1306">
            <v>43782</v>
          </cell>
          <cell r="C1306" t="str">
            <v>FABRICATION</v>
          </cell>
          <cell r="D1306" t="str">
            <v>STELIA</v>
          </cell>
          <cell r="E1306" t="str">
            <v>CABLE COAXIAL</v>
          </cell>
          <cell r="F1306">
            <v>4900039581</v>
          </cell>
          <cell r="G1306" t="str">
            <v>NON-SPARES</v>
          </cell>
          <cell r="H1306" t="str">
            <v>10</v>
          </cell>
          <cell r="I1306">
            <v>1</v>
          </cell>
          <cell r="J1306" t="str">
            <v>RTN</v>
          </cell>
          <cell r="K1306" t="str">
            <v>S9110104500195</v>
          </cell>
          <cell r="L1306" t="str">
            <v>IS0032220M</v>
          </cell>
          <cell r="M1306" t="str">
            <v>NON PRESENT INDUS</v>
          </cell>
          <cell r="N1306">
            <v>29483</v>
          </cell>
          <cell r="O1306" t="str">
            <v>464430-1</v>
          </cell>
          <cell r="P1306" t="str">
            <v/>
          </cell>
          <cell r="Q1306" t="str">
            <v/>
          </cell>
          <cell r="R1306" t="str">
            <v/>
          </cell>
          <cell r="S1306">
            <v>1</v>
          </cell>
          <cell r="T1306">
            <v>0</v>
          </cell>
          <cell r="U1306">
            <v>0.5</v>
          </cell>
          <cell r="V1306">
            <v>1</v>
          </cell>
          <cell r="W1306">
            <v>0</v>
          </cell>
          <cell r="X1306" t="str">
            <v>NA</v>
          </cell>
          <cell r="Y1306">
            <v>1</v>
          </cell>
          <cell r="Z1306">
            <v>43808</v>
          </cell>
          <cell r="AA1306">
            <v>1</v>
          </cell>
          <cell r="AB1306" t="str">
            <v>NA</v>
          </cell>
          <cell r="AC1306" t="str">
            <v>NA</v>
          </cell>
          <cell r="AD1306">
            <v>5.5555555555555566E-2</v>
          </cell>
          <cell r="AE1306" t="str">
            <v/>
          </cell>
          <cell r="AF1306" t="str">
            <v/>
          </cell>
          <cell r="AG1306">
            <v>43836</v>
          </cell>
          <cell r="AH1306">
            <v>43844</v>
          </cell>
          <cell r="AI1306" t="str">
            <v>Sous-poste</v>
          </cell>
          <cell r="AJ1306" t="str">
            <v>Sous-poste</v>
          </cell>
          <cell r="AK1306">
            <v>43839</v>
          </cell>
          <cell r="AL1306">
            <v>43847</v>
          </cell>
        </row>
        <row r="1307">
          <cell r="A1307" t="str">
            <v>490003958120</v>
          </cell>
          <cell r="B1307">
            <v>43782</v>
          </cell>
          <cell r="C1307" t="str">
            <v>FABRICATION</v>
          </cell>
          <cell r="D1307" t="str">
            <v>STELIA</v>
          </cell>
          <cell r="E1307" t="str">
            <v>CABLE COAXIAL</v>
          </cell>
          <cell r="F1307">
            <v>4900039581</v>
          </cell>
          <cell r="G1307" t="str">
            <v>NON-SPARES</v>
          </cell>
          <cell r="H1307" t="str">
            <v>20</v>
          </cell>
          <cell r="I1307">
            <v>1</v>
          </cell>
          <cell r="J1307" t="str">
            <v>RTN</v>
          </cell>
          <cell r="K1307" t="str">
            <v>S9110104500195</v>
          </cell>
          <cell r="L1307" t="str">
            <v>IS0032220M</v>
          </cell>
          <cell r="M1307" t="str">
            <v>NON PRESENT INDUS</v>
          </cell>
          <cell r="N1307" t="e">
            <v>#N/A</v>
          </cell>
          <cell r="O1307" t="e">
            <v>#N/A</v>
          </cell>
          <cell r="P1307" t="str">
            <v/>
          </cell>
          <cell r="Q1307" t="str">
            <v/>
          </cell>
          <cell r="R1307" t="str">
            <v/>
          </cell>
          <cell r="S1307">
            <v>0</v>
          </cell>
          <cell r="T1307">
            <v>0</v>
          </cell>
          <cell r="U1307">
            <v>0</v>
          </cell>
          <cell r="V1307" t="e">
            <v>#N/A</v>
          </cell>
          <cell r="W1307" t="e">
            <v>#N/A</v>
          </cell>
          <cell r="X1307" t="str">
            <v>NA</v>
          </cell>
          <cell r="Y1307" t="e">
            <v>#N/A</v>
          </cell>
          <cell r="Z1307" t="e">
            <v>#N/A</v>
          </cell>
          <cell r="AA1307" t="e">
            <v>#N/A</v>
          </cell>
          <cell r="AB1307" t="str">
            <v>NA</v>
          </cell>
          <cell r="AC1307" t="str">
            <v>NA</v>
          </cell>
          <cell r="AD1307" t="str">
            <v>NA</v>
          </cell>
          <cell r="AE1307" t="str">
            <v/>
          </cell>
          <cell r="AF1307" t="str">
            <v/>
          </cell>
          <cell r="AG1307">
            <v>43836</v>
          </cell>
          <cell r="AH1307">
            <v>43844</v>
          </cell>
          <cell r="AI1307" t="str">
            <v>Sous-poste</v>
          </cell>
          <cell r="AJ1307" t="str">
            <v>Sous-poste</v>
          </cell>
          <cell r="AK1307">
            <v>43839</v>
          </cell>
          <cell r="AL1307">
            <v>43847</v>
          </cell>
        </row>
        <row r="1308">
          <cell r="A1308" t="str">
            <v>490003958130</v>
          </cell>
          <cell r="B1308">
            <v>43782</v>
          </cell>
          <cell r="C1308" t="str">
            <v>FABRICATION</v>
          </cell>
          <cell r="D1308" t="str">
            <v>STELIA</v>
          </cell>
          <cell r="E1308" t="str">
            <v>CABLE COAXIAL</v>
          </cell>
          <cell r="F1308">
            <v>4900039581</v>
          </cell>
          <cell r="G1308" t="str">
            <v>NON-SPARES</v>
          </cell>
          <cell r="H1308" t="str">
            <v>30</v>
          </cell>
          <cell r="I1308">
            <v>1</v>
          </cell>
          <cell r="J1308" t="str">
            <v>RTN</v>
          </cell>
          <cell r="K1308" t="str">
            <v>S9110104500195</v>
          </cell>
          <cell r="L1308" t="str">
            <v>IS0032220M</v>
          </cell>
          <cell r="M1308" t="str">
            <v>NON PRESENT INDUS</v>
          </cell>
          <cell r="N1308" t="e">
            <v>#N/A</v>
          </cell>
          <cell r="O1308" t="e">
            <v>#N/A</v>
          </cell>
          <cell r="P1308" t="str">
            <v/>
          </cell>
          <cell r="Q1308" t="str">
            <v/>
          </cell>
          <cell r="R1308" t="str">
            <v/>
          </cell>
          <cell r="S1308">
            <v>0</v>
          </cell>
          <cell r="T1308">
            <v>0</v>
          </cell>
          <cell r="U1308">
            <v>0</v>
          </cell>
          <cell r="V1308" t="e">
            <v>#N/A</v>
          </cell>
          <cell r="W1308" t="e">
            <v>#N/A</v>
          </cell>
          <cell r="X1308" t="str">
            <v>NA</v>
          </cell>
          <cell r="Y1308" t="e">
            <v>#N/A</v>
          </cell>
          <cell r="Z1308" t="e">
            <v>#N/A</v>
          </cell>
          <cell r="AA1308" t="e">
            <v>#N/A</v>
          </cell>
          <cell r="AB1308" t="str">
            <v>NA</v>
          </cell>
          <cell r="AC1308" t="str">
            <v>NA</v>
          </cell>
          <cell r="AD1308" t="str">
            <v>NA</v>
          </cell>
          <cell r="AE1308" t="str">
            <v/>
          </cell>
          <cell r="AF1308" t="str">
            <v/>
          </cell>
          <cell r="AG1308">
            <v>43836</v>
          </cell>
          <cell r="AH1308">
            <v>43844</v>
          </cell>
          <cell r="AI1308" t="str">
            <v>Sous-poste</v>
          </cell>
          <cell r="AJ1308" t="str">
            <v>Sous-poste</v>
          </cell>
          <cell r="AK1308">
            <v>43839</v>
          </cell>
          <cell r="AL1308">
            <v>43847</v>
          </cell>
        </row>
        <row r="1309">
          <cell r="A1309" t="str">
            <v>490003958110</v>
          </cell>
          <cell r="B1309">
            <v>43782</v>
          </cell>
          <cell r="C1309" t="str">
            <v>FABRICATION</v>
          </cell>
          <cell r="D1309" t="str">
            <v>STELIA</v>
          </cell>
          <cell r="E1309" t="str">
            <v>CABLE COAXIAL</v>
          </cell>
          <cell r="F1309">
            <v>4900039581</v>
          </cell>
          <cell r="G1309" t="str">
            <v>NON-SPARES</v>
          </cell>
          <cell r="H1309" t="str">
            <v>10</v>
          </cell>
          <cell r="I1309">
            <v>1</v>
          </cell>
          <cell r="J1309" t="str">
            <v>RTN</v>
          </cell>
          <cell r="K1309" t="str">
            <v>S9110104500195</v>
          </cell>
          <cell r="L1309" t="str">
            <v>IS0032220M</v>
          </cell>
          <cell r="M1309" t="str">
            <v>NON PRESENT INDUS</v>
          </cell>
          <cell r="N1309">
            <v>29483</v>
          </cell>
          <cell r="O1309" t="str">
            <v>464430-1</v>
          </cell>
          <cell r="P1309" t="str">
            <v/>
          </cell>
          <cell r="Q1309" t="str">
            <v/>
          </cell>
          <cell r="R1309" t="str">
            <v/>
          </cell>
          <cell r="S1309">
            <v>1</v>
          </cell>
          <cell r="T1309">
            <v>0</v>
          </cell>
          <cell r="U1309">
            <v>0.5</v>
          </cell>
          <cell r="V1309">
            <v>1</v>
          </cell>
          <cell r="W1309">
            <v>0</v>
          </cell>
          <cell r="X1309" t="str">
            <v>NA</v>
          </cell>
          <cell r="Y1309">
            <v>1</v>
          </cell>
          <cell r="Z1309">
            <v>43808</v>
          </cell>
          <cell r="AA1309">
            <v>1</v>
          </cell>
          <cell r="AB1309" t="str">
            <v>NA</v>
          </cell>
          <cell r="AC1309" t="str">
            <v>NA</v>
          </cell>
          <cell r="AD1309">
            <v>5.5555555555555566E-2</v>
          </cell>
          <cell r="AE1309" t="str">
            <v/>
          </cell>
          <cell r="AF1309" t="str">
            <v/>
          </cell>
          <cell r="AG1309">
            <v>43836</v>
          </cell>
          <cell r="AH1309">
            <v>43844</v>
          </cell>
          <cell r="AI1309" t="str">
            <v>Sous-poste</v>
          </cell>
          <cell r="AJ1309" t="str">
            <v>Sous-poste</v>
          </cell>
          <cell r="AK1309">
            <v>43839</v>
          </cell>
          <cell r="AL1309">
            <v>43847</v>
          </cell>
        </row>
        <row r="1310">
          <cell r="A1310" t="str">
            <v>490003958110</v>
          </cell>
          <cell r="B1310">
            <v>43782</v>
          </cell>
          <cell r="C1310" t="str">
            <v>FABRICATION</v>
          </cell>
          <cell r="D1310" t="str">
            <v>STELIA</v>
          </cell>
          <cell r="E1310" t="str">
            <v>CABLE COAXIAL</v>
          </cell>
          <cell r="F1310">
            <v>4900039581</v>
          </cell>
          <cell r="G1310" t="str">
            <v>NON-SPARES</v>
          </cell>
          <cell r="H1310" t="str">
            <v>10</v>
          </cell>
          <cell r="I1310">
            <v>1</v>
          </cell>
          <cell r="J1310" t="str">
            <v>RTN</v>
          </cell>
          <cell r="K1310" t="str">
            <v>S9110104500195</v>
          </cell>
          <cell r="L1310" t="str">
            <v>IS0032220M</v>
          </cell>
          <cell r="M1310" t="str">
            <v>NON PRESENT INDUS</v>
          </cell>
          <cell r="N1310">
            <v>29483</v>
          </cell>
          <cell r="O1310" t="str">
            <v>464430-1</v>
          </cell>
          <cell r="P1310" t="str">
            <v/>
          </cell>
          <cell r="Q1310" t="str">
            <v/>
          </cell>
          <cell r="R1310" t="str">
            <v/>
          </cell>
          <cell r="S1310">
            <v>1</v>
          </cell>
          <cell r="T1310">
            <v>0</v>
          </cell>
          <cell r="U1310">
            <v>0.5</v>
          </cell>
          <cell r="V1310">
            <v>1</v>
          </cell>
          <cell r="W1310">
            <v>0</v>
          </cell>
          <cell r="X1310" t="str">
            <v>NA</v>
          </cell>
          <cell r="Y1310">
            <v>1</v>
          </cell>
          <cell r="Z1310">
            <v>43808</v>
          </cell>
          <cell r="AA1310">
            <v>1</v>
          </cell>
          <cell r="AB1310" t="str">
            <v>NA</v>
          </cell>
          <cell r="AC1310" t="str">
            <v>NA</v>
          </cell>
          <cell r="AD1310">
            <v>5.5555555555555566E-2</v>
          </cell>
          <cell r="AE1310" t="str">
            <v/>
          </cell>
          <cell r="AF1310" t="str">
            <v/>
          </cell>
          <cell r="AG1310">
            <v>43836</v>
          </cell>
          <cell r="AH1310">
            <v>43844</v>
          </cell>
          <cell r="AI1310" t="str">
            <v>Sous-poste</v>
          </cell>
          <cell r="AJ1310" t="str">
            <v>Sous-poste</v>
          </cell>
          <cell r="AK1310">
            <v>43839</v>
          </cell>
          <cell r="AL1310">
            <v>43847</v>
          </cell>
        </row>
        <row r="1311">
          <cell r="A1311" t="str">
            <v>490003958111</v>
          </cell>
          <cell r="B1311">
            <v>43782</v>
          </cell>
          <cell r="C1311" t="str">
            <v>FABRICATION</v>
          </cell>
          <cell r="D1311" t="str">
            <v>STELIA</v>
          </cell>
          <cell r="E1311" t="str">
            <v>CABLE COAXIAL</v>
          </cell>
          <cell r="F1311">
            <v>4900039581</v>
          </cell>
          <cell r="G1311" t="str">
            <v>NON-SPARES</v>
          </cell>
          <cell r="H1311" t="str">
            <v>11</v>
          </cell>
          <cell r="I1311">
            <v>1</v>
          </cell>
          <cell r="J1311" t="str">
            <v>RTN</v>
          </cell>
          <cell r="K1311" t="str">
            <v>S9110104500195</v>
          </cell>
          <cell r="L1311" t="str">
            <v>IS0032220M</v>
          </cell>
          <cell r="M1311" t="str">
            <v>NON PRESENT INDUS</v>
          </cell>
          <cell r="N1311">
            <v>29483</v>
          </cell>
          <cell r="O1311" t="str">
            <v>464432-1</v>
          </cell>
          <cell r="P1311" t="str">
            <v/>
          </cell>
          <cell r="Q1311" t="str">
            <v/>
          </cell>
          <cell r="R1311" t="str">
            <v/>
          </cell>
          <cell r="S1311">
            <v>1</v>
          </cell>
          <cell r="T1311">
            <v>0</v>
          </cell>
          <cell r="U1311">
            <v>0.5</v>
          </cell>
          <cell r="V1311">
            <v>1</v>
          </cell>
          <cell r="W1311">
            <v>0</v>
          </cell>
          <cell r="X1311" t="str">
            <v>NA</v>
          </cell>
          <cell r="Y1311">
            <v>1</v>
          </cell>
          <cell r="Z1311">
            <v>43808</v>
          </cell>
          <cell r="AA1311">
            <v>1</v>
          </cell>
          <cell r="AB1311" t="str">
            <v>NA</v>
          </cell>
          <cell r="AC1311" t="str">
            <v>NA</v>
          </cell>
          <cell r="AD1311">
            <v>5.5555555555555566E-2</v>
          </cell>
          <cell r="AE1311" t="str">
            <v/>
          </cell>
          <cell r="AF1311" t="str">
            <v/>
          </cell>
          <cell r="AG1311">
            <v>43836</v>
          </cell>
          <cell r="AH1311">
            <v>43844</v>
          </cell>
          <cell r="AI1311" t="str">
            <v>Sous-poste</v>
          </cell>
          <cell r="AJ1311" t="str">
            <v>Sous-poste</v>
          </cell>
          <cell r="AK1311">
            <v>43839</v>
          </cell>
          <cell r="AL1311">
            <v>43847</v>
          </cell>
        </row>
        <row r="1312">
          <cell r="A1312" t="str">
            <v>490004023110</v>
          </cell>
          <cell r="B1312">
            <v>43845</v>
          </cell>
          <cell r="C1312" t="str">
            <v>HA/REVENTE</v>
          </cell>
          <cell r="D1312" t="str">
            <v>STELIA</v>
          </cell>
          <cell r="E1312" t="str">
            <v>BARRE</v>
          </cell>
          <cell r="F1312">
            <v>4900040231</v>
          </cell>
          <cell r="G1312" t="str">
            <v>NON-SPARES</v>
          </cell>
          <cell r="H1312">
            <v>10</v>
          </cell>
          <cell r="I1312">
            <v>1</v>
          </cell>
          <cell r="J1312" t="str">
            <v>AOG</v>
          </cell>
          <cell r="K1312" t="str">
            <v>S9251302420100</v>
          </cell>
          <cell r="L1312" t="str">
            <v>1QEL*00019</v>
          </cell>
          <cell r="M1312" t="str">
            <v>NA</v>
          </cell>
          <cell r="N1312" t="str">
            <v>N/A</v>
          </cell>
          <cell r="O1312">
            <v>0</v>
          </cell>
          <cell r="P1312" t="str">
            <v>NA</v>
          </cell>
          <cell r="Q1312" t="str">
            <v>NA</v>
          </cell>
          <cell r="R1312" t="str">
            <v>NA</v>
          </cell>
          <cell r="S1312" t="str">
            <v>NA</v>
          </cell>
          <cell r="T1312" t="str">
            <v>NA</v>
          </cell>
          <cell r="U1312" t="str">
            <v>100%</v>
          </cell>
          <cell r="V1312">
            <v>1</v>
          </cell>
          <cell r="W1312">
            <v>43846</v>
          </cell>
          <cell r="X1312" t="str">
            <v>NA</v>
          </cell>
          <cell r="Y1312">
            <v>1</v>
          </cell>
          <cell r="Z1312">
            <v>43844</v>
          </cell>
          <cell r="AA1312">
            <v>1</v>
          </cell>
          <cell r="AB1312" t="str">
            <v>NA</v>
          </cell>
          <cell r="AC1312" t="str">
            <v>NA</v>
          </cell>
          <cell r="AD1312">
            <v>1</v>
          </cell>
          <cell r="AE1312" t="str">
            <v/>
          </cell>
          <cell r="AF1312" t="str">
            <v/>
          </cell>
          <cell r="AG1312">
            <v>43845</v>
          </cell>
          <cell r="AH1312">
            <v>43845</v>
          </cell>
          <cell r="AI1312" t="str">
            <v>Sous-poste</v>
          </cell>
          <cell r="AJ1312" t="str">
            <v>Sous-poste</v>
          </cell>
          <cell r="AK1312">
            <v>43847</v>
          </cell>
          <cell r="AL1312">
            <v>43847</v>
          </cell>
          <cell r="AM1312">
            <v>43847</v>
          </cell>
        </row>
        <row r="1313">
          <cell r="A1313" t="str">
            <v>2808066712</v>
          </cell>
          <cell r="B1313">
            <v>43524</v>
          </cell>
          <cell r="C1313" t="str">
            <v>FABRICATION</v>
          </cell>
          <cell r="D1313" t="str">
            <v>SATAIR</v>
          </cell>
          <cell r="E1313">
            <v>117</v>
          </cell>
          <cell r="F1313">
            <v>28080667</v>
          </cell>
          <cell r="G1313" t="str">
            <v>NON-SPARES</v>
          </cell>
          <cell r="H1313" t="str">
            <v>12</v>
          </cell>
          <cell r="I1313">
            <v>1</v>
          </cell>
          <cell r="J1313" t="str">
            <v>RTN</v>
          </cell>
          <cell r="K1313" t="str">
            <v>D9550011700295</v>
          </cell>
          <cell r="L1313" t="str">
            <v>IS0032071M</v>
          </cell>
          <cell r="M1313" t="str">
            <v>NON PRESENT INDUS</v>
          </cell>
          <cell r="N1313" t="e">
            <v>#N/A</v>
          </cell>
          <cell r="O1313" t="e">
            <v>#N/A</v>
          </cell>
          <cell r="P1313" t="str">
            <v/>
          </cell>
          <cell r="Q1313" t="str">
            <v/>
          </cell>
          <cell r="R1313" t="str">
            <v/>
          </cell>
          <cell r="S1313">
            <v>0</v>
          </cell>
          <cell r="T1313">
            <v>0</v>
          </cell>
          <cell r="U1313">
            <v>0</v>
          </cell>
          <cell r="V1313" t="e">
            <v>#N/A</v>
          </cell>
          <cell r="W1313" t="e">
            <v>#N/A</v>
          </cell>
          <cell r="X1313" t="str">
            <v>NA</v>
          </cell>
          <cell r="Y1313" t="e">
            <v>#N/A</v>
          </cell>
          <cell r="Z1313" t="e">
            <v>#N/A</v>
          </cell>
          <cell r="AA1313" t="e">
            <v>#N/A</v>
          </cell>
          <cell r="AB1313" t="str">
            <v>NA</v>
          </cell>
          <cell r="AC1313" t="str">
            <v>NA</v>
          </cell>
          <cell r="AD1313" t="str">
            <v>NA</v>
          </cell>
          <cell r="AE1313" t="str">
            <v/>
          </cell>
          <cell r="AF1313" t="str">
            <v/>
          </cell>
          <cell r="AG1313">
            <v>43740</v>
          </cell>
          <cell r="AH1313">
            <v>43845</v>
          </cell>
          <cell r="AI1313" t="str">
            <v>Sous-poste</v>
          </cell>
          <cell r="AJ1313" t="str">
            <v>Sous-poste</v>
          </cell>
          <cell r="AK1313">
            <v>43745</v>
          </cell>
          <cell r="AL1313">
            <v>43850</v>
          </cell>
        </row>
        <row r="1314">
          <cell r="A1314" t="str">
            <v>2828169713</v>
          </cell>
          <cell r="B1314">
            <v>43726</v>
          </cell>
          <cell r="C1314" t="str">
            <v>FABRICATION</v>
          </cell>
          <cell r="D1314" t="str">
            <v>SATAIR</v>
          </cell>
          <cell r="E1314" t="str">
            <v>WIRE-BONDING</v>
          </cell>
          <cell r="F1314">
            <v>28281697</v>
          </cell>
          <cell r="G1314" t="str">
            <v>NON-SPARES</v>
          </cell>
          <cell r="H1314" t="str">
            <v>13</v>
          </cell>
          <cell r="I1314">
            <v>2</v>
          </cell>
          <cell r="J1314" t="str">
            <v>RTN</v>
          </cell>
          <cell r="K1314" t="str">
            <v>F0003008100000</v>
          </cell>
          <cell r="L1314" t="str">
            <v>IS0032145M</v>
          </cell>
          <cell r="M1314" t="str">
            <v>NON PRESENT INDUS</v>
          </cell>
          <cell r="N1314" t="e">
            <v>#N/A</v>
          </cell>
          <cell r="O1314" t="e">
            <v>#N/A</v>
          </cell>
          <cell r="P1314" t="str">
            <v/>
          </cell>
          <cell r="Q1314" t="str">
            <v/>
          </cell>
          <cell r="R1314" t="str">
            <v/>
          </cell>
          <cell r="S1314">
            <v>0</v>
          </cell>
          <cell r="T1314">
            <v>0</v>
          </cell>
          <cell r="U1314">
            <v>0</v>
          </cell>
          <cell r="V1314" t="e">
            <v>#N/A</v>
          </cell>
          <cell r="W1314" t="e">
            <v>#N/A</v>
          </cell>
          <cell r="X1314" t="str">
            <v>NA</v>
          </cell>
          <cell r="Y1314" t="e">
            <v>#N/A</v>
          </cell>
          <cell r="Z1314" t="e">
            <v>#N/A</v>
          </cell>
          <cell r="AA1314" t="e">
            <v>#N/A</v>
          </cell>
          <cell r="AB1314" t="str">
            <v>NA</v>
          </cell>
          <cell r="AC1314" t="str">
            <v>NA</v>
          </cell>
          <cell r="AD1314" t="str">
            <v>NA</v>
          </cell>
          <cell r="AE1314" t="str">
            <v/>
          </cell>
          <cell r="AF1314" t="str">
            <v/>
          </cell>
          <cell r="AG1314">
            <v>43845</v>
          </cell>
          <cell r="AH1314">
            <v>43845</v>
          </cell>
          <cell r="AI1314" t="str">
            <v>Sous-poste</v>
          </cell>
          <cell r="AJ1314" t="str">
            <v>Sous-poste</v>
          </cell>
          <cell r="AK1314">
            <v>43850</v>
          </cell>
          <cell r="AL1314">
            <v>43850</v>
          </cell>
        </row>
        <row r="1315">
          <cell r="A1315" t="str">
            <v>2831610510</v>
          </cell>
          <cell r="B1315">
            <v>43767</v>
          </cell>
          <cell r="C1315" t="str">
            <v>FABRICATION</v>
          </cell>
          <cell r="D1315" t="str">
            <v>SATAIR</v>
          </cell>
          <cell r="E1315">
            <v>45</v>
          </cell>
          <cell r="F1315">
            <v>28316105</v>
          </cell>
          <cell r="G1315" t="str">
            <v>NON-SPARES</v>
          </cell>
          <cell r="H1315" t="str">
            <v>10</v>
          </cell>
          <cell r="I1315">
            <v>1</v>
          </cell>
          <cell r="J1315" t="str">
            <v>CRIT</v>
          </cell>
          <cell r="K1315" t="str">
            <v>D9551004500595</v>
          </cell>
          <cell r="L1315">
            <v>0</v>
          </cell>
          <cell r="M1315" t="str">
            <v>NON PRESENT INDUS</v>
          </cell>
          <cell r="N1315">
            <v>30080</v>
          </cell>
          <cell r="O1315" t="str">
            <v>LTE990001</v>
          </cell>
          <cell r="P1315" t="str">
            <v/>
          </cell>
          <cell r="Q1315" t="str">
            <v/>
          </cell>
          <cell r="R1315" t="str">
            <v/>
          </cell>
          <cell r="S1315">
            <v>1</v>
          </cell>
          <cell r="T1315">
            <v>0</v>
          </cell>
          <cell r="U1315">
            <v>0.5</v>
          </cell>
          <cell r="V1315">
            <v>1</v>
          </cell>
          <cell r="W1315">
            <v>0</v>
          </cell>
          <cell r="X1315" t="str">
            <v>NA</v>
          </cell>
          <cell r="Y1315">
            <v>1</v>
          </cell>
          <cell r="Z1315">
            <v>43819</v>
          </cell>
          <cell r="AA1315">
            <v>1</v>
          </cell>
          <cell r="AB1315" t="str">
            <v>NA</v>
          </cell>
          <cell r="AC1315" t="str">
            <v>NA</v>
          </cell>
          <cell r="AD1315">
            <v>5.5555555555555566E-2</v>
          </cell>
          <cell r="AE1315" t="str">
            <v/>
          </cell>
          <cell r="AF1315" t="str">
            <v/>
          </cell>
          <cell r="AG1315">
            <v>43852</v>
          </cell>
          <cell r="AH1315">
            <v>43852</v>
          </cell>
          <cell r="AI1315" t="str">
            <v>Sous-poste</v>
          </cell>
          <cell r="AJ1315" t="str">
            <v>Sous-poste</v>
          </cell>
          <cell r="AK1315">
            <v>43854</v>
          </cell>
          <cell r="AL1315">
            <v>43854</v>
          </cell>
        </row>
        <row r="1316">
          <cell r="A1316" t="str">
            <v>2834354910</v>
          </cell>
          <cell r="B1316">
            <v>43797</v>
          </cell>
          <cell r="C1316" t="str">
            <v>FABRICATION</v>
          </cell>
          <cell r="D1316" t="str">
            <v>SATAIR</v>
          </cell>
          <cell r="E1316">
            <v>27</v>
          </cell>
          <cell r="F1316">
            <v>28343549</v>
          </cell>
          <cell r="G1316" t="str">
            <v>NON-SPARES</v>
          </cell>
          <cell r="H1316" t="str">
            <v>10</v>
          </cell>
          <cell r="I1316">
            <v>1</v>
          </cell>
          <cell r="J1316" t="str">
            <v>AOG</v>
          </cell>
          <cell r="K1316" t="str">
            <v>D9551002700795</v>
          </cell>
          <cell r="L1316">
            <v>0</v>
          </cell>
          <cell r="M1316" t="str">
            <v>NON PRESENT INDUS</v>
          </cell>
          <cell r="N1316">
            <v>31031</v>
          </cell>
          <cell r="O1316" t="str">
            <v>LTE990001</v>
          </cell>
          <cell r="P1316" t="str">
            <v/>
          </cell>
          <cell r="Q1316" t="str">
            <v/>
          </cell>
          <cell r="R1316" t="str">
            <v/>
          </cell>
          <cell r="S1316">
            <v>1</v>
          </cell>
          <cell r="T1316">
            <v>0</v>
          </cell>
          <cell r="U1316">
            <v>0.5</v>
          </cell>
          <cell r="V1316">
            <v>1</v>
          </cell>
          <cell r="W1316">
            <v>0</v>
          </cell>
          <cell r="X1316" t="str">
            <v>NA</v>
          </cell>
          <cell r="Y1316">
            <v>1</v>
          </cell>
          <cell r="Z1316">
            <v>43840</v>
          </cell>
          <cell r="AA1316">
            <v>1</v>
          </cell>
          <cell r="AB1316" t="str">
            <v>NA</v>
          </cell>
          <cell r="AC1316" t="str">
            <v>NA</v>
          </cell>
          <cell r="AD1316">
            <v>5.5555555555555566E-2</v>
          </cell>
          <cell r="AE1316" t="str">
            <v/>
          </cell>
          <cell r="AF1316" t="str">
            <v/>
          </cell>
          <cell r="AG1316">
            <v>43808</v>
          </cell>
          <cell r="AH1316">
            <v>43852</v>
          </cell>
          <cell r="AI1316" t="str">
            <v>Sous-poste</v>
          </cell>
          <cell r="AJ1316" t="str">
            <v>Sous-poste</v>
          </cell>
          <cell r="AK1316">
            <v>43810</v>
          </cell>
          <cell r="AL1316">
            <v>43854</v>
          </cell>
        </row>
        <row r="1317">
          <cell r="A1317" t="str">
            <v>283435491</v>
          </cell>
          <cell r="B1317">
            <v>43797</v>
          </cell>
          <cell r="C1317" t="str">
            <v>FABRICATION</v>
          </cell>
          <cell r="D1317" t="str">
            <v>SATAIR</v>
          </cell>
          <cell r="E1317">
            <v>27</v>
          </cell>
          <cell r="F1317">
            <v>28343549</v>
          </cell>
          <cell r="G1317" t="str">
            <v>NON-SPARES</v>
          </cell>
          <cell r="H1317" t="str">
            <v>1</v>
          </cell>
          <cell r="I1317">
            <v>1</v>
          </cell>
          <cell r="J1317" t="str">
            <v>AOG</v>
          </cell>
          <cell r="K1317" t="str">
            <v>D9551002700795</v>
          </cell>
          <cell r="L1317">
            <v>0</v>
          </cell>
          <cell r="M1317" t="str">
            <v>NON PRESENT INDUS</v>
          </cell>
          <cell r="N1317" t="e">
            <v>#N/A</v>
          </cell>
          <cell r="O1317" t="e">
            <v>#N/A</v>
          </cell>
          <cell r="P1317" t="str">
            <v/>
          </cell>
          <cell r="Q1317" t="str">
            <v/>
          </cell>
          <cell r="R1317" t="str">
            <v/>
          </cell>
          <cell r="S1317">
            <v>0</v>
          </cell>
          <cell r="T1317">
            <v>0</v>
          </cell>
          <cell r="U1317">
            <v>0</v>
          </cell>
          <cell r="V1317" t="e">
            <v>#N/A</v>
          </cell>
          <cell r="W1317" t="e">
            <v>#N/A</v>
          </cell>
          <cell r="X1317" t="str">
            <v>NA</v>
          </cell>
          <cell r="Y1317" t="e">
            <v>#N/A</v>
          </cell>
          <cell r="Z1317" t="e">
            <v>#N/A</v>
          </cell>
          <cell r="AA1317" t="e">
            <v>#N/A</v>
          </cell>
          <cell r="AB1317" t="str">
            <v>NA</v>
          </cell>
          <cell r="AC1317" t="str">
            <v>NA</v>
          </cell>
          <cell r="AD1317" t="str">
            <v>NA</v>
          </cell>
          <cell r="AE1317" t="str">
            <v/>
          </cell>
          <cell r="AF1317" t="str">
            <v/>
          </cell>
          <cell r="AG1317">
            <v>43808</v>
          </cell>
          <cell r="AH1317">
            <v>43852</v>
          </cell>
          <cell r="AI1317" t="str">
            <v>Sous-poste</v>
          </cell>
          <cell r="AJ1317" t="str">
            <v>Sous-poste</v>
          </cell>
          <cell r="AK1317">
            <v>43810</v>
          </cell>
          <cell r="AL1317">
            <v>43854</v>
          </cell>
        </row>
        <row r="1318">
          <cell r="A1318" t="str">
            <v>283435502</v>
          </cell>
          <cell r="B1318">
            <v>43797</v>
          </cell>
          <cell r="C1318" t="str">
            <v>FABRICATION</v>
          </cell>
          <cell r="D1318" t="str">
            <v>SATAIR</v>
          </cell>
          <cell r="E1318">
            <v>119</v>
          </cell>
          <cell r="F1318">
            <v>28343550</v>
          </cell>
          <cell r="G1318" t="str">
            <v>NON-SPARES</v>
          </cell>
          <cell r="H1318" t="str">
            <v>2</v>
          </cell>
          <cell r="I1318">
            <v>1</v>
          </cell>
          <cell r="J1318" t="str">
            <v>AOG</v>
          </cell>
          <cell r="K1318" t="str">
            <v>D9551011900295</v>
          </cell>
          <cell r="L1318">
            <v>0</v>
          </cell>
          <cell r="M1318" t="str">
            <v>NON PRESENT INDUS</v>
          </cell>
          <cell r="N1318" t="e">
            <v>#N/A</v>
          </cell>
          <cell r="O1318" t="e">
            <v>#N/A</v>
          </cell>
          <cell r="P1318" t="str">
            <v/>
          </cell>
          <cell r="Q1318" t="str">
            <v/>
          </cell>
          <cell r="R1318" t="str">
            <v/>
          </cell>
          <cell r="S1318">
            <v>0</v>
          </cell>
          <cell r="T1318">
            <v>0</v>
          </cell>
          <cell r="U1318">
            <v>0</v>
          </cell>
          <cell r="V1318" t="e">
            <v>#N/A</v>
          </cell>
          <cell r="W1318" t="e">
            <v>#N/A</v>
          </cell>
          <cell r="X1318" t="str">
            <v>NA</v>
          </cell>
          <cell r="Y1318" t="e">
            <v>#N/A</v>
          </cell>
          <cell r="Z1318" t="e">
            <v>#N/A</v>
          </cell>
          <cell r="AA1318" t="e">
            <v>#N/A</v>
          </cell>
          <cell r="AB1318" t="str">
            <v>NA</v>
          </cell>
          <cell r="AC1318" t="str">
            <v>NA</v>
          </cell>
          <cell r="AD1318" t="str">
            <v>NA</v>
          </cell>
          <cell r="AE1318" t="str">
            <v/>
          </cell>
          <cell r="AF1318" t="str">
            <v/>
          </cell>
          <cell r="AG1318">
            <v>43808</v>
          </cell>
          <cell r="AH1318">
            <v>43852</v>
          </cell>
          <cell r="AI1318" t="str">
            <v>Sous-poste</v>
          </cell>
          <cell r="AJ1318" t="str">
            <v>Sous-poste</v>
          </cell>
          <cell r="AK1318">
            <v>43810</v>
          </cell>
          <cell r="AL1318">
            <v>43854</v>
          </cell>
        </row>
        <row r="1319">
          <cell r="A1319" t="str">
            <v>2834355010</v>
          </cell>
          <cell r="B1319">
            <v>43797</v>
          </cell>
          <cell r="C1319" t="str">
            <v>FABRICATION</v>
          </cell>
          <cell r="D1319" t="str">
            <v>SATAIR</v>
          </cell>
          <cell r="E1319">
            <v>119</v>
          </cell>
          <cell r="F1319">
            <v>28343550</v>
          </cell>
          <cell r="G1319" t="str">
            <v>NON-SPARES</v>
          </cell>
          <cell r="H1319" t="str">
            <v>10</v>
          </cell>
          <cell r="I1319">
            <v>1</v>
          </cell>
          <cell r="J1319" t="str">
            <v>AOG</v>
          </cell>
          <cell r="K1319" t="str">
            <v>D9551011900295</v>
          </cell>
          <cell r="L1319">
            <v>0</v>
          </cell>
          <cell r="M1319" t="str">
            <v>NON PRESENT INDUS</v>
          </cell>
          <cell r="N1319">
            <v>31031</v>
          </cell>
          <cell r="O1319" t="str">
            <v>LTE990001</v>
          </cell>
          <cell r="P1319" t="str">
            <v/>
          </cell>
          <cell r="Q1319" t="str">
            <v/>
          </cell>
          <cell r="R1319" t="str">
            <v/>
          </cell>
          <cell r="S1319">
            <v>1</v>
          </cell>
          <cell r="T1319">
            <v>0</v>
          </cell>
          <cell r="U1319">
            <v>0.5</v>
          </cell>
          <cell r="V1319">
            <v>1</v>
          </cell>
          <cell r="W1319">
            <v>0</v>
          </cell>
          <cell r="X1319" t="str">
            <v>NA</v>
          </cell>
          <cell r="Y1319">
            <v>1</v>
          </cell>
          <cell r="Z1319">
            <v>43840</v>
          </cell>
          <cell r="AA1319">
            <v>1</v>
          </cell>
          <cell r="AB1319" t="str">
            <v>NA</v>
          </cell>
          <cell r="AC1319" t="str">
            <v>NA</v>
          </cell>
          <cell r="AD1319">
            <v>5.5555555555555566E-2</v>
          </cell>
          <cell r="AE1319" t="str">
            <v/>
          </cell>
          <cell r="AF1319" t="str">
            <v/>
          </cell>
          <cell r="AG1319">
            <v>43808</v>
          </cell>
          <cell r="AH1319">
            <v>43852</v>
          </cell>
          <cell r="AI1319" t="str">
            <v>Sous-poste</v>
          </cell>
          <cell r="AJ1319" t="str">
            <v>Sous-poste</v>
          </cell>
          <cell r="AK1319">
            <v>43810</v>
          </cell>
          <cell r="AL1319">
            <v>43854</v>
          </cell>
        </row>
        <row r="1320">
          <cell r="A1320" t="str">
            <v>2834415310</v>
          </cell>
          <cell r="B1320">
            <v>43798</v>
          </cell>
          <cell r="C1320" t="str">
            <v>FABRICATION</v>
          </cell>
          <cell r="D1320" t="str">
            <v>SATAIR</v>
          </cell>
          <cell r="E1320">
            <v>54</v>
          </cell>
          <cell r="F1320">
            <v>28344153</v>
          </cell>
          <cell r="G1320" t="str">
            <v>NON-SPARES</v>
          </cell>
          <cell r="H1320" t="str">
            <v>10</v>
          </cell>
          <cell r="I1320">
            <v>1</v>
          </cell>
          <cell r="J1320" t="str">
            <v>AOG</v>
          </cell>
          <cell r="K1320" t="str">
            <v>D9551005400195</v>
          </cell>
          <cell r="L1320" t="str">
            <v>IS0032110M</v>
          </cell>
          <cell r="M1320" t="str">
            <v>NON PRESENT INDUS</v>
          </cell>
          <cell r="N1320">
            <v>31086</v>
          </cell>
          <cell r="O1320" t="str">
            <v>LTE990001</v>
          </cell>
          <cell r="P1320" t="str">
            <v/>
          </cell>
          <cell r="Q1320" t="str">
            <v/>
          </cell>
          <cell r="R1320" t="str">
            <v/>
          </cell>
          <cell r="S1320">
            <v>1</v>
          </cell>
          <cell r="T1320">
            <v>0</v>
          </cell>
          <cell r="U1320">
            <v>0.5</v>
          </cell>
          <cell r="V1320">
            <v>1</v>
          </cell>
          <cell r="W1320">
            <v>0</v>
          </cell>
          <cell r="X1320">
            <v>1</v>
          </cell>
          <cell r="Y1320">
            <v>1</v>
          </cell>
          <cell r="Z1320">
            <v>43845</v>
          </cell>
          <cell r="AA1320">
            <v>1</v>
          </cell>
          <cell r="AB1320" t="str">
            <v>NA</v>
          </cell>
          <cell r="AC1320" t="str">
            <v>NA</v>
          </cell>
          <cell r="AD1320">
            <v>5.5555555555555566E-2</v>
          </cell>
          <cell r="AE1320" t="str">
            <v/>
          </cell>
          <cell r="AF1320" t="str">
            <v/>
          </cell>
          <cell r="AG1320">
            <v>43798</v>
          </cell>
          <cell r="AH1320">
            <v>43852</v>
          </cell>
          <cell r="AI1320" t="str">
            <v>Sous-poste</v>
          </cell>
          <cell r="AJ1320" t="str">
            <v>Sous-poste</v>
          </cell>
          <cell r="AK1320">
            <v>43802</v>
          </cell>
          <cell r="AL1320">
            <v>43854</v>
          </cell>
        </row>
        <row r="1321">
          <cell r="A1321" t="str">
            <v>2809883221</v>
          </cell>
          <cell r="B1321">
            <v>43538</v>
          </cell>
          <cell r="C1321" t="str">
            <v>FABRICATION</v>
          </cell>
          <cell r="D1321" t="str">
            <v>SATAIR</v>
          </cell>
          <cell r="E1321">
            <v>117</v>
          </cell>
          <cell r="F1321">
            <v>28098832</v>
          </cell>
          <cell r="G1321" t="str">
            <v>NON-SPARES</v>
          </cell>
          <cell r="H1321" t="str">
            <v>21</v>
          </cell>
          <cell r="I1321">
            <v>1</v>
          </cell>
          <cell r="J1321" t="str">
            <v>RTN</v>
          </cell>
          <cell r="K1321" t="str">
            <v>D9550011700295</v>
          </cell>
          <cell r="L1321" t="str">
            <v>IS0032071M</v>
          </cell>
          <cell r="M1321" t="str">
            <v>NON PRESENT INDUS</v>
          </cell>
          <cell r="N1321" t="e">
            <v>#N/A</v>
          </cell>
          <cell r="O1321" t="e">
            <v>#N/A</v>
          </cell>
          <cell r="P1321" t="str">
            <v/>
          </cell>
          <cell r="Q1321" t="str">
            <v/>
          </cell>
          <cell r="R1321" t="str">
            <v/>
          </cell>
          <cell r="S1321">
            <v>0</v>
          </cell>
          <cell r="T1321">
            <v>0</v>
          </cell>
          <cell r="U1321">
            <v>0</v>
          </cell>
          <cell r="V1321" t="e">
            <v>#N/A</v>
          </cell>
          <cell r="W1321" t="e">
            <v>#N/A</v>
          </cell>
          <cell r="X1321" t="str">
            <v>NA</v>
          </cell>
          <cell r="Y1321" t="e">
            <v>#N/A</v>
          </cell>
          <cell r="Z1321" t="e">
            <v>#N/A</v>
          </cell>
          <cell r="AA1321" t="e">
            <v>#N/A</v>
          </cell>
          <cell r="AB1321" t="str">
            <v>NA</v>
          </cell>
          <cell r="AC1321" t="str">
            <v>NA</v>
          </cell>
          <cell r="AD1321" t="str">
            <v>NA</v>
          </cell>
          <cell r="AE1321" t="str">
            <v/>
          </cell>
          <cell r="AF1321" t="str">
            <v/>
          </cell>
          <cell r="AG1321">
            <v>43747</v>
          </cell>
          <cell r="AH1321">
            <v>43853</v>
          </cell>
          <cell r="AI1321" t="str">
            <v>Sous-poste</v>
          </cell>
          <cell r="AJ1321" t="str">
            <v>Sous-poste</v>
          </cell>
          <cell r="AK1321">
            <v>43752</v>
          </cell>
          <cell r="AL1321">
            <v>43858</v>
          </cell>
        </row>
        <row r="1322">
          <cell r="A1322" t="str">
            <v>2812312710</v>
          </cell>
          <cell r="B1322">
            <v>43565</v>
          </cell>
          <cell r="C1322" t="str">
            <v>FABRICATION</v>
          </cell>
          <cell r="D1322" t="str">
            <v>SATAIR</v>
          </cell>
          <cell r="E1322">
            <v>117</v>
          </cell>
          <cell r="F1322">
            <v>28123127</v>
          </cell>
          <cell r="G1322" t="str">
            <v>NON-SPARES</v>
          </cell>
          <cell r="H1322" t="str">
            <v>10</v>
          </cell>
          <cell r="I1322">
            <v>1</v>
          </cell>
          <cell r="J1322" t="str">
            <v>RTN</v>
          </cell>
          <cell r="K1322" t="str">
            <v>D9550011700295</v>
          </cell>
          <cell r="L1322" t="str">
            <v>IS0032071M</v>
          </cell>
          <cell r="M1322" t="str">
            <v>NON PRESENT INDUS</v>
          </cell>
          <cell r="N1322">
            <v>23839</v>
          </cell>
          <cell r="O1322" t="str">
            <v>LTE990120</v>
          </cell>
          <cell r="P1322" t="str">
            <v/>
          </cell>
          <cell r="Q1322" t="str">
            <v/>
          </cell>
          <cell r="R1322" t="str">
            <v/>
          </cell>
          <cell r="S1322">
            <v>1</v>
          </cell>
          <cell r="T1322">
            <v>0</v>
          </cell>
          <cell r="U1322">
            <v>0.5</v>
          </cell>
          <cell r="V1322">
            <v>1</v>
          </cell>
          <cell r="W1322">
            <v>0</v>
          </cell>
          <cell r="X1322" t="str">
            <v>NA</v>
          </cell>
          <cell r="Y1322">
            <v>1</v>
          </cell>
          <cell r="Z1322">
            <v>43724</v>
          </cell>
          <cell r="AA1322">
            <v>1</v>
          </cell>
          <cell r="AB1322" t="str">
            <v>NA</v>
          </cell>
          <cell r="AC1322" t="str">
            <v>NA</v>
          </cell>
          <cell r="AD1322">
            <v>5.5555555555555566E-2</v>
          </cell>
          <cell r="AE1322" t="str">
            <v/>
          </cell>
          <cell r="AF1322" t="str">
            <v/>
          </cell>
          <cell r="AG1322">
            <v>43748</v>
          </cell>
          <cell r="AH1322">
            <v>43853</v>
          </cell>
          <cell r="AI1322" t="str">
            <v>Sous-poste</v>
          </cell>
          <cell r="AJ1322" t="str">
            <v>Sous-poste</v>
          </cell>
          <cell r="AK1322">
            <v>43753.999988425923</v>
          </cell>
          <cell r="AL1322">
            <v>43858</v>
          </cell>
        </row>
        <row r="1323">
          <cell r="A1323" t="str">
            <v>2801947811</v>
          </cell>
          <cell r="C1323" t="str">
            <v>FABRICATION</v>
          </cell>
          <cell r="D1323" t="str">
            <v>SATAIR</v>
          </cell>
          <cell r="E1323">
            <v>453</v>
          </cell>
          <cell r="F1323">
            <v>28019478</v>
          </cell>
          <cell r="G1323" t="str">
            <v>NON-SPARES</v>
          </cell>
          <cell r="H1323" t="str">
            <v>11</v>
          </cell>
          <cell r="I1323">
            <v>2</v>
          </cell>
          <cell r="J1323" t="str">
            <v>RTN</v>
          </cell>
          <cell r="K1323" t="str">
            <v>D9551045300195</v>
          </cell>
          <cell r="L1323">
            <v>0</v>
          </cell>
          <cell r="M1323" t="str">
            <v>NON PRESENT INDUS</v>
          </cell>
          <cell r="N1323" t="e">
            <v>#N/A</v>
          </cell>
          <cell r="O1323" t="e">
            <v>#N/A</v>
          </cell>
          <cell r="P1323" t="str">
            <v/>
          </cell>
          <cell r="Q1323" t="str">
            <v/>
          </cell>
          <cell r="R1323" t="str">
            <v/>
          </cell>
          <cell r="S1323">
            <v>0</v>
          </cell>
          <cell r="T1323">
            <v>0</v>
          </cell>
          <cell r="U1323">
            <v>0</v>
          </cell>
          <cell r="V1323" t="e">
            <v>#N/A</v>
          </cell>
          <cell r="W1323" t="e">
            <v>#N/A</v>
          </cell>
          <cell r="X1323" t="str">
            <v>NA</v>
          </cell>
          <cell r="Y1323" t="e">
            <v>#N/A</v>
          </cell>
          <cell r="Z1323" t="e">
            <v>#N/A</v>
          </cell>
          <cell r="AA1323" t="e">
            <v>#N/A</v>
          </cell>
          <cell r="AB1323" t="str">
            <v>NA</v>
          </cell>
          <cell r="AC1323" t="str">
            <v>NA</v>
          </cell>
          <cell r="AD1323" t="str">
            <v>NA</v>
          </cell>
          <cell r="AE1323" t="str">
            <v/>
          </cell>
          <cell r="AF1323" t="str">
            <v/>
          </cell>
          <cell r="AG1323">
            <v>43663</v>
          </cell>
          <cell r="AH1323">
            <v>43853</v>
          </cell>
          <cell r="AI1323" t="str">
            <v>Sous-poste</v>
          </cell>
          <cell r="AJ1323" t="str">
            <v>Sous-poste</v>
          </cell>
          <cell r="AK1323">
            <v>43668.999988425923</v>
          </cell>
          <cell r="AL1323">
            <v>43858</v>
          </cell>
        </row>
        <row r="1324">
          <cell r="A1324" t="str">
            <v>2836317910</v>
          </cell>
          <cell r="B1324">
            <v>43817</v>
          </cell>
          <cell r="C1324" t="str">
            <v>FABRICATION</v>
          </cell>
          <cell r="D1324" t="str">
            <v>SATAIR</v>
          </cell>
          <cell r="E1324">
            <v>518</v>
          </cell>
          <cell r="F1324">
            <v>28363179</v>
          </cell>
          <cell r="G1324" t="str">
            <v>NON-SPARES</v>
          </cell>
          <cell r="H1324" t="str">
            <v>10</v>
          </cell>
          <cell r="I1324">
            <v>1</v>
          </cell>
          <cell r="J1324" t="str">
            <v>CRIT</v>
          </cell>
          <cell r="K1324" t="str">
            <v>WF418AFACAAE</v>
          </cell>
          <cell r="L1324" t="str">
            <v>IS0032185M</v>
          </cell>
          <cell r="M1324" t="str">
            <v>NON PRESENT INDUS</v>
          </cell>
          <cell r="N1324">
            <v>31345</v>
          </cell>
          <cell r="O1324" t="str">
            <v>LTE990009</v>
          </cell>
          <cell r="P1324" t="str">
            <v/>
          </cell>
          <cell r="Q1324" t="str">
            <v/>
          </cell>
          <cell r="R1324" t="str">
            <v/>
          </cell>
          <cell r="S1324">
            <v>1</v>
          </cell>
          <cell r="T1324">
            <v>0</v>
          </cell>
          <cell r="U1324">
            <v>0.5</v>
          </cell>
          <cell r="V1324">
            <v>1</v>
          </cell>
          <cell r="W1324">
            <v>0</v>
          </cell>
          <cell r="X1324">
            <v>1</v>
          </cell>
          <cell r="Y1324">
            <v>1</v>
          </cell>
          <cell r="Z1324">
            <v>43852</v>
          </cell>
          <cell r="AA1324">
            <v>1</v>
          </cell>
          <cell r="AB1324" t="str">
            <v>NA</v>
          </cell>
          <cell r="AC1324" t="str">
            <v>NA</v>
          </cell>
          <cell r="AD1324">
            <v>5.5555555555555566E-2</v>
          </cell>
          <cell r="AE1324" t="str">
            <v/>
          </cell>
          <cell r="AF1324" t="str">
            <v/>
          </cell>
          <cell r="AG1324">
            <v>43817</v>
          </cell>
          <cell r="AH1324">
            <v>43854</v>
          </cell>
          <cell r="AI1324" t="str">
            <v>Sous-poste</v>
          </cell>
          <cell r="AJ1324" t="str">
            <v>Sous-poste</v>
          </cell>
          <cell r="AK1324">
            <v>43819</v>
          </cell>
          <cell r="AL1324">
            <v>43858</v>
          </cell>
        </row>
        <row r="1325">
          <cell r="A1325" t="str">
            <v>2834778910</v>
          </cell>
          <cell r="B1325">
            <v>43803</v>
          </cell>
          <cell r="C1325" t="str">
            <v>HA/REVENTE</v>
          </cell>
          <cell r="D1325" t="str">
            <v>SATAIR</v>
          </cell>
          <cell r="E1325" t="str">
            <v>PLATE ASSY FRONT 301VU</v>
          </cell>
          <cell r="F1325">
            <v>28347789</v>
          </cell>
          <cell r="G1325" t="str">
            <v>NON-SPARES</v>
          </cell>
          <cell r="H1325">
            <v>10</v>
          </cell>
          <cell r="I1325">
            <v>1</v>
          </cell>
          <cell r="J1325" t="str">
            <v>CRIT</v>
          </cell>
          <cell r="K1325" t="str">
            <v>D9251805700000</v>
          </cell>
          <cell r="L1325" t="str">
            <v>IS0032776S</v>
          </cell>
          <cell r="M1325" t="str">
            <v>NA</v>
          </cell>
          <cell r="N1325">
            <v>31120</v>
          </cell>
          <cell r="O1325">
            <v>0</v>
          </cell>
          <cell r="P1325" t="str">
            <v>NA</v>
          </cell>
          <cell r="Q1325" t="str">
            <v>NA</v>
          </cell>
          <cell r="R1325" t="str">
            <v>NA</v>
          </cell>
          <cell r="S1325" t="str">
            <v>NA</v>
          </cell>
          <cell r="T1325" t="str">
            <v>NA</v>
          </cell>
          <cell r="U1325" t="str">
            <v>100%</v>
          </cell>
          <cell r="V1325">
            <v>1</v>
          </cell>
          <cell r="W1325">
            <v>43857</v>
          </cell>
          <cell r="X1325" t="str">
            <v>NA</v>
          </cell>
          <cell r="Y1325">
            <v>1</v>
          </cell>
          <cell r="Z1325">
            <v>43854</v>
          </cell>
          <cell r="AA1325">
            <v>1</v>
          </cell>
          <cell r="AB1325" t="str">
            <v>NA</v>
          </cell>
          <cell r="AC1325" t="str">
            <v>NA</v>
          </cell>
          <cell r="AD1325">
            <v>1</v>
          </cell>
          <cell r="AE1325" t="str">
            <v/>
          </cell>
          <cell r="AF1325" t="str">
            <v/>
          </cell>
          <cell r="AG1325">
            <v>43810</v>
          </cell>
          <cell r="AH1325">
            <v>43854</v>
          </cell>
          <cell r="AI1325" t="str">
            <v>Sous-poste</v>
          </cell>
          <cell r="AJ1325" t="str">
            <v>Sous-poste</v>
          </cell>
          <cell r="AK1325">
            <v>43812</v>
          </cell>
          <cell r="AL1325">
            <v>43858</v>
          </cell>
          <cell r="AM1325">
            <v>43858</v>
          </cell>
        </row>
        <row r="1326">
          <cell r="A1326" t="str">
            <v>2801947910</v>
          </cell>
          <cell r="C1326" t="str">
            <v>FABRICATION</v>
          </cell>
          <cell r="D1326" t="str">
            <v>SATAIR</v>
          </cell>
          <cell r="E1326">
            <v>453</v>
          </cell>
          <cell r="F1326">
            <v>28019479</v>
          </cell>
          <cell r="G1326" t="str">
            <v>NON-SPARES</v>
          </cell>
          <cell r="H1326" t="str">
            <v>10</v>
          </cell>
          <cell r="I1326">
            <v>1</v>
          </cell>
          <cell r="J1326" t="str">
            <v>RTN</v>
          </cell>
          <cell r="K1326" t="str">
            <v>D9551045300195</v>
          </cell>
          <cell r="L1326">
            <v>0</v>
          </cell>
          <cell r="M1326" t="str">
            <v>NON PRESENT INDUS</v>
          </cell>
          <cell r="N1326">
            <v>20452</v>
          </cell>
          <cell r="O1326" t="str">
            <v xml:space="preserve"> LTE990017</v>
          </cell>
          <cell r="P1326" t="str">
            <v/>
          </cell>
          <cell r="Q1326" t="str">
            <v/>
          </cell>
          <cell r="R1326" t="str">
            <v/>
          </cell>
          <cell r="S1326">
            <v>1</v>
          </cell>
          <cell r="T1326">
            <v>0</v>
          </cell>
          <cell r="U1326">
            <v>0.5</v>
          </cell>
          <cell r="V1326">
            <v>1</v>
          </cell>
          <cell r="W1326">
            <v>0</v>
          </cell>
          <cell r="X1326" t="str">
            <v>NA</v>
          </cell>
          <cell r="Y1326">
            <v>1</v>
          </cell>
          <cell r="Z1326">
            <v>43685</v>
          </cell>
          <cell r="AA1326">
            <v>1</v>
          </cell>
          <cell r="AB1326" t="str">
            <v>NA</v>
          </cell>
          <cell r="AC1326" t="str">
            <v>NA</v>
          </cell>
          <cell r="AD1326">
            <v>5.5555555555555566E-2</v>
          </cell>
          <cell r="AE1326" t="str">
            <v/>
          </cell>
          <cell r="AF1326" t="str">
            <v/>
          </cell>
          <cell r="AG1326">
            <v>43697</v>
          </cell>
          <cell r="AH1326">
            <v>43854</v>
          </cell>
          <cell r="AI1326" t="str">
            <v>Sous-poste</v>
          </cell>
          <cell r="AJ1326" t="str">
            <v>Sous-poste</v>
          </cell>
          <cell r="AK1326">
            <v>43700.999988425923</v>
          </cell>
          <cell r="AL1326">
            <v>43859</v>
          </cell>
        </row>
        <row r="1327">
          <cell r="A1327" t="str">
            <v>2801947911</v>
          </cell>
          <cell r="B1327">
            <v>43467</v>
          </cell>
          <cell r="C1327" t="str">
            <v>FABRICATION</v>
          </cell>
          <cell r="D1327" t="str">
            <v>SATAIR</v>
          </cell>
          <cell r="E1327">
            <v>453</v>
          </cell>
          <cell r="F1327">
            <v>28019479</v>
          </cell>
          <cell r="G1327" t="str">
            <v>NON-SPARES</v>
          </cell>
          <cell r="H1327" t="str">
            <v>11</v>
          </cell>
          <cell r="I1327">
            <v>1</v>
          </cell>
          <cell r="J1327" t="str">
            <v>RTN</v>
          </cell>
          <cell r="K1327" t="str">
            <v>D9551045300195</v>
          </cell>
          <cell r="L1327">
            <v>0</v>
          </cell>
          <cell r="M1327" t="str">
            <v>NON PRESENT INDUS</v>
          </cell>
          <cell r="N1327" t="e">
            <v>#N/A</v>
          </cell>
          <cell r="O1327" t="e">
            <v>#N/A</v>
          </cell>
          <cell r="P1327" t="str">
            <v/>
          </cell>
          <cell r="Q1327" t="str">
            <v/>
          </cell>
          <cell r="R1327" t="str">
            <v/>
          </cell>
          <cell r="S1327">
            <v>0</v>
          </cell>
          <cell r="T1327">
            <v>0</v>
          </cell>
          <cell r="U1327">
            <v>0</v>
          </cell>
          <cell r="V1327" t="e">
            <v>#N/A</v>
          </cell>
          <cell r="W1327" t="e">
            <v>#N/A</v>
          </cell>
          <cell r="X1327" t="str">
            <v>NA</v>
          </cell>
          <cell r="Y1327" t="e">
            <v>#N/A</v>
          </cell>
          <cell r="Z1327" t="e">
            <v>#N/A</v>
          </cell>
          <cell r="AA1327" t="e">
            <v>#N/A</v>
          </cell>
          <cell r="AB1327" t="str">
            <v>NA</v>
          </cell>
          <cell r="AC1327" t="str">
            <v>NA</v>
          </cell>
          <cell r="AD1327" t="str">
            <v>NA</v>
          </cell>
          <cell r="AE1327" t="str">
            <v/>
          </cell>
          <cell r="AF1327" t="str">
            <v/>
          </cell>
          <cell r="AG1327">
            <v>43697</v>
          </cell>
          <cell r="AH1327">
            <v>43854</v>
          </cell>
          <cell r="AI1327" t="str">
            <v>Sous-poste</v>
          </cell>
          <cell r="AJ1327" t="str">
            <v>Sous-poste</v>
          </cell>
          <cell r="AK1327">
            <v>43700.999988425923</v>
          </cell>
          <cell r="AL1327">
            <v>43859</v>
          </cell>
        </row>
        <row r="1328">
          <cell r="A1328" t="str">
            <v>2822350410</v>
          </cell>
          <cell r="B1328">
            <v>43664</v>
          </cell>
          <cell r="C1328" t="str">
            <v>HA/REVENTE</v>
          </cell>
          <cell r="D1328" t="str">
            <v>SATAIR</v>
          </cell>
          <cell r="E1328" t="str">
            <v>COVER ASSY</v>
          </cell>
          <cell r="F1328">
            <v>28223504</v>
          </cell>
          <cell r="G1328" t="str">
            <v>NON-SPARES</v>
          </cell>
          <cell r="H1328">
            <v>10</v>
          </cell>
          <cell r="I1328">
            <v>2</v>
          </cell>
          <cell r="J1328" t="str">
            <v>RTN</v>
          </cell>
          <cell r="K1328" t="str">
            <v>A9252597000900</v>
          </cell>
          <cell r="L1328" t="str">
            <v>1STR*01482</v>
          </cell>
          <cell r="M1328" t="str">
            <v>NA</v>
          </cell>
          <cell r="N1328">
            <v>26898</v>
          </cell>
          <cell r="O1328">
            <v>0</v>
          </cell>
          <cell r="P1328" t="str">
            <v>NA</v>
          </cell>
          <cell r="Q1328" t="str">
            <v>NA</v>
          </cell>
          <cell r="R1328" t="str">
            <v>NA</v>
          </cell>
          <cell r="S1328" t="str">
            <v>NA</v>
          </cell>
          <cell r="T1328" t="str">
            <v>NA</v>
          </cell>
          <cell r="U1328" t="str">
            <v>100%</v>
          </cell>
          <cell r="V1328">
            <v>1</v>
          </cell>
          <cell r="W1328">
            <v>43857</v>
          </cell>
          <cell r="X1328" t="str">
            <v>NA</v>
          </cell>
          <cell r="Y1328">
            <v>1</v>
          </cell>
          <cell r="Z1328">
            <v>43854</v>
          </cell>
          <cell r="AA1328">
            <v>1</v>
          </cell>
          <cell r="AB1328" t="str">
            <v>NA</v>
          </cell>
          <cell r="AC1328" t="str">
            <v>NA</v>
          </cell>
          <cell r="AD1328">
            <v>1</v>
          </cell>
          <cell r="AE1328" t="str">
            <v/>
          </cell>
          <cell r="AF1328" t="str">
            <v/>
          </cell>
          <cell r="AG1328">
            <v>43749</v>
          </cell>
          <cell r="AH1328">
            <v>43857</v>
          </cell>
          <cell r="AI1328" t="str">
            <v>Sous-poste</v>
          </cell>
          <cell r="AJ1328" t="str">
            <v>Sous-poste</v>
          </cell>
          <cell r="AK1328">
            <v>43754</v>
          </cell>
          <cell r="AL1328">
            <v>43860</v>
          </cell>
          <cell r="AM1328">
            <v>43860</v>
          </cell>
        </row>
        <row r="1329">
          <cell r="A1329" t="str">
            <v>490003960710</v>
          </cell>
          <cell r="B1329">
            <v>43762</v>
          </cell>
          <cell r="C1329" t="str">
            <v>FABRICATION</v>
          </cell>
          <cell r="D1329" t="str">
            <v>STELIA</v>
          </cell>
          <cell r="E1329">
            <v>34</v>
          </cell>
          <cell r="F1329">
            <v>4900039607</v>
          </cell>
          <cell r="G1329" t="str">
            <v>NON-SPARES</v>
          </cell>
          <cell r="H1329" t="str">
            <v>10</v>
          </cell>
          <cell r="I1329">
            <v>1</v>
          </cell>
          <cell r="J1329" t="str">
            <v>AOG</v>
          </cell>
          <cell r="K1329" t="str">
            <v>S9550003494095</v>
          </cell>
          <cell r="L1329" t="str">
            <v>IS0032230M</v>
          </cell>
          <cell r="M1329" t="str">
            <v>NON PRESENT INDUS</v>
          </cell>
          <cell r="N1329" t="e">
            <v>#N/A</v>
          </cell>
          <cell r="O1329" t="str">
            <v>LTE990001</v>
          </cell>
          <cell r="P1329" t="str">
            <v/>
          </cell>
          <cell r="Q1329" t="str">
            <v/>
          </cell>
          <cell r="R1329" t="str">
            <v/>
          </cell>
          <cell r="S1329">
            <v>0</v>
          </cell>
          <cell r="T1329">
            <v>0</v>
          </cell>
          <cell r="U1329">
            <v>0</v>
          </cell>
          <cell r="V1329" t="e">
            <v>#N/A</v>
          </cell>
          <cell r="W1329" t="e">
            <v>#N/A</v>
          </cell>
          <cell r="X1329" t="str">
            <v>NA</v>
          </cell>
          <cell r="Y1329" t="e">
            <v>#N/A</v>
          </cell>
          <cell r="Z1329" t="e">
            <v>#N/A</v>
          </cell>
          <cell r="AA1329" t="e">
            <v>#N/A</v>
          </cell>
          <cell r="AB1329" t="str">
            <v>NA</v>
          </cell>
          <cell r="AC1329" t="str">
            <v>NA</v>
          </cell>
          <cell r="AD1329" t="str">
            <v>NA</v>
          </cell>
          <cell r="AE1329" t="str">
            <v/>
          </cell>
          <cell r="AF1329" t="str">
            <v/>
          </cell>
          <cell r="AG1329">
            <v>43818</v>
          </cell>
          <cell r="AH1329">
            <v>43859</v>
          </cell>
          <cell r="AI1329" t="str">
            <v>Sous-poste</v>
          </cell>
          <cell r="AJ1329" t="str">
            <v>Sous-poste</v>
          </cell>
          <cell r="AK1329">
            <v>43822</v>
          </cell>
          <cell r="AL1329">
            <v>43861</v>
          </cell>
        </row>
        <row r="1330">
          <cell r="A1330" t="str">
            <v>490003968518</v>
          </cell>
          <cell r="B1330">
            <v>43782</v>
          </cell>
          <cell r="C1330" t="str">
            <v>FABRICATION</v>
          </cell>
          <cell r="D1330" t="str">
            <v>STELIA</v>
          </cell>
          <cell r="E1330" t="str">
            <v>CÂBLE</v>
          </cell>
          <cell r="F1330">
            <v>4900039685</v>
          </cell>
          <cell r="G1330" t="str">
            <v>NON-SPARES</v>
          </cell>
          <cell r="H1330" t="str">
            <v>18</v>
          </cell>
          <cell r="I1330">
            <v>1</v>
          </cell>
          <cell r="J1330" t="str">
            <v>RTN</v>
          </cell>
          <cell r="K1330" t="str">
            <v>S9291306500000</v>
          </cell>
          <cell r="L1330" t="str">
            <v>IS0032228M</v>
          </cell>
          <cell r="M1330" t="str">
            <v>NON PRESENT INDUS</v>
          </cell>
          <cell r="N1330" t="e">
            <v>#N/A</v>
          </cell>
          <cell r="O1330" t="e">
            <v>#N/A</v>
          </cell>
          <cell r="P1330" t="str">
            <v/>
          </cell>
          <cell r="Q1330" t="str">
            <v/>
          </cell>
          <cell r="R1330" t="str">
            <v/>
          </cell>
          <cell r="S1330">
            <v>0</v>
          </cell>
          <cell r="T1330">
            <v>0</v>
          </cell>
          <cell r="U1330">
            <v>0</v>
          </cell>
          <cell r="V1330" t="e">
            <v>#N/A</v>
          </cell>
          <cell r="W1330" t="e">
            <v>#N/A</v>
          </cell>
          <cell r="X1330" t="str">
            <v>NA</v>
          </cell>
          <cell r="Y1330" t="e">
            <v>#N/A</v>
          </cell>
          <cell r="Z1330" t="e">
            <v>#N/A</v>
          </cell>
          <cell r="AA1330" t="e">
            <v>#N/A</v>
          </cell>
          <cell r="AB1330" t="str">
            <v>NA</v>
          </cell>
          <cell r="AC1330" t="str">
            <v>NA</v>
          </cell>
          <cell r="AD1330" t="str">
            <v>NA</v>
          </cell>
          <cell r="AE1330" t="str">
            <v/>
          </cell>
          <cell r="AF1330" t="str">
            <v/>
          </cell>
          <cell r="AG1330">
            <v>43839</v>
          </cell>
          <cell r="AH1330">
            <v>43859</v>
          </cell>
          <cell r="AI1330" t="str">
            <v>Sous-poste</v>
          </cell>
          <cell r="AJ1330" t="str">
            <v>Sous-poste</v>
          </cell>
          <cell r="AK1330">
            <v>43844</v>
          </cell>
          <cell r="AL1330">
            <v>43864</v>
          </cell>
        </row>
        <row r="1331">
          <cell r="A1331" t="str">
            <v>490003968519</v>
          </cell>
          <cell r="B1331">
            <v>43782</v>
          </cell>
          <cell r="C1331" t="str">
            <v>FABRICATION</v>
          </cell>
          <cell r="D1331" t="str">
            <v>STELIA</v>
          </cell>
          <cell r="E1331" t="str">
            <v>CÂBLE</v>
          </cell>
          <cell r="F1331">
            <v>4900039685</v>
          </cell>
          <cell r="G1331" t="str">
            <v>NON-SPARES</v>
          </cell>
          <cell r="H1331" t="str">
            <v>19</v>
          </cell>
          <cell r="I1331">
            <v>1</v>
          </cell>
          <cell r="J1331" t="str">
            <v>RTN</v>
          </cell>
          <cell r="K1331" t="str">
            <v>S9291306500000</v>
          </cell>
          <cell r="L1331" t="str">
            <v>IS0032228M</v>
          </cell>
          <cell r="M1331" t="str">
            <v>NON PRESENT INDUS</v>
          </cell>
          <cell r="N1331" t="e">
            <v>#N/A</v>
          </cell>
          <cell r="O1331" t="e">
            <v>#N/A</v>
          </cell>
          <cell r="P1331" t="str">
            <v/>
          </cell>
          <cell r="Q1331" t="str">
            <v/>
          </cell>
          <cell r="R1331" t="str">
            <v/>
          </cell>
          <cell r="S1331">
            <v>0</v>
          </cell>
          <cell r="T1331">
            <v>0</v>
          </cell>
          <cell r="U1331">
            <v>0</v>
          </cell>
          <cell r="V1331" t="e">
            <v>#N/A</v>
          </cell>
          <cell r="W1331" t="e">
            <v>#N/A</v>
          </cell>
          <cell r="X1331" t="str">
            <v>NA</v>
          </cell>
          <cell r="Y1331" t="e">
            <v>#N/A</v>
          </cell>
          <cell r="Z1331" t="e">
            <v>#N/A</v>
          </cell>
          <cell r="AA1331" t="e">
            <v>#N/A</v>
          </cell>
          <cell r="AB1331" t="str">
            <v>NA</v>
          </cell>
          <cell r="AC1331" t="str">
            <v>NA</v>
          </cell>
          <cell r="AD1331" t="str">
            <v>NA</v>
          </cell>
          <cell r="AE1331" t="str">
            <v/>
          </cell>
          <cell r="AF1331" t="str">
            <v/>
          </cell>
          <cell r="AG1331">
            <v>43839</v>
          </cell>
          <cell r="AH1331">
            <v>43859</v>
          </cell>
          <cell r="AI1331" t="str">
            <v>Sous-poste</v>
          </cell>
          <cell r="AJ1331" t="str">
            <v>Sous-poste</v>
          </cell>
          <cell r="AK1331">
            <v>43844</v>
          </cell>
          <cell r="AL1331">
            <v>43864</v>
          </cell>
        </row>
        <row r="1332">
          <cell r="A1332" t="str">
            <v>490003968520</v>
          </cell>
          <cell r="B1332">
            <v>43782</v>
          </cell>
          <cell r="C1332" t="str">
            <v>FABRICATION</v>
          </cell>
          <cell r="D1332" t="str">
            <v>STELIA</v>
          </cell>
          <cell r="E1332" t="str">
            <v>CÂBLE</v>
          </cell>
          <cell r="F1332">
            <v>4900039685</v>
          </cell>
          <cell r="G1332" t="str">
            <v>NON-SPARES</v>
          </cell>
          <cell r="H1332" t="str">
            <v>20</v>
          </cell>
          <cell r="I1332">
            <v>1</v>
          </cell>
          <cell r="J1332" t="str">
            <v>RTN</v>
          </cell>
          <cell r="K1332" t="str">
            <v>S9291306500000</v>
          </cell>
          <cell r="L1332" t="str">
            <v>IS0032228M</v>
          </cell>
          <cell r="M1332" t="str">
            <v>NON PRESENT INDUS</v>
          </cell>
          <cell r="N1332" t="e">
            <v>#N/A</v>
          </cell>
          <cell r="O1332" t="e">
            <v>#N/A</v>
          </cell>
          <cell r="P1332" t="str">
            <v/>
          </cell>
          <cell r="Q1332" t="str">
            <v/>
          </cell>
          <cell r="R1332" t="str">
            <v/>
          </cell>
          <cell r="S1332">
            <v>0</v>
          </cell>
          <cell r="T1332">
            <v>0</v>
          </cell>
          <cell r="U1332">
            <v>0</v>
          </cell>
          <cell r="V1332" t="e">
            <v>#N/A</v>
          </cell>
          <cell r="W1332" t="e">
            <v>#N/A</v>
          </cell>
          <cell r="X1332" t="str">
            <v>NA</v>
          </cell>
          <cell r="Y1332" t="e">
            <v>#N/A</v>
          </cell>
          <cell r="Z1332" t="e">
            <v>#N/A</v>
          </cell>
          <cell r="AA1332" t="e">
            <v>#N/A</v>
          </cell>
          <cell r="AB1332" t="str">
            <v>NA</v>
          </cell>
          <cell r="AC1332" t="str">
            <v>NA</v>
          </cell>
          <cell r="AD1332" t="str">
            <v>NA</v>
          </cell>
          <cell r="AE1332" t="str">
            <v/>
          </cell>
          <cell r="AF1332" t="str">
            <v/>
          </cell>
          <cell r="AG1332">
            <v>43839</v>
          </cell>
          <cell r="AH1332">
            <v>43859</v>
          </cell>
          <cell r="AI1332" t="str">
            <v>Sous-poste</v>
          </cell>
          <cell r="AJ1332" t="str">
            <v>Sous-poste</v>
          </cell>
          <cell r="AK1332">
            <v>43844</v>
          </cell>
          <cell r="AL1332">
            <v>43864</v>
          </cell>
        </row>
        <row r="1333">
          <cell r="A1333" t="str">
            <v>2826519810</v>
          </cell>
          <cell r="B1333">
            <v>43707</v>
          </cell>
          <cell r="C1333" t="str">
            <v>FABRICATION</v>
          </cell>
          <cell r="D1333" t="str">
            <v>SATAIR</v>
          </cell>
          <cell r="E1333" t="str">
            <v>WIRE-BONDING</v>
          </cell>
          <cell r="F1333">
            <v>28265198</v>
          </cell>
          <cell r="G1333" t="str">
            <v>NON-SPARES</v>
          </cell>
          <cell r="H1333" t="str">
            <v>10</v>
          </cell>
          <cell r="I1333">
            <v>2</v>
          </cell>
          <cell r="J1333" t="str">
            <v>RTN</v>
          </cell>
          <cell r="K1333" t="str">
            <v>F0003008100000</v>
          </cell>
          <cell r="L1333" t="str">
            <v>IS0032145M</v>
          </cell>
          <cell r="M1333" t="str">
            <v>NON PRESENT INDUS</v>
          </cell>
          <cell r="N1333" t="str">
            <v>NA</v>
          </cell>
          <cell r="O1333" t="str">
            <v>423372-1
=&gt;
423372-2</v>
          </cell>
          <cell r="P1333" t="str">
            <v/>
          </cell>
          <cell r="Q1333" t="str">
            <v/>
          </cell>
          <cell r="R1333" t="str">
            <v/>
          </cell>
          <cell r="S1333">
            <v>0</v>
          </cell>
          <cell r="T1333">
            <v>0</v>
          </cell>
          <cell r="U1333">
            <v>0</v>
          </cell>
          <cell r="V1333">
            <v>1</v>
          </cell>
          <cell r="W1333">
            <v>0</v>
          </cell>
          <cell r="X1333" t="str">
            <v>NA</v>
          </cell>
          <cell r="Y1333">
            <v>1</v>
          </cell>
          <cell r="Z1333">
            <v>44080</v>
          </cell>
          <cell r="AA1333">
            <v>1</v>
          </cell>
          <cell r="AB1333" t="str">
            <v>NA</v>
          </cell>
          <cell r="AC1333" t="str">
            <v>NA</v>
          </cell>
          <cell r="AD1333">
            <v>5.5555555555555566E-2</v>
          </cell>
          <cell r="AE1333" t="str">
            <v/>
          </cell>
          <cell r="AF1333" t="str">
            <v/>
          </cell>
          <cell r="AG1333">
            <v>43872</v>
          </cell>
          <cell r="AH1333">
            <v>43859</v>
          </cell>
          <cell r="AI1333" t="str">
            <v>Sous-poste</v>
          </cell>
          <cell r="AJ1333" t="str">
            <v>Sous-poste</v>
          </cell>
          <cell r="AK1333">
            <v>43875.999988425923</v>
          </cell>
          <cell r="AL1333">
            <v>43864</v>
          </cell>
        </row>
        <row r="1334">
          <cell r="A1334" t="str">
            <v>2826520020</v>
          </cell>
          <cell r="B1334">
            <v>43707</v>
          </cell>
          <cell r="C1334" t="str">
            <v>FABRICATION</v>
          </cell>
          <cell r="D1334" t="str">
            <v>SATAIR</v>
          </cell>
          <cell r="E1334" t="str">
            <v>WIRE-BONDING</v>
          </cell>
          <cell r="F1334">
            <v>28265200</v>
          </cell>
          <cell r="G1334" t="str">
            <v>NON-SPARES</v>
          </cell>
          <cell r="H1334" t="str">
            <v>20</v>
          </cell>
          <cell r="I1334">
            <v>1</v>
          </cell>
          <cell r="J1334" t="str">
            <v>RTN</v>
          </cell>
          <cell r="K1334" t="str">
            <v>F0003008100200</v>
          </cell>
          <cell r="L1334" t="str">
            <v>IS0032147M</v>
          </cell>
          <cell r="M1334" t="str">
            <v>NON PRESENT INDUS</v>
          </cell>
          <cell r="N1334" t="e">
            <v>#N/A</v>
          </cell>
          <cell r="O1334" t="e">
            <v>#N/A</v>
          </cell>
          <cell r="P1334" t="str">
            <v/>
          </cell>
          <cell r="Q1334" t="str">
            <v/>
          </cell>
          <cell r="R1334" t="str">
            <v/>
          </cell>
          <cell r="S1334">
            <v>0</v>
          </cell>
          <cell r="T1334">
            <v>0</v>
          </cell>
          <cell r="U1334">
            <v>0</v>
          </cell>
          <cell r="V1334" t="e">
            <v>#N/A</v>
          </cell>
          <cell r="W1334" t="e">
            <v>#N/A</v>
          </cell>
          <cell r="X1334" t="str">
            <v>NA</v>
          </cell>
          <cell r="Y1334" t="e">
            <v>#N/A</v>
          </cell>
          <cell r="Z1334" t="e">
            <v>#N/A</v>
          </cell>
          <cell r="AA1334" t="e">
            <v>#N/A</v>
          </cell>
          <cell r="AB1334" t="str">
            <v>NA</v>
          </cell>
          <cell r="AC1334" t="str">
            <v>NA</v>
          </cell>
          <cell r="AD1334" t="str">
            <v>NA</v>
          </cell>
          <cell r="AE1334" t="str">
            <v/>
          </cell>
          <cell r="AF1334" t="str">
            <v/>
          </cell>
          <cell r="AG1334">
            <v>43872</v>
          </cell>
          <cell r="AH1334">
            <v>43859</v>
          </cell>
          <cell r="AI1334" t="str">
            <v>Sous-poste</v>
          </cell>
          <cell r="AJ1334" t="str">
            <v>Sous-poste</v>
          </cell>
          <cell r="AK1334">
            <v>43875.999988425923</v>
          </cell>
          <cell r="AL1334">
            <v>43864</v>
          </cell>
        </row>
        <row r="1335">
          <cell r="A1335" t="str">
            <v>2826520210</v>
          </cell>
          <cell r="B1335">
            <v>43707</v>
          </cell>
          <cell r="C1335" t="str">
            <v>FABRICATION</v>
          </cell>
          <cell r="D1335" t="str">
            <v>SATAIR</v>
          </cell>
          <cell r="E1335" t="str">
            <v>LEAD-BONDING</v>
          </cell>
          <cell r="F1335">
            <v>28265202</v>
          </cell>
          <cell r="G1335" t="str">
            <v>NON-SPARES</v>
          </cell>
          <cell r="H1335" t="str">
            <v>10</v>
          </cell>
          <cell r="I1335">
            <v>1</v>
          </cell>
          <cell r="J1335" t="str">
            <v>RTN</v>
          </cell>
          <cell r="K1335" t="str">
            <v>F0003008100300</v>
          </cell>
          <cell r="L1335" t="str">
            <v>IS0032149M</v>
          </cell>
          <cell r="M1335" t="str">
            <v>NON PRESENT INDUS</v>
          </cell>
          <cell r="N1335" t="str">
            <v>NA</v>
          </cell>
          <cell r="O1335" t="str">
            <v>423378-1</v>
          </cell>
          <cell r="P1335" t="str">
            <v/>
          </cell>
          <cell r="Q1335" t="str">
            <v/>
          </cell>
          <cell r="R1335" t="str">
            <v/>
          </cell>
          <cell r="S1335">
            <v>0</v>
          </cell>
          <cell r="T1335">
            <v>0</v>
          </cell>
          <cell r="U1335">
            <v>0</v>
          </cell>
          <cell r="V1335">
            <v>1</v>
          </cell>
          <cell r="W1335">
            <v>0</v>
          </cell>
          <cell r="X1335" t="str">
            <v>NA</v>
          </cell>
          <cell r="Y1335">
            <v>1</v>
          </cell>
          <cell r="Z1335">
            <v>44080</v>
          </cell>
          <cell r="AA1335">
            <v>1</v>
          </cell>
          <cell r="AB1335" t="str">
            <v>NA</v>
          </cell>
          <cell r="AC1335" t="str">
            <v>NA</v>
          </cell>
          <cell r="AD1335">
            <v>5.5555555555555566E-2</v>
          </cell>
          <cell r="AE1335" t="str">
            <v/>
          </cell>
          <cell r="AF1335" t="str">
            <v/>
          </cell>
          <cell r="AG1335">
            <v>43872</v>
          </cell>
          <cell r="AH1335">
            <v>43859</v>
          </cell>
          <cell r="AI1335" t="str">
            <v>Sous-poste</v>
          </cell>
          <cell r="AJ1335" t="str">
            <v>Sous-poste</v>
          </cell>
          <cell r="AK1335">
            <v>43875.999988425923</v>
          </cell>
          <cell r="AL1335">
            <v>43864</v>
          </cell>
        </row>
        <row r="1336">
          <cell r="A1336" t="str">
            <v>2839321010</v>
          </cell>
          <cell r="B1336">
            <v>43853</v>
          </cell>
          <cell r="C1336" t="str">
            <v>FABRICATION</v>
          </cell>
          <cell r="D1336" t="str">
            <v>SATAIR</v>
          </cell>
          <cell r="E1336" t="str">
            <v>PLACARD</v>
          </cell>
          <cell r="F1336">
            <v>28393210</v>
          </cell>
          <cell r="G1336" t="str">
            <v>NON-SPARES</v>
          </cell>
          <cell r="H1336" t="str">
            <v>10</v>
          </cell>
          <cell r="I1336">
            <v>1</v>
          </cell>
          <cell r="J1336" t="str">
            <v>CRIT</v>
          </cell>
          <cell r="K1336" t="str">
            <v>D5211034722900</v>
          </cell>
          <cell r="L1336">
            <v>0</v>
          </cell>
          <cell r="M1336" t="str">
            <v>NON PRESENT INDUS</v>
          </cell>
          <cell r="N1336" t="str">
            <v>N/A</v>
          </cell>
          <cell r="O1336" t="str">
            <v>496647-1</v>
          </cell>
          <cell r="P1336" t="str">
            <v/>
          </cell>
          <cell r="Q1336" t="str">
            <v/>
          </cell>
          <cell r="R1336" t="str">
            <v/>
          </cell>
          <cell r="S1336">
            <v>0</v>
          </cell>
          <cell r="T1336">
            <v>0</v>
          </cell>
          <cell r="U1336">
            <v>0</v>
          </cell>
          <cell r="V1336">
            <v>1</v>
          </cell>
          <cell r="W1336">
            <v>0</v>
          </cell>
          <cell r="X1336" t="str">
            <v>NA</v>
          </cell>
          <cell r="Y1336">
            <v>1</v>
          </cell>
          <cell r="Z1336">
            <v>43858</v>
          </cell>
          <cell r="AA1336">
            <v>1</v>
          </cell>
          <cell r="AB1336" t="str">
            <v>NA</v>
          </cell>
          <cell r="AC1336" t="str">
            <v>NA</v>
          </cell>
          <cell r="AD1336">
            <v>5.5555555555555566E-2</v>
          </cell>
          <cell r="AE1336" t="str">
            <v/>
          </cell>
          <cell r="AF1336" t="str">
            <v/>
          </cell>
          <cell r="AG1336" t="str">
            <v>TBD</v>
          </cell>
          <cell r="AH1336">
            <v>43860</v>
          </cell>
          <cell r="AI1336" t="str">
            <v>Sous-poste</v>
          </cell>
          <cell r="AJ1336" t="str">
            <v>Sous-poste</v>
          </cell>
          <cell r="AL1336">
            <v>43863</v>
          </cell>
        </row>
        <row r="1337">
          <cell r="A1337" t="str">
            <v>2839320810</v>
          </cell>
          <cell r="B1337">
            <v>43853</v>
          </cell>
          <cell r="C1337" t="str">
            <v>FABRICATION</v>
          </cell>
          <cell r="D1337" t="str">
            <v>SATAIR</v>
          </cell>
          <cell r="E1337" t="str">
            <v>PLACARD</v>
          </cell>
          <cell r="F1337">
            <v>28393208</v>
          </cell>
          <cell r="G1337" t="str">
            <v>NON-SPARES</v>
          </cell>
          <cell r="H1337" t="str">
            <v>10</v>
          </cell>
          <cell r="I1337">
            <v>1</v>
          </cell>
          <cell r="J1337" t="str">
            <v>CRIT</v>
          </cell>
          <cell r="K1337" t="str">
            <v>D5211034722800</v>
          </cell>
          <cell r="L1337">
            <v>0</v>
          </cell>
          <cell r="M1337" t="str">
            <v>NON PRESENT INDUS</v>
          </cell>
          <cell r="N1337" t="str">
            <v>N/A</v>
          </cell>
          <cell r="O1337" t="str">
            <v>496648-1</v>
          </cell>
          <cell r="P1337" t="str">
            <v/>
          </cell>
          <cell r="Q1337" t="str">
            <v/>
          </cell>
          <cell r="R1337" t="str">
            <v/>
          </cell>
          <cell r="S1337">
            <v>0</v>
          </cell>
          <cell r="T1337">
            <v>0</v>
          </cell>
          <cell r="U1337">
            <v>0</v>
          </cell>
          <cell r="V1337">
            <v>1</v>
          </cell>
          <cell r="W1337">
            <v>0</v>
          </cell>
          <cell r="X1337" t="str">
            <v>NA</v>
          </cell>
          <cell r="Y1337">
            <v>1</v>
          </cell>
          <cell r="Z1337">
            <v>43858</v>
          </cell>
          <cell r="AA1337">
            <v>1</v>
          </cell>
          <cell r="AB1337" t="str">
            <v>NA</v>
          </cell>
          <cell r="AC1337" t="str">
            <v>NA</v>
          </cell>
          <cell r="AD1337">
            <v>5.5555555555555566E-2</v>
          </cell>
          <cell r="AE1337" t="str">
            <v/>
          </cell>
          <cell r="AF1337" t="str">
            <v/>
          </cell>
          <cell r="AG1337" t="str">
            <v>TBD</v>
          </cell>
          <cell r="AH1337">
            <v>43860</v>
          </cell>
          <cell r="AI1337" t="str">
            <v>Sous-poste</v>
          </cell>
          <cell r="AJ1337" t="str">
            <v>Sous-poste</v>
          </cell>
          <cell r="AL1337">
            <v>43863</v>
          </cell>
        </row>
        <row r="1338">
          <cell r="A1338" t="str">
            <v>490003980110</v>
          </cell>
          <cell r="B1338">
            <v>43795</v>
          </cell>
          <cell r="C1338" t="str">
            <v>FABRICATION</v>
          </cell>
          <cell r="D1338" t="str">
            <v>STELIA</v>
          </cell>
          <cell r="E1338" t="str">
            <v>CÂBLE</v>
          </cell>
          <cell r="F1338">
            <v>4900039801</v>
          </cell>
          <cell r="G1338" t="str">
            <v>NON-SPARES</v>
          </cell>
          <cell r="H1338" t="str">
            <v>10</v>
          </cell>
          <cell r="I1338">
            <v>3</v>
          </cell>
          <cell r="J1338" t="str">
            <v>RTN</v>
          </cell>
          <cell r="K1338" t="str">
            <v>S9291306500000</v>
          </cell>
          <cell r="L1338" t="str">
            <v>IS0032228M</v>
          </cell>
          <cell r="M1338" t="str">
            <v>NON PRESENT INDUS</v>
          </cell>
          <cell r="N1338" t="str">
            <v>N/A</v>
          </cell>
          <cell r="O1338" t="str">
            <v>484384-1
=&gt;
484384-3</v>
          </cell>
          <cell r="P1338" t="str">
            <v/>
          </cell>
          <cell r="Q1338" t="str">
            <v/>
          </cell>
          <cell r="R1338" t="str">
            <v/>
          </cell>
          <cell r="S1338">
            <v>0</v>
          </cell>
          <cell r="T1338">
            <v>0</v>
          </cell>
          <cell r="U1338">
            <v>0</v>
          </cell>
          <cell r="V1338">
            <v>1</v>
          </cell>
          <cell r="W1338">
            <v>43840</v>
          </cell>
          <cell r="X1338" t="str">
            <v>NA</v>
          </cell>
          <cell r="Y1338">
            <v>1</v>
          </cell>
          <cell r="Z1338">
            <v>43840</v>
          </cell>
          <cell r="AA1338">
            <v>1</v>
          </cell>
          <cell r="AB1338" t="str">
            <v>NA</v>
          </cell>
          <cell r="AC1338" t="str">
            <v>1OUIOUI</v>
          </cell>
          <cell r="AD1338">
            <v>0.10526315789473685</v>
          </cell>
          <cell r="AE1338" t="str">
            <v/>
          </cell>
          <cell r="AF1338" t="str">
            <v/>
          </cell>
          <cell r="AG1338">
            <v>43860</v>
          </cell>
          <cell r="AH1338">
            <v>43860</v>
          </cell>
          <cell r="AI1338" t="str">
            <v>Sous-poste</v>
          </cell>
          <cell r="AJ1338" t="str">
            <v>Sous-poste</v>
          </cell>
          <cell r="AK1338">
            <v>43865</v>
          </cell>
          <cell r="AL1338">
            <v>43865</v>
          </cell>
          <cell r="AM1338">
            <v>43872</v>
          </cell>
        </row>
        <row r="1339">
          <cell r="A1339" t="str">
            <v>2824116310</v>
          </cell>
          <cell r="B1339">
            <v>43683</v>
          </cell>
          <cell r="C1339" t="str">
            <v>FABRICATION</v>
          </cell>
          <cell r="D1339" t="str">
            <v>SATAIR</v>
          </cell>
          <cell r="E1339">
            <v>117</v>
          </cell>
          <cell r="F1339">
            <v>28241163</v>
          </cell>
          <cell r="G1339" t="str">
            <v>NON-SPARES</v>
          </cell>
          <cell r="H1339" t="str">
            <v>10</v>
          </cell>
          <cell r="I1339">
            <v>1</v>
          </cell>
          <cell r="J1339" t="str">
            <v>RTN</v>
          </cell>
          <cell r="K1339" t="str">
            <v>D9550011700295</v>
          </cell>
          <cell r="L1339" t="str">
            <v>IS0032071M</v>
          </cell>
          <cell r="M1339" t="str">
            <v>NON PRESENT INDUS</v>
          </cell>
          <cell r="N1339">
            <v>27642</v>
          </cell>
          <cell r="O1339" t="str">
            <v>LTE990139</v>
          </cell>
          <cell r="P1339" t="str">
            <v/>
          </cell>
          <cell r="Q1339" t="str">
            <v/>
          </cell>
          <cell r="R1339" t="str">
            <v/>
          </cell>
          <cell r="S1339">
            <v>1</v>
          </cell>
          <cell r="T1339">
            <v>0</v>
          </cell>
          <cell r="U1339">
            <v>0.5</v>
          </cell>
          <cell r="V1339">
            <v>1</v>
          </cell>
          <cell r="W1339">
            <v>0</v>
          </cell>
          <cell r="X1339" t="str">
            <v>NA</v>
          </cell>
          <cell r="Y1339">
            <v>1</v>
          </cell>
          <cell r="Z1339">
            <v>43780</v>
          </cell>
          <cell r="AA1339">
            <v>1</v>
          </cell>
          <cell r="AB1339" t="str">
            <v>NA</v>
          </cell>
          <cell r="AC1339" t="str">
            <v>NA</v>
          </cell>
          <cell r="AD1339">
            <v>5.5555555555555566E-2</v>
          </cell>
          <cell r="AE1339" t="str">
            <v/>
          </cell>
          <cell r="AF1339" t="str">
            <v/>
          </cell>
          <cell r="AG1339">
            <v>43831</v>
          </cell>
          <cell r="AH1339">
            <v>43861</v>
          </cell>
          <cell r="AI1339" t="str">
            <v>Sous-poste</v>
          </cell>
          <cell r="AJ1339" t="str">
            <v>Sous-poste</v>
          </cell>
          <cell r="AK1339">
            <v>43836.999988425923</v>
          </cell>
          <cell r="AL1339">
            <v>43866</v>
          </cell>
        </row>
        <row r="1340">
          <cell r="A1340" t="str">
            <v>2824116310</v>
          </cell>
          <cell r="B1340">
            <v>43683</v>
          </cell>
          <cell r="C1340" t="str">
            <v>FABRICATION</v>
          </cell>
          <cell r="D1340" t="str">
            <v>SATAIR</v>
          </cell>
          <cell r="E1340">
            <v>117</v>
          </cell>
          <cell r="F1340">
            <v>28241163</v>
          </cell>
          <cell r="G1340" t="str">
            <v>NON-SPARES</v>
          </cell>
          <cell r="H1340" t="str">
            <v>10</v>
          </cell>
          <cell r="I1340">
            <v>1</v>
          </cell>
          <cell r="J1340" t="str">
            <v>RTN</v>
          </cell>
          <cell r="K1340" t="str">
            <v>D9550011700295</v>
          </cell>
          <cell r="L1340" t="str">
            <v>IS0032071M</v>
          </cell>
          <cell r="M1340" t="str">
            <v>NON PRESENT INDUS</v>
          </cell>
          <cell r="N1340">
            <v>27642</v>
          </cell>
          <cell r="O1340" t="str">
            <v>LTE990139</v>
          </cell>
          <cell r="P1340" t="str">
            <v/>
          </cell>
          <cell r="Q1340" t="str">
            <v/>
          </cell>
          <cell r="R1340" t="str">
            <v/>
          </cell>
          <cell r="S1340">
            <v>1</v>
          </cell>
          <cell r="T1340">
            <v>0</v>
          </cell>
          <cell r="U1340">
            <v>0.5</v>
          </cell>
          <cell r="V1340">
            <v>1</v>
          </cell>
          <cell r="W1340">
            <v>0</v>
          </cell>
          <cell r="X1340" t="str">
            <v>NA</v>
          </cell>
          <cell r="Y1340">
            <v>1</v>
          </cell>
          <cell r="Z1340">
            <v>43780</v>
          </cell>
          <cell r="AA1340">
            <v>1</v>
          </cell>
          <cell r="AB1340" t="str">
            <v>NA</v>
          </cell>
          <cell r="AC1340" t="str">
            <v>NA</v>
          </cell>
          <cell r="AD1340">
            <v>5.5555555555555566E-2</v>
          </cell>
          <cell r="AE1340" t="str">
            <v/>
          </cell>
          <cell r="AF1340" t="str">
            <v/>
          </cell>
          <cell r="AG1340">
            <v>43831</v>
          </cell>
          <cell r="AH1340">
            <v>43861</v>
          </cell>
          <cell r="AI1340" t="str">
            <v>Sous-poste</v>
          </cell>
          <cell r="AJ1340" t="str">
            <v>Sous-poste</v>
          </cell>
          <cell r="AK1340">
            <v>43836.999988425923</v>
          </cell>
          <cell r="AL1340">
            <v>43866</v>
          </cell>
        </row>
        <row r="1341">
          <cell r="A1341" t="str">
            <v>2824116362</v>
          </cell>
          <cell r="B1341">
            <v>43683</v>
          </cell>
          <cell r="C1341" t="str">
            <v>FABRICATION</v>
          </cell>
          <cell r="D1341" t="str">
            <v>SATAIR</v>
          </cell>
          <cell r="E1341">
            <v>117</v>
          </cell>
          <cell r="F1341">
            <v>28241163</v>
          </cell>
          <cell r="G1341" t="str">
            <v>NON-SPARES</v>
          </cell>
          <cell r="H1341">
            <v>62</v>
          </cell>
          <cell r="I1341">
            <v>1</v>
          </cell>
          <cell r="J1341" t="str">
            <v>RTN</v>
          </cell>
          <cell r="K1341" t="str">
            <v>D9550011700295</v>
          </cell>
          <cell r="L1341" t="str">
            <v>IS0032071M</v>
          </cell>
          <cell r="M1341" t="str">
            <v>NON PRESENT INDUS</v>
          </cell>
          <cell r="N1341" t="e">
            <v>#N/A</v>
          </cell>
          <cell r="O1341" t="e">
            <v>#N/A</v>
          </cell>
          <cell r="P1341" t="str">
            <v/>
          </cell>
          <cell r="Q1341" t="str">
            <v/>
          </cell>
          <cell r="R1341" t="str">
            <v/>
          </cell>
          <cell r="S1341">
            <v>0</v>
          </cell>
          <cell r="T1341">
            <v>0</v>
          </cell>
          <cell r="U1341">
            <v>0</v>
          </cell>
          <cell r="V1341" t="e">
            <v>#N/A</v>
          </cell>
          <cell r="W1341" t="e">
            <v>#N/A</v>
          </cell>
          <cell r="X1341" t="str">
            <v>NA</v>
          </cell>
          <cell r="Y1341" t="e">
            <v>#N/A</v>
          </cell>
          <cell r="Z1341" t="e">
            <v>#N/A</v>
          </cell>
          <cell r="AA1341" t="e">
            <v>#N/A</v>
          </cell>
          <cell r="AB1341" t="str">
            <v>NA</v>
          </cell>
          <cell r="AC1341" t="str">
            <v>NA</v>
          </cell>
          <cell r="AD1341" t="str">
            <v>NA</v>
          </cell>
          <cell r="AE1341" t="str">
            <v/>
          </cell>
          <cell r="AF1341" t="str">
            <v/>
          </cell>
          <cell r="AG1341">
            <v>43831</v>
          </cell>
          <cell r="AH1341">
            <v>43861</v>
          </cell>
          <cell r="AI1341" t="str">
            <v>Sous-poste</v>
          </cell>
          <cell r="AJ1341" t="str">
            <v>Sous-poste</v>
          </cell>
          <cell r="AK1341">
            <v>43836.999988425923</v>
          </cell>
          <cell r="AL1341">
            <v>43866</v>
          </cell>
        </row>
        <row r="1342">
          <cell r="A1342" t="str">
            <v>2824116350</v>
          </cell>
          <cell r="B1342">
            <v>43683</v>
          </cell>
          <cell r="C1342" t="str">
            <v>FABRICATION</v>
          </cell>
          <cell r="D1342" t="str">
            <v>SATAIR</v>
          </cell>
          <cell r="E1342">
            <v>117</v>
          </cell>
          <cell r="F1342">
            <v>28241163</v>
          </cell>
          <cell r="G1342" t="str">
            <v>NON-SPARES</v>
          </cell>
          <cell r="H1342">
            <v>50</v>
          </cell>
          <cell r="I1342">
            <v>1</v>
          </cell>
          <cell r="J1342" t="str">
            <v>RTN</v>
          </cell>
          <cell r="K1342" t="str">
            <v>D9550011700295</v>
          </cell>
          <cell r="L1342" t="str">
            <v>IS0032071M</v>
          </cell>
          <cell r="M1342" t="str">
            <v>NON PRESENT INDUS</v>
          </cell>
          <cell r="N1342" t="e">
            <v>#N/A</v>
          </cell>
          <cell r="O1342" t="e">
            <v>#N/A</v>
          </cell>
          <cell r="P1342" t="str">
            <v/>
          </cell>
          <cell r="Q1342" t="str">
            <v/>
          </cell>
          <cell r="R1342" t="str">
            <v/>
          </cell>
          <cell r="S1342">
            <v>0</v>
          </cell>
          <cell r="T1342">
            <v>0</v>
          </cell>
          <cell r="U1342">
            <v>0</v>
          </cell>
          <cell r="V1342" t="e">
            <v>#N/A</v>
          </cell>
          <cell r="W1342" t="e">
            <v>#N/A</v>
          </cell>
          <cell r="X1342" t="str">
            <v>NA</v>
          </cell>
          <cell r="Y1342" t="e">
            <v>#N/A</v>
          </cell>
          <cell r="Z1342" t="e">
            <v>#N/A</v>
          </cell>
          <cell r="AA1342" t="e">
            <v>#N/A</v>
          </cell>
          <cell r="AB1342" t="str">
            <v>NA</v>
          </cell>
          <cell r="AC1342" t="str">
            <v>NA</v>
          </cell>
          <cell r="AD1342" t="str">
            <v>NA</v>
          </cell>
          <cell r="AE1342" t="str">
            <v/>
          </cell>
          <cell r="AF1342" t="str">
            <v/>
          </cell>
          <cell r="AG1342">
            <v>43831</v>
          </cell>
          <cell r="AH1342">
            <v>43861</v>
          </cell>
          <cell r="AI1342" t="str">
            <v>Sous-poste</v>
          </cell>
          <cell r="AJ1342" t="str">
            <v>Sous-poste</v>
          </cell>
          <cell r="AK1342">
            <v>43836.999988425923</v>
          </cell>
          <cell r="AL1342">
            <v>43866</v>
          </cell>
        </row>
        <row r="1343">
          <cell r="A1343" t="str">
            <v>2824116310</v>
          </cell>
          <cell r="B1343">
            <v>43683</v>
          </cell>
          <cell r="C1343" t="str">
            <v>FABRICATION</v>
          </cell>
          <cell r="D1343" t="str">
            <v>SATAIR</v>
          </cell>
          <cell r="E1343">
            <v>117</v>
          </cell>
          <cell r="F1343">
            <v>28241163</v>
          </cell>
          <cell r="G1343" t="str">
            <v>NON-SPARES</v>
          </cell>
          <cell r="H1343" t="str">
            <v>10</v>
          </cell>
          <cell r="I1343">
            <v>1</v>
          </cell>
          <cell r="J1343" t="str">
            <v>RTN</v>
          </cell>
          <cell r="K1343" t="str">
            <v>D9550011700295</v>
          </cell>
          <cell r="L1343" t="str">
            <v>IS0032071M</v>
          </cell>
          <cell r="M1343" t="str">
            <v>NON PRESENT INDUS</v>
          </cell>
          <cell r="N1343">
            <v>27642</v>
          </cell>
          <cell r="O1343" t="str">
            <v>LTE990139</v>
          </cell>
          <cell r="P1343" t="str">
            <v/>
          </cell>
          <cell r="Q1343" t="str">
            <v/>
          </cell>
          <cell r="R1343" t="str">
            <v/>
          </cell>
          <cell r="S1343">
            <v>1</v>
          </cell>
          <cell r="T1343">
            <v>0</v>
          </cell>
          <cell r="U1343">
            <v>0.5</v>
          </cell>
          <cell r="V1343">
            <v>1</v>
          </cell>
          <cell r="W1343">
            <v>0</v>
          </cell>
          <cell r="X1343" t="str">
            <v>NA</v>
          </cell>
          <cell r="Y1343">
            <v>1</v>
          </cell>
          <cell r="Z1343">
            <v>43780</v>
          </cell>
          <cell r="AA1343">
            <v>1</v>
          </cell>
          <cell r="AB1343" t="str">
            <v>NA</v>
          </cell>
          <cell r="AC1343" t="str">
            <v>NA</v>
          </cell>
          <cell r="AD1343">
            <v>5.5555555555555566E-2</v>
          </cell>
          <cell r="AE1343" t="str">
            <v/>
          </cell>
          <cell r="AF1343" t="str">
            <v/>
          </cell>
          <cell r="AG1343">
            <v>43831</v>
          </cell>
          <cell r="AH1343">
            <v>43861</v>
          </cell>
          <cell r="AI1343" t="str">
            <v>Sous-poste</v>
          </cell>
          <cell r="AJ1343" t="str">
            <v>Sous-poste</v>
          </cell>
          <cell r="AK1343">
            <v>43836.999988425923</v>
          </cell>
          <cell r="AL1343">
            <v>43866</v>
          </cell>
        </row>
        <row r="1344">
          <cell r="A1344" t="str">
            <v>2824116311</v>
          </cell>
          <cell r="B1344">
            <v>43683</v>
          </cell>
          <cell r="C1344" t="str">
            <v>FABRICATION</v>
          </cell>
          <cell r="D1344" t="str">
            <v>SATAIR</v>
          </cell>
          <cell r="E1344">
            <v>117</v>
          </cell>
          <cell r="F1344">
            <v>28241163</v>
          </cell>
          <cell r="G1344" t="str">
            <v>NON-SPARES</v>
          </cell>
          <cell r="H1344" t="str">
            <v>11</v>
          </cell>
          <cell r="I1344">
            <v>1</v>
          </cell>
          <cell r="J1344" t="str">
            <v>RTN</v>
          </cell>
          <cell r="K1344" t="str">
            <v>D9550011700295</v>
          </cell>
          <cell r="L1344" t="str">
            <v>IS0032071M</v>
          </cell>
          <cell r="M1344" t="str">
            <v>NON PRESENT INDUS</v>
          </cell>
          <cell r="N1344">
            <v>27642</v>
          </cell>
          <cell r="O1344" t="str">
            <v>LTE990140</v>
          </cell>
          <cell r="P1344" t="str">
            <v/>
          </cell>
          <cell r="Q1344" t="str">
            <v/>
          </cell>
          <cell r="R1344" t="str">
            <v/>
          </cell>
          <cell r="S1344">
            <v>1</v>
          </cell>
          <cell r="T1344">
            <v>0</v>
          </cell>
          <cell r="U1344">
            <v>0.5</v>
          </cell>
          <cell r="V1344">
            <v>1</v>
          </cell>
          <cell r="W1344">
            <v>0</v>
          </cell>
          <cell r="X1344" t="str">
            <v>NA</v>
          </cell>
          <cell r="Y1344">
            <v>1</v>
          </cell>
          <cell r="Z1344">
            <v>43780</v>
          </cell>
          <cell r="AA1344">
            <v>1</v>
          </cell>
          <cell r="AB1344" t="str">
            <v>NA</v>
          </cell>
          <cell r="AC1344" t="str">
            <v>NA</v>
          </cell>
          <cell r="AD1344">
            <v>5.5555555555555566E-2</v>
          </cell>
          <cell r="AE1344" t="str">
            <v/>
          </cell>
          <cell r="AF1344" t="str">
            <v/>
          </cell>
          <cell r="AG1344">
            <v>43831</v>
          </cell>
          <cell r="AH1344">
            <v>43861</v>
          </cell>
          <cell r="AI1344" t="str">
            <v>Sous-poste</v>
          </cell>
          <cell r="AJ1344" t="str">
            <v>Sous-poste</v>
          </cell>
          <cell r="AK1344">
            <v>43836.999988425923</v>
          </cell>
          <cell r="AL1344">
            <v>43866</v>
          </cell>
        </row>
        <row r="1345">
          <cell r="A1345" t="str">
            <v>2824116312</v>
          </cell>
          <cell r="B1345">
            <v>43683</v>
          </cell>
          <cell r="C1345" t="str">
            <v>FABRICATION</v>
          </cell>
          <cell r="D1345" t="str">
            <v>SATAIR</v>
          </cell>
          <cell r="E1345">
            <v>117</v>
          </cell>
          <cell r="F1345">
            <v>28241163</v>
          </cell>
          <cell r="G1345" t="str">
            <v>NON-SPARES</v>
          </cell>
          <cell r="H1345" t="str">
            <v>12</v>
          </cell>
          <cell r="I1345">
            <v>1</v>
          </cell>
          <cell r="J1345" t="str">
            <v>RTN</v>
          </cell>
          <cell r="K1345" t="str">
            <v>D9550011700295</v>
          </cell>
          <cell r="L1345" t="str">
            <v>IS0032071M</v>
          </cell>
          <cell r="M1345" t="str">
            <v>NON PRESENT INDUS</v>
          </cell>
          <cell r="N1345">
            <v>27642</v>
          </cell>
          <cell r="O1345" t="str">
            <v>LTE990141</v>
          </cell>
          <cell r="P1345" t="str">
            <v/>
          </cell>
          <cell r="Q1345" t="str">
            <v/>
          </cell>
          <cell r="R1345" t="str">
            <v/>
          </cell>
          <cell r="S1345">
            <v>1</v>
          </cell>
          <cell r="T1345">
            <v>0</v>
          </cell>
          <cell r="U1345">
            <v>0.5</v>
          </cell>
          <cell r="V1345">
            <v>1</v>
          </cell>
          <cell r="W1345">
            <v>0</v>
          </cell>
          <cell r="X1345" t="str">
            <v>NA</v>
          </cell>
          <cell r="Y1345">
            <v>1</v>
          </cell>
          <cell r="Z1345">
            <v>43780</v>
          </cell>
          <cell r="AA1345">
            <v>1</v>
          </cell>
          <cell r="AB1345" t="str">
            <v>NA</v>
          </cell>
          <cell r="AC1345" t="str">
            <v>NA</v>
          </cell>
          <cell r="AD1345">
            <v>5.5555555555555566E-2</v>
          </cell>
          <cell r="AE1345" t="str">
            <v/>
          </cell>
          <cell r="AF1345" t="str">
            <v/>
          </cell>
          <cell r="AG1345">
            <v>43831</v>
          </cell>
          <cell r="AH1345">
            <v>43861</v>
          </cell>
          <cell r="AI1345" t="str">
            <v>Sous-poste</v>
          </cell>
          <cell r="AJ1345" t="str">
            <v>Sous-poste</v>
          </cell>
          <cell r="AK1345">
            <v>43836.999988425923</v>
          </cell>
          <cell r="AL1345">
            <v>43866</v>
          </cell>
        </row>
        <row r="1346">
          <cell r="A1346" t="str">
            <v>2824116313</v>
          </cell>
          <cell r="B1346">
            <v>43683</v>
          </cell>
          <cell r="C1346" t="str">
            <v>FABRICATION</v>
          </cell>
          <cell r="D1346" t="str">
            <v>SATAIR</v>
          </cell>
          <cell r="E1346">
            <v>117</v>
          </cell>
          <cell r="F1346">
            <v>28241163</v>
          </cell>
          <cell r="G1346" t="str">
            <v>NON-SPARES</v>
          </cell>
          <cell r="H1346" t="str">
            <v>13</v>
          </cell>
          <cell r="I1346">
            <v>1</v>
          </cell>
          <cell r="J1346" t="str">
            <v>RTN</v>
          </cell>
          <cell r="K1346" t="str">
            <v>D9550011700295</v>
          </cell>
          <cell r="L1346" t="str">
            <v>IS0032071M</v>
          </cell>
          <cell r="M1346" t="str">
            <v>NON PRESENT INDUS</v>
          </cell>
          <cell r="N1346">
            <v>27642</v>
          </cell>
          <cell r="O1346" t="str">
            <v>LTE990142</v>
          </cell>
          <cell r="P1346" t="str">
            <v/>
          </cell>
          <cell r="Q1346" t="str">
            <v/>
          </cell>
          <cell r="R1346" t="str">
            <v/>
          </cell>
          <cell r="S1346">
            <v>1</v>
          </cell>
          <cell r="T1346">
            <v>0</v>
          </cell>
          <cell r="U1346">
            <v>0.5</v>
          </cell>
          <cell r="V1346">
            <v>1</v>
          </cell>
          <cell r="W1346">
            <v>0</v>
          </cell>
          <cell r="X1346" t="str">
            <v>NA</v>
          </cell>
          <cell r="Y1346">
            <v>1</v>
          </cell>
          <cell r="Z1346">
            <v>43780</v>
          </cell>
          <cell r="AA1346">
            <v>1</v>
          </cell>
          <cell r="AB1346" t="str">
            <v>NA</v>
          </cell>
          <cell r="AC1346" t="str">
            <v>NA</v>
          </cell>
          <cell r="AD1346">
            <v>5.5555555555555566E-2</v>
          </cell>
          <cell r="AE1346" t="str">
            <v/>
          </cell>
          <cell r="AF1346" t="str">
            <v/>
          </cell>
          <cell r="AG1346">
            <v>43831</v>
          </cell>
          <cell r="AH1346">
            <v>43861</v>
          </cell>
          <cell r="AI1346" t="str">
            <v>Sous-poste</v>
          </cell>
          <cell r="AJ1346" t="str">
            <v>Sous-poste</v>
          </cell>
          <cell r="AK1346">
            <v>43836.999988425923</v>
          </cell>
          <cell r="AL1346">
            <v>43866</v>
          </cell>
        </row>
        <row r="1347">
          <cell r="A1347" t="str">
            <v>2824116314</v>
          </cell>
          <cell r="B1347">
            <v>43683</v>
          </cell>
          <cell r="C1347" t="str">
            <v>FABRICATION</v>
          </cell>
          <cell r="D1347" t="str">
            <v>SATAIR</v>
          </cell>
          <cell r="E1347">
            <v>117</v>
          </cell>
          <cell r="F1347">
            <v>28241163</v>
          </cell>
          <cell r="G1347" t="str">
            <v>NON-SPARES</v>
          </cell>
          <cell r="H1347" t="str">
            <v>14</v>
          </cell>
          <cell r="I1347">
            <v>1</v>
          </cell>
          <cell r="J1347" t="str">
            <v>RTN</v>
          </cell>
          <cell r="K1347" t="str">
            <v>D9550011700295</v>
          </cell>
          <cell r="L1347" t="str">
            <v>IS0032071M</v>
          </cell>
          <cell r="M1347" t="str">
            <v>NON PRESENT INDUS</v>
          </cell>
          <cell r="N1347">
            <v>27642</v>
          </cell>
          <cell r="O1347" t="str">
            <v>LTE990143</v>
          </cell>
          <cell r="P1347" t="str">
            <v/>
          </cell>
          <cell r="Q1347" t="str">
            <v/>
          </cell>
          <cell r="R1347" t="str">
            <v/>
          </cell>
          <cell r="S1347">
            <v>1</v>
          </cell>
          <cell r="T1347">
            <v>0</v>
          </cell>
          <cell r="U1347">
            <v>0.5</v>
          </cell>
          <cell r="V1347">
            <v>1</v>
          </cell>
          <cell r="W1347">
            <v>0</v>
          </cell>
          <cell r="X1347" t="str">
            <v>NA</v>
          </cell>
          <cell r="Y1347">
            <v>1</v>
          </cell>
          <cell r="Z1347">
            <v>43780</v>
          </cell>
          <cell r="AA1347">
            <v>1</v>
          </cell>
          <cell r="AB1347" t="str">
            <v>NA</v>
          </cell>
          <cell r="AC1347" t="str">
            <v>NA</v>
          </cell>
          <cell r="AD1347">
            <v>5.5555555555555566E-2</v>
          </cell>
          <cell r="AE1347" t="str">
            <v/>
          </cell>
          <cell r="AF1347" t="str">
            <v/>
          </cell>
          <cell r="AG1347">
            <v>43831</v>
          </cell>
          <cell r="AH1347">
            <v>43861</v>
          </cell>
          <cell r="AI1347" t="str">
            <v>Sous-poste</v>
          </cell>
          <cell r="AJ1347" t="str">
            <v>Sous-poste</v>
          </cell>
          <cell r="AK1347">
            <v>43836.999988425923</v>
          </cell>
          <cell r="AL1347">
            <v>43866</v>
          </cell>
        </row>
        <row r="1348">
          <cell r="A1348" t="str">
            <v>2824116315</v>
          </cell>
          <cell r="B1348">
            <v>43683</v>
          </cell>
          <cell r="C1348" t="str">
            <v>FABRICATION</v>
          </cell>
          <cell r="D1348" t="str">
            <v>SATAIR</v>
          </cell>
          <cell r="E1348">
            <v>117</v>
          </cell>
          <cell r="F1348">
            <v>28241163</v>
          </cell>
          <cell r="G1348" t="str">
            <v>NON-SPARES</v>
          </cell>
          <cell r="H1348" t="str">
            <v>15</v>
          </cell>
          <cell r="I1348">
            <v>1</v>
          </cell>
          <cell r="J1348" t="str">
            <v>RTN</v>
          </cell>
          <cell r="K1348" t="str">
            <v>D9550011700295</v>
          </cell>
          <cell r="L1348" t="str">
            <v>IS0032071M</v>
          </cell>
          <cell r="M1348" t="str">
            <v>NON PRESENT INDUS</v>
          </cell>
          <cell r="N1348">
            <v>27642</v>
          </cell>
          <cell r="O1348" t="str">
            <v>LTE990144</v>
          </cell>
          <cell r="P1348" t="str">
            <v/>
          </cell>
          <cell r="Q1348" t="str">
            <v/>
          </cell>
          <cell r="R1348" t="str">
            <v/>
          </cell>
          <cell r="S1348">
            <v>1</v>
          </cell>
          <cell r="T1348">
            <v>0</v>
          </cell>
          <cell r="U1348">
            <v>0.5</v>
          </cell>
          <cell r="V1348">
            <v>1</v>
          </cell>
          <cell r="W1348">
            <v>0</v>
          </cell>
          <cell r="X1348" t="str">
            <v>NA</v>
          </cell>
          <cell r="Y1348">
            <v>1</v>
          </cell>
          <cell r="Z1348">
            <v>43780</v>
          </cell>
          <cell r="AA1348">
            <v>1</v>
          </cell>
          <cell r="AB1348" t="str">
            <v>NA</v>
          </cell>
          <cell r="AC1348" t="str">
            <v>NA</v>
          </cell>
          <cell r="AD1348">
            <v>5.5555555555555566E-2</v>
          </cell>
          <cell r="AE1348" t="str">
            <v/>
          </cell>
          <cell r="AF1348" t="str">
            <v/>
          </cell>
          <cell r="AG1348">
            <v>43831</v>
          </cell>
          <cell r="AH1348">
            <v>43861</v>
          </cell>
          <cell r="AI1348" t="str">
            <v>Sous-poste</v>
          </cell>
          <cell r="AJ1348" t="str">
            <v>Sous-poste</v>
          </cell>
          <cell r="AK1348">
            <v>43836.999988425923</v>
          </cell>
          <cell r="AL1348">
            <v>43866</v>
          </cell>
        </row>
        <row r="1349">
          <cell r="A1349" t="str">
            <v>2824116316</v>
          </cell>
          <cell r="B1349">
            <v>43683</v>
          </cell>
          <cell r="C1349" t="str">
            <v>FABRICATION</v>
          </cell>
          <cell r="D1349" t="str">
            <v>SATAIR</v>
          </cell>
          <cell r="E1349">
            <v>117</v>
          </cell>
          <cell r="F1349">
            <v>28241163</v>
          </cell>
          <cell r="G1349" t="str">
            <v>NON-SPARES</v>
          </cell>
          <cell r="H1349" t="str">
            <v>16</v>
          </cell>
          <cell r="I1349">
            <v>1</v>
          </cell>
          <cell r="J1349" t="str">
            <v>RTN</v>
          </cell>
          <cell r="K1349" t="str">
            <v>D9550011700295</v>
          </cell>
          <cell r="L1349" t="str">
            <v>IS0032071M</v>
          </cell>
          <cell r="M1349" t="str">
            <v>NON PRESENT INDUS</v>
          </cell>
          <cell r="N1349">
            <v>27642</v>
          </cell>
          <cell r="O1349" t="str">
            <v>LTE990145</v>
          </cell>
          <cell r="P1349" t="str">
            <v/>
          </cell>
          <cell r="Q1349" t="str">
            <v/>
          </cell>
          <cell r="R1349" t="str">
            <v/>
          </cell>
          <cell r="S1349">
            <v>1</v>
          </cell>
          <cell r="T1349">
            <v>0</v>
          </cell>
          <cell r="U1349">
            <v>0.5</v>
          </cell>
          <cell r="V1349">
            <v>1</v>
          </cell>
          <cell r="W1349">
            <v>0</v>
          </cell>
          <cell r="X1349" t="str">
            <v>NA</v>
          </cell>
          <cell r="Y1349">
            <v>1</v>
          </cell>
          <cell r="Z1349">
            <v>43780</v>
          </cell>
          <cell r="AA1349">
            <v>1</v>
          </cell>
          <cell r="AB1349" t="str">
            <v>NA</v>
          </cell>
          <cell r="AC1349" t="str">
            <v>NA</v>
          </cell>
          <cell r="AD1349">
            <v>5.5555555555555566E-2</v>
          </cell>
          <cell r="AE1349" t="str">
            <v/>
          </cell>
          <cell r="AF1349" t="str">
            <v/>
          </cell>
          <cell r="AG1349">
            <v>43831</v>
          </cell>
          <cell r="AH1349">
            <v>43861</v>
          </cell>
          <cell r="AI1349" t="str">
            <v>Sous-poste</v>
          </cell>
          <cell r="AJ1349" t="str">
            <v>Sous-poste</v>
          </cell>
          <cell r="AK1349">
            <v>43836.999988425923</v>
          </cell>
          <cell r="AL1349">
            <v>43866</v>
          </cell>
        </row>
        <row r="1350">
          <cell r="A1350" t="str">
            <v>2824116317</v>
          </cell>
          <cell r="B1350">
            <v>43683</v>
          </cell>
          <cell r="C1350" t="str">
            <v>FABRICATION</v>
          </cell>
          <cell r="D1350" t="str">
            <v>SATAIR</v>
          </cell>
          <cell r="E1350">
            <v>117</v>
          </cell>
          <cell r="F1350">
            <v>28241163</v>
          </cell>
          <cell r="G1350" t="str">
            <v>NON-SPARES</v>
          </cell>
          <cell r="H1350" t="str">
            <v>17</v>
          </cell>
          <cell r="I1350">
            <v>1</v>
          </cell>
          <cell r="J1350" t="str">
            <v>RTN</v>
          </cell>
          <cell r="K1350" t="str">
            <v>D9550011700295</v>
          </cell>
          <cell r="L1350" t="str">
            <v>IS0032071M</v>
          </cell>
          <cell r="M1350" t="str">
            <v>NON PRESENT INDUS</v>
          </cell>
          <cell r="N1350">
            <v>27642</v>
          </cell>
          <cell r="O1350" t="str">
            <v>LTE990146</v>
          </cell>
          <cell r="P1350" t="str">
            <v/>
          </cell>
          <cell r="Q1350" t="str">
            <v/>
          </cell>
          <cell r="R1350" t="str">
            <v/>
          </cell>
          <cell r="S1350">
            <v>1</v>
          </cell>
          <cell r="T1350">
            <v>0</v>
          </cell>
          <cell r="U1350">
            <v>0.5</v>
          </cell>
          <cell r="V1350">
            <v>1</v>
          </cell>
          <cell r="W1350">
            <v>0</v>
          </cell>
          <cell r="X1350" t="str">
            <v>NA</v>
          </cell>
          <cell r="Y1350">
            <v>1</v>
          </cell>
          <cell r="Z1350">
            <v>43780</v>
          </cell>
          <cell r="AA1350">
            <v>1</v>
          </cell>
          <cell r="AB1350" t="str">
            <v>NA</v>
          </cell>
          <cell r="AC1350" t="str">
            <v>NA</v>
          </cell>
          <cell r="AD1350">
            <v>5.5555555555555566E-2</v>
          </cell>
          <cell r="AE1350" t="str">
            <v/>
          </cell>
          <cell r="AF1350" t="str">
            <v/>
          </cell>
          <cell r="AG1350">
            <v>43831</v>
          </cell>
          <cell r="AH1350">
            <v>43861</v>
          </cell>
          <cell r="AI1350" t="str">
            <v>Sous-poste</v>
          </cell>
          <cell r="AJ1350" t="str">
            <v>Sous-poste</v>
          </cell>
          <cell r="AK1350">
            <v>43836.999988425923</v>
          </cell>
          <cell r="AL1350">
            <v>43866</v>
          </cell>
        </row>
        <row r="1351">
          <cell r="A1351" t="str">
            <v>2809756810</v>
          </cell>
          <cell r="B1351">
            <v>43537</v>
          </cell>
          <cell r="C1351" t="str">
            <v>FABRICATION</v>
          </cell>
          <cell r="D1351" t="str">
            <v>SATAIR</v>
          </cell>
          <cell r="E1351">
            <v>313</v>
          </cell>
          <cell r="F1351">
            <v>28097568</v>
          </cell>
          <cell r="G1351" t="str">
            <v>NON-SPARES</v>
          </cell>
          <cell r="H1351" t="str">
            <v>10</v>
          </cell>
          <cell r="I1351">
            <v>1</v>
          </cell>
          <cell r="J1351" t="str">
            <v>RTN</v>
          </cell>
          <cell r="K1351" t="str">
            <v>WF406ABAAAAB</v>
          </cell>
          <cell r="L1351" t="str">
            <v>IS0032176M</v>
          </cell>
          <cell r="M1351" t="str">
            <v>NON PRESENT INDUS</v>
          </cell>
          <cell r="N1351">
            <v>22837</v>
          </cell>
          <cell r="O1351" t="str">
            <v>LTE990006</v>
          </cell>
          <cell r="P1351" t="str">
            <v/>
          </cell>
          <cell r="Q1351" t="str">
            <v/>
          </cell>
          <cell r="R1351" t="str">
            <v/>
          </cell>
          <cell r="S1351">
            <v>1</v>
          </cell>
          <cell r="T1351">
            <v>0</v>
          </cell>
          <cell r="U1351">
            <v>0.5</v>
          </cell>
          <cell r="V1351">
            <v>1</v>
          </cell>
          <cell r="W1351">
            <v>0</v>
          </cell>
          <cell r="X1351">
            <v>1</v>
          </cell>
          <cell r="Y1351">
            <v>1</v>
          </cell>
          <cell r="Z1351">
            <v>43768</v>
          </cell>
          <cell r="AA1351">
            <v>1</v>
          </cell>
          <cell r="AB1351" t="str">
            <v>NA</v>
          </cell>
          <cell r="AC1351" t="str">
            <v>NA</v>
          </cell>
          <cell r="AD1351">
            <v>5.5555555555555566E-2</v>
          </cell>
          <cell r="AE1351" t="str">
            <v/>
          </cell>
          <cell r="AF1351" t="str">
            <v/>
          </cell>
          <cell r="AG1351">
            <v>43621</v>
          </cell>
          <cell r="AH1351">
            <v>43864</v>
          </cell>
          <cell r="AI1351" t="str">
            <v>Sous-poste</v>
          </cell>
          <cell r="AJ1351" t="str">
            <v>Sous-poste</v>
          </cell>
          <cell r="AK1351">
            <v>43626</v>
          </cell>
          <cell r="AL1351">
            <v>43867</v>
          </cell>
        </row>
        <row r="1352">
          <cell r="A1352" t="str">
            <v>2824070110</v>
          </cell>
          <cell r="B1352">
            <v>43683</v>
          </cell>
          <cell r="C1352" t="str">
            <v>HA/REVENTE</v>
          </cell>
          <cell r="D1352" t="str">
            <v>SATAIR</v>
          </cell>
          <cell r="E1352" t="str">
            <v>PLATE ASSY</v>
          </cell>
          <cell r="F1352">
            <v>28240701</v>
          </cell>
          <cell r="G1352" t="str">
            <v>NON-SPARES</v>
          </cell>
          <cell r="H1352">
            <v>10</v>
          </cell>
          <cell r="I1352">
            <v>32</v>
          </cell>
          <cell r="J1352" t="str">
            <v>RTN</v>
          </cell>
          <cell r="K1352" t="str">
            <v>D9251101900000</v>
          </cell>
          <cell r="L1352" t="str">
            <v>1STR*11007</v>
          </cell>
          <cell r="M1352" t="str">
            <v>NA</v>
          </cell>
          <cell r="N1352">
            <v>27628</v>
          </cell>
          <cell r="O1352">
            <v>0</v>
          </cell>
          <cell r="P1352" t="str">
            <v>NA</v>
          </cell>
          <cell r="Q1352" t="str">
            <v>NA</v>
          </cell>
          <cell r="R1352" t="str">
            <v>NA</v>
          </cell>
          <cell r="S1352" t="str">
            <v>NA</v>
          </cell>
          <cell r="T1352" t="str">
            <v>NA</v>
          </cell>
          <cell r="U1352" t="str">
            <v>100%</v>
          </cell>
          <cell r="V1352">
            <v>1</v>
          </cell>
          <cell r="W1352">
            <v>43865</v>
          </cell>
          <cell r="X1352" t="str">
            <v>NA</v>
          </cell>
          <cell r="Y1352">
            <v>1</v>
          </cell>
          <cell r="Z1352">
            <v>43859</v>
          </cell>
          <cell r="AA1352">
            <v>1</v>
          </cell>
          <cell r="AB1352" t="str">
            <v>NA</v>
          </cell>
          <cell r="AC1352" t="str">
            <v>NA</v>
          </cell>
          <cell r="AD1352">
            <v>1</v>
          </cell>
          <cell r="AE1352" t="str">
            <v/>
          </cell>
          <cell r="AF1352" t="str">
            <v/>
          </cell>
          <cell r="AG1352">
            <v>43768</v>
          </cell>
          <cell r="AH1352">
            <v>43865</v>
          </cell>
          <cell r="AI1352" t="str">
            <v>Sous-poste</v>
          </cell>
          <cell r="AJ1352" t="str">
            <v>Sous-poste</v>
          </cell>
          <cell r="AK1352">
            <v>43772.999988425923</v>
          </cell>
          <cell r="AL1352">
            <v>43868</v>
          </cell>
          <cell r="AM1352">
            <v>43868</v>
          </cell>
        </row>
        <row r="1353">
          <cell r="A1353" t="str">
            <v>2837565710</v>
          </cell>
          <cell r="B1353">
            <v>43838</v>
          </cell>
          <cell r="C1353" t="str">
            <v>FABRICATION</v>
          </cell>
          <cell r="D1353" t="str">
            <v>SATAIR</v>
          </cell>
          <cell r="E1353" t="str">
            <v>BUNDLE</v>
          </cell>
          <cell r="F1353">
            <v>28375657</v>
          </cell>
          <cell r="G1353" t="str">
            <v>NON-SPARES</v>
          </cell>
          <cell r="H1353" t="str">
            <v>10</v>
          </cell>
          <cell r="I1353">
            <v>1</v>
          </cell>
          <cell r="J1353" t="str">
            <v>RTN</v>
          </cell>
          <cell r="K1353" t="str">
            <v>V9253110000098</v>
          </cell>
          <cell r="L1353">
            <v>0</v>
          </cell>
          <cell r="M1353" t="str">
            <v>NON PRESENT INDUS</v>
          </cell>
          <cell r="N1353" t="str">
            <v>N/A</v>
          </cell>
          <cell r="O1353" t="str">
            <v>496444-1</v>
          </cell>
          <cell r="P1353" t="str">
            <v/>
          </cell>
          <cell r="Q1353" t="str">
            <v/>
          </cell>
          <cell r="R1353" t="str">
            <v/>
          </cell>
          <cell r="S1353">
            <v>0</v>
          </cell>
          <cell r="T1353">
            <v>0</v>
          </cell>
          <cell r="U1353">
            <v>0</v>
          </cell>
          <cell r="V1353">
            <v>1</v>
          </cell>
          <cell r="W1353">
            <v>0</v>
          </cell>
          <cell r="X1353" t="str">
            <v>NA</v>
          </cell>
          <cell r="Y1353">
            <v>1</v>
          </cell>
          <cell r="Z1353">
            <v>43853</v>
          </cell>
          <cell r="AA1353">
            <v>1</v>
          </cell>
          <cell r="AB1353" t="str">
            <v>NA</v>
          </cell>
          <cell r="AC1353" t="str">
            <v>NA</v>
          </cell>
          <cell r="AD1353">
            <v>5.5555555555555566E-2</v>
          </cell>
          <cell r="AE1353" t="str">
            <v/>
          </cell>
          <cell r="AF1353" t="str">
            <v/>
          </cell>
          <cell r="AG1353">
            <v>43860</v>
          </cell>
          <cell r="AH1353">
            <v>43867</v>
          </cell>
          <cell r="AI1353" t="str">
            <v>Sous-poste</v>
          </cell>
          <cell r="AJ1353" t="str">
            <v>Sous-poste</v>
          </cell>
          <cell r="AK1353">
            <v>43865</v>
          </cell>
          <cell r="AL1353">
            <v>43872</v>
          </cell>
          <cell r="AM1353">
            <v>43866</v>
          </cell>
        </row>
        <row r="1354">
          <cell r="A1354" t="str">
            <v>2837566012</v>
          </cell>
          <cell r="B1354">
            <v>43838</v>
          </cell>
          <cell r="C1354" t="str">
            <v>FABRICATION</v>
          </cell>
          <cell r="D1354" t="str">
            <v>SATAIR</v>
          </cell>
          <cell r="E1354" t="str">
            <v>BUNDLE</v>
          </cell>
          <cell r="F1354">
            <v>28375660</v>
          </cell>
          <cell r="G1354" t="str">
            <v>NON-SPARES</v>
          </cell>
          <cell r="H1354" t="str">
            <v>12</v>
          </cell>
          <cell r="I1354">
            <v>1</v>
          </cell>
          <cell r="J1354" t="str">
            <v>RTN</v>
          </cell>
          <cell r="K1354" t="str">
            <v>V9253120000097</v>
          </cell>
          <cell r="L1354">
            <v>0</v>
          </cell>
          <cell r="M1354" t="str">
            <v>NON PRESENT INDUS</v>
          </cell>
          <cell r="N1354" t="e">
            <v>#N/A</v>
          </cell>
          <cell r="O1354" t="e">
            <v>#N/A</v>
          </cell>
          <cell r="P1354" t="str">
            <v/>
          </cell>
          <cell r="Q1354" t="str">
            <v/>
          </cell>
          <cell r="R1354" t="str">
            <v/>
          </cell>
          <cell r="S1354">
            <v>0</v>
          </cell>
          <cell r="T1354">
            <v>0</v>
          </cell>
          <cell r="U1354">
            <v>0</v>
          </cell>
          <cell r="V1354" t="e">
            <v>#N/A</v>
          </cell>
          <cell r="W1354" t="e">
            <v>#N/A</v>
          </cell>
          <cell r="X1354" t="str">
            <v>NA</v>
          </cell>
          <cell r="Y1354" t="e">
            <v>#N/A</v>
          </cell>
          <cell r="Z1354" t="e">
            <v>#N/A</v>
          </cell>
          <cell r="AA1354" t="e">
            <v>#N/A</v>
          </cell>
          <cell r="AB1354" t="str">
            <v>NA</v>
          </cell>
          <cell r="AC1354" t="str">
            <v>NA</v>
          </cell>
          <cell r="AD1354" t="str">
            <v>NA</v>
          </cell>
          <cell r="AE1354" t="str">
            <v/>
          </cell>
          <cell r="AF1354" t="str">
            <v/>
          </cell>
          <cell r="AG1354">
            <v>43860</v>
          </cell>
          <cell r="AH1354">
            <v>43867</v>
          </cell>
          <cell r="AI1354" t="str">
            <v>Sous-poste</v>
          </cell>
          <cell r="AJ1354" t="str">
            <v>Sous-poste</v>
          </cell>
          <cell r="AK1354">
            <v>43865</v>
          </cell>
          <cell r="AL1354">
            <v>43872</v>
          </cell>
          <cell r="AM1354">
            <v>43866</v>
          </cell>
        </row>
        <row r="1355">
          <cell r="A1355" t="str">
            <v>2832156610</v>
          </cell>
          <cell r="B1355">
            <v>43775</v>
          </cell>
          <cell r="C1355" t="str">
            <v>HA/REVENTE</v>
          </cell>
          <cell r="D1355" t="str">
            <v>SATAIR</v>
          </cell>
          <cell r="E1355" t="str">
            <v>PLATE ASSY</v>
          </cell>
          <cell r="F1355">
            <v>28321566</v>
          </cell>
          <cell r="G1355" t="str">
            <v>NON-SPARES</v>
          </cell>
          <cell r="H1355">
            <v>10</v>
          </cell>
          <cell r="I1355">
            <v>30</v>
          </cell>
          <cell r="J1355" t="str">
            <v>RTN</v>
          </cell>
          <cell r="K1355" t="str">
            <v>D9251101900000</v>
          </cell>
          <cell r="L1355" t="str">
            <v>1STR*11007</v>
          </cell>
          <cell r="M1355" t="str">
            <v>NA</v>
          </cell>
          <cell r="N1355">
            <v>30194</v>
          </cell>
          <cell r="O1355">
            <v>0</v>
          </cell>
          <cell r="P1355" t="str">
            <v>NA</v>
          </cell>
          <cell r="Q1355" t="str">
            <v>NA</v>
          </cell>
          <cell r="R1355" t="str">
            <v>NA</v>
          </cell>
          <cell r="S1355" t="str">
            <v>NA</v>
          </cell>
          <cell r="T1355" t="str">
            <v>NA</v>
          </cell>
          <cell r="U1355" t="str">
            <v>100%</v>
          </cell>
          <cell r="V1355">
            <v>1</v>
          </cell>
          <cell r="W1355">
            <v>43864</v>
          </cell>
          <cell r="X1355" t="str">
            <v>NA</v>
          </cell>
          <cell r="Y1355">
            <v>1</v>
          </cell>
          <cell r="Z1355">
            <v>43864</v>
          </cell>
          <cell r="AA1355">
            <v>1</v>
          </cell>
          <cell r="AB1355" t="str">
            <v>NA</v>
          </cell>
          <cell r="AC1355" t="str">
            <v>NA</v>
          </cell>
          <cell r="AD1355">
            <v>1</v>
          </cell>
          <cell r="AE1355" t="str">
            <v/>
          </cell>
          <cell r="AF1355" t="str">
            <v/>
          </cell>
          <cell r="AG1355">
            <v>43871</v>
          </cell>
          <cell r="AH1355">
            <v>43871</v>
          </cell>
          <cell r="AI1355" t="str">
            <v>Sous-poste</v>
          </cell>
          <cell r="AJ1355" t="str">
            <v>Sous-poste</v>
          </cell>
          <cell r="AK1355">
            <v>43874</v>
          </cell>
          <cell r="AL1355">
            <v>43874</v>
          </cell>
          <cell r="AM1355">
            <v>43874</v>
          </cell>
        </row>
        <row r="1356">
          <cell r="A1356" t="str">
            <v>2838950310</v>
          </cell>
          <cell r="B1356">
            <v>43850</v>
          </cell>
          <cell r="C1356" t="str">
            <v>FABRICATION</v>
          </cell>
          <cell r="D1356" t="str">
            <v>SATAIR</v>
          </cell>
          <cell r="E1356">
            <v>45</v>
          </cell>
          <cell r="F1356" t="str">
            <v>28389503</v>
          </cell>
          <cell r="G1356" t="str">
            <v>NON-SPARES</v>
          </cell>
          <cell r="H1356" t="str">
            <v>10</v>
          </cell>
          <cell r="I1356">
            <v>1</v>
          </cell>
          <cell r="J1356" t="str">
            <v>AOG</v>
          </cell>
          <cell r="K1356" t="str">
            <v>D9551004500495</v>
          </cell>
          <cell r="L1356">
            <v>0</v>
          </cell>
          <cell r="M1356" t="str">
            <v>NON PRESENT INDUS</v>
          </cell>
          <cell r="N1356">
            <v>32408</v>
          </cell>
          <cell r="O1356" t="str">
            <v>LTE990006</v>
          </cell>
          <cell r="P1356" t="str">
            <v/>
          </cell>
          <cell r="Q1356" t="str">
            <v/>
          </cell>
          <cell r="R1356" t="str">
            <v/>
          </cell>
          <cell r="S1356">
            <v>1</v>
          </cell>
          <cell r="T1356">
            <v>0</v>
          </cell>
          <cell r="U1356">
            <v>0.5</v>
          </cell>
          <cell r="V1356">
            <v>1</v>
          </cell>
          <cell r="W1356">
            <v>43864</v>
          </cell>
          <cell r="X1356" t="str">
            <v>NA</v>
          </cell>
          <cell r="Y1356">
            <v>1</v>
          </cell>
          <cell r="Z1356">
            <v>43861</v>
          </cell>
          <cell r="AA1356">
            <v>1</v>
          </cell>
          <cell r="AB1356" t="str">
            <v>NA</v>
          </cell>
          <cell r="AC1356" t="str">
            <v>NA</v>
          </cell>
          <cell r="AD1356">
            <v>5.5555555555555566E-2</v>
          </cell>
          <cell r="AE1356" t="str">
            <v/>
          </cell>
          <cell r="AF1356" t="str">
            <v/>
          </cell>
          <cell r="AG1356">
            <v>43852</v>
          </cell>
          <cell r="AH1356">
            <v>43872</v>
          </cell>
          <cell r="AI1356" t="str">
            <v>Sous-poste</v>
          </cell>
          <cell r="AJ1356" t="str">
            <v>Sous-poste</v>
          </cell>
          <cell r="AK1356">
            <v>43854</v>
          </cell>
          <cell r="AL1356">
            <v>43874</v>
          </cell>
          <cell r="AM1356">
            <v>43874</v>
          </cell>
        </row>
        <row r="1357">
          <cell r="A1357" t="str">
            <v>2840844410</v>
          </cell>
          <cell r="B1357">
            <v>43868</v>
          </cell>
          <cell r="C1357" t="str">
            <v>HA/REVENTE</v>
          </cell>
          <cell r="D1357" t="str">
            <v>SATAIR</v>
          </cell>
          <cell r="E1357" t="str">
            <v>PLUS-BLANKING</v>
          </cell>
          <cell r="F1357" t="str">
            <v>28408444</v>
          </cell>
          <cell r="G1357" t="str">
            <v>NON-SPARES</v>
          </cell>
          <cell r="H1357" t="str">
            <v>10</v>
          </cell>
          <cell r="I1357">
            <v>6</v>
          </cell>
          <cell r="J1357" t="str">
            <v>CRIT</v>
          </cell>
          <cell r="K1357" t="str">
            <v>ASNA267911</v>
          </cell>
          <cell r="L1357" t="str">
            <v>1ACC*00002</v>
          </cell>
          <cell r="M1357" t="str">
            <v>NA</v>
          </cell>
          <cell r="N1357" t="str">
            <v>NA</v>
          </cell>
          <cell r="O1357">
            <v>0</v>
          </cell>
          <cell r="P1357" t="str">
            <v>NA</v>
          </cell>
          <cell r="Q1357" t="str">
            <v>NA</v>
          </cell>
          <cell r="R1357" t="str">
            <v>NA</v>
          </cell>
          <cell r="S1357" t="str">
            <v>NA</v>
          </cell>
          <cell r="T1357" t="str">
            <v>NA</v>
          </cell>
          <cell r="U1357" t="str">
            <v>100%</v>
          </cell>
          <cell r="V1357">
            <v>1</v>
          </cell>
          <cell r="W1357">
            <v>43873</v>
          </cell>
          <cell r="X1357" t="str">
            <v>NA</v>
          </cell>
          <cell r="Y1357">
            <v>1</v>
          </cell>
          <cell r="Z1357">
            <v>43873</v>
          </cell>
          <cell r="AA1357">
            <v>1</v>
          </cell>
          <cell r="AB1357" t="str">
            <v>NA</v>
          </cell>
          <cell r="AC1357" t="str">
            <v>NA</v>
          </cell>
          <cell r="AD1357">
            <v>1</v>
          </cell>
          <cell r="AE1357" t="str">
            <v/>
          </cell>
          <cell r="AF1357" t="str">
            <v/>
          </cell>
          <cell r="AG1357">
            <v>43873</v>
          </cell>
          <cell r="AH1357">
            <v>43873</v>
          </cell>
          <cell r="AI1357" t="str">
            <v>Sous-poste</v>
          </cell>
          <cell r="AJ1357" t="str">
            <v>Sous-poste</v>
          </cell>
          <cell r="AK1357">
            <v>43875</v>
          </cell>
          <cell r="AL1357">
            <v>43875</v>
          </cell>
        </row>
        <row r="1358">
          <cell r="A1358" t="str">
            <v>490003990810</v>
          </cell>
          <cell r="B1358">
            <v>41640</v>
          </cell>
          <cell r="C1358" t="str">
            <v>HA/REVENTE</v>
          </cell>
          <cell r="D1358" t="str">
            <v>SATAIR</v>
          </cell>
          <cell r="E1358" t="str">
            <v>COLONNETTE</v>
          </cell>
          <cell r="F1358">
            <v>4900039908</v>
          </cell>
          <cell r="G1358" t="str">
            <v>NON-SPARES</v>
          </cell>
          <cell r="H1358">
            <v>10</v>
          </cell>
          <cell r="I1358">
            <v>6</v>
          </cell>
          <cell r="J1358" t="str">
            <v>RTN</v>
          </cell>
          <cell r="K1358" t="str">
            <v>F0003057820200</v>
          </cell>
          <cell r="L1358" t="str">
            <v>3QME*00792</v>
          </cell>
          <cell r="M1358" t="str">
            <v>NA</v>
          </cell>
          <cell r="N1358">
            <v>31264</v>
          </cell>
          <cell r="O1358">
            <v>0</v>
          </cell>
          <cell r="P1358" t="str">
            <v>NA</v>
          </cell>
          <cell r="Q1358" t="str">
            <v>NA</v>
          </cell>
          <cell r="R1358" t="str">
            <v>NA</v>
          </cell>
          <cell r="S1358" t="str">
            <v>NA</v>
          </cell>
          <cell r="T1358" t="str">
            <v>NA</v>
          </cell>
          <cell r="U1358" t="str">
            <v>100%</v>
          </cell>
          <cell r="V1358">
            <v>1</v>
          </cell>
          <cell r="W1358">
            <v>43871</v>
          </cell>
          <cell r="X1358" t="str">
            <v>NA</v>
          </cell>
          <cell r="Y1358">
            <v>1</v>
          </cell>
          <cell r="Z1358">
            <v>43872</v>
          </cell>
          <cell r="AA1358">
            <v>1</v>
          </cell>
          <cell r="AB1358" t="str">
            <v>NA</v>
          </cell>
          <cell r="AC1358" t="str">
            <v>NA</v>
          </cell>
          <cell r="AD1358">
            <v>1</v>
          </cell>
          <cell r="AE1358" t="str">
            <v/>
          </cell>
          <cell r="AF1358" t="str">
            <v/>
          </cell>
          <cell r="AG1358">
            <v>43873</v>
          </cell>
          <cell r="AH1358">
            <v>43873</v>
          </cell>
          <cell r="AI1358" t="str">
            <v>Sous-poste</v>
          </cell>
          <cell r="AJ1358" t="str">
            <v>Sous-poste</v>
          </cell>
          <cell r="AK1358">
            <v>43877</v>
          </cell>
          <cell r="AL1358">
            <v>43877</v>
          </cell>
        </row>
        <row r="1359">
          <cell r="A1359" t="str">
            <v>490003992410</v>
          </cell>
          <cell r="B1359">
            <v>41640</v>
          </cell>
          <cell r="C1359" t="str">
            <v>HA/REVENTE</v>
          </cell>
          <cell r="D1359" t="str">
            <v>STELIA</v>
          </cell>
          <cell r="E1359" t="str">
            <v>SPHERE</v>
          </cell>
          <cell r="F1359" t="str">
            <v>4900039924</v>
          </cell>
          <cell r="G1359" t="str">
            <v>NON-SPARES</v>
          </cell>
          <cell r="H1359">
            <v>10</v>
          </cell>
          <cell r="I1359">
            <v>3</v>
          </cell>
          <cell r="J1359" t="str">
            <v>RTN</v>
          </cell>
          <cell r="K1359" t="str">
            <v>S9251342320000</v>
          </cell>
          <cell r="L1359" t="str">
            <v>1STR*06202</v>
          </cell>
          <cell r="M1359" t="str">
            <v>NA</v>
          </cell>
          <cell r="N1359">
            <v>31264</v>
          </cell>
          <cell r="O1359">
            <v>0</v>
          </cell>
          <cell r="P1359" t="str">
            <v>NA</v>
          </cell>
          <cell r="Q1359" t="str">
            <v>NA</v>
          </cell>
          <cell r="R1359" t="str">
            <v>NA</v>
          </cell>
          <cell r="S1359" t="str">
            <v>NA</v>
          </cell>
          <cell r="T1359" t="str">
            <v>NA</v>
          </cell>
          <cell r="U1359" t="str">
            <v>100%</v>
          </cell>
          <cell r="V1359">
            <v>1</v>
          </cell>
          <cell r="W1359">
            <v>43871</v>
          </cell>
          <cell r="X1359" t="str">
            <v>NA</v>
          </cell>
          <cell r="Y1359">
            <v>1</v>
          </cell>
          <cell r="Z1359">
            <v>43872</v>
          </cell>
          <cell r="AA1359">
            <v>1</v>
          </cell>
          <cell r="AB1359" t="str">
            <v>NA</v>
          </cell>
          <cell r="AC1359" t="str">
            <v>NA</v>
          </cell>
          <cell r="AD1359">
            <v>1</v>
          </cell>
          <cell r="AE1359" t="str">
            <v/>
          </cell>
          <cell r="AF1359" t="str">
            <v/>
          </cell>
          <cell r="AG1359">
            <v>43873</v>
          </cell>
          <cell r="AH1359">
            <v>43873</v>
          </cell>
          <cell r="AI1359" t="str">
            <v>Sous-poste</v>
          </cell>
          <cell r="AJ1359" t="str">
            <v>Sous-poste</v>
          </cell>
          <cell r="AK1359">
            <v>43877</v>
          </cell>
          <cell r="AL1359">
            <v>43877</v>
          </cell>
        </row>
        <row r="1360">
          <cell r="A1360" t="str">
            <v>490003992210</v>
          </cell>
          <cell r="B1360">
            <v>41640</v>
          </cell>
          <cell r="C1360" t="str">
            <v>HA/REVENTE</v>
          </cell>
          <cell r="D1360" t="str">
            <v>STELIA</v>
          </cell>
          <cell r="E1360" t="str">
            <v>BARRE</v>
          </cell>
          <cell r="F1360" t="str">
            <v>4900039922</v>
          </cell>
          <cell r="G1360" t="str">
            <v>NON-SPARES</v>
          </cell>
          <cell r="H1360">
            <v>10</v>
          </cell>
          <cell r="I1360">
            <v>2</v>
          </cell>
          <cell r="J1360" t="str">
            <v>RTN</v>
          </cell>
          <cell r="K1360" t="str">
            <v>S9251302520000</v>
          </cell>
          <cell r="L1360" t="str">
            <v>1QEL*10071</v>
          </cell>
          <cell r="M1360" t="str">
            <v>NA</v>
          </cell>
          <cell r="N1360">
            <v>31264</v>
          </cell>
          <cell r="O1360">
            <v>0</v>
          </cell>
          <cell r="P1360" t="str">
            <v>NA</v>
          </cell>
          <cell r="Q1360" t="str">
            <v>NA</v>
          </cell>
          <cell r="R1360" t="str">
            <v>NA</v>
          </cell>
          <cell r="S1360" t="str">
            <v>NA</v>
          </cell>
          <cell r="T1360" t="str">
            <v>NA</v>
          </cell>
          <cell r="U1360" t="str">
            <v>100%</v>
          </cell>
          <cell r="V1360">
            <v>1</v>
          </cell>
          <cell r="W1360">
            <v>43871</v>
          </cell>
          <cell r="X1360" t="str">
            <v>NA</v>
          </cell>
          <cell r="Y1360">
            <v>1</v>
          </cell>
          <cell r="Z1360">
            <v>43872</v>
          </cell>
          <cell r="AA1360">
            <v>1</v>
          </cell>
          <cell r="AB1360" t="str">
            <v>NA</v>
          </cell>
          <cell r="AC1360" t="str">
            <v>NA</v>
          </cell>
          <cell r="AD1360">
            <v>1</v>
          </cell>
          <cell r="AE1360" t="str">
            <v/>
          </cell>
          <cell r="AF1360" t="str">
            <v/>
          </cell>
          <cell r="AG1360">
            <v>43873</v>
          </cell>
          <cell r="AH1360">
            <v>43873</v>
          </cell>
          <cell r="AI1360" t="str">
            <v>Sous-poste</v>
          </cell>
          <cell r="AJ1360" t="str">
            <v>Sous-poste</v>
          </cell>
          <cell r="AK1360">
            <v>43877</v>
          </cell>
          <cell r="AL1360">
            <v>43877</v>
          </cell>
        </row>
        <row r="1361">
          <cell r="A1361" t="str">
            <v>2838854210</v>
          </cell>
          <cell r="B1361">
            <v>43847</v>
          </cell>
          <cell r="C1361" t="str">
            <v>HA/REVENTE</v>
          </cell>
          <cell r="D1361" t="str">
            <v>SATAIR</v>
          </cell>
          <cell r="E1361" t="str">
            <v>PLACARD SET 301VU</v>
          </cell>
          <cell r="F1361">
            <v>28388542</v>
          </cell>
          <cell r="G1361" t="str">
            <v>NON-SPARES</v>
          </cell>
          <cell r="H1361">
            <v>10</v>
          </cell>
          <cell r="I1361">
            <v>1</v>
          </cell>
          <cell r="J1361" t="str">
            <v>EXP</v>
          </cell>
          <cell r="K1361" t="str">
            <v>D9251095400000</v>
          </cell>
          <cell r="L1361" t="str">
            <v>IS0053354S</v>
          </cell>
          <cell r="M1361" t="str">
            <v>NA</v>
          </cell>
          <cell r="N1361">
            <v>32335</v>
          </cell>
          <cell r="O1361">
            <v>0</v>
          </cell>
          <cell r="P1361" t="str">
            <v>NA</v>
          </cell>
          <cell r="Q1361" t="str">
            <v>NA</v>
          </cell>
          <cell r="R1361" t="str">
            <v>NA</v>
          </cell>
          <cell r="S1361" t="str">
            <v>NA</v>
          </cell>
          <cell r="T1361" t="str">
            <v>NA</v>
          </cell>
          <cell r="U1361" t="str">
            <v>100%</v>
          </cell>
          <cell r="V1361">
            <v>1</v>
          </cell>
          <cell r="W1361">
            <v>43872</v>
          </cell>
          <cell r="X1361" t="str">
            <v>NA</v>
          </cell>
          <cell r="Y1361">
            <v>1</v>
          </cell>
          <cell r="Z1361">
            <v>43873</v>
          </cell>
          <cell r="AA1361">
            <v>1</v>
          </cell>
          <cell r="AB1361" t="str">
            <v>NA</v>
          </cell>
          <cell r="AC1361" t="str">
            <v>NA</v>
          </cell>
          <cell r="AD1361">
            <v>1</v>
          </cell>
          <cell r="AE1361" t="str">
            <v/>
          </cell>
          <cell r="AF1361" t="str">
            <v/>
          </cell>
          <cell r="AG1361">
            <v>43873</v>
          </cell>
          <cell r="AH1361">
            <v>43873</v>
          </cell>
          <cell r="AI1361" t="str">
            <v>Sous-poste</v>
          </cell>
          <cell r="AJ1361" t="str">
            <v>Sous-poste</v>
          </cell>
          <cell r="AK1361">
            <v>43877</v>
          </cell>
          <cell r="AL1361">
            <v>43877</v>
          </cell>
        </row>
        <row r="1362">
          <cell r="A1362" t="str">
            <v>2838854710</v>
          </cell>
          <cell r="B1362">
            <v>43847</v>
          </cell>
          <cell r="C1362" t="str">
            <v>HA/REVENTE</v>
          </cell>
          <cell r="D1362" t="str">
            <v>SATAIR</v>
          </cell>
          <cell r="E1362" t="str">
            <v>PLACARD SET 500VU</v>
          </cell>
          <cell r="F1362">
            <v>28388547</v>
          </cell>
          <cell r="G1362" t="str">
            <v>NON-SPARES</v>
          </cell>
          <cell r="H1362">
            <v>10</v>
          </cell>
          <cell r="I1362">
            <v>1</v>
          </cell>
          <cell r="J1362" t="str">
            <v>EXP</v>
          </cell>
          <cell r="K1362" t="str">
            <v>D9251095600000</v>
          </cell>
          <cell r="L1362" t="str">
            <v>IS0053509S</v>
          </cell>
          <cell r="M1362" t="str">
            <v>NA</v>
          </cell>
          <cell r="N1362">
            <v>32335</v>
          </cell>
          <cell r="O1362">
            <v>0</v>
          </cell>
          <cell r="P1362" t="str">
            <v>NA</v>
          </cell>
          <cell r="Q1362" t="str">
            <v>NA</v>
          </cell>
          <cell r="R1362" t="str">
            <v>NA</v>
          </cell>
          <cell r="S1362" t="str">
            <v>NA</v>
          </cell>
          <cell r="T1362" t="str">
            <v>NA</v>
          </cell>
          <cell r="U1362" t="str">
            <v>100%</v>
          </cell>
          <cell r="V1362">
            <v>1</v>
          </cell>
          <cell r="W1362">
            <v>43872</v>
          </cell>
          <cell r="X1362" t="str">
            <v>NA</v>
          </cell>
          <cell r="Y1362">
            <v>1</v>
          </cell>
          <cell r="Z1362">
            <v>43873</v>
          </cell>
          <cell r="AA1362">
            <v>1</v>
          </cell>
          <cell r="AB1362" t="str">
            <v>NA</v>
          </cell>
          <cell r="AC1362" t="str">
            <v>NA</v>
          </cell>
          <cell r="AD1362">
            <v>1</v>
          </cell>
          <cell r="AE1362" t="str">
            <v/>
          </cell>
          <cell r="AF1362" t="str">
            <v/>
          </cell>
          <cell r="AG1362">
            <v>43873</v>
          </cell>
          <cell r="AH1362">
            <v>43873</v>
          </cell>
          <cell r="AI1362" t="str">
            <v>Sous-poste</v>
          </cell>
          <cell r="AJ1362" t="str">
            <v>Sous-poste</v>
          </cell>
          <cell r="AK1362">
            <v>43877</v>
          </cell>
          <cell r="AL1362">
            <v>43877</v>
          </cell>
        </row>
        <row r="1363">
          <cell r="A1363" t="str">
            <v>490003961810</v>
          </cell>
          <cell r="B1363">
            <v>43763</v>
          </cell>
          <cell r="C1363" t="str">
            <v>FABRICATION</v>
          </cell>
          <cell r="D1363" t="str">
            <v>STELIA</v>
          </cell>
          <cell r="E1363">
            <v>63</v>
          </cell>
          <cell r="F1363">
            <v>4900039618</v>
          </cell>
          <cell r="G1363" t="str">
            <v>NON-SPARES</v>
          </cell>
          <cell r="H1363" t="str">
            <v>10</v>
          </cell>
          <cell r="I1363">
            <v>1</v>
          </cell>
          <cell r="J1363" t="str">
            <v>RTN</v>
          </cell>
          <cell r="K1363" t="str">
            <v>S9550006345795</v>
          </cell>
          <cell r="L1363" t="str">
            <v>IS0032232M</v>
          </cell>
          <cell r="M1363" t="str">
            <v>NON PRESENT INDUS</v>
          </cell>
          <cell r="N1363">
            <v>29970</v>
          </cell>
          <cell r="O1363" t="str">
            <v>LTE990006</v>
          </cell>
          <cell r="P1363" t="str">
            <v/>
          </cell>
          <cell r="Q1363" t="str">
            <v/>
          </cell>
          <cell r="R1363" t="str">
            <v/>
          </cell>
          <cell r="S1363">
            <v>1</v>
          </cell>
          <cell r="T1363">
            <v>0</v>
          </cell>
          <cell r="U1363">
            <v>0.5</v>
          </cell>
          <cell r="V1363">
            <v>1</v>
          </cell>
          <cell r="W1363">
            <v>43850</v>
          </cell>
          <cell r="X1363" t="str">
            <v>NA</v>
          </cell>
          <cell r="Y1363">
            <v>1</v>
          </cell>
          <cell r="Z1363">
            <v>43850</v>
          </cell>
          <cell r="AA1363">
            <v>1</v>
          </cell>
          <cell r="AB1363" t="str">
            <v>NA</v>
          </cell>
          <cell r="AC1363" t="str">
            <v>1OUIOUI</v>
          </cell>
          <cell r="AD1363">
            <v>0.10526315789473685</v>
          </cell>
          <cell r="AE1363" t="str">
            <v/>
          </cell>
          <cell r="AF1363" t="str">
            <v/>
          </cell>
          <cell r="AG1363">
            <v>43784</v>
          </cell>
          <cell r="AH1363">
            <v>43874</v>
          </cell>
          <cell r="AI1363" t="str">
            <v>Sous-poste</v>
          </cell>
          <cell r="AJ1363" t="str">
            <v>Sous-poste</v>
          </cell>
          <cell r="AK1363">
            <v>43789</v>
          </cell>
          <cell r="AL1363">
            <v>43879</v>
          </cell>
          <cell r="AM1363">
            <v>43872</v>
          </cell>
        </row>
        <row r="1364">
          <cell r="A1364" t="str">
            <v>2833373810</v>
          </cell>
          <cell r="B1364">
            <v>43787</v>
          </cell>
          <cell r="C1364" t="str">
            <v>FABRICATION</v>
          </cell>
          <cell r="D1364" t="str">
            <v>STE</v>
          </cell>
          <cell r="E1364" t="str">
            <v>COVER ASSY</v>
          </cell>
          <cell r="F1364">
            <v>28333738</v>
          </cell>
          <cell r="G1364" t="str">
            <v>NON-SPARES</v>
          </cell>
          <cell r="H1364" t="str">
            <v>10</v>
          </cell>
          <cell r="I1364">
            <v>1</v>
          </cell>
          <cell r="J1364" t="str">
            <v>RTN</v>
          </cell>
          <cell r="K1364" t="str">
            <v>D9251074200200</v>
          </cell>
          <cell r="L1364">
            <v>0</v>
          </cell>
          <cell r="M1364" t="str">
            <v>NON PRESENT INDUS</v>
          </cell>
          <cell r="N1364">
            <v>30537</v>
          </cell>
          <cell r="O1364" t="str">
            <v>481813-1</v>
          </cell>
          <cell r="P1364" t="str">
            <v/>
          </cell>
          <cell r="Q1364" t="str">
            <v/>
          </cell>
          <cell r="R1364" t="str">
            <v/>
          </cell>
          <cell r="S1364">
            <v>1</v>
          </cell>
          <cell r="T1364">
            <v>0</v>
          </cell>
          <cell r="U1364">
            <v>0.5</v>
          </cell>
          <cell r="V1364">
            <v>1</v>
          </cell>
          <cell r="W1364">
            <v>43851</v>
          </cell>
          <cell r="X1364" t="str">
            <v>NA</v>
          </cell>
          <cell r="Y1364">
            <v>1</v>
          </cell>
          <cell r="Z1364">
            <v>43851</v>
          </cell>
          <cell r="AA1364">
            <v>1</v>
          </cell>
          <cell r="AB1364" t="str">
            <v>NA</v>
          </cell>
          <cell r="AC1364" t="str">
            <v>NA</v>
          </cell>
          <cell r="AD1364">
            <v>5.5555555555555566E-2</v>
          </cell>
          <cell r="AE1364" t="str">
            <v/>
          </cell>
          <cell r="AF1364" t="str">
            <v/>
          </cell>
          <cell r="AG1364">
            <v>43874</v>
          </cell>
          <cell r="AH1364">
            <v>43874</v>
          </cell>
          <cell r="AI1364" t="str">
            <v>Sous-poste</v>
          </cell>
          <cell r="AJ1364" t="str">
            <v>Sous-poste</v>
          </cell>
          <cell r="AK1364">
            <v>43879.999988425923</v>
          </cell>
          <cell r="AL1364">
            <v>43879.999988425923</v>
          </cell>
          <cell r="AM1364">
            <v>43878</v>
          </cell>
        </row>
        <row r="1365">
          <cell r="A1365" t="str">
            <v>2834779110</v>
          </cell>
          <cell r="B1365">
            <v>43803</v>
          </cell>
          <cell r="C1365" t="str">
            <v>HA/REVENTE</v>
          </cell>
          <cell r="D1365" t="str">
            <v>SATAIR</v>
          </cell>
          <cell r="E1365" t="str">
            <v>PLATE ASSY FRONT 301VU</v>
          </cell>
          <cell r="F1365">
            <v>28347791</v>
          </cell>
          <cell r="G1365" t="str">
            <v>NON-SPARES</v>
          </cell>
          <cell r="H1365">
            <v>10</v>
          </cell>
          <cell r="I1365">
            <v>2</v>
          </cell>
          <cell r="J1365" t="str">
            <v>RTN</v>
          </cell>
          <cell r="K1365" t="str">
            <v>D9251805700000</v>
          </cell>
          <cell r="L1365" t="str">
            <v>IS0032776S</v>
          </cell>
          <cell r="M1365" t="str">
            <v>NA</v>
          </cell>
          <cell r="N1365">
            <v>31120</v>
          </cell>
          <cell r="O1365">
            <v>0</v>
          </cell>
          <cell r="P1365" t="str">
            <v>NA</v>
          </cell>
          <cell r="Q1365" t="str">
            <v>NA</v>
          </cell>
          <cell r="R1365" t="str">
            <v>NA</v>
          </cell>
          <cell r="S1365" t="str">
            <v>NA</v>
          </cell>
          <cell r="T1365" t="str">
            <v>NA</v>
          </cell>
          <cell r="U1365" t="str">
            <v>100%</v>
          </cell>
          <cell r="V1365">
            <v>1</v>
          </cell>
          <cell r="W1365">
            <v>43878</v>
          </cell>
          <cell r="X1365" t="str">
            <v>NA</v>
          </cell>
          <cell r="Y1365">
            <v>1</v>
          </cell>
          <cell r="Z1365">
            <v>43878</v>
          </cell>
          <cell r="AA1365">
            <v>1</v>
          </cell>
          <cell r="AB1365" t="str">
            <v>NA</v>
          </cell>
          <cell r="AC1365" t="str">
            <v>NA</v>
          </cell>
          <cell r="AD1365">
            <v>1</v>
          </cell>
          <cell r="AE1365" t="str">
            <v/>
          </cell>
          <cell r="AF1365" t="str">
            <v/>
          </cell>
          <cell r="AG1365">
            <v>43840</v>
          </cell>
          <cell r="AH1365">
            <v>43875</v>
          </cell>
          <cell r="AI1365" t="str">
            <v>Sous-poste</v>
          </cell>
          <cell r="AJ1365" t="str">
            <v>Sous-poste</v>
          </cell>
          <cell r="AK1365">
            <v>43845</v>
          </cell>
          <cell r="AL1365">
            <v>43880</v>
          </cell>
          <cell r="AM1365">
            <v>43880</v>
          </cell>
        </row>
        <row r="1366">
          <cell r="A1366" t="str">
            <v>2824069910</v>
          </cell>
          <cell r="B1366">
            <v>43683</v>
          </cell>
          <cell r="C1366" t="str">
            <v>HA/REVENTE</v>
          </cell>
          <cell r="D1366" t="str">
            <v>SATAIR</v>
          </cell>
          <cell r="E1366" t="str">
            <v>COVER ASSY</v>
          </cell>
          <cell r="F1366">
            <v>28240699</v>
          </cell>
          <cell r="G1366" t="str">
            <v>NON-SPARES</v>
          </cell>
          <cell r="H1366">
            <v>10</v>
          </cell>
          <cell r="I1366">
            <v>4</v>
          </cell>
          <cell r="J1366" t="str">
            <v>RTN</v>
          </cell>
          <cell r="K1366" t="str">
            <v>A9252597000900</v>
          </cell>
          <cell r="L1366" t="str">
            <v>1STR*01482</v>
          </cell>
          <cell r="M1366" t="str">
            <v>NA</v>
          </cell>
          <cell r="N1366">
            <v>27627</v>
          </cell>
          <cell r="O1366">
            <v>0</v>
          </cell>
          <cell r="P1366" t="str">
            <v>NA</v>
          </cell>
          <cell r="Q1366" t="str">
            <v>NA</v>
          </cell>
          <cell r="R1366" t="str">
            <v>NA</v>
          </cell>
          <cell r="S1366" t="str">
            <v>NA</v>
          </cell>
          <cell r="T1366" t="str">
            <v>NA</v>
          </cell>
          <cell r="U1366" t="str">
            <v>100%</v>
          </cell>
          <cell r="V1366">
            <v>1</v>
          </cell>
          <cell r="W1366">
            <v>43862</v>
          </cell>
          <cell r="X1366" t="str">
            <v>NA</v>
          </cell>
          <cell r="Y1366">
            <v>1</v>
          </cell>
          <cell r="Z1366">
            <v>43878</v>
          </cell>
          <cell r="AA1366">
            <v>1</v>
          </cell>
          <cell r="AB1366" t="str">
            <v>NA</v>
          </cell>
          <cell r="AC1366" t="str">
            <v>NA</v>
          </cell>
          <cell r="AD1366">
            <v>1</v>
          </cell>
          <cell r="AE1366" t="str">
            <v/>
          </cell>
          <cell r="AF1366" t="str">
            <v/>
          </cell>
          <cell r="AG1366">
            <v>43768</v>
          </cell>
          <cell r="AH1366">
            <v>43879</v>
          </cell>
          <cell r="AI1366" t="str">
            <v>Sous-poste</v>
          </cell>
          <cell r="AJ1366" t="str">
            <v>Sous-poste</v>
          </cell>
          <cell r="AK1366">
            <v>43772.999988425923</v>
          </cell>
          <cell r="AL1366">
            <v>43882</v>
          </cell>
          <cell r="AM1366">
            <v>43880</v>
          </cell>
        </row>
        <row r="1367">
          <cell r="A1367" t="str">
            <v>2828169610</v>
          </cell>
          <cell r="B1367">
            <v>43726</v>
          </cell>
          <cell r="C1367" t="str">
            <v>FABRICATION</v>
          </cell>
          <cell r="D1367" t="str">
            <v>SATAIR</v>
          </cell>
          <cell r="E1367" t="str">
            <v>PROTECTION CAP</v>
          </cell>
          <cell r="F1367">
            <v>28281696</v>
          </cell>
          <cell r="G1367" t="str">
            <v>NON-SPARES</v>
          </cell>
          <cell r="H1367" t="str">
            <v>10</v>
          </cell>
          <cell r="I1367">
            <v>7</v>
          </cell>
          <cell r="J1367" t="str">
            <v>RTN</v>
          </cell>
          <cell r="K1367" t="str">
            <v>F0003003000000</v>
          </cell>
          <cell r="L1367" t="str">
            <v>IS0032144M</v>
          </cell>
          <cell r="M1367" t="str">
            <v>NON PRESENT INDUS</v>
          </cell>
          <cell r="N1367">
            <v>28441</v>
          </cell>
          <cell r="O1367" t="str">
            <v>435479-1
=&gt;
435479-7</v>
          </cell>
          <cell r="P1367" t="str">
            <v/>
          </cell>
          <cell r="Q1367" t="str">
            <v/>
          </cell>
          <cell r="R1367" t="str">
            <v/>
          </cell>
          <cell r="S1367">
            <v>1</v>
          </cell>
          <cell r="T1367">
            <v>0</v>
          </cell>
          <cell r="U1367">
            <v>0.5</v>
          </cell>
          <cell r="V1367">
            <v>1</v>
          </cell>
          <cell r="W1367">
            <v>43865</v>
          </cell>
          <cell r="X1367" t="str">
            <v>NA</v>
          </cell>
          <cell r="Y1367">
            <v>1</v>
          </cell>
          <cell r="Z1367">
            <v>43865</v>
          </cell>
          <cell r="AA1367">
            <v>1</v>
          </cell>
          <cell r="AB1367" t="str">
            <v>NA</v>
          </cell>
          <cell r="AC1367" t="str">
            <v>NA</v>
          </cell>
          <cell r="AD1367">
            <v>5.5555555555555566E-2</v>
          </cell>
          <cell r="AE1367" t="str">
            <v/>
          </cell>
          <cell r="AF1367" t="str">
            <v/>
          </cell>
          <cell r="AG1367">
            <v>43845</v>
          </cell>
          <cell r="AH1367">
            <v>43880</v>
          </cell>
          <cell r="AI1367" t="str">
            <v>Sous-poste</v>
          </cell>
          <cell r="AJ1367" t="str">
            <v>Sous-poste</v>
          </cell>
          <cell r="AK1367">
            <v>43850</v>
          </cell>
          <cell r="AL1367">
            <v>43883</v>
          </cell>
          <cell r="AM1367">
            <v>43880</v>
          </cell>
        </row>
        <row r="1368">
          <cell r="A1368" t="str">
            <v>2835194110</v>
          </cell>
          <cell r="B1368">
            <v>43809</v>
          </cell>
          <cell r="C1368" t="str">
            <v>FABRICATION</v>
          </cell>
          <cell r="D1368" t="str">
            <v>SATAIR</v>
          </cell>
          <cell r="E1368">
            <v>620</v>
          </cell>
          <cell r="F1368">
            <v>28351941</v>
          </cell>
          <cell r="G1368" t="str">
            <v>NON-SPARES</v>
          </cell>
          <cell r="H1368" t="str">
            <v>10</v>
          </cell>
          <cell r="I1368">
            <v>1</v>
          </cell>
          <cell r="J1368" t="str">
            <v>AOG</v>
          </cell>
          <cell r="K1368" t="str">
            <v>D9551062000195</v>
          </cell>
          <cell r="L1368">
            <v>0</v>
          </cell>
          <cell r="M1368" t="str">
            <v>NON PRESENT INDUS</v>
          </cell>
          <cell r="N1368">
            <v>31449</v>
          </cell>
          <cell r="O1368" t="str">
            <v>LTE990001</v>
          </cell>
          <cell r="P1368" t="str">
            <v/>
          </cell>
          <cell r="Q1368" t="str">
            <v/>
          </cell>
          <cell r="R1368" t="str">
            <v/>
          </cell>
          <cell r="S1368">
            <v>1</v>
          </cell>
          <cell r="T1368">
            <v>0</v>
          </cell>
          <cell r="U1368">
            <v>0.5</v>
          </cell>
          <cell r="V1368">
            <v>0.83</v>
          </cell>
          <cell r="W1368">
            <v>43893</v>
          </cell>
          <cell r="X1368" t="str">
            <v>NA</v>
          </cell>
          <cell r="Y1368">
            <v>0.83</v>
          </cell>
          <cell r="Z1368">
            <v>43879</v>
          </cell>
          <cell r="AA1368">
            <v>1</v>
          </cell>
          <cell r="AB1368" t="str">
            <v>NA</v>
          </cell>
          <cell r="AC1368" t="str">
            <v>NA</v>
          </cell>
          <cell r="AD1368">
            <v>5.5555555555555566E-2</v>
          </cell>
          <cell r="AE1368" t="str">
            <v/>
          </cell>
          <cell r="AF1368" t="str">
            <v/>
          </cell>
          <cell r="AG1368">
            <v>43833</v>
          </cell>
          <cell r="AH1368">
            <v>43882</v>
          </cell>
          <cell r="AI1368" t="str">
            <v>Sous-poste</v>
          </cell>
          <cell r="AJ1368" t="str">
            <v>Sous-poste</v>
          </cell>
          <cell r="AK1368">
            <v>43837</v>
          </cell>
          <cell r="AL1368">
            <v>43886</v>
          </cell>
          <cell r="AM1368">
            <v>43885</v>
          </cell>
        </row>
        <row r="1369">
          <cell r="A1369" t="str">
            <v>2835222710</v>
          </cell>
          <cell r="B1369">
            <v>43809</v>
          </cell>
          <cell r="C1369" t="str">
            <v>FABRICATION</v>
          </cell>
          <cell r="D1369" t="str">
            <v>SATAIR</v>
          </cell>
          <cell r="E1369">
            <v>619</v>
          </cell>
          <cell r="F1369">
            <v>28352227</v>
          </cell>
          <cell r="G1369" t="str">
            <v>NON-SPARES</v>
          </cell>
          <cell r="H1369" t="str">
            <v>10</v>
          </cell>
          <cell r="I1369">
            <v>1</v>
          </cell>
          <cell r="J1369" t="str">
            <v>AOG</v>
          </cell>
          <cell r="K1369" t="str">
            <v>D9551061900195</v>
          </cell>
          <cell r="L1369">
            <v>0</v>
          </cell>
          <cell r="M1369" t="str">
            <v>NON PRESENT INDUS</v>
          </cell>
          <cell r="N1369">
            <v>31449</v>
          </cell>
          <cell r="O1369" t="str">
            <v>LTE990001</v>
          </cell>
          <cell r="P1369" t="str">
            <v/>
          </cell>
          <cell r="Q1369" t="str">
            <v/>
          </cell>
          <cell r="R1369" t="str">
            <v/>
          </cell>
          <cell r="S1369">
            <v>1</v>
          </cell>
          <cell r="T1369">
            <v>0</v>
          </cell>
          <cell r="U1369">
            <v>0.5</v>
          </cell>
          <cell r="V1369">
            <v>0.83</v>
          </cell>
          <cell r="W1369">
            <v>43893</v>
          </cell>
          <cell r="X1369" t="str">
            <v>NA</v>
          </cell>
          <cell r="Y1369">
            <v>0.83</v>
          </cell>
          <cell r="Z1369">
            <v>43879</v>
          </cell>
          <cell r="AA1369">
            <v>1</v>
          </cell>
          <cell r="AB1369" t="str">
            <v>NA</v>
          </cell>
          <cell r="AC1369" t="str">
            <v>NA</v>
          </cell>
          <cell r="AD1369">
            <v>5.5555555555555566E-2</v>
          </cell>
          <cell r="AE1369" t="str">
            <v/>
          </cell>
          <cell r="AF1369" t="str">
            <v/>
          </cell>
          <cell r="AG1369">
            <v>43838</v>
          </cell>
          <cell r="AH1369">
            <v>43882</v>
          </cell>
          <cell r="AI1369" t="str">
            <v>Sous-poste</v>
          </cell>
          <cell r="AJ1369" t="str">
            <v>Sous-poste</v>
          </cell>
          <cell r="AK1369">
            <v>43840</v>
          </cell>
          <cell r="AL1369">
            <v>43886</v>
          </cell>
          <cell r="AM1369">
            <v>43885</v>
          </cell>
        </row>
        <row r="1370">
          <cell r="A1370" t="str">
            <v>490004007510</v>
          </cell>
          <cell r="B1370">
            <v>43812</v>
          </cell>
          <cell r="C1370" t="str">
            <v>FABRICATION</v>
          </cell>
          <cell r="D1370" t="str">
            <v>STELIA</v>
          </cell>
          <cell r="E1370" t="str">
            <v>CABLE COAXIAL</v>
          </cell>
          <cell r="F1370">
            <v>4900040075</v>
          </cell>
          <cell r="G1370" t="str">
            <v>NON-SPARES</v>
          </cell>
          <cell r="H1370" t="str">
            <v>10</v>
          </cell>
          <cell r="I1370">
            <v>1</v>
          </cell>
          <cell r="J1370" t="str">
            <v>RTN</v>
          </cell>
          <cell r="K1370" t="str">
            <v>S9110104500295</v>
          </cell>
          <cell r="L1370">
            <v>0</v>
          </cell>
          <cell r="M1370" t="str">
            <v>NON PRESENT INDUS</v>
          </cell>
          <cell r="N1370">
            <v>31514</v>
          </cell>
          <cell r="O1370" t="str">
            <v>491014-1</v>
          </cell>
          <cell r="P1370" t="str">
            <v/>
          </cell>
          <cell r="Q1370" t="str">
            <v/>
          </cell>
          <cell r="R1370" t="str">
            <v/>
          </cell>
          <cell r="S1370">
            <v>1</v>
          </cell>
          <cell r="T1370">
            <v>0</v>
          </cell>
          <cell r="U1370">
            <v>0.5</v>
          </cell>
          <cell r="V1370">
            <v>1</v>
          </cell>
          <cell r="W1370">
            <v>43854</v>
          </cell>
          <cell r="X1370" t="str">
            <v>NA</v>
          </cell>
          <cell r="Y1370">
            <v>1</v>
          </cell>
          <cell r="Z1370">
            <v>43854</v>
          </cell>
          <cell r="AA1370">
            <v>1</v>
          </cell>
          <cell r="AB1370" t="str">
            <v>NA</v>
          </cell>
          <cell r="AC1370" t="str">
            <v>OUI</v>
          </cell>
          <cell r="AD1370">
            <v>5.2631578947368425E-2</v>
          </cell>
          <cell r="AE1370" t="str">
            <v/>
          </cell>
          <cell r="AF1370" t="str">
            <v/>
          </cell>
          <cell r="AG1370">
            <v>43882</v>
          </cell>
          <cell r="AH1370">
            <v>43882</v>
          </cell>
          <cell r="AI1370" t="str">
            <v>Sous-poste</v>
          </cell>
          <cell r="AJ1370" t="str">
            <v>Sous-poste</v>
          </cell>
          <cell r="AK1370">
            <v>43887</v>
          </cell>
          <cell r="AL1370">
            <v>43887</v>
          </cell>
        </row>
        <row r="1371">
          <cell r="A1371" t="str">
            <v>490004007511</v>
          </cell>
          <cell r="B1371">
            <v>43812</v>
          </cell>
          <cell r="C1371" t="str">
            <v>FABRICATION</v>
          </cell>
          <cell r="D1371" t="str">
            <v>STELIA</v>
          </cell>
          <cell r="E1371" t="str">
            <v>CABLE COAXIAL</v>
          </cell>
          <cell r="F1371">
            <v>4900040075</v>
          </cell>
          <cell r="G1371" t="str">
            <v>NON-SPARES</v>
          </cell>
          <cell r="H1371" t="str">
            <v>11</v>
          </cell>
          <cell r="I1371">
            <v>1</v>
          </cell>
          <cell r="J1371" t="str">
            <v>RTN</v>
          </cell>
          <cell r="K1371" t="str">
            <v>S9110104500295</v>
          </cell>
          <cell r="L1371">
            <v>0</v>
          </cell>
          <cell r="M1371" t="str">
            <v>NON PRESENT INDUS</v>
          </cell>
          <cell r="N1371">
            <v>31514</v>
          </cell>
          <cell r="O1371" t="str">
            <v>491016-1</v>
          </cell>
          <cell r="P1371" t="str">
            <v/>
          </cell>
          <cell r="Q1371" t="str">
            <v/>
          </cell>
          <cell r="R1371" t="str">
            <v/>
          </cell>
          <cell r="S1371">
            <v>1</v>
          </cell>
          <cell r="T1371">
            <v>0</v>
          </cell>
          <cell r="U1371">
            <v>0.5</v>
          </cell>
          <cell r="V1371">
            <v>1</v>
          </cell>
          <cell r="W1371">
            <v>43854</v>
          </cell>
          <cell r="X1371" t="str">
            <v>NA</v>
          </cell>
          <cell r="Y1371">
            <v>1</v>
          </cell>
          <cell r="Z1371">
            <v>43854</v>
          </cell>
          <cell r="AA1371">
            <v>1</v>
          </cell>
          <cell r="AB1371" t="str">
            <v>NA</v>
          </cell>
          <cell r="AC1371" t="str">
            <v>OUI</v>
          </cell>
          <cell r="AD1371">
            <v>5.2631578947368425E-2</v>
          </cell>
          <cell r="AE1371" t="str">
            <v/>
          </cell>
          <cell r="AF1371" t="str">
            <v/>
          </cell>
          <cell r="AG1371">
            <v>43882</v>
          </cell>
          <cell r="AH1371">
            <v>43882</v>
          </cell>
          <cell r="AI1371" t="str">
            <v>Sous-poste</v>
          </cell>
          <cell r="AJ1371" t="str">
            <v>Sous-poste</v>
          </cell>
          <cell r="AK1371">
            <v>43887</v>
          </cell>
          <cell r="AL1371">
            <v>43887</v>
          </cell>
        </row>
        <row r="1372">
          <cell r="A1372" t="str">
            <v>490004007512</v>
          </cell>
          <cell r="B1372">
            <v>43812</v>
          </cell>
          <cell r="C1372" t="str">
            <v>FABRICATION</v>
          </cell>
          <cell r="D1372" t="str">
            <v>STELIA</v>
          </cell>
          <cell r="E1372" t="str">
            <v>CABLE COAXIAL</v>
          </cell>
          <cell r="F1372">
            <v>4900040075</v>
          </cell>
          <cell r="G1372" t="str">
            <v>NON-SPARES</v>
          </cell>
          <cell r="H1372" t="str">
            <v>12</v>
          </cell>
          <cell r="I1372">
            <v>1</v>
          </cell>
          <cell r="J1372" t="str">
            <v>RTN</v>
          </cell>
          <cell r="K1372" t="str">
            <v>S9110104500295</v>
          </cell>
          <cell r="L1372">
            <v>0</v>
          </cell>
          <cell r="M1372" t="str">
            <v>NON PRESENT INDUS</v>
          </cell>
          <cell r="N1372">
            <v>31514</v>
          </cell>
          <cell r="O1372" t="str">
            <v>491018-1</v>
          </cell>
          <cell r="P1372" t="str">
            <v/>
          </cell>
          <cell r="Q1372" t="str">
            <v/>
          </cell>
          <cell r="R1372" t="str">
            <v/>
          </cell>
          <cell r="S1372">
            <v>1</v>
          </cell>
          <cell r="T1372">
            <v>0</v>
          </cell>
          <cell r="U1372">
            <v>0.5</v>
          </cell>
          <cell r="V1372">
            <v>1</v>
          </cell>
          <cell r="W1372">
            <v>43854</v>
          </cell>
          <cell r="X1372" t="str">
            <v>NA</v>
          </cell>
          <cell r="Y1372">
            <v>1</v>
          </cell>
          <cell r="Z1372">
            <v>43854</v>
          </cell>
          <cell r="AA1372">
            <v>1</v>
          </cell>
          <cell r="AB1372" t="str">
            <v>NA</v>
          </cell>
          <cell r="AC1372" t="str">
            <v>OUI</v>
          </cell>
          <cell r="AD1372">
            <v>5.2631578947368425E-2</v>
          </cell>
          <cell r="AE1372" t="str">
            <v/>
          </cell>
          <cell r="AF1372" t="str">
            <v/>
          </cell>
          <cell r="AG1372">
            <v>43882</v>
          </cell>
          <cell r="AH1372">
            <v>43882</v>
          </cell>
          <cell r="AI1372" t="str">
            <v>Sous-poste</v>
          </cell>
          <cell r="AJ1372" t="str">
            <v>Sous-poste</v>
          </cell>
          <cell r="AK1372">
            <v>43887</v>
          </cell>
          <cell r="AL1372">
            <v>43887</v>
          </cell>
        </row>
        <row r="1373">
          <cell r="A1373" t="str">
            <v>490004007513</v>
          </cell>
          <cell r="B1373">
            <v>43812</v>
          </cell>
          <cell r="C1373" t="str">
            <v>FABRICATION</v>
          </cell>
          <cell r="D1373" t="str">
            <v>STELIA</v>
          </cell>
          <cell r="E1373" t="str">
            <v>CABLE COAXIAL</v>
          </cell>
          <cell r="F1373">
            <v>4900040075</v>
          </cell>
          <cell r="G1373" t="str">
            <v>NON-SPARES</v>
          </cell>
          <cell r="H1373">
            <v>13</v>
          </cell>
          <cell r="I1373">
            <v>1</v>
          </cell>
          <cell r="J1373" t="str">
            <v>RTN</v>
          </cell>
          <cell r="K1373" t="str">
            <v>S9110104500295</v>
          </cell>
          <cell r="L1373">
            <v>0</v>
          </cell>
          <cell r="M1373" t="str">
            <v>NON PRESENT INDUS</v>
          </cell>
          <cell r="N1373">
            <v>31514</v>
          </cell>
          <cell r="O1373" t="str">
            <v>491020-1</v>
          </cell>
          <cell r="P1373" t="str">
            <v/>
          </cell>
          <cell r="Q1373" t="str">
            <v/>
          </cell>
          <cell r="R1373" t="str">
            <v/>
          </cell>
          <cell r="S1373">
            <v>1</v>
          </cell>
          <cell r="T1373">
            <v>0</v>
          </cell>
          <cell r="U1373">
            <v>0.5</v>
          </cell>
          <cell r="V1373">
            <v>1</v>
          </cell>
          <cell r="W1373">
            <v>43854</v>
          </cell>
          <cell r="X1373" t="str">
            <v>NA</v>
          </cell>
          <cell r="Y1373">
            <v>1</v>
          </cell>
          <cell r="Z1373">
            <v>43854</v>
          </cell>
          <cell r="AA1373">
            <v>1</v>
          </cell>
          <cell r="AB1373" t="str">
            <v>NA</v>
          </cell>
          <cell r="AC1373" t="str">
            <v>OUI</v>
          </cell>
          <cell r="AD1373">
            <v>5.2631578947368425E-2</v>
          </cell>
          <cell r="AE1373" t="str">
            <v/>
          </cell>
          <cell r="AF1373" t="str">
            <v/>
          </cell>
          <cell r="AG1373">
            <v>43882</v>
          </cell>
          <cell r="AH1373">
            <v>43882</v>
          </cell>
          <cell r="AI1373" t="str">
            <v>Sous-poste</v>
          </cell>
          <cell r="AJ1373" t="str">
            <v>Sous-poste</v>
          </cell>
          <cell r="AK1373">
            <v>43887</v>
          </cell>
          <cell r="AL1373">
            <v>43887</v>
          </cell>
        </row>
        <row r="1374">
          <cell r="A1374" t="str">
            <v>490004007514</v>
          </cell>
          <cell r="B1374">
            <v>43812</v>
          </cell>
          <cell r="C1374" t="str">
            <v>FABRICATION</v>
          </cell>
          <cell r="D1374" t="str">
            <v>STELIA</v>
          </cell>
          <cell r="E1374" t="str">
            <v>CABLE COAXIAL</v>
          </cell>
          <cell r="F1374">
            <v>4900040075</v>
          </cell>
          <cell r="G1374" t="str">
            <v>NON-SPARES</v>
          </cell>
          <cell r="H1374">
            <v>14</v>
          </cell>
          <cell r="I1374">
            <v>1</v>
          </cell>
          <cell r="J1374" t="str">
            <v>RTN</v>
          </cell>
          <cell r="K1374" t="str">
            <v>S9110104500295</v>
          </cell>
          <cell r="L1374">
            <v>0</v>
          </cell>
          <cell r="M1374" t="str">
            <v>NON PRESENT INDUS</v>
          </cell>
          <cell r="N1374">
            <v>31514</v>
          </cell>
          <cell r="O1374" t="str">
            <v>491022-1</v>
          </cell>
          <cell r="P1374" t="str">
            <v/>
          </cell>
          <cell r="Q1374" t="str">
            <v/>
          </cell>
          <cell r="R1374" t="str">
            <v/>
          </cell>
          <cell r="S1374">
            <v>1</v>
          </cell>
          <cell r="T1374">
            <v>0</v>
          </cell>
          <cell r="U1374">
            <v>0.5</v>
          </cell>
          <cell r="V1374">
            <v>1</v>
          </cell>
          <cell r="W1374">
            <v>43854</v>
          </cell>
          <cell r="X1374" t="str">
            <v>NA</v>
          </cell>
          <cell r="Y1374">
            <v>1</v>
          </cell>
          <cell r="Z1374">
            <v>43854</v>
          </cell>
          <cell r="AA1374">
            <v>1</v>
          </cell>
          <cell r="AB1374" t="str">
            <v>NA</v>
          </cell>
          <cell r="AC1374" t="str">
            <v>OUI</v>
          </cell>
          <cell r="AD1374">
            <v>5.2631578947368425E-2</v>
          </cell>
          <cell r="AE1374" t="str">
            <v/>
          </cell>
          <cell r="AF1374" t="str">
            <v/>
          </cell>
          <cell r="AG1374">
            <v>43882</v>
          </cell>
          <cell r="AH1374">
            <v>43882</v>
          </cell>
          <cell r="AI1374" t="str">
            <v>Sous-poste</v>
          </cell>
          <cell r="AJ1374" t="str">
            <v>Sous-poste</v>
          </cell>
          <cell r="AK1374">
            <v>43887</v>
          </cell>
          <cell r="AL1374">
            <v>43887</v>
          </cell>
        </row>
        <row r="1375">
          <cell r="A1375" t="str">
            <v>490004007515</v>
          </cell>
          <cell r="B1375">
            <v>43812</v>
          </cell>
          <cell r="C1375" t="str">
            <v>FABRICATION</v>
          </cell>
          <cell r="D1375" t="str">
            <v>STELIA</v>
          </cell>
          <cell r="E1375" t="str">
            <v>CABLE COAXIAL</v>
          </cell>
          <cell r="F1375">
            <v>4900040075</v>
          </cell>
          <cell r="G1375" t="str">
            <v>NON-SPARES</v>
          </cell>
          <cell r="H1375">
            <v>15</v>
          </cell>
          <cell r="I1375">
            <v>1</v>
          </cell>
          <cell r="J1375" t="str">
            <v>RTN</v>
          </cell>
          <cell r="K1375" t="str">
            <v>S9110104500295</v>
          </cell>
          <cell r="L1375">
            <v>0</v>
          </cell>
          <cell r="M1375" t="str">
            <v>NON PRESENT INDUS</v>
          </cell>
          <cell r="N1375">
            <v>31514</v>
          </cell>
          <cell r="O1375" t="str">
            <v>491024-1</v>
          </cell>
          <cell r="P1375" t="str">
            <v/>
          </cell>
          <cell r="Q1375" t="str">
            <v/>
          </cell>
          <cell r="R1375" t="str">
            <v/>
          </cell>
          <cell r="S1375">
            <v>1</v>
          </cell>
          <cell r="T1375">
            <v>0</v>
          </cell>
          <cell r="U1375">
            <v>0.5</v>
          </cell>
          <cell r="V1375">
            <v>1</v>
          </cell>
          <cell r="W1375">
            <v>43854</v>
          </cell>
          <cell r="X1375" t="str">
            <v>NA</v>
          </cell>
          <cell r="Y1375">
            <v>1</v>
          </cell>
          <cell r="Z1375">
            <v>43854</v>
          </cell>
          <cell r="AA1375">
            <v>1</v>
          </cell>
          <cell r="AB1375" t="str">
            <v>NA</v>
          </cell>
          <cell r="AC1375" t="str">
            <v>OUI</v>
          </cell>
          <cell r="AD1375">
            <v>5.2631578947368425E-2</v>
          </cell>
          <cell r="AE1375" t="str">
            <v/>
          </cell>
          <cell r="AF1375" t="str">
            <v/>
          </cell>
          <cell r="AG1375">
            <v>43882</v>
          </cell>
          <cell r="AH1375">
            <v>43882</v>
          </cell>
          <cell r="AI1375" t="str">
            <v>Sous-poste</v>
          </cell>
          <cell r="AJ1375" t="str">
            <v>Sous-poste</v>
          </cell>
          <cell r="AK1375">
            <v>43887</v>
          </cell>
          <cell r="AL1375">
            <v>43887</v>
          </cell>
        </row>
        <row r="1376">
          <cell r="A1376" t="str">
            <v>490004007516</v>
          </cell>
          <cell r="B1376">
            <v>43812</v>
          </cell>
          <cell r="C1376" t="str">
            <v>FABRICATION</v>
          </cell>
          <cell r="D1376" t="str">
            <v>STELIA</v>
          </cell>
          <cell r="E1376" t="str">
            <v>CABLE COAXIAL</v>
          </cell>
          <cell r="F1376">
            <v>4900040075</v>
          </cell>
          <cell r="G1376" t="str">
            <v>NON-SPARES</v>
          </cell>
          <cell r="H1376">
            <v>16</v>
          </cell>
          <cell r="I1376">
            <v>1</v>
          </cell>
          <cell r="J1376" t="str">
            <v>RTN</v>
          </cell>
          <cell r="K1376" t="str">
            <v>S9110104500295</v>
          </cell>
          <cell r="L1376">
            <v>0</v>
          </cell>
          <cell r="M1376" t="str">
            <v>NON PRESENT INDUS</v>
          </cell>
          <cell r="N1376">
            <v>31514</v>
          </cell>
          <cell r="O1376" t="str">
            <v>491026-1</v>
          </cell>
          <cell r="P1376" t="str">
            <v/>
          </cell>
          <cell r="Q1376" t="str">
            <v/>
          </cell>
          <cell r="R1376" t="str">
            <v/>
          </cell>
          <cell r="S1376">
            <v>1</v>
          </cell>
          <cell r="T1376">
            <v>0</v>
          </cell>
          <cell r="U1376">
            <v>0.5</v>
          </cell>
          <cell r="V1376">
            <v>1</v>
          </cell>
          <cell r="W1376">
            <v>43854</v>
          </cell>
          <cell r="X1376" t="str">
            <v>NA</v>
          </cell>
          <cell r="Y1376">
            <v>1</v>
          </cell>
          <cell r="Z1376">
            <v>43854</v>
          </cell>
          <cell r="AA1376">
            <v>1</v>
          </cell>
          <cell r="AB1376" t="str">
            <v>NA</v>
          </cell>
          <cell r="AC1376" t="str">
            <v>OUI</v>
          </cell>
          <cell r="AD1376">
            <v>5.2631578947368425E-2</v>
          </cell>
          <cell r="AE1376" t="str">
            <v/>
          </cell>
          <cell r="AF1376" t="str">
            <v/>
          </cell>
          <cell r="AG1376">
            <v>43882</v>
          </cell>
          <cell r="AH1376">
            <v>43882</v>
          </cell>
          <cell r="AI1376" t="str">
            <v>Sous-poste</v>
          </cell>
          <cell r="AJ1376" t="str">
            <v>Sous-poste</v>
          </cell>
          <cell r="AK1376">
            <v>43887</v>
          </cell>
          <cell r="AL1376">
            <v>43887</v>
          </cell>
        </row>
        <row r="1377">
          <cell r="A1377" t="str">
            <v>490004007517</v>
          </cell>
          <cell r="B1377">
            <v>43812</v>
          </cell>
          <cell r="C1377" t="str">
            <v>FABRICATION</v>
          </cell>
          <cell r="D1377" t="str">
            <v>STELIA</v>
          </cell>
          <cell r="E1377" t="str">
            <v>CABLE COAXIAL</v>
          </cell>
          <cell r="F1377">
            <v>4900040075</v>
          </cell>
          <cell r="G1377" t="str">
            <v>NON-SPARES</v>
          </cell>
          <cell r="H1377">
            <v>17</v>
          </cell>
          <cell r="I1377">
            <v>1</v>
          </cell>
          <cell r="J1377" t="str">
            <v>RTN</v>
          </cell>
          <cell r="K1377" t="str">
            <v>S9110104500295</v>
          </cell>
          <cell r="L1377">
            <v>0</v>
          </cell>
          <cell r="M1377" t="str">
            <v>NON PRESENT INDUS</v>
          </cell>
          <cell r="N1377">
            <v>31514</v>
          </cell>
          <cell r="O1377" t="str">
            <v>491028-1</v>
          </cell>
          <cell r="P1377" t="str">
            <v/>
          </cell>
          <cell r="Q1377" t="str">
            <v/>
          </cell>
          <cell r="R1377" t="str">
            <v/>
          </cell>
          <cell r="S1377">
            <v>1</v>
          </cell>
          <cell r="T1377">
            <v>0</v>
          </cell>
          <cell r="U1377">
            <v>0.5</v>
          </cell>
          <cell r="V1377">
            <v>1</v>
          </cell>
          <cell r="W1377">
            <v>43854</v>
          </cell>
          <cell r="X1377" t="str">
            <v>NA</v>
          </cell>
          <cell r="Y1377">
            <v>1</v>
          </cell>
          <cell r="Z1377">
            <v>43854</v>
          </cell>
          <cell r="AA1377">
            <v>1</v>
          </cell>
          <cell r="AB1377" t="str">
            <v>NA</v>
          </cell>
          <cell r="AC1377" t="str">
            <v>OUI</v>
          </cell>
          <cell r="AD1377">
            <v>5.2631578947368425E-2</v>
          </cell>
          <cell r="AE1377" t="str">
            <v/>
          </cell>
          <cell r="AF1377" t="str">
            <v/>
          </cell>
          <cell r="AG1377">
            <v>43882</v>
          </cell>
          <cell r="AH1377">
            <v>43882</v>
          </cell>
          <cell r="AI1377" t="str">
            <v>Sous-poste</v>
          </cell>
          <cell r="AJ1377" t="str">
            <v>Sous-poste</v>
          </cell>
          <cell r="AK1377">
            <v>43887</v>
          </cell>
          <cell r="AL1377">
            <v>43887</v>
          </cell>
        </row>
        <row r="1378">
          <cell r="A1378" t="str">
            <v>2839970410</v>
          </cell>
          <cell r="B1378">
            <v>43860</v>
          </cell>
          <cell r="C1378" t="str">
            <v>HA/REVENTE</v>
          </cell>
          <cell r="D1378" t="str">
            <v>SATAIR</v>
          </cell>
          <cell r="E1378" t="str">
            <v>FRONT PLATE 110VU</v>
          </cell>
          <cell r="F1378">
            <v>28399704</v>
          </cell>
          <cell r="G1378" t="str">
            <v>NON-SPARES</v>
          </cell>
          <cell r="H1378">
            <v>10</v>
          </cell>
          <cell r="I1378">
            <v>2</v>
          </cell>
          <cell r="J1378" t="str">
            <v>EXP</v>
          </cell>
          <cell r="K1378" t="str">
            <v>D9251490100000</v>
          </cell>
          <cell r="L1378" t="str">
            <v>IS0032740S</v>
          </cell>
          <cell r="M1378" t="str">
            <v>NA</v>
          </cell>
          <cell r="N1378">
            <v>32715</v>
          </cell>
          <cell r="O1378">
            <v>0</v>
          </cell>
          <cell r="P1378" t="str">
            <v>NA</v>
          </cell>
          <cell r="Q1378" t="str">
            <v>NA</v>
          </cell>
          <cell r="R1378" t="str">
            <v>NA</v>
          </cell>
          <cell r="S1378" t="str">
            <v>NA</v>
          </cell>
          <cell r="T1378" t="str">
            <v>NA</v>
          </cell>
          <cell r="U1378" t="str">
            <v>100%</v>
          </cell>
          <cell r="V1378">
            <v>1</v>
          </cell>
          <cell r="W1378">
            <v>43862</v>
          </cell>
          <cell r="X1378" t="str">
            <v>NA</v>
          </cell>
          <cell r="Y1378">
            <v>1</v>
          </cell>
          <cell r="Z1378">
            <v>43885</v>
          </cell>
          <cell r="AA1378">
            <v>1</v>
          </cell>
          <cell r="AB1378" t="str">
            <v>NA</v>
          </cell>
          <cell r="AC1378" t="str">
            <v>NA</v>
          </cell>
          <cell r="AD1378">
            <v>1</v>
          </cell>
          <cell r="AE1378" t="str">
            <v/>
          </cell>
          <cell r="AF1378" t="str">
            <v/>
          </cell>
          <cell r="AG1378">
            <v>43886</v>
          </cell>
          <cell r="AH1378">
            <v>43886</v>
          </cell>
          <cell r="AI1378" t="str">
            <v>Sous-poste</v>
          </cell>
          <cell r="AJ1378" t="str">
            <v>Sous-poste</v>
          </cell>
          <cell r="AK1378">
            <v>43889</v>
          </cell>
          <cell r="AL1378">
            <v>43889</v>
          </cell>
          <cell r="AM1378">
            <v>43887</v>
          </cell>
        </row>
        <row r="1379">
          <cell r="A1379" t="str">
            <v>2840446110</v>
          </cell>
          <cell r="B1379">
            <v>43865</v>
          </cell>
          <cell r="C1379" t="str">
            <v>FABRICATION</v>
          </cell>
          <cell r="D1379" t="str">
            <v>SATAIR</v>
          </cell>
          <cell r="E1379" t="str">
            <v>BUNDLE</v>
          </cell>
          <cell r="F1379">
            <v>28404461</v>
          </cell>
          <cell r="G1379" t="str">
            <v>NON-SPARES</v>
          </cell>
          <cell r="H1379" t="str">
            <v>10</v>
          </cell>
          <cell r="I1379">
            <v>1</v>
          </cell>
          <cell r="J1379" t="str">
            <v>RTN</v>
          </cell>
          <cell r="K1379" t="str">
            <v>V9253110000098</v>
          </cell>
          <cell r="L1379">
            <v>0</v>
          </cell>
          <cell r="M1379" t="str">
            <v>NON PRESENT INDUS</v>
          </cell>
          <cell r="N1379" t="str">
            <v>N/A</v>
          </cell>
          <cell r="O1379" t="str">
            <v>500993-1</v>
          </cell>
          <cell r="P1379" t="str">
            <v/>
          </cell>
          <cell r="Q1379" t="str">
            <v/>
          </cell>
          <cell r="R1379" t="str">
            <v/>
          </cell>
          <cell r="S1379">
            <v>0</v>
          </cell>
          <cell r="T1379">
            <v>0</v>
          </cell>
          <cell r="U1379">
            <v>0</v>
          </cell>
          <cell r="V1379">
            <v>1</v>
          </cell>
          <cell r="W1379">
            <v>43868</v>
          </cell>
          <cell r="X1379" t="str">
            <v>NA</v>
          </cell>
          <cell r="Y1379">
            <v>1</v>
          </cell>
          <cell r="Z1379">
            <v>43868</v>
          </cell>
          <cell r="AA1379">
            <v>1</v>
          </cell>
          <cell r="AB1379" t="str">
            <v>NA</v>
          </cell>
          <cell r="AC1379" t="str">
            <v>NA</v>
          </cell>
          <cell r="AD1379">
            <v>5.5555555555555566E-2</v>
          </cell>
          <cell r="AE1379" t="str">
            <v/>
          </cell>
          <cell r="AF1379" t="str">
            <v/>
          </cell>
          <cell r="AG1379">
            <v>43885</v>
          </cell>
          <cell r="AH1379">
            <v>43887</v>
          </cell>
          <cell r="AI1379" t="str">
            <v>Sous-poste</v>
          </cell>
          <cell r="AJ1379" t="str">
            <v>Sous-poste</v>
          </cell>
          <cell r="AK1379">
            <v>43888</v>
          </cell>
          <cell r="AL1379">
            <v>43889</v>
          </cell>
          <cell r="AM1379">
            <v>43889</v>
          </cell>
        </row>
        <row r="1380">
          <cell r="A1380" t="str">
            <v>2840446310</v>
          </cell>
          <cell r="B1380">
            <v>43865</v>
          </cell>
          <cell r="C1380" t="str">
            <v>FABRICATION</v>
          </cell>
          <cell r="D1380" t="str">
            <v>SATAIR</v>
          </cell>
          <cell r="E1380" t="str">
            <v>BUNDLE</v>
          </cell>
          <cell r="F1380">
            <v>28404463</v>
          </cell>
          <cell r="G1380" t="str">
            <v>NON-SPARES</v>
          </cell>
          <cell r="H1380" t="str">
            <v>10</v>
          </cell>
          <cell r="I1380">
            <v>1</v>
          </cell>
          <cell r="J1380" t="str">
            <v>RTN</v>
          </cell>
          <cell r="K1380" t="str">
            <v>V9253120000097</v>
          </cell>
          <cell r="L1380">
            <v>0</v>
          </cell>
          <cell r="M1380" t="str">
            <v>NON PRESENT INDUS</v>
          </cell>
          <cell r="N1380" t="str">
            <v>N/A</v>
          </cell>
          <cell r="O1380" t="str">
            <v>500995-1</v>
          </cell>
          <cell r="P1380" t="str">
            <v/>
          </cell>
          <cell r="Q1380" t="str">
            <v/>
          </cell>
          <cell r="R1380" t="str">
            <v/>
          </cell>
          <cell r="S1380">
            <v>0</v>
          </cell>
          <cell r="T1380">
            <v>0</v>
          </cell>
          <cell r="U1380">
            <v>0</v>
          </cell>
          <cell r="V1380">
            <v>1</v>
          </cell>
          <cell r="W1380">
            <v>43868</v>
          </cell>
          <cell r="X1380" t="str">
            <v>NA</v>
          </cell>
          <cell r="Y1380">
            <v>1</v>
          </cell>
          <cell r="Z1380">
            <v>43868</v>
          </cell>
          <cell r="AA1380">
            <v>1</v>
          </cell>
          <cell r="AB1380" t="str">
            <v>NA</v>
          </cell>
          <cell r="AC1380" t="str">
            <v>NA</v>
          </cell>
          <cell r="AD1380">
            <v>5.5555555555555566E-2</v>
          </cell>
          <cell r="AE1380" t="str">
            <v/>
          </cell>
          <cell r="AF1380" t="str">
            <v/>
          </cell>
          <cell r="AG1380">
            <v>43885</v>
          </cell>
          <cell r="AH1380">
            <v>43887</v>
          </cell>
          <cell r="AI1380" t="str">
            <v>Sous-poste</v>
          </cell>
          <cell r="AJ1380" t="str">
            <v>Sous-poste</v>
          </cell>
          <cell r="AK1380">
            <v>43888</v>
          </cell>
          <cell r="AL1380">
            <v>43889</v>
          </cell>
          <cell r="AM1380">
            <v>43889</v>
          </cell>
        </row>
        <row r="1381">
          <cell r="A1381" t="str">
            <v>2832699510</v>
          </cell>
          <cell r="B1381">
            <v>43781</v>
          </cell>
          <cell r="C1381" t="str">
            <v>FABRICATION</v>
          </cell>
          <cell r="D1381" t="str">
            <v>SATAIR</v>
          </cell>
          <cell r="E1381" t="str">
            <v>JACK</v>
          </cell>
          <cell r="F1381">
            <v>28326995</v>
          </cell>
          <cell r="G1381" t="str">
            <v>NON-SPARES</v>
          </cell>
          <cell r="H1381" t="str">
            <v>10</v>
          </cell>
          <cell r="I1381">
            <v>1</v>
          </cell>
          <cell r="J1381" t="str">
            <v>RTN</v>
          </cell>
          <cell r="K1381" t="str">
            <v>A0041114100095</v>
          </cell>
          <cell r="L1381" t="str">
            <v>IS0032651M</v>
          </cell>
          <cell r="M1381" t="str">
            <v>NON PRESENT INDUS</v>
          </cell>
          <cell r="N1381">
            <v>30336</v>
          </cell>
          <cell r="O1381" t="str">
            <v>LTE990035</v>
          </cell>
          <cell r="P1381" t="str">
            <v/>
          </cell>
          <cell r="Q1381" t="str">
            <v/>
          </cell>
          <cell r="R1381" t="str">
            <v/>
          </cell>
          <cell r="S1381">
            <v>1</v>
          </cell>
          <cell r="T1381">
            <v>0</v>
          </cell>
          <cell r="U1381">
            <v>0.5</v>
          </cell>
          <cell r="V1381">
            <v>1</v>
          </cell>
          <cell r="W1381">
            <v>43859</v>
          </cell>
          <cell r="X1381" t="str">
            <v>NA</v>
          </cell>
          <cell r="Y1381">
            <v>1</v>
          </cell>
          <cell r="Z1381">
            <v>43859</v>
          </cell>
          <cell r="AA1381">
            <v>1</v>
          </cell>
          <cell r="AB1381" t="str">
            <v>NA</v>
          </cell>
          <cell r="AC1381" t="str">
            <v>NA</v>
          </cell>
          <cell r="AD1381">
            <v>5.5555555555555566E-2</v>
          </cell>
          <cell r="AE1381" t="str">
            <v/>
          </cell>
          <cell r="AF1381" t="str">
            <v/>
          </cell>
          <cell r="AG1381">
            <v>43887</v>
          </cell>
          <cell r="AH1381">
            <v>43887</v>
          </cell>
          <cell r="AI1381" t="str">
            <v>Sous-poste</v>
          </cell>
          <cell r="AJ1381" t="str">
            <v>Sous-poste</v>
          </cell>
          <cell r="AK1381">
            <v>43890</v>
          </cell>
          <cell r="AL1381">
            <v>43890</v>
          </cell>
          <cell r="AM1381">
            <v>43888</v>
          </cell>
        </row>
        <row r="1382">
          <cell r="A1382" t="str">
            <v>2832699511</v>
          </cell>
          <cell r="B1382">
            <v>43781</v>
          </cell>
          <cell r="C1382" t="str">
            <v>FABRICATION</v>
          </cell>
          <cell r="D1382" t="str">
            <v>SATAIR</v>
          </cell>
          <cell r="E1382" t="str">
            <v>JACK</v>
          </cell>
          <cell r="F1382">
            <v>28326995</v>
          </cell>
          <cell r="G1382" t="str">
            <v>NON-SPARES</v>
          </cell>
          <cell r="H1382" t="str">
            <v>11</v>
          </cell>
          <cell r="I1382">
            <v>1</v>
          </cell>
          <cell r="J1382" t="str">
            <v>RTN</v>
          </cell>
          <cell r="K1382" t="str">
            <v>A0041114100095</v>
          </cell>
          <cell r="L1382" t="str">
            <v>IS0032651M</v>
          </cell>
          <cell r="M1382" t="str">
            <v>NON PRESENT INDUS</v>
          </cell>
          <cell r="N1382">
            <v>30336</v>
          </cell>
          <cell r="O1382" t="str">
            <v>LTE990036</v>
          </cell>
          <cell r="P1382" t="str">
            <v/>
          </cell>
          <cell r="Q1382" t="str">
            <v/>
          </cell>
          <cell r="R1382" t="str">
            <v/>
          </cell>
          <cell r="S1382">
            <v>1</v>
          </cell>
          <cell r="T1382">
            <v>0</v>
          </cell>
          <cell r="U1382">
            <v>0.5</v>
          </cell>
          <cell r="V1382">
            <v>1</v>
          </cell>
          <cell r="W1382">
            <v>43859</v>
          </cell>
          <cell r="X1382" t="str">
            <v>NA</v>
          </cell>
          <cell r="Y1382">
            <v>1</v>
          </cell>
          <cell r="Z1382">
            <v>43859</v>
          </cell>
          <cell r="AA1382">
            <v>1</v>
          </cell>
          <cell r="AB1382" t="str">
            <v>NA</v>
          </cell>
          <cell r="AC1382" t="str">
            <v>NA</v>
          </cell>
          <cell r="AD1382">
            <v>5.5555555555555566E-2</v>
          </cell>
          <cell r="AE1382" t="str">
            <v/>
          </cell>
          <cell r="AF1382" t="str">
            <v/>
          </cell>
          <cell r="AG1382">
            <v>43887</v>
          </cell>
          <cell r="AH1382">
            <v>43887</v>
          </cell>
          <cell r="AI1382" t="str">
            <v>Sous-poste</v>
          </cell>
          <cell r="AJ1382" t="str">
            <v>Sous-poste</v>
          </cell>
          <cell r="AK1382">
            <v>43890</v>
          </cell>
          <cell r="AL1382">
            <v>43890</v>
          </cell>
          <cell r="AM1382">
            <v>43888</v>
          </cell>
        </row>
        <row r="1383">
          <cell r="A1383" t="str">
            <v>2832699512</v>
          </cell>
          <cell r="B1383">
            <v>43781</v>
          </cell>
          <cell r="C1383" t="str">
            <v>FABRICATION</v>
          </cell>
          <cell r="D1383" t="str">
            <v>SATAIR</v>
          </cell>
          <cell r="E1383" t="str">
            <v>JACK</v>
          </cell>
          <cell r="F1383">
            <v>28326995</v>
          </cell>
          <cell r="G1383" t="str">
            <v>NON-SPARES</v>
          </cell>
          <cell r="H1383" t="str">
            <v>12</v>
          </cell>
          <cell r="I1383">
            <v>1</v>
          </cell>
          <cell r="J1383" t="str">
            <v>RTN</v>
          </cell>
          <cell r="K1383" t="str">
            <v>A0041114100095</v>
          </cell>
          <cell r="L1383" t="str">
            <v>IS0032651M</v>
          </cell>
          <cell r="M1383" t="str">
            <v>NON PRESENT INDUS</v>
          </cell>
          <cell r="N1383">
            <v>30336</v>
          </cell>
          <cell r="O1383" t="str">
            <v>LTE990037</v>
          </cell>
          <cell r="P1383" t="str">
            <v/>
          </cell>
          <cell r="Q1383" t="str">
            <v/>
          </cell>
          <cell r="R1383" t="str">
            <v/>
          </cell>
          <cell r="S1383">
            <v>1</v>
          </cell>
          <cell r="T1383">
            <v>0</v>
          </cell>
          <cell r="U1383">
            <v>0.5</v>
          </cell>
          <cell r="V1383">
            <v>1</v>
          </cell>
          <cell r="W1383">
            <v>43859</v>
          </cell>
          <cell r="X1383" t="str">
            <v>NA</v>
          </cell>
          <cell r="Y1383">
            <v>1</v>
          </cell>
          <cell r="Z1383">
            <v>43859</v>
          </cell>
          <cell r="AA1383">
            <v>1</v>
          </cell>
          <cell r="AB1383" t="str">
            <v>NA</v>
          </cell>
          <cell r="AC1383" t="str">
            <v>NA</v>
          </cell>
          <cell r="AD1383">
            <v>5.5555555555555566E-2</v>
          </cell>
          <cell r="AE1383" t="str">
            <v/>
          </cell>
          <cell r="AF1383" t="str">
            <v/>
          </cell>
          <cell r="AG1383">
            <v>43887</v>
          </cell>
          <cell r="AH1383">
            <v>43887</v>
          </cell>
          <cell r="AI1383" t="str">
            <v>Sous-poste</v>
          </cell>
          <cell r="AJ1383" t="str">
            <v>Sous-poste</v>
          </cell>
          <cell r="AK1383">
            <v>43890</v>
          </cell>
          <cell r="AL1383">
            <v>43890</v>
          </cell>
          <cell r="AM1383">
            <v>43888</v>
          </cell>
        </row>
        <row r="1384">
          <cell r="A1384" t="str">
            <v>2819535010</v>
          </cell>
          <cell r="B1384">
            <v>43640</v>
          </cell>
          <cell r="C1384" t="str">
            <v>FABRICATION</v>
          </cell>
          <cell r="D1384" t="str">
            <v>SATAIR</v>
          </cell>
          <cell r="E1384">
            <v>40</v>
          </cell>
          <cell r="F1384">
            <v>28195350</v>
          </cell>
          <cell r="G1384" t="str">
            <v>NON-SPARES</v>
          </cell>
          <cell r="H1384" t="str">
            <v>10</v>
          </cell>
          <cell r="I1384">
            <v>1</v>
          </cell>
          <cell r="J1384" t="str">
            <v>RTN</v>
          </cell>
          <cell r="K1384" t="str">
            <v>D9551004000395</v>
          </cell>
          <cell r="L1384">
            <v>0</v>
          </cell>
          <cell r="M1384" t="str">
            <v>NON PRESENT INDUS</v>
          </cell>
          <cell r="N1384">
            <v>26134</v>
          </cell>
          <cell r="O1384" t="str">
            <v>LTE990003</v>
          </cell>
          <cell r="P1384" t="str">
            <v/>
          </cell>
          <cell r="Q1384" t="str">
            <v/>
          </cell>
          <cell r="R1384" t="str">
            <v/>
          </cell>
          <cell r="S1384">
            <v>1</v>
          </cell>
          <cell r="T1384">
            <v>0</v>
          </cell>
          <cell r="U1384">
            <v>0.5</v>
          </cell>
          <cell r="V1384">
            <v>1</v>
          </cell>
          <cell r="W1384">
            <v>43843</v>
          </cell>
          <cell r="X1384" t="str">
            <v>NA</v>
          </cell>
          <cell r="Y1384">
            <v>1</v>
          </cell>
          <cell r="Z1384">
            <v>43843</v>
          </cell>
          <cell r="AA1384">
            <v>1</v>
          </cell>
          <cell r="AB1384" t="str">
            <v>NA</v>
          </cell>
          <cell r="AC1384" t="str">
            <v>NA</v>
          </cell>
          <cell r="AD1384">
            <v>5.5555555555555566E-2</v>
          </cell>
          <cell r="AE1384" t="str">
            <v/>
          </cell>
          <cell r="AF1384" t="str">
            <v/>
          </cell>
          <cell r="AG1384">
            <v>43887</v>
          </cell>
          <cell r="AH1384">
            <v>43887</v>
          </cell>
          <cell r="AI1384" t="str">
            <v>Sous-poste</v>
          </cell>
          <cell r="AJ1384" t="str">
            <v>Sous-poste</v>
          </cell>
          <cell r="AK1384">
            <v>43892</v>
          </cell>
          <cell r="AL1384">
            <v>43892</v>
          </cell>
          <cell r="AM1384">
            <v>43888</v>
          </cell>
        </row>
        <row r="1385">
          <cell r="A1385" t="str">
            <v>2819535011</v>
          </cell>
          <cell r="B1385">
            <v>43640</v>
          </cell>
          <cell r="C1385" t="str">
            <v>FABRICATION</v>
          </cell>
          <cell r="D1385" t="str">
            <v>SATAIR</v>
          </cell>
          <cell r="E1385">
            <v>40</v>
          </cell>
          <cell r="F1385">
            <v>28195350</v>
          </cell>
          <cell r="G1385" t="str">
            <v>NON-SPARES</v>
          </cell>
          <cell r="H1385" t="str">
            <v>11</v>
          </cell>
          <cell r="I1385">
            <v>1</v>
          </cell>
          <cell r="J1385" t="str">
            <v>RTN</v>
          </cell>
          <cell r="K1385" t="str">
            <v>D9551004000395</v>
          </cell>
          <cell r="L1385">
            <v>0</v>
          </cell>
          <cell r="M1385" t="str">
            <v>NON PRESENT INDUS</v>
          </cell>
          <cell r="N1385">
            <v>26134</v>
          </cell>
          <cell r="O1385" t="str">
            <v>LTE990004</v>
          </cell>
          <cell r="P1385" t="str">
            <v/>
          </cell>
          <cell r="Q1385" t="str">
            <v/>
          </cell>
          <cell r="R1385" t="str">
            <v/>
          </cell>
          <cell r="S1385">
            <v>1</v>
          </cell>
          <cell r="T1385">
            <v>0</v>
          </cell>
          <cell r="U1385">
            <v>0.5</v>
          </cell>
          <cell r="V1385">
            <v>1</v>
          </cell>
          <cell r="W1385">
            <v>43843</v>
          </cell>
          <cell r="X1385" t="str">
            <v>NA</v>
          </cell>
          <cell r="Y1385">
            <v>1</v>
          </cell>
          <cell r="Z1385">
            <v>43843</v>
          </cell>
          <cell r="AA1385">
            <v>1</v>
          </cell>
          <cell r="AB1385" t="str">
            <v>NA</v>
          </cell>
          <cell r="AC1385" t="str">
            <v>NA</v>
          </cell>
          <cell r="AD1385">
            <v>5.5555555555555566E-2</v>
          </cell>
          <cell r="AE1385" t="str">
            <v/>
          </cell>
          <cell r="AF1385" t="str">
            <v/>
          </cell>
          <cell r="AG1385">
            <v>43887</v>
          </cell>
          <cell r="AH1385">
            <v>43887</v>
          </cell>
          <cell r="AI1385" t="str">
            <v>Sous-poste</v>
          </cell>
          <cell r="AJ1385" t="str">
            <v>Sous-poste</v>
          </cell>
          <cell r="AK1385">
            <v>43892</v>
          </cell>
          <cell r="AL1385">
            <v>43892</v>
          </cell>
          <cell r="AM1385">
            <v>43888</v>
          </cell>
        </row>
        <row r="1386">
          <cell r="A1386" t="str">
            <v>2837422810</v>
          </cell>
          <cell r="B1386">
            <v>43837</v>
          </cell>
          <cell r="C1386" t="str">
            <v>FABRICATION</v>
          </cell>
          <cell r="D1386" t="str">
            <v>SATAIR</v>
          </cell>
          <cell r="E1386" t="str">
            <v>PLACARD SET</v>
          </cell>
          <cell r="F1386">
            <v>28374228</v>
          </cell>
          <cell r="G1386" t="str">
            <v>NON-SPARES</v>
          </cell>
          <cell r="H1386">
            <v>10</v>
          </cell>
          <cell r="I1386">
            <v>1</v>
          </cell>
          <cell r="J1386" t="str">
            <v>RTN</v>
          </cell>
          <cell r="K1386" t="str">
            <v>D9100095600395</v>
          </cell>
          <cell r="L1386" t="str">
            <v>IS0032064M</v>
          </cell>
          <cell r="M1386" t="str">
            <v>NON PRESENT INDUS</v>
          </cell>
          <cell r="N1386" t="str">
            <v>NA</v>
          </cell>
          <cell r="O1386" t="str">
            <v>493826-1</v>
          </cell>
          <cell r="P1386" t="str">
            <v/>
          </cell>
          <cell r="Q1386" t="str">
            <v/>
          </cell>
          <cell r="R1386" t="str">
            <v/>
          </cell>
          <cell r="S1386">
            <v>0</v>
          </cell>
          <cell r="T1386">
            <v>0</v>
          </cell>
          <cell r="U1386">
            <v>0</v>
          </cell>
          <cell r="V1386">
            <v>1</v>
          </cell>
          <cell r="W1386">
            <v>43843</v>
          </cell>
          <cell r="X1386" t="str">
            <v>NA</v>
          </cell>
          <cell r="Y1386">
            <v>1</v>
          </cell>
          <cell r="Z1386">
            <v>43843</v>
          </cell>
          <cell r="AA1386">
            <v>1</v>
          </cell>
          <cell r="AB1386" t="str">
            <v>NA</v>
          </cell>
          <cell r="AC1386" t="str">
            <v>NA</v>
          </cell>
          <cell r="AD1386">
            <v>5.5555555555555566E-2</v>
          </cell>
          <cell r="AE1386" t="str">
            <v/>
          </cell>
          <cell r="AF1386" t="str">
            <v/>
          </cell>
          <cell r="AG1386">
            <v>43887</v>
          </cell>
          <cell r="AH1386">
            <v>43887</v>
          </cell>
          <cell r="AI1386" t="str">
            <v>Sous-poste</v>
          </cell>
          <cell r="AJ1386" t="str">
            <v>Sous-poste</v>
          </cell>
          <cell r="AK1386">
            <v>43892</v>
          </cell>
          <cell r="AL1386">
            <v>43892</v>
          </cell>
          <cell r="AM1386">
            <v>43888</v>
          </cell>
        </row>
        <row r="1387">
          <cell r="A1387" t="str">
            <v>2777990020</v>
          </cell>
          <cell r="B1387">
            <v>43836</v>
          </cell>
          <cell r="C1387" t="str">
            <v>FABRICATION</v>
          </cell>
          <cell r="D1387" t="str">
            <v>SATAIR</v>
          </cell>
          <cell r="E1387">
            <v>27</v>
          </cell>
          <cell r="F1387">
            <v>27779900</v>
          </cell>
          <cell r="G1387" t="str">
            <v>NON-SPARES</v>
          </cell>
          <cell r="H1387">
            <v>20</v>
          </cell>
          <cell r="I1387">
            <v>1</v>
          </cell>
          <cell r="J1387" t="str">
            <v>RTN</v>
          </cell>
          <cell r="K1387" t="str">
            <v>D9551002700695</v>
          </cell>
          <cell r="L1387" t="str">
            <v>IS0032097M</v>
          </cell>
          <cell r="M1387" t="str">
            <v>NON PRESENT INDUS</v>
          </cell>
          <cell r="N1387">
            <v>31904</v>
          </cell>
          <cell r="O1387" t="str">
            <v>LTE990071</v>
          </cell>
          <cell r="P1387" t="str">
            <v/>
          </cell>
          <cell r="Q1387" t="str">
            <v/>
          </cell>
          <cell r="R1387" t="str">
            <v/>
          </cell>
          <cell r="S1387">
            <v>1</v>
          </cell>
          <cell r="T1387">
            <v>0</v>
          </cell>
          <cell r="U1387">
            <v>0.5</v>
          </cell>
          <cell r="V1387">
            <v>1</v>
          </cell>
          <cell r="W1387">
            <v>43868</v>
          </cell>
          <cell r="X1387" t="str">
            <v>NA</v>
          </cell>
          <cell r="Y1387">
            <v>1</v>
          </cell>
          <cell r="Z1387">
            <v>43868</v>
          </cell>
          <cell r="AA1387">
            <v>1</v>
          </cell>
          <cell r="AB1387" t="str">
            <v>NA</v>
          </cell>
          <cell r="AC1387" t="str">
            <v>NA</v>
          </cell>
          <cell r="AD1387">
            <v>5.5555555555555566E-2</v>
          </cell>
          <cell r="AE1387" t="str">
            <v/>
          </cell>
          <cell r="AF1387" t="str">
            <v/>
          </cell>
          <cell r="AG1387">
            <v>43858</v>
          </cell>
          <cell r="AH1387">
            <v>43888</v>
          </cell>
          <cell r="AI1387" t="str">
            <v>Sous-poste</v>
          </cell>
          <cell r="AJ1387" t="str">
            <v>Sous-poste</v>
          </cell>
          <cell r="AK1387">
            <v>43861</v>
          </cell>
          <cell r="AL1387">
            <v>43893</v>
          </cell>
        </row>
        <row r="1388">
          <cell r="A1388" t="str">
            <v>490003999310</v>
          </cell>
          <cell r="B1388">
            <v>43809</v>
          </cell>
          <cell r="C1388" t="str">
            <v>FABRICATION</v>
          </cell>
          <cell r="D1388" t="str">
            <v>STELIA</v>
          </cell>
          <cell r="E1388" t="str">
            <v>CÂBLE</v>
          </cell>
          <cell r="F1388" t="str">
            <v>4900039993</v>
          </cell>
          <cell r="G1388" t="str">
            <v>NON-SPARES</v>
          </cell>
          <cell r="H1388" t="str">
            <v>10</v>
          </cell>
          <cell r="I1388">
            <v>2</v>
          </cell>
          <cell r="J1388" t="str">
            <v>RTN</v>
          </cell>
          <cell r="K1388" t="str">
            <v>S9291306500000</v>
          </cell>
          <cell r="L1388" t="str">
            <v>IS0032228M</v>
          </cell>
          <cell r="M1388" t="str">
            <v>NON PRESENT INDUS</v>
          </cell>
          <cell r="N1388" t="str">
            <v>N/A</v>
          </cell>
          <cell r="O1388" t="str">
            <v>490769-1
=&gt;
490769-2</v>
          </cell>
          <cell r="P1388" t="str">
            <v/>
          </cell>
          <cell r="Q1388" t="str">
            <v/>
          </cell>
          <cell r="R1388" t="str">
            <v/>
          </cell>
          <cell r="S1388">
            <v>0</v>
          </cell>
          <cell r="T1388">
            <v>0</v>
          </cell>
          <cell r="U1388">
            <v>0</v>
          </cell>
          <cell r="V1388">
            <v>1</v>
          </cell>
          <cell r="W1388">
            <v>43840</v>
          </cell>
          <cell r="X1388" t="str">
            <v>NA</v>
          </cell>
          <cell r="Y1388">
            <v>1</v>
          </cell>
          <cell r="Z1388">
            <v>43840</v>
          </cell>
          <cell r="AA1388">
            <v>1</v>
          </cell>
          <cell r="AB1388" t="str">
            <v>NA</v>
          </cell>
          <cell r="AC1388" t="str">
            <v>OUI</v>
          </cell>
          <cell r="AD1388">
            <v>5.2631578947368425E-2</v>
          </cell>
          <cell r="AE1388" t="str">
            <v/>
          </cell>
          <cell r="AF1388" t="str">
            <v/>
          </cell>
          <cell r="AG1388">
            <v>43878</v>
          </cell>
          <cell r="AH1388">
            <v>43889</v>
          </cell>
          <cell r="AI1388" t="str">
            <v>Sous-poste</v>
          </cell>
          <cell r="AJ1388" t="str">
            <v>Sous-poste</v>
          </cell>
          <cell r="AK1388">
            <v>43881</v>
          </cell>
          <cell r="AL1388">
            <v>43894</v>
          </cell>
          <cell r="AM1388">
            <v>43894</v>
          </cell>
        </row>
        <row r="1389">
          <cell r="A1389" t="str">
            <v>2836726510</v>
          </cell>
          <cell r="B1389">
            <v>43819</v>
          </cell>
          <cell r="C1389" t="str">
            <v>FABRICATION</v>
          </cell>
          <cell r="D1389" t="str">
            <v>SATAIR</v>
          </cell>
          <cell r="E1389">
            <v>22</v>
          </cell>
          <cell r="F1389">
            <v>28367265</v>
          </cell>
          <cell r="G1389" t="str">
            <v>NON-SPARES</v>
          </cell>
          <cell r="H1389" t="str">
            <v>10</v>
          </cell>
          <cell r="I1389">
            <v>1</v>
          </cell>
          <cell r="J1389" t="str">
            <v>CRIT</v>
          </cell>
          <cell r="K1389" t="str">
            <v>D9551002201195</v>
          </cell>
          <cell r="L1389">
            <v>0</v>
          </cell>
          <cell r="M1389" t="str">
            <v>NON PRESENT INDUS</v>
          </cell>
          <cell r="N1389">
            <v>31896</v>
          </cell>
          <cell r="O1389" t="str">
            <v>LTE990005</v>
          </cell>
          <cell r="P1389" t="str">
            <v/>
          </cell>
          <cell r="Q1389" t="str">
            <v/>
          </cell>
          <cell r="R1389" t="str">
            <v/>
          </cell>
          <cell r="S1389">
            <v>1</v>
          </cell>
          <cell r="T1389">
            <v>0</v>
          </cell>
          <cell r="U1389">
            <v>0.5</v>
          </cell>
          <cell r="V1389">
            <v>1</v>
          </cell>
          <cell r="W1389">
            <v>43843</v>
          </cell>
          <cell r="X1389">
            <v>1</v>
          </cell>
          <cell r="Y1389">
            <v>1</v>
          </cell>
          <cell r="Z1389">
            <v>43881</v>
          </cell>
          <cell r="AA1389">
            <v>1</v>
          </cell>
          <cell r="AB1389" t="str">
            <v>NA</v>
          </cell>
          <cell r="AC1389" t="str">
            <v>NA</v>
          </cell>
          <cell r="AD1389">
            <v>5.5555555555555566E-2</v>
          </cell>
          <cell r="AE1389" t="str">
            <v/>
          </cell>
          <cell r="AF1389" t="str">
            <v/>
          </cell>
          <cell r="AG1389">
            <v>43818</v>
          </cell>
          <cell r="AH1389">
            <v>43892</v>
          </cell>
          <cell r="AI1389" t="str">
            <v>Sous-poste</v>
          </cell>
          <cell r="AJ1389" t="str">
            <v>Sous-poste</v>
          </cell>
          <cell r="AK1389">
            <v>43820.999988425923</v>
          </cell>
          <cell r="AL1389">
            <v>43894</v>
          </cell>
          <cell r="AM1389">
            <v>43894</v>
          </cell>
        </row>
        <row r="1390">
          <cell r="A1390" t="str">
            <v>2837952410</v>
          </cell>
          <cell r="B1390">
            <v>43844</v>
          </cell>
          <cell r="C1390" t="str">
            <v>HA/REVENTE</v>
          </cell>
          <cell r="D1390" t="str">
            <v>SATAIR</v>
          </cell>
          <cell r="E1390" t="str">
            <v>PLATE ASSY</v>
          </cell>
          <cell r="F1390">
            <v>28379524</v>
          </cell>
          <cell r="G1390" t="str">
            <v>NON-SPARES</v>
          </cell>
          <cell r="H1390">
            <v>10</v>
          </cell>
          <cell r="I1390">
            <v>4</v>
          </cell>
          <cell r="J1390" t="str">
            <v>EXP</v>
          </cell>
          <cell r="K1390" t="str">
            <v>D9251101900000</v>
          </cell>
          <cell r="L1390" t="str">
            <v>1STR*11007</v>
          </cell>
          <cell r="M1390" t="str">
            <v>NA</v>
          </cell>
          <cell r="N1390">
            <v>32085</v>
          </cell>
          <cell r="O1390">
            <v>0</v>
          </cell>
          <cell r="P1390" t="str">
            <v>NA</v>
          </cell>
          <cell r="Q1390" t="str">
            <v>NA</v>
          </cell>
          <cell r="R1390" t="str">
            <v>NA</v>
          </cell>
          <cell r="S1390" t="str">
            <v>NA</v>
          </cell>
          <cell r="T1390" t="str">
            <v>NA</v>
          </cell>
          <cell r="U1390" t="str">
            <v>100%</v>
          </cell>
          <cell r="V1390">
            <v>1</v>
          </cell>
          <cell r="W1390">
            <v>43871</v>
          </cell>
          <cell r="X1390" t="str">
            <v>NA</v>
          </cell>
          <cell r="Y1390">
            <v>1</v>
          </cell>
          <cell r="Z1390">
            <v>43889</v>
          </cell>
          <cell r="AA1390">
            <v>1</v>
          </cell>
          <cell r="AB1390" t="str">
            <v>NA</v>
          </cell>
          <cell r="AC1390" t="str">
            <v>NA</v>
          </cell>
          <cell r="AD1390">
            <v>1</v>
          </cell>
          <cell r="AE1390" t="str">
            <v/>
          </cell>
          <cell r="AF1390" t="str">
            <v/>
          </cell>
          <cell r="AG1390">
            <v>43866</v>
          </cell>
          <cell r="AH1390">
            <v>43892</v>
          </cell>
          <cell r="AI1390" t="str">
            <v>Sous-poste</v>
          </cell>
          <cell r="AJ1390" t="str">
            <v>Sous-poste</v>
          </cell>
          <cell r="AK1390">
            <v>43870</v>
          </cell>
          <cell r="AL1390">
            <v>43895</v>
          </cell>
          <cell r="AM1390">
            <v>43893</v>
          </cell>
        </row>
        <row r="1391">
          <cell r="A1391" t="str">
            <v>2832798410</v>
          </cell>
          <cell r="B1391">
            <v>43782</v>
          </cell>
          <cell r="C1391" t="str">
            <v>FABRICATION</v>
          </cell>
          <cell r="D1391" t="str">
            <v>SATAIR</v>
          </cell>
          <cell r="E1391">
            <v>22</v>
          </cell>
          <cell r="F1391">
            <v>28327984</v>
          </cell>
          <cell r="G1391" t="str">
            <v>NON-SPARES</v>
          </cell>
          <cell r="H1391" t="str">
            <v>10</v>
          </cell>
          <cell r="I1391">
            <v>1</v>
          </cell>
          <cell r="J1391" t="str">
            <v>RTN</v>
          </cell>
          <cell r="K1391" t="str">
            <v>D9551002201695</v>
          </cell>
          <cell r="L1391">
            <v>0</v>
          </cell>
          <cell r="M1391" t="str">
            <v>NON PRESENT INDUS</v>
          </cell>
          <cell r="N1391">
            <v>30369</v>
          </cell>
          <cell r="O1391" t="str">
            <v>LTE990009</v>
          </cell>
          <cell r="P1391" t="str">
            <v/>
          </cell>
          <cell r="Q1391" t="str">
            <v/>
          </cell>
          <cell r="R1391" t="str">
            <v/>
          </cell>
          <cell r="S1391">
            <v>1</v>
          </cell>
          <cell r="T1391">
            <v>0</v>
          </cell>
          <cell r="U1391">
            <v>0.5</v>
          </cell>
          <cell r="V1391">
            <v>1</v>
          </cell>
          <cell r="W1391">
            <v>43878</v>
          </cell>
          <cell r="X1391">
            <v>1</v>
          </cell>
          <cell r="Y1391">
            <v>1</v>
          </cell>
          <cell r="Z1391">
            <v>43878</v>
          </cell>
          <cell r="AA1391">
            <v>1</v>
          </cell>
          <cell r="AB1391" t="str">
            <v>NA</v>
          </cell>
          <cell r="AC1391" t="str">
            <v>NA</v>
          </cell>
          <cell r="AD1391">
            <v>5.5555555555555566E-2</v>
          </cell>
          <cell r="AE1391" t="str">
            <v/>
          </cell>
          <cell r="AF1391" t="str">
            <v/>
          </cell>
          <cell r="AG1391">
            <v>43867</v>
          </cell>
          <cell r="AH1391">
            <v>43894</v>
          </cell>
          <cell r="AI1391" t="str">
            <v>Sous-poste</v>
          </cell>
          <cell r="AJ1391" t="str">
            <v>Sous-poste</v>
          </cell>
          <cell r="AK1391">
            <v>43872</v>
          </cell>
          <cell r="AL1391">
            <v>43897</v>
          </cell>
          <cell r="AM1391">
            <v>43895</v>
          </cell>
        </row>
        <row r="1392">
          <cell r="A1392" t="str">
            <v>2833860110</v>
          </cell>
          <cell r="B1392">
            <v>43791</v>
          </cell>
          <cell r="C1392" t="str">
            <v>FABRICATION</v>
          </cell>
          <cell r="D1392" t="str">
            <v>SATAIR</v>
          </cell>
          <cell r="E1392">
            <v>60</v>
          </cell>
          <cell r="F1392">
            <v>28338601</v>
          </cell>
          <cell r="G1392" t="str">
            <v>NON-SPARES</v>
          </cell>
          <cell r="H1392" t="str">
            <v>10</v>
          </cell>
          <cell r="I1392">
            <v>1</v>
          </cell>
          <cell r="J1392" t="str">
            <v>AOG</v>
          </cell>
          <cell r="K1392" t="str">
            <v>D9551006000395</v>
          </cell>
          <cell r="L1392">
            <v>0</v>
          </cell>
          <cell r="M1392" t="str">
            <v>NON PRESENT INDUS</v>
          </cell>
          <cell r="N1392">
            <v>30818</v>
          </cell>
          <cell r="O1392" t="str">
            <v>LTE990001</v>
          </cell>
          <cell r="P1392" t="str">
            <v/>
          </cell>
          <cell r="Q1392" t="str">
            <v/>
          </cell>
          <cell r="R1392" t="str">
            <v/>
          </cell>
          <cell r="S1392">
            <v>1</v>
          </cell>
          <cell r="T1392">
            <v>0</v>
          </cell>
          <cell r="U1392">
            <v>0.5</v>
          </cell>
          <cell r="V1392">
            <v>1</v>
          </cell>
          <cell r="W1392">
            <v>43885</v>
          </cell>
          <cell r="X1392">
            <v>1</v>
          </cell>
          <cell r="Y1392">
            <v>1</v>
          </cell>
          <cell r="Z1392">
            <v>43894</v>
          </cell>
          <cell r="AA1392">
            <v>1</v>
          </cell>
          <cell r="AB1392" t="str">
            <v>NA</v>
          </cell>
          <cell r="AC1392" t="str">
            <v>NA</v>
          </cell>
          <cell r="AD1392">
            <v>5.5555555555555566E-2</v>
          </cell>
          <cell r="AE1392" t="str">
            <v/>
          </cell>
          <cell r="AF1392" t="str">
            <v/>
          </cell>
          <cell r="AG1392">
            <v>43846</v>
          </cell>
          <cell r="AH1392">
            <v>43895</v>
          </cell>
          <cell r="AI1392" t="str">
            <v>Sous-poste</v>
          </cell>
          <cell r="AJ1392" t="str">
            <v>Sous-poste</v>
          </cell>
          <cell r="AK1392">
            <v>43850</v>
          </cell>
          <cell r="AL1392">
            <v>43896</v>
          </cell>
          <cell r="AM1392">
            <v>43897</v>
          </cell>
        </row>
        <row r="1393">
          <cell r="A1393" t="str">
            <v>2833860610</v>
          </cell>
          <cell r="B1393">
            <v>43791</v>
          </cell>
          <cell r="C1393" t="str">
            <v>FABRICATION</v>
          </cell>
          <cell r="D1393" t="str">
            <v>SATAIR</v>
          </cell>
          <cell r="E1393">
            <v>61</v>
          </cell>
          <cell r="F1393">
            <v>28338606</v>
          </cell>
          <cell r="G1393" t="str">
            <v>NON-SPARES</v>
          </cell>
          <cell r="H1393" t="str">
            <v>10</v>
          </cell>
          <cell r="I1393">
            <v>1</v>
          </cell>
          <cell r="J1393" t="str">
            <v>AOG</v>
          </cell>
          <cell r="K1393" t="str">
            <v>D9551006100395</v>
          </cell>
          <cell r="L1393">
            <v>0</v>
          </cell>
          <cell r="M1393" t="str">
            <v>NON PRESENT INDUS</v>
          </cell>
          <cell r="N1393">
            <v>30818</v>
          </cell>
          <cell r="O1393" t="str">
            <v>LTE990001</v>
          </cell>
          <cell r="P1393" t="str">
            <v/>
          </cell>
          <cell r="Q1393" t="str">
            <v/>
          </cell>
          <cell r="R1393" t="str">
            <v/>
          </cell>
          <cell r="S1393">
            <v>1</v>
          </cell>
          <cell r="T1393">
            <v>0</v>
          </cell>
          <cell r="U1393">
            <v>0.5</v>
          </cell>
          <cell r="V1393">
            <v>1</v>
          </cell>
          <cell r="W1393">
            <v>43885</v>
          </cell>
          <cell r="X1393">
            <v>1</v>
          </cell>
          <cell r="Y1393">
            <v>1</v>
          </cell>
          <cell r="Z1393">
            <v>43894</v>
          </cell>
          <cell r="AA1393">
            <v>1</v>
          </cell>
          <cell r="AB1393" t="str">
            <v>NA</v>
          </cell>
          <cell r="AC1393" t="str">
            <v>NA</v>
          </cell>
          <cell r="AD1393">
            <v>5.5555555555555566E-2</v>
          </cell>
          <cell r="AE1393" t="str">
            <v/>
          </cell>
          <cell r="AF1393" t="str">
            <v/>
          </cell>
          <cell r="AG1393">
            <v>43846</v>
          </cell>
          <cell r="AH1393">
            <v>43895</v>
          </cell>
          <cell r="AI1393" t="str">
            <v>Sous-poste</v>
          </cell>
          <cell r="AJ1393" t="str">
            <v>Sous-poste</v>
          </cell>
          <cell r="AK1393">
            <v>43850</v>
          </cell>
          <cell r="AL1393">
            <v>43896</v>
          </cell>
          <cell r="AM1393">
            <v>43897</v>
          </cell>
        </row>
        <row r="1394">
          <cell r="A1394" t="str">
            <v>2833860710</v>
          </cell>
          <cell r="B1394">
            <v>43791</v>
          </cell>
          <cell r="C1394" t="str">
            <v>FABRICATION</v>
          </cell>
          <cell r="D1394" t="str">
            <v>SATAIR</v>
          </cell>
          <cell r="E1394">
            <v>62</v>
          </cell>
          <cell r="F1394">
            <v>28338607</v>
          </cell>
          <cell r="G1394" t="str">
            <v>NON-SPARES</v>
          </cell>
          <cell r="H1394" t="str">
            <v>10</v>
          </cell>
          <cell r="I1394">
            <v>1</v>
          </cell>
          <cell r="J1394" t="str">
            <v>AOG</v>
          </cell>
          <cell r="K1394" t="str">
            <v>D9551006200395</v>
          </cell>
          <cell r="L1394">
            <v>0</v>
          </cell>
          <cell r="M1394" t="str">
            <v>NON PRESENT INDUS</v>
          </cell>
          <cell r="N1394">
            <v>30818</v>
          </cell>
          <cell r="O1394" t="str">
            <v>LTE990001</v>
          </cell>
          <cell r="P1394" t="str">
            <v/>
          </cell>
          <cell r="Q1394" t="str">
            <v/>
          </cell>
          <cell r="R1394" t="str">
            <v/>
          </cell>
          <cell r="S1394">
            <v>1</v>
          </cell>
          <cell r="T1394">
            <v>0</v>
          </cell>
          <cell r="U1394">
            <v>0.5</v>
          </cell>
          <cell r="V1394">
            <v>1</v>
          </cell>
          <cell r="W1394">
            <v>43885</v>
          </cell>
          <cell r="X1394">
            <v>1</v>
          </cell>
          <cell r="Y1394">
            <v>1</v>
          </cell>
          <cell r="Z1394">
            <v>43894</v>
          </cell>
          <cell r="AA1394">
            <v>1</v>
          </cell>
          <cell r="AB1394" t="str">
            <v>NA</v>
          </cell>
          <cell r="AC1394" t="str">
            <v>NA</v>
          </cell>
          <cell r="AD1394">
            <v>5.5555555555555566E-2</v>
          </cell>
          <cell r="AE1394" t="str">
            <v/>
          </cell>
          <cell r="AF1394" t="str">
            <v/>
          </cell>
          <cell r="AG1394">
            <v>43846</v>
          </cell>
          <cell r="AH1394">
            <v>43895</v>
          </cell>
          <cell r="AI1394" t="str">
            <v>Sous-poste</v>
          </cell>
          <cell r="AJ1394" t="str">
            <v>Sous-poste</v>
          </cell>
          <cell r="AK1394">
            <v>43850</v>
          </cell>
          <cell r="AL1394">
            <v>43896</v>
          </cell>
          <cell r="AM1394">
            <v>43897</v>
          </cell>
        </row>
        <row r="1395">
          <cell r="A1395" t="str">
            <v>2832798420</v>
          </cell>
          <cell r="B1395">
            <v>43782</v>
          </cell>
          <cell r="C1395" t="str">
            <v>FABRICATION</v>
          </cell>
          <cell r="D1395" t="str">
            <v>SATAIR</v>
          </cell>
          <cell r="E1395">
            <v>22</v>
          </cell>
          <cell r="F1395">
            <v>28327984</v>
          </cell>
          <cell r="G1395" t="str">
            <v>NON-SPARES</v>
          </cell>
          <cell r="H1395" t="str">
            <v>20</v>
          </cell>
          <cell r="I1395">
            <v>1</v>
          </cell>
          <cell r="J1395" t="str">
            <v>RTN</v>
          </cell>
          <cell r="K1395" t="str">
            <v>D9551002201695</v>
          </cell>
          <cell r="L1395">
            <v>0</v>
          </cell>
          <cell r="M1395" t="str">
            <v>NON PRESENT INDUS</v>
          </cell>
          <cell r="N1395">
            <v>30369</v>
          </cell>
          <cell r="O1395" t="str">
            <v>LTE990010</v>
          </cell>
          <cell r="P1395" t="str">
            <v/>
          </cell>
          <cell r="Q1395" t="str">
            <v/>
          </cell>
          <cell r="R1395" t="str">
            <v/>
          </cell>
          <cell r="S1395">
            <v>1</v>
          </cell>
          <cell r="T1395">
            <v>0</v>
          </cell>
          <cell r="U1395">
            <v>0.5</v>
          </cell>
          <cell r="V1395">
            <v>1</v>
          </cell>
          <cell r="W1395">
            <v>43878</v>
          </cell>
          <cell r="X1395">
            <v>1</v>
          </cell>
          <cell r="Y1395">
            <v>1</v>
          </cell>
          <cell r="Z1395">
            <v>43878</v>
          </cell>
          <cell r="AA1395">
            <v>1</v>
          </cell>
          <cell r="AB1395" t="str">
            <v>NA</v>
          </cell>
          <cell r="AC1395" t="str">
            <v>NA</v>
          </cell>
          <cell r="AD1395">
            <v>5.5555555555555566E-2</v>
          </cell>
          <cell r="AE1395" t="str">
            <v/>
          </cell>
          <cell r="AF1395" t="str">
            <v/>
          </cell>
          <cell r="AG1395">
            <v>43867</v>
          </cell>
          <cell r="AH1395">
            <v>43895</v>
          </cell>
          <cell r="AI1395" t="str">
            <v>Sous-poste</v>
          </cell>
          <cell r="AJ1395" t="str">
            <v>Sous-poste</v>
          </cell>
          <cell r="AK1395">
            <v>43872</v>
          </cell>
          <cell r="AL1395">
            <v>43914</v>
          </cell>
          <cell r="AM1395">
            <v>43899</v>
          </cell>
        </row>
        <row r="1396">
          <cell r="A1396" t="str">
            <v>2835194111</v>
          </cell>
          <cell r="B1396">
            <v>43809</v>
          </cell>
          <cell r="C1396" t="str">
            <v>FABRICATION</v>
          </cell>
          <cell r="D1396" t="str">
            <v>SATAIR</v>
          </cell>
          <cell r="E1396">
            <v>620</v>
          </cell>
          <cell r="F1396">
            <v>28351941</v>
          </cell>
          <cell r="G1396" t="str">
            <v>NON-SPARES</v>
          </cell>
          <cell r="H1396" t="str">
            <v>11</v>
          </cell>
          <cell r="I1396">
            <v>1</v>
          </cell>
          <cell r="J1396" t="str">
            <v>AOG</v>
          </cell>
          <cell r="K1396" t="str">
            <v>D9551062000195</v>
          </cell>
          <cell r="L1396">
            <v>0</v>
          </cell>
          <cell r="M1396" t="str">
            <v>NON PRESENT INDUS</v>
          </cell>
          <cell r="N1396">
            <v>31449</v>
          </cell>
          <cell r="O1396" t="str">
            <v>LTE990002</v>
          </cell>
          <cell r="P1396" t="str">
            <v/>
          </cell>
          <cell r="Q1396" t="str">
            <v/>
          </cell>
          <cell r="R1396" t="str">
            <v/>
          </cell>
          <cell r="S1396">
            <v>1</v>
          </cell>
          <cell r="T1396">
            <v>0</v>
          </cell>
          <cell r="U1396">
            <v>0.5</v>
          </cell>
          <cell r="V1396">
            <v>1</v>
          </cell>
          <cell r="W1396">
            <v>43893</v>
          </cell>
          <cell r="X1396" t="str">
            <v>NA</v>
          </cell>
          <cell r="Y1396">
            <v>1</v>
          </cell>
          <cell r="Z1396">
            <v>43894</v>
          </cell>
          <cell r="AA1396">
            <v>1</v>
          </cell>
          <cell r="AB1396" t="str">
            <v>NA</v>
          </cell>
          <cell r="AC1396" t="str">
            <v>NA</v>
          </cell>
          <cell r="AD1396">
            <v>5.5555555555555566E-2</v>
          </cell>
          <cell r="AE1396" t="str">
            <v/>
          </cell>
          <cell r="AF1396" t="str">
            <v/>
          </cell>
          <cell r="AG1396">
            <v>43833</v>
          </cell>
          <cell r="AH1396">
            <v>43896</v>
          </cell>
          <cell r="AI1396" t="str">
            <v>Sous-poste</v>
          </cell>
          <cell r="AJ1396" t="str">
            <v>Sous-poste</v>
          </cell>
          <cell r="AK1396">
            <v>43837</v>
          </cell>
          <cell r="AL1396">
            <v>43900</v>
          </cell>
          <cell r="AM1396">
            <v>43897</v>
          </cell>
        </row>
        <row r="1397">
          <cell r="A1397" t="str">
            <v>2835194112</v>
          </cell>
          <cell r="B1397">
            <v>43809</v>
          </cell>
          <cell r="C1397" t="str">
            <v>FABRICATION</v>
          </cell>
          <cell r="D1397" t="str">
            <v>SATAIR</v>
          </cell>
          <cell r="E1397">
            <v>620</v>
          </cell>
          <cell r="F1397">
            <v>28351941</v>
          </cell>
          <cell r="G1397" t="str">
            <v>NON-SPARES</v>
          </cell>
          <cell r="H1397" t="str">
            <v>12</v>
          </cell>
          <cell r="I1397">
            <v>1</v>
          </cell>
          <cell r="J1397" t="str">
            <v>AOG</v>
          </cell>
          <cell r="K1397" t="str">
            <v>D9551062000195</v>
          </cell>
          <cell r="L1397">
            <v>0</v>
          </cell>
          <cell r="M1397" t="str">
            <v>NON PRESENT INDUS</v>
          </cell>
          <cell r="N1397">
            <v>31449</v>
          </cell>
          <cell r="O1397" t="str">
            <v>LTE990003</v>
          </cell>
          <cell r="P1397" t="str">
            <v/>
          </cell>
          <cell r="Q1397" t="str">
            <v/>
          </cell>
          <cell r="R1397" t="str">
            <v/>
          </cell>
          <cell r="S1397">
            <v>1</v>
          </cell>
          <cell r="T1397">
            <v>0</v>
          </cell>
          <cell r="U1397">
            <v>0.5</v>
          </cell>
          <cell r="V1397">
            <v>1</v>
          </cell>
          <cell r="W1397">
            <v>43893</v>
          </cell>
          <cell r="X1397" t="str">
            <v>NA</v>
          </cell>
          <cell r="Y1397">
            <v>1</v>
          </cell>
          <cell r="Z1397">
            <v>43894</v>
          </cell>
          <cell r="AA1397">
            <v>1</v>
          </cell>
          <cell r="AB1397" t="str">
            <v>NA</v>
          </cell>
          <cell r="AC1397" t="str">
            <v>NA</v>
          </cell>
          <cell r="AD1397">
            <v>5.5555555555555566E-2</v>
          </cell>
          <cell r="AE1397" t="str">
            <v/>
          </cell>
          <cell r="AF1397" t="str">
            <v/>
          </cell>
          <cell r="AG1397">
            <v>43833</v>
          </cell>
          <cell r="AH1397">
            <v>43896</v>
          </cell>
          <cell r="AI1397" t="str">
            <v>Sous-poste</v>
          </cell>
          <cell r="AJ1397" t="str">
            <v>Sous-poste</v>
          </cell>
          <cell r="AK1397">
            <v>43837</v>
          </cell>
          <cell r="AL1397">
            <v>43900</v>
          </cell>
          <cell r="AM1397">
            <v>43897</v>
          </cell>
        </row>
        <row r="1398">
          <cell r="A1398" t="str">
            <v>2835222711</v>
          </cell>
          <cell r="B1398">
            <v>43809</v>
          </cell>
          <cell r="C1398" t="str">
            <v>FABRICATION</v>
          </cell>
          <cell r="D1398" t="str">
            <v>SATAIR</v>
          </cell>
          <cell r="E1398">
            <v>619</v>
          </cell>
          <cell r="F1398">
            <v>28352227</v>
          </cell>
          <cell r="G1398" t="str">
            <v>NON-SPARES</v>
          </cell>
          <cell r="H1398" t="str">
            <v>11</v>
          </cell>
          <cell r="I1398">
            <v>1</v>
          </cell>
          <cell r="J1398" t="str">
            <v>AOG</v>
          </cell>
          <cell r="K1398" t="str">
            <v>D9551061900195</v>
          </cell>
          <cell r="L1398">
            <v>0</v>
          </cell>
          <cell r="M1398" t="str">
            <v>NON PRESENT INDUS</v>
          </cell>
          <cell r="N1398">
            <v>31449</v>
          </cell>
          <cell r="O1398" t="str">
            <v>LTE990002</v>
          </cell>
          <cell r="P1398" t="str">
            <v/>
          </cell>
          <cell r="Q1398" t="str">
            <v/>
          </cell>
          <cell r="R1398" t="str">
            <v/>
          </cell>
          <cell r="S1398">
            <v>1</v>
          </cell>
          <cell r="T1398">
            <v>0</v>
          </cell>
          <cell r="U1398">
            <v>0.5</v>
          </cell>
          <cell r="V1398">
            <v>1</v>
          </cell>
          <cell r="W1398">
            <v>43893</v>
          </cell>
          <cell r="X1398" t="str">
            <v>NA</v>
          </cell>
          <cell r="Y1398">
            <v>1</v>
          </cell>
          <cell r="Z1398">
            <v>43894</v>
          </cell>
          <cell r="AA1398">
            <v>1</v>
          </cell>
          <cell r="AB1398" t="str">
            <v>NA</v>
          </cell>
          <cell r="AC1398" t="str">
            <v>NA</v>
          </cell>
          <cell r="AD1398">
            <v>5.5555555555555566E-2</v>
          </cell>
          <cell r="AE1398" t="str">
            <v/>
          </cell>
          <cell r="AF1398" t="str">
            <v/>
          </cell>
          <cell r="AG1398">
            <v>43838</v>
          </cell>
          <cell r="AH1398">
            <v>43896</v>
          </cell>
          <cell r="AI1398" t="str">
            <v>Sous-poste</v>
          </cell>
          <cell r="AJ1398" t="str">
            <v>Sous-poste</v>
          </cell>
          <cell r="AK1398">
            <v>43840</v>
          </cell>
          <cell r="AL1398">
            <v>43900</v>
          </cell>
          <cell r="AM1398">
            <v>43897</v>
          </cell>
        </row>
        <row r="1399">
          <cell r="A1399" t="str">
            <v>2835222712</v>
          </cell>
          <cell r="B1399">
            <v>43809</v>
          </cell>
          <cell r="C1399" t="str">
            <v>FABRICATION</v>
          </cell>
          <cell r="D1399" t="str">
            <v>SATAIR</v>
          </cell>
          <cell r="E1399">
            <v>619</v>
          </cell>
          <cell r="F1399">
            <v>28352227</v>
          </cell>
          <cell r="G1399" t="str">
            <v>NON-SPARES</v>
          </cell>
          <cell r="H1399" t="str">
            <v>12</v>
          </cell>
          <cell r="I1399">
            <v>1</v>
          </cell>
          <cell r="J1399" t="str">
            <v>AOG</v>
          </cell>
          <cell r="K1399" t="str">
            <v>D9551061900195</v>
          </cell>
          <cell r="L1399">
            <v>0</v>
          </cell>
          <cell r="M1399" t="str">
            <v>NON PRESENT INDUS</v>
          </cell>
          <cell r="N1399">
            <v>31449</v>
          </cell>
          <cell r="O1399" t="str">
            <v>LTE990003</v>
          </cell>
          <cell r="P1399" t="str">
            <v/>
          </cell>
          <cell r="Q1399" t="str">
            <v/>
          </cell>
          <cell r="R1399" t="str">
            <v/>
          </cell>
          <cell r="S1399">
            <v>1</v>
          </cell>
          <cell r="T1399">
            <v>0</v>
          </cell>
          <cell r="U1399">
            <v>0.5</v>
          </cell>
          <cell r="V1399">
            <v>1</v>
          </cell>
          <cell r="W1399">
            <v>43893</v>
          </cell>
          <cell r="X1399" t="str">
            <v>NA</v>
          </cell>
          <cell r="Y1399">
            <v>1</v>
          </cell>
          <cell r="Z1399">
            <v>43894</v>
          </cell>
          <cell r="AA1399">
            <v>1</v>
          </cell>
          <cell r="AB1399" t="str">
            <v>NA</v>
          </cell>
          <cell r="AC1399" t="str">
            <v>NA</v>
          </cell>
          <cell r="AD1399">
            <v>5.5555555555555566E-2</v>
          </cell>
          <cell r="AE1399" t="str">
            <v/>
          </cell>
          <cell r="AF1399" t="str">
            <v/>
          </cell>
          <cell r="AG1399">
            <v>43838</v>
          </cell>
          <cell r="AH1399">
            <v>43896</v>
          </cell>
          <cell r="AI1399" t="str">
            <v>Sous-poste</v>
          </cell>
          <cell r="AJ1399" t="str">
            <v>Sous-poste</v>
          </cell>
          <cell r="AK1399">
            <v>43840</v>
          </cell>
          <cell r="AL1399">
            <v>43900</v>
          </cell>
          <cell r="AM1399">
            <v>43897</v>
          </cell>
        </row>
        <row r="1400">
          <cell r="A1400" t="str">
            <v>2835693510</v>
          </cell>
          <cell r="B1400">
            <v>43812</v>
          </cell>
          <cell r="C1400" t="str">
            <v>HA/REVENTE</v>
          </cell>
          <cell r="D1400" t="str">
            <v>SATAIR</v>
          </cell>
          <cell r="E1400" t="str">
            <v>COVER ASSY</v>
          </cell>
          <cell r="F1400">
            <v>28356935</v>
          </cell>
          <cell r="G1400" t="str">
            <v>NON-SPARES</v>
          </cell>
          <cell r="H1400">
            <v>10</v>
          </cell>
          <cell r="I1400">
            <v>4</v>
          </cell>
          <cell r="J1400" t="str">
            <v>RTN</v>
          </cell>
          <cell r="K1400" t="str">
            <v>A9252597000900</v>
          </cell>
          <cell r="L1400" t="str">
            <v>1STR*01482</v>
          </cell>
          <cell r="M1400" t="str">
            <v>NA</v>
          </cell>
          <cell r="N1400">
            <v>31464</v>
          </cell>
          <cell r="O1400">
            <v>36211</v>
          </cell>
          <cell r="P1400" t="str">
            <v>NA</v>
          </cell>
          <cell r="Q1400" t="str">
            <v>NA</v>
          </cell>
          <cell r="R1400" t="str">
            <v>NA</v>
          </cell>
          <cell r="S1400" t="str">
            <v>NA</v>
          </cell>
          <cell r="T1400" t="str">
            <v>NA</v>
          </cell>
          <cell r="U1400" t="str">
            <v>100%</v>
          </cell>
          <cell r="V1400">
            <v>1</v>
          </cell>
          <cell r="W1400">
            <v>43862</v>
          </cell>
          <cell r="X1400" t="str">
            <v>NA</v>
          </cell>
          <cell r="Y1400">
            <v>1</v>
          </cell>
          <cell r="Z1400">
            <v>43894</v>
          </cell>
          <cell r="AA1400">
            <v>1</v>
          </cell>
          <cell r="AB1400" t="str">
            <v>NA</v>
          </cell>
          <cell r="AC1400" t="str">
            <v>NA</v>
          </cell>
          <cell r="AD1400">
            <v>1</v>
          </cell>
          <cell r="AE1400" t="str">
            <v/>
          </cell>
          <cell r="AF1400" t="str">
            <v/>
          </cell>
          <cell r="AG1400">
            <v>43896</v>
          </cell>
          <cell r="AH1400">
            <v>43896</v>
          </cell>
          <cell r="AI1400" t="str">
            <v>Sous-poste</v>
          </cell>
          <cell r="AJ1400" t="str">
            <v>Sous-poste</v>
          </cell>
          <cell r="AK1400">
            <v>43901</v>
          </cell>
          <cell r="AL1400">
            <v>43901</v>
          </cell>
          <cell r="AM1400">
            <v>43897</v>
          </cell>
        </row>
        <row r="1401">
          <cell r="A1401" t="str">
            <v>2841272710</v>
          </cell>
          <cell r="B1401">
            <v>43874</v>
          </cell>
          <cell r="C1401" t="str">
            <v>HA/REVENTE</v>
          </cell>
          <cell r="D1401" t="str">
            <v>SATAIR</v>
          </cell>
          <cell r="E1401" t="str">
            <v>PLACARD SET 500VU</v>
          </cell>
          <cell r="F1401" t="str">
            <v>28412727</v>
          </cell>
          <cell r="G1401" t="str">
            <v>NON-SPARES</v>
          </cell>
          <cell r="H1401" t="str">
            <v>10</v>
          </cell>
          <cell r="I1401">
            <v>1</v>
          </cell>
          <cell r="J1401" t="str">
            <v>CRIT</v>
          </cell>
          <cell r="K1401" t="str">
            <v>D9251095600000</v>
          </cell>
          <cell r="L1401" t="str">
            <v>IS0053509S</v>
          </cell>
          <cell r="M1401" t="str">
            <v>NA</v>
          </cell>
          <cell r="N1401" t="str">
            <v>33158</v>
          </cell>
          <cell r="O1401">
            <v>245684</v>
          </cell>
          <cell r="P1401" t="str">
            <v>NA</v>
          </cell>
          <cell r="Q1401" t="str">
            <v>NA</v>
          </cell>
          <cell r="R1401" t="str">
            <v>NA</v>
          </cell>
          <cell r="S1401" t="str">
            <v>NA</v>
          </cell>
          <cell r="T1401" t="str">
            <v>NA</v>
          </cell>
          <cell r="U1401" t="str">
            <v>100%</v>
          </cell>
          <cell r="V1401">
            <v>1</v>
          </cell>
          <cell r="W1401">
            <v>43895</v>
          </cell>
          <cell r="X1401" t="str">
            <v>NA</v>
          </cell>
          <cell r="Y1401">
            <v>1</v>
          </cell>
          <cell r="Z1401">
            <v>43896</v>
          </cell>
          <cell r="AA1401">
            <v>1</v>
          </cell>
          <cell r="AB1401" t="str">
            <v>NA</v>
          </cell>
          <cell r="AC1401" t="str">
            <v>NA</v>
          </cell>
          <cell r="AD1401">
            <v>1</v>
          </cell>
          <cell r="AE1401" t="str">
            <v/>
          </cell>
          <cell r="AF1401" t="str">
            <v/>
          </cell>
          <cell r="AG1401">
            <v>43873</v>
          </cell>
          <cell r="AH1401">
            <v>43899</v>
          </cell>
          <cell r="AI1401" t="str">
            <v>Sous-poste</v>
          </cell>
          <cell r="AJ1401" t="str">
            <v>Sous-poste</v>
          </cell>
          <cell r="AK1401">
            <v>43875</v>
          </cell>
          <cell r="AL1401">
            <v>43875</v>
          </cell>
          <cell r="AM1401">
            <v>43900</v>
          </cell>
        </row>
        <row r="1402">
          <cell r="A1402" t="str">
            <v>2842292110</v>
          </cell>
          <cell r="B1402">
            <v>43885</v>
          </cell>
          <cell r="C1402" t="str">
            <v>FABRICATION</v>
          </cell>
          <cell r="D1402" t="str">
            <v>SATAIR</v>
          </cell>
          <cell r="E1402">
            <v>117</v>
          </cell>
          <cell r="F1402">
            <v>28422921</v>
          </cell>
          <cell r="G1402" t="str">
            <v>NON-SPARES</v>
          </cell>
          <cell r="H1402">
            <v>10</v>
          </cell>
          <cell r="I1402">
            <v>1</v>
          </cell>
          <cell r="J1402" t="str">
            <v>CRIT</v>
          </cell>
          <cell r="K1402" t="str">
            <v>D9550011700295</v>
          </cell>
          <cell r="L1402" t="str">
            <v>IS0032071M</v>
          </cell>
          <cell r="M1402" t="str">
            <v>NON PRESENT INDUS</v>
          </cell>
          <cell r="N1402">
            <v>29344</v>
          </cell>
          <cell r="O1402" t="str">
            <v>LTE990154</v>
          </cell>
          <cell r="P1402" t="str">
            <v/>
          </cell>
          <cell r="Q1402" t="str">
            <v/>
          </cell>
          <cell r="R1402" t="str">
            <v/>
          </cell>
          <cell r="S1402">
            <v>1</v>
          </cell>
          <cell r="T1402">
            <v>0</v>
          </cell>
          <cell r="U1402">
            <v>0.5</v>
          </cell>
          <cell r="V1402">
            <v>1</v>
          </cell>
          <cell r="W1402">
            <v>43851</v>
          </cell>
          <cell r="X1402" t="str">
            <v>NA</v>
          </cell>
          <cell r="Y1402">
            <v>1</v>
          </cell>
          <cell r="Z1402">
            <v>43861</v>
          </cell>
          <cell r="AA1402">
            <v>1</v>
          </cell>
          <cell r="AB1402" t="str">
            <v>NA</v>
          </cell>
          <cell r="AC1402" t="str">
            <v>NA</v>
          </cell>
          <cell r="AD1402">
            <v>5.5555555555555566E-2</v>
          </cell>
          <cell r="AE1402" t="str">
            <v/>
          </cell>
          <cell r="AF1402" t="str">
            <v/>
          </cell>
          <cell r="AG1402">
            <v>43882</v>
          </cell>
          <cell r="AH1402">
            <v>43900</v>
          </cell>
          <cell r="AI1402" t="str">
            <v>Sous-poste</v>
          </cell>
          <cell r="AJ1402" t="str">
            <v>Sous-poste</v>
          </cell>
          <cell r="AK1402">
            <v>43886</v>
          </cell>
          <cell r="AL1402">
            <v>43902</v>
          </cell>
          <cell r="AM1402">
            <v>43901</v>
          </cell>
        </row>
        <row r="1403">
          <cell r="A1403" t="str">
            <v>2827848810</v>
          </cell>
          <cell r="B1403">
            <v>43724</v>
          </cell>
          <cell r="C1403" t="str">
            <v>FABRICATION</v>
          </cell>
          <cell r="D1403" t="str">
            <v>SATAIR</v>
          </cell>
          <cell r="E1403" t="str">
            <v>WIRE-BONDING</v>
          </cell>
          <cell r="F1403">
            <v>28278488</v>
          </cell>
          <cell r="G1403" t="str">
            <v>NON-SPARES</v>
          </cell>
          <cell r="H1403" t="str">
            <v>10</v>
          </cell>
          <cell r="I1403">
            <v>2</v>
          </cell>
          <cell r="J1403" t="str">
            <v>RTN</v>
          </cell>
          <cell r="K1403" t="str">
            <v>F0003008100000</v>
          </cell>
          <cell r="L1403" t="str">
            <v>IS0032145M</v>
          </cell>
          <cell r="M1403" t="str">
            <v>NON PRESENT INDUS</v>
          </cell>
          <cell r="N1403">
            <v>28440</v>
          </cell>
          <cell r="O1403" t="str">
            <v>434647-1
=&gt;
434647-2</v>
          </cell>
          <cell r="P1403" t="str">
            <v/>
          </cell>
          <cell r="Q1403" t="str">
            <v/>
          </cell>
          <cell r="R1403" t="str">
            <v/>
          </cell>
          <cell r="S1403">
            <v>1</v>
          </cell>
          <cell r="T1403">
            <v>0</v>
          </cell>
          <cell r="U1403">
            <v>0.5</v>
          </cell>
          <cell r="V1403">
            <v>1</v>
          </cell>
          <cell r="W1403">
            <v>43870</v>
          </cell>
          <cell r="X1403" t="str">
            <v>NA</v>
          </cell>
          <cell r="Y1403">
            <v>1</v>
          </cell>
          <cell r="Z1403">
            <v>43870</v>
          </cell>
          <cell r="AA1403">
            <v>1</v>
          </cell>
          <cell r="AB1403" t="str">
            <v>NA</v>
          </cell>
          <cell r="AC1403" t="str">
            <v>NA</v>
          </cell>
          <cell r="AD1403">
            <v>5.5555555555555566E-2</v>
          </cell>
          <cell r="AE1403" t="str">
            <v/>
          </cell>
          <cell r="AF1403" t="str">
            <v/>
          </cell>
          <cell r="AG1403">
            <v>43900</v>
          </cell>
          <cell r="AH1403">
            <v>43900</v>
          </cell>
          <cell r="AI1403" t="str">
            <v>Sous-poste</v>
          </cell>
          <cell r="AJ1403" t="str">
            <v>Sous-poste</v>
          </cell>
          <cell r="AK1403">
            <v>43903</v>
          </cell>
          <cell r="AL1403">
            <v>43903</v>
          </cell>
          <cell r="AM1403">
            <v>43901</v>
          </cell>
        </row>
        <row r="1404">
          <cell r="A1404" t="str">
            <v>2827849010</v>
          </cell>
          <cell r="B1404">
            <v>43724</v>
          </cell>
          <cell r="C1404" t="str">
            <v>FABRICATION</v>
          </cell>
          <cell r="D1404" t="str">
            <v>SATAIR</v>
          </cell>
          <cell r="E1404" t="str">
            <v>WIRE-BONDING</v>
          </cell>
          <cell r="F1404">
            <v>28278490</v>
          </cell>
          <cell r="G1404" t="str">
            <v>NON-SPARES</v>
          </cell>
          <cell r="H1404" t="str">
            <v>10</v>
          </cell>
          <cell r="I1404">
            <v>1</v>
          </cell>
          <cell r="J1404" t="str">
            <v>RTN</v>
          </cell>
          <cell r="K1404" t="str">
            <v>F0003008100200</v>
          </cell>
          <cell r="L1404" t="str">
            <v>IS0032147M</v>
          </cell>
          <cell r="M1404" t="str">
            <v>NON PRESENT INDUS</v>
          </cell>
          <cell r="N1404">
            <v>28440</v>
          </cell>
          <cell r="O1404" t="str">
            <v>434649-1</v>
          </cell>
          <cell r="P1404" t="str">
            <v/>
          </cell>
          <cell r="Q1404" t="str">
            <v/>
          </cell>
          <cell r="R1404" t="str">
            <v/>
          </cell>
          <cell r="S1404">
            <v>1</v>
          </cell>
          <cell r="T1404">
            <v>0</v>
          </cell>
          <cell r="U1404">
            <v>0.5</v>
          </cell>
          <cell r="V1404">
            <v>1</v>
          </cell>
          <cell r="W1404">
            <v>43870</v>
          </cell>
          <cell r="X1404" t="str">
            <v>NA</v>
          </cell>
          <cell r="Y1404">
            <v>1</v>
          </cell>
          <cell r="Z1404">
            <v>43870</v>
          </cell>
          <cell r="AA1404">
            <v>1</v>
          </cell>
          <cell r="AB1404" t="str">
            <v>NA</v>
          </cell>
          <cell r="AC1404" t="str">
            <v>NA</v>
          </cell>
          <cell r="AD1404">
            <v>5.5555555555555566E-2</v>
          </cell>
          <cell r="AE1404" t="str">
            <v/>
          </cell>
          <cell r="AF1404" t="str">
            <v/>
          </cell>
          <cell r="AG1404">
            <v>43900</v>
          </cell>
          <cell r="AH1404">
            <v>43900</v>
          </cell>
          <cell r="AI1404" t="str">
            <v>Sous-poste</v>
          </cell>
          <cell r="AJ1404" t="str">
            <v>Sous-poste</v>
          </cell>
          <cell r="AK1404">
            <v>43903</v>
          </cell>
          <cell r="AL1404">
            <v>43903</v>
          </cell>
          <cell r="AM1404">
            <v>43901</v>
          </cell>
        </row>
        <row r="1405">
          <cell r="A1405" t="str">
            <v>2827849110</v>
          </cell>
          <cell r="B1405">
            <v>43724</v>
          </cell>
          <cell r="C1405" t="str">
            <v>FABRICATION</v>
          </cell>
          <cell r="D1405" t="str">
            <v>SATAIR</v>
          </cell>
          <cell r="E1405" t="str">
            <v>LEAD-BONDING</v>
          </cell>
          <cell r="F1405">
            <v>28278491</v>
          </cell>
          <cell r="G1405" t="str">
            <v>NON-SPARES</v>
          </cell>
          <cell r="H1405" t="str">
            <v>10</v>
          </cell>
          <cell r="I1405">
            <v>1</v>
          </cell>
          <cell r="J1405" t="str">
            <v>RTN</v>
          </cell>
          <cell r="K1405" t="str">
            <v>F0003008100300</v>
          </cell>
          <cell r="L1405" t="str">
            <v>IS0032149M</v>
          </cell>
          <cell r="M1405" t="str">
            <v>NON PRESENT INDUS</v>
          </cell>
          <cell r="N1405">
            <v>28440</v>
          </cell>
          <cell r="O1405" t="str">
            <v>434651-1</v>
          </cell>
          <cell r="P1405" t="str">
            <v/>
          </cell>
          <cell r="Q1405" t="str">
            <v/>
          </cell>
          <cell r="R1405" t="str">
            <v/>
          </cell>
          <cell r="S1405">
            <v>1</v>
          </cell>
          <cell r="T1405">
            <v>0</v>
          </cell>
          <cell r="U1405">
            <v>0.5</v>
          </cell>
          <cell r="V1405">
            <v>1</v>
          </cell>
          <cell r="W1405">
            <v>43870</v>
          </cell>
          <cell r="X1405" t="str">
            <v>NA</v>
          </cell>
          <cell r="Y1405">
            <v>1</v>
          </cell>
          <cell r="Z1405">
            <v>43870</v>
          </cell>
          <cell r="AA1405">
            <v>1</v>
          </cell>
          <cell r="AB1405" t="str">
            <v>NA</v>
          </cell>
          <cell r="AC1405" t="str">
            <v>NA</v>
          </cell>
          <cell r="AD1405">
            <v>5.5555555555555566E-2</v>
          </cell>
          <cell r="AE1405" t="str">
            <v/>
          </cell>
          <cell r="AF1405" t="str">
            <v/>
          </cell>
          <cell r="AG1405">
            <v>43900</v>
          </cell>
          <cell r="AH1405">
            <v>43900</v>
          </cell>
          <cell r="AI1405" t="str">
            <v>Sous-poste</v>
          </cell>
          <cell r="AJ1405" t="str">
            <v>Sous-poste</v>
          </cell>
          <cell r="AK1405">
            <v>43903</v>
          </cell>
          <cell r="AL1405">
            <v>43903</v>
          </cell>
          <cell r="AM1405">
            <v>43901</v>
          </cell>
        </row>
        <row r="1406">
          <cell r="A1406" t="str">
            <v>490004049020</v>
          </cell>
          <cell r="B1406">
            <v>43873</v>
          </cell>
          <cell r="C1406" t="str">
            <v>HA/REVENTE</v>
          </cell>
          <cell r="D1406" t="str">
            <v>STELIA</v>
          </cell>
          <cell r="E1406" t="str">
            <v>RAMPE</v>
          </cell>
          <cell r="F1406" t="str">
            <v>4900040490</v>
          </cell>
          <cell r="G1406" t="str">
            <v>NON-SPARES</v>
          </cell>
          <cell r="H1406">
            <v>20</v>
          </cell>
          <cell r="I1406">
            <v>2</v>
          </cell>
          <cell r="J1406" t="str">
            <v>EXP</v>
          </cell>
          <cell r="K1406" t="str">
            <v>S9251446520000</v>
          </cell>
          <cell r="L1406" t="str">
            <v>1STR*11044</v>
          </cell>
          <cell r="M1406" t="str">
            <v>NA</v>
          </cell>
          <cell r="N1406" t="str">
            <v>33188</v>
          </cell>
          <cell r="O1406" t="str">
            <v>8003FA9E0/DA</v>
          </cell>
          <cell r="P1406" t="str">
            <v>NA</v>
          </cell>
          <cell r="Q1406" t="str">
            <v>NA</v>
          </cell>
          <cell r="R1406" t="str">
            <v>NA</v>
          </cell>
          <cell r="S1406" t="str">
            <v>NA</v>
          </cell>
          <cell r="T1406" t="str">
            <v>NA</v>
          </cell>
          <cell r="U1406" t="str">
            <v>100%</v>
          </cell>
          <cell r="V1406">
            <v>1</v>
          </cell>
          <cell r="W1406">
            <v>43894</v>
          </cell>
          <cell r="X1406" t="str">
            <v>NA</v>
          </cell>
          <cell r="Y1406">
            <v>1</v>
          </cell>
          <cell r="Z1406">
            <v>43908</v>
          </cell>
          <cell r="AA1406">
            <v>1</v>
          </cell>
          <cell r="AB1406" t="str">
            <v>NA</v>
          </cell>
          <cell r="AC1406" t="str">
            <v>NA</v>
          </cell>
          <cell r="AD1406">
            <v>1</v>
          </cell>
          <cell r="AE1406" t="str">
            <v/>
          </cell>
          <cell r="AF1406" t="str">
            <v/>
          </cell>
          <cell r="AG1406">
            <v>43881</v>
          </cell>
          <cell r="AH1406">
            <v>43910</v>
          </cell>
          <cell r="AI1406" t="str">
            <v>Sous-poste</v>
          </cell>
          <cell r="AJ1406" t="str">
            <v>Sous-poste</v>
          </cell>
          <cell r="AK1406">
            <v>43886</v>
          </cell>
          <cell r="AL1406">
            <v>43915</v>
          </cell>
          <cell r="AM1406">
            <v>43908</v>
          </cell>
        </row>
        <row r="1407">
          <cell r="A1407" t="str">
            <v>490004049060</v>
          </cell>
          <cell r="B1407">
            <v>43873</v>
          </cell>
          <cell r="C1407" t="str">
            <v>HA/REVENTE</v>
          </cell>
          <cell r="D1407" t="str">
            <v>STELIA</v>
          </cell>
          <cell r="E1407" t="str">
            <v>PLATINE ARRIERE 26VU</v>
          </cell>
          <cell r="F1407" t="str">
            <v>4900040490</v>
          </cell>
          <cell r="G1407" t="str">
            <v>NON-SPARES</v>
          </cell>
          <cell r="H1407">
            <v>60</v>
          </cell>
          <cell r="I1407">
            <v>2</v>
          </cell>
          <cell r="J1407" t="str">
            <v>EXP</v>
          </cell>
          <cell r="K1407" t="str">
            <v>S9251590500000</v>
          </cell>
          <cell r="L1407" t="str">
            <v>IS0035439S</v>
          </cell>
          <cell r="M1407" t="str">
            <v>NA</v>
          </cell>
          <cell r="N1407">
            <v>33188</v>
          </cell>
          <cell r="O1407" t="str">
            <v>OF002969</v>
          </cell>
          <cell r="P1407" t="str">
            <v>NA</v>
          </cell>
          <cell r="Q1407" t="str">
            <v>NA</v>
          </cell>
          <cell r="R1407" t="str">
            <v>NA</v>
          </cell>
          <cell r="S1407" t="str">
            <v>NA</v>
          </cell>
          <cell r="T1407" t="str">
            <v>NA</v>
          </cell>
          <cell r="U1407" t="str">
            <v>100%</v>
          </cell>
          <cell r="V1407">
            <v>1</v>
          </cell>
          <cell r="W1407">
            <v>43907</v>
          </cell>
          <cell r="X1407" t="str">
            <v>NA</v>
          </cell>
          <cell r="Y1407">
            <v>1</v>
          </cell>
          <cell r="Z1407">
            <v>43908</v>
          </cell>
          <cell r="AA1407">
            <v>1</v>
          </cell>
          <cell r="AB1407" t="str">
            <v>NA</v>
          </cell>
          <cell r="AC1407" t="str">
            <v>NA</v>
          </cell>
          <cell r="AD1407">
            <v>1</v>
          </cell>
          <cell r="AE1407" t="str">
            <v/>
          </cell>
          <cell r="AF1407" t="str">
            <v/>
          </cell>
          <cell r="AG1407">
            <v>43881</v>
          </cell>
          <cell r="AH1407">
            <v>43910</v>
          </cell>
          <cell r="AI1407" t="str">
            <v>Sous-poste</v>
          </cell>
          <cell r="AJ1407" t="str">
            <v>Sous-poste</v>
          </cell>
          <cell r="AK1407">
            <v>43886</v>
          </cell>
          <cell r="AL1407">
            <v>43915</v>
          </cell>
          <cell r="AM1407">
            <v>43908</v>
          </cell>
        </row>
        <row r="1408">
          <cell r="A1408" t="str">
            <v>2814141910</v>
          </cell>
          <cell r="B1408">
            <v>43584</v>
          </cell>
          <cell r="C1408" t="str">
            <v>FABRICATION</v>
          </cell>
          <cell r="D1408" t="str">
            <v>SATAIR</v>
          </cell>
          <cell r="E1408" t="str">
            <v>PROTECTION CAP</v>
          </cell>
          <cell r="F1408">
            <v>28141419</v>
          </cell>
          <cell r="G1408" t="str">
            <v>NON-SPARES</v>
          </cell>
          <cell r="H1408" t="str">
            <v>10</v>
          </cell>
          <cell r="I1408">
            <v>15</v>
          </cell>
          <cell r="J1408" t="str">
            <v>RTN</v>
          </cell>
          <cell r="K1408" t="str">
            <v>F0003003000000</v>
          </cell>
          <cell r="L1408" t="str">
            <v>IS0032144M</v>
          </cell>
          <cell r="M1408" t="str">
            <v>NON PRESENT INDUS</v>
          </cell>
          <cell r="N1408">
            <v>24551</v>
          </cell>
          <cell r="O1408" t="str">
            <v>340198-1
=&gt;
340198-15</v>
          </cell>
          <cell r="P1408" t="str">
            <v/>
          </cell>
          <cell r="Q1408" t="str">
            <v/>
          </cell>
          <cell r="R1408" t="str">
            <v/>
          </cell>
          <cell r="S1408">
            <v>1</v>
          </cell>
          <cell r="T1408">
            <v>0</v>
          </cell>
          <cell r="U1408">
            <v>0.5</v>
          </cell>
          <cell r="V1408">
            <v>1</v>
          </cell>
          <cell r="W1408">
            <v>43885</v>
          </cell>
          <cell r="X1408" t="str">
            <v>NA</v>
          </cell>
          <cell r="Y1408">
            <v>1</v>
          </cell>
          <cell r="Z1408">
            <v>43885</v>
          </cell>
          <cell r="AA1408">
            <v>1</v>
          </cell>
          <cell r="AB1408" t="str">
            <v>NA</v>
          </cell>
          <cell r="AC1408" t="str">
            <v>NA</v>
          </cell>
          <cell r="AD1408">
            <v>5.5555555555555566E-2</v>
          </cell>
          <cell r="AE1408" t="str">
            <v/>
          </cell>
          <cell r="AF1408" t="str">
            <v/>
          </cell>
          <cell r="AG1408">
            <v>43908</v>
          </cell>
          <cell r="AH1408">
            <v>43915</v>
          </cell>
          <cell r="AI1408" t="str">
            <v>Sous-poste</v>
          </cell>
          <cell r="AJ1408" t="str">
            <v>Sous-poste</v>
          </cell>
          <cell r="AK1408">
            <v>43913</v>
          </cell>
          <cell r="AL1408">
            <v>43920</v>
          </cell>
          <cell r="AM1408">
            <v>43916</v>
          </cell>
        </row>
        <row r="1409">
          <cell r="A1409" t="str">
            <v>490004041710</v>
          </cell>
          <cell r="B1409">
            <v>43866</v>
          </cell>
          <cell r="C1409" t="str">
            <v>HA/REVENTE</v>
          </cell>
          <cell r="D1409" t="str">
            <v>STELIA</v>
          </cell>
          <cell r="E1409" t="str">
            <v>RAMPE</v>
          </cell>
          <cell r="F1409">
            <v>4900040417</v>
          </cell>
          <cell r="G1409" t="str">
            <v>NON-SPARES</v>
          </cell>
          <cell r="H1409">
            <v>10</v>
          </cell>
          <cell r="I1409">
            <v>1</v>
          </cell>
          <cell r="J1409" t="str">
            <v>RTN</v>
          </cell>
          <cell r="K1409" t="str">
            <v>S9251458000000</v>
          </cell>
          <cell r="L1409" t="str">
            <v>3STR*01167</v>
          </cell>
          <cell r="M1409" t="str">
            <v>NA</v>
          </cell>
          <cell r="N1409">
            <v>32910</v>
          </cell>
          <cell r="O1409">
            <v>0</v>
          </cell>
          <cell r="P1409" t="str">
            <v>NA</v>
          </cell>
          <cell r="Q1409" t="str">
            <v>NA</v>
          </cell>
          <cell r="R1409" t="str">
            <v>NA</v>
          </cell>
          <cell r="S1409" t="str">
            <v>NA</v>
          </cell>
          <cell r="T1409" t="str">
            <v>NA</v>
          </cell>
          <cell r="U1409" t="str">
            <v>100%</v>
          </cell>
          <cell r="V1409">
            <v>1</v>
          </cell>
          <cell r="W1409">
            <v>43896</v>
          </cell>
          <cell r="X1409" t="str">
            <v>NA</v>
          </cell>
          <cell r="Y1409">
            <v>1</v>
          </cell>
          <cell r="Z1409">
            <v>43915</v>
          </cell>
          <cell r="AA1409">
            <v>1</v>
          </cell>
          <cell r="AB1409" t="str">
            <v>NA</v>
          </cell>
          <cell r="AC1409" t="str">
            <v>NA</v>
          </cell>
          <cell r="AD1409">
            <v>1</v>
          </cell>
          <cell r="AE1409" t="str">
            <v/>
          </cell>
          <cell r="AF1409" t="str">
            <v/>
          </cell>
          <cell r="AG1409">
            <v>43920</v>
          </cell>
          <cell r="AH1409">
            <v>43920</v>
          </cell>
          <cell r="AI1409" t="str">
            <v>Sous-poste</v>
          </cell>
          <cell r="AJ1409" t="str">
            <v>Sous-poste</v>
          </cell>
          <cell r="AK1409">
            <v>43923</v>
          </cell>
          <cell r="AL1409">
            <v>43923</v>
          </cell>
          <cell r="AM1409">
            <v>43916</v>
          </cell>
        </row>
        <row r="1410">
          <cell r="A1410" t="str">
            <v>2795002310</v>
          </cell>
          <cell r="B1410">
            <v>43361</v>
          </cell>
          <cell r="C1410" t="str">
            <v>FABRICATION</v>
          </cell>
          <cell r="D1410" t="str">
            <v>SATAIR</v>
          </cell>
          <cell r="E1410">
            <v>419</v>
          </cell>
          <cell r="F1410">
            <v>27950023</v>
          </cell>
          <cell r="G1410" t="str">
            <v>NON-SPARES</v>
          </cell>
          <cell r="H1410">
            <v>10</v>
          </cell>
          <cell r="I1410">
            <v>1</v>
          </cell>
          <cell r="J1410" t="str">
            <v>CRIT</v>
          </cell>
          <cell r="K1410" t="str">
            <v>A95500419000AA</v>
          </cell>
          <cell r="L1410">
            <v>0</v>
          </cell>
          <cell r="M1410" t="str">
            <v>NON PRESENT INDUS</v>
          </cell>
          <cell r="N1410">
            <v>17485</v>
          </cell>
          <cell r="O1410" t="str">
            <v>LTE990001</v>
          </cell>
          <cell r="P1410" t="str">
            <v/>
          </cell>
          <cell r="Q1410" t="str">
            <v/>
          </cell>
          <cell r="R1410" t="str">
            <v/>
          </cell>
          <cell r="S1410">
            <v>1</v>
          </cell>
          <cell r="T1410">
            <v>0</v>
          </cell>
          <cell r="U1410">
            <v>0.5</v>
          </cell>
          <cell r="V1410">
            <v>1</v>
          </cell>
          <cell r="W1410">
            <v>43515</v>
          </cell>
          <cell r="X1410" t="str">
            <v>NA</v>
          </cell>
          <cell r="Y1410">
            <v>1</v>
          </cell>
          <cell r="Z1410">
            <v>43515</v>
          </cell>
          <cell r="AA1410">
            <v>1</v>
          </cell>
          <cell r="AB1410" t="str">
            <v>NA</v>
          </cell>
          <cell r="AC1410" t="str">
            <v>NA</v>
          </cell>
          <cell r="AD1410">
            <v>5.5555555555555566E-2</v>
          </cell>
          <cell r="AE1410" t="str">
            <v/>
          </cell>
          <cell r="AF1410" t="str">
            <v/>
          </cell>
          <cell r="AG1410">
            <v>43389</v>
          </cell>
          <cell r="AH1410">
            <v>43923</v>
          </cell>
          <cell r="AI1410" t="str">
            <v>Sous-poste</v>
          </cell>
          <cell r="AJ1410" t="str">
            <v>Sous-poste</v>
          </cell>
          <cell r="AK1410">
            <v>43391</v>
          </cell>
          <cell r="AL1410">
            <v>43924</v>
          </cell>
          <cell r="AM1410">
            <v>43924</v>
          </cell>
        </row>
        <row r="1411">
          <cell r="A1411" t="str">
            <v>2835824010</v>
          </cell>
          <cell r="B1411">
            <v>43813</v>
          </cell>
          <cell r="C1411" t="str">
            <v>FABRICATION</v>
          </cell>
          <cell r="D1411" t="str">
            <v>SATAIR</v>
          </cell>
          <cell r="E1411" t="str">
            <v>JACK</v>
          </cell>
          <cell r="F1411">
            <v>28358240</v>
          </cell>
          <cell r="G1411" t="str">
            <v>NON-SPARES</v>
          </cell>
          <cell r="H1411" t="str">
            <v>10</v>
          </cell>
          <cell r="I1411">
            <v>1</v>
          </cell>
          <cell r="J1411" t="str">
            <v>RTN</v>
          </cell>
          <cell r="K1411" t="str">
            <v>A0041114100095</v>
          </cell>
          <cell r="L1411" t="str">
            <v>IS0032651M</v>
          </cell>
          <cell r="M1411" t="str">
            <v>NON PRESENT INDUS</v>
          </cell>
          <cell r="N1411">
            <v>31515</v>
          </cell>
          <cell r="O1411" t="str">
            <v>LTE990038</v>
          </cell>
          <cell r="P1411" t="str">
            <v/>
          </cell>
          <cell r="Q1411" t="str">
            <v/>
          </cell>
          <cell r="R1411" t="str">
            <v/>
          </cell>
          <cell r="S1411">
            <v>1</v>
          </cell>
          <cell r="T1411">
            <v>0</v>
          </cell>
          <cell r="U1411">
            <v>0.5</v>
          </cell>
          <cell r="V1411">
            <v>1</v>
          </cell>
          <cell r="W1411">
            <v>43871</v>
          </cell>
          <cell r="X1411" t="str">
            <v>NA</v>
          </cell>
          <cell r="Y1411">
            <v>1</v>
          </cell>
          <cell r="Z1411">
            <v>43900</v>
          </cell>
          <cell r="AA1411">
            <v>1</v>
          </cell>
          <cell r="AB1411" t="str">
            <v>NA</v>
          </cell>
          <cell r="AC1411" t="str">
            <v>NA</v>
          </cell>
          <cell r="AD1411">
            <v>5.5555555555555566E-2</v>
          </cell>
          <cell r="AE1411" t="str">
            <v/>
          </cell>
          <cell r="AF1411" t="str">
            <v/>
          </cell>
          <cell r="AG1411">
            <v>43916</v>
          </cell>
          <cell r="AH1411">
            <v>43923</v>
          </cell>
          <cell r="AI1411" t="str">
            <v>Sous-poste</v>
          </cell>
          <cell r="AJ1411" t="str">
            <v>Sous-poste</v>
          </cell>
          <cell r="AK1411">
            <v>43921</v>
          </cell>
          <cell r="AL1411">
            <v>43928</v>
          </cell>
          <cell r="AM1411">
            <v>43927</v>
          </cell>
        </row>
        <row r="1412">
          <cell r="A1412" t="str">
            <v>2835824011</v>
          </cell>
          <cell r="B1412">
            <v>43813</v>
          </cell>
          <cell r="C1412" t="str">
            <v>FABRICATION</v>
          </cell>
          <cell r="D1412" t="str">
            <v>SATAIR</v>
          </cell>
          <cell r="E1412" t="str">
            <v>JACK</v>
          </cell>
          <cell r="F1412">
            <v>28358240</v>
          </cell>
          <cell r="G1412" t="str">
            <v>NON-SPARES</v>
          </cell>
          <cell r="H1412" t="str">
            <v>11</v>
          </cell>
          <cell r="I1412">
            <v>1</v>
          </cell>
          <cell r="J1412" t="str">
            <v>RTN</v>
          </cell>
          <cell r="K1412" t="str">
            <v>A0041114100095</v>
          </cell>
          <cell r="L1412" t="str">
            <v>IS0032651M</v>
          </cell>
          <cell r="M1412" t="str">
            <v>NON PRESENT INDUS</v>
          </cell>
          <cell r="N1412">
            <v>31515</v>
          </cell>
          <cell r="O1412" t="str">
            <v>LTE990039</v>
          </cell>
          <cell r="P1412" t="str">
            <v/>
          </cell>
          <cell r="Q1412" t="str">
            <v/>
          </cell>
          <cell r="R1412" t="str">
            <v/>
          </cell>
          <cell r="S1412">
            <v>1</v>
          </cell>
          <cell r="T1412">
            <v>0</v>
          </cell>
          <cell r="U1412">
            <v>0.5</v>
          </cell>
          <cell r="V1412">
            <v>1</v>
          </cell>
          <cell r="W1412">
            <v>43871</v>
          </cell>
          <cell r="X1412" t="str">
            <v>NA</v>
          </cell>
          <cell r="Y1412">
            <v>1</v>
          </cell>
          <cell r="Z1412">
            <v>43900</v>
          </cell>
          <cell r="AA1412">
            <v>1</v>
          </cell>
          <cell r="AB1412" t="str">
            <v>NA</v>
          </cell>
          <cell r="AC1412" t="str">
            <v>NA</v>
          </cell>
          <cell r="AD1412">
            <v>5.5555555555555566E-2</v>
          </cell>
          <cell r="AE1412" t="str">
            <v/>
          </cell>
          <cell r="AF1412" t="str">
            <v/>
          </cell>
          <cell r="AG1412">
            <v>43916</v>
          </cell>
          <cell r="AH1412">
            <v>43923</v>
          </cell>
          <cell r="AI1412" t="str">
            <v>Sous-poste</v>
          </cell>
          <cell r="AJ1412" t="str">
            <v>Sous-poste</v>
          </cell>
          <cell r="AK1412">
            <v>43921</v>
          </cell>
          <cell r="AL1412">
            <v>43928</v>
          </cell>
          <cell r="AM1412">
            <v>43927</v>
          </cell>
        </row>
        <row r="1413">
          <cell r="A1413" t="str">
            <v>490004057210</v>
          </cell>
          <cell r="B1413">
            <v>43879</v>
          </cell>
          <cell r="C1413" t="str">
            <v>HA/REVENTE</v>
          </cell>
          <cell r="D1413" t="str">
            <v>STELIA</v>
          </cell>
          <cell r="E1413" t="str">
            <v>PILLAR</v>
          </cell>
          <cell r="F1413">
            <v>4900040572</v>
          </cell>
          <cell r="G1413" t="str">
            <v>NON-SPARES</v>
          </cell>
          <cell r="H1413">
            <v>10</v>
          </cell>
          <cell r="I1413">
            <v>1</v>
          </cell>
          <cell r="J1413" t="str">
            <v>RTN</v>
          </cell>
          <cell r="K1413" t="str">
            <v>F0003057821000</v>
          </cell>
          <cell r="L1413" t="str">
            <v>1QME*17052</v>
          </cell>
          <cell r="M1413" t="str">
            <v>NA</v>
          </cell>
          <cell r="N1413">
            <v>33461</v>
          </cell>
          <cell r="O1413" t="str">
            <v>OF003616</v>
          </cell>
          <cell r="P1413" t="str">
            <v>NA</v>
          </cell>
          <cell r="Q1413" t="str">
            <v>NA</v>
          </cell>
          <cell r="R1413" t="str">
            <v>NA</v>
          </cell>
          <cell r="S1413" t="str">
            <v>NA</v>
          </cell>
          <cell r="T1413" t="str">
            <v>NA</v>
          </cell>
          <cell r="U1413" t="str">
            <v>100%</v>
          </cell>
          <cell r="V1413">
            <v>1</v>
          </cell>
          <cell r="W1413">
            <v>43906</v>
          </cell>
          <cell r="X1413" t="str">
            <v>NA</v>
          </cell>
          <cell r="Y1413">
            <v>1</v>
          </cell>
          <cell r="Z1413">
            <v>43908</v>
          </cell>
          <cell r="AA1413">
            <v>1</v>
          </cell>
          <cell r="AB1413" t="str">
            <v>NA</v>
          </cell>
          <cell r="AC1413" t="str">
            <v>NA</v>
          </cell>
          <cell r="AD1413">
            <v>1</v>
          </cell>
          <cell r="AE1413" t="str">
            <v/>
          </cell>
          <cell r="AF1413" t="str">
            <v/>
          </cell>
          <cell r="AG1413">
            <v>43915</v>
          </cell>
          <cell r="AH1413">
            <v>43928</v>
          </cell>
          <cell r="AI1413" t="str">
            <v>Sous-poste</v>
          </cell>
          <cell r="AJ1413" t="str">
            <v>Sous-poste</v>
          </cell>
          <cell r="AK1413">
            <v>43919</v>
          </cell>
          <cell r="AL1413">
            <v>43931</v>
          </cell>
          <cell r="AM1413">
            <v>43909</v>
          </cell>
        </row>
        <row r="1414">
          <cell r="A1414" t="str">
            <v>2835654310</v>
          </cell>
          <cell r="B1414">
            <v>43812</v>
          </cell>
          <cell r="C1414" t="str">
            <v>HA/REVENTE</v>
          </cell>
          <cell r="D1414" t="str">
            <v>SATAIR</v>
          </cell>
          <cell r="E1414" t="str">
            <v>PLATE</v>
          </cell>
          <cell r="F1414">
            <v>28356543</v>
          </cell>
          <cell r="G1414" t="str">
            <v>NON-SPARES</v>
          </cell>
          <cell r="H1414">
            <v>10</v>
          </cell>
          <cell r="I1414">
            <v>1</v>
          </cell>
          <cell r="J1414" t="str">
            <v>RTN</v>
          </cell>
          <cell r="K1414" t="str">
            <v>D9251746700000</v>
          </cell>
          <cell r="L1414" t="str">
            <v>1STR*11241</v>
          </cell>
          <cell r="M1414" t="str">
            <v>NA</v>
          </cell>
          <cell r="N1414">
            <v>31465</v>
          </cell>
          <cell r="O1414">
            <v>0</v>
          </cell>
          <cell r="P1414" t="str">
            <v>NA</v>
          </cell>
          <cell r="Q1414" t="str">
            <v>NA</v>
          </cell>
          <cell r="R1414" t="str">
            <v>NA</v>
          </cell>
          <cell r="S1414" t="str">
            <v>NA</v>
          </cell>
          <cell r="T1414" t="str">
            <v>NA</v>
          </cell>
          <cell r="U1414" t="str">
            <v>100%</v>
          </cell>
          <cell r="V1414">
            <v>1</v>
          </cell>
          <cell r="W1414">
            <v>43885</v>
          </cell>
          <cell r="X1414" t="str">
            <v>NA</v>
          </cell>
          <cell r="Y1414">
            <v>1</v>
          </cell>
          <cell r="Z1414">
            <v>43915</v>
          </cell>
          <cell r="AA1414">
            <v>1</v>
          </cell>
          <cell r="AB1414" t="str">
            <v>NA</v>
          </cell>
          <cell r="AC1414" t="str">
            <v>NA</v>
          </cell>
          <cell r="AD1414">
            <v>1</v>
          </cell>
          <cell r="AE1414" t="str">
            <v/>
          </cell>
          <cell r="AF1414" t="str">
            <v/>
          </cell>
          <cell r="AG1414">
            <v>43917</v>
          </cell>
          <cell r="AH1414">
            <v>43930</v>
          </cell>
          <cell r="AI1414" t="str">
            <v>Sous-poste</v>
          </cell>
          <cell r="AJ1414" t="str">
            <v>Sous-poste</v>
          </cell>
          <cell r="AK1414">
            <v>43922</v>
          </cell>
          <cell r="AL1414">
            <v>43935</v>
          </cell>
          <cell r="AM1414">
            <v>43931</v>
          </cell>
        </row>
        <row r="1415">
          <cell r="A1415" t="str">
            <v>2843850110</v>
          </cell>
          <cell r="B1415">
            <v>43899</v>
          </cell>
          <cell r="C1415" t="str">
            <v>HA/REVENTE</v>
          </cell>
          <cell r="D1415" t="str">
            <v>SATAIR</v>
          </cell>
          <cell r="E1415" t="str">
            <v>PLACARD SET 500VU</v>
          </cell>
          <cell r="F1415">
            <v>28438501</v>
          </cell>
          <cell r="G1415" t="str">
            <v>NON-SPARES</v>
          </cell>
          <cell r="H1415">
            <v>10</v>
          </cell>
          <cell r="I1415">
            <v>1</v>
          </cell>
          <cell r="J1415" t="str">
            <v>CRIT</v>
          </cell>
          <cell r="K1415" t="str">
            <v>D9251095600000</v>
          </cell>
          <cell r="L1415" t="str">
            <v>IS0053509S</v>
          </cell>
          <cell r="M1415" t="str">
            <v>NA</v>
          </cell>
          <cell r="N1415">
            <v>33917</v>
          </cell>
          <cell r="O1415" t="str">
            <v>20031217</v>
          </cell>
          <cell r="P1415" t="str">
            <v>NA</v>
          </cell>
          <cell r="Q1415" t="str">
            <v>NA</v>
          </cell>
          <cell r="R1415" t="str">
            <v>NA</v>
          </cell>
          <cell r="S1415" t="str">
            <v>NA</v>
          </cell>
          <cell r="T1415" t="str">
            <v>NA</v>
          </cell>
          <cell r="U1415" t="str">
            <v>100%</v>
          </cell>
          <cell r="V1415">
            <v>1</v>
          </cell>
          <cell r="W1415">
            <v>43920</v>
          </cell>
          <cell r="X1415" t="str">
            <v>NA</v>
          </cell>
          <cell r="Y1415">
            <v>1</v>
          </cell>
          <cell r="Z1415">
            <v>43921</v>
          </cell>
          <cell r="AA1415">
            <v>1</v>
          </cell>
          <cell r="AB1415" t="str">
            <v>NA</v>
          </cell>
          <cell r="AC1415" t="str">
            <v>NA</v>
          </cell>
          <cell r="AD1415">
            <v>1</v>
          </cell>
          <cell r="AE1415" t="str">
            <v/>
          </cell>
          <cell r="AF1415" t="str">
            <v/>
          </cell>
          <cell r="AG1415">
            <v>43896</v>
          </cell>
          <cell r="AH1415">
            <v>43930</v>
          </cell>
          <cell r="AI1415" t="str">
            <v>Sous-poste</v>
          </cell>
          <cell r="AJ1415" t="str">
            <v>Sous-poste</v>
          </cell>
          <cell r="AK1415">
            <v>43900</v>
          </cell>
          <cell r="AL1415">
            <v>43935</v>
          </cell>
          <cell r="AM1415">
            <v>43930</v>
          </cell>
        </row>
        <row r="1416">
          <cell r="A1416" t="str">
            <v>2838916610</v>
          </cell>
          <cell r="B1416">
            <v>43850</v>
          </cell>
          <cell r="C1416" t="str">
            <v>HA/REVENTE</v>
          </cell>
          <cell r="D1416" t="str">
            <v>SATAIR</v>
          </cell>
          <cell r="E1416" t="str">
            <v>PLATE ASSY FRONT 500VU</v>
          </cell>
          <cell r="F1416">
            <v>28389166</v>
          </cell>
          <cell r="G1416" t="str">
            <v>NON-SPARES</v>
          </cell>
          <cell r="H1416">
            <v>10</v>
          </cell>
          <cell r="I1416">
            <v>2</v>
          </cell>
          <cell r="J1416" t="str">
            <v>RTN</v>
          </cell>
          <cell r="K1416" t="str">
            <v>D9251805800000</v>
          </cell>
          <cell r="L1416" t="str">
            <v>IS0032777S</v>
          </cell>
          <cell r="M1416" t="str">
            <v>NA</v>
          </cell>
          <cell r="N1416">
            <v>32392</v>
          </cell>
          <cell r="O1416">
            <v>0</v>
          </cell>
          <cell r="P1416" t="str">
            <v>NA</v>
          </cell>
          <cell r="Q1416" t="str">
            <v>NA</v>
          </cell>
          <cell r="R1416" t="str">
            <v>NA</v>
          </cell>
          <cell r="S1416" t="str">
            <v>NA</v>
          </cell>
          <cell r="T1416" t="str">
            <v>NA</v>
          </cell>
          <cell r="U1416" t="str">
            <v>100%</v>
          </cell>
          <cell r="V1416">
            <v>1</v>
          </cell>
          <cell r="W1416">
            <v>43917</v>
          </cell>
          <cell r="X1416" t="str">
            <v>NA</v>
          </cell>
          <cell r="Y1416">
            <v>1</v>
          </cell>
          <cell r="Z1416">
            <v>43915</v>
          </cell>
          <cell r="AA1416">
            <v>1</v>
          </cell>
          <cell r="AB1416" t="str">
            <v>NA</v>
          </cell>
          <cell r="AC1416" t="str">
            <v>NA</v>
          </cell>
          <cell r="AD1416">
            <v>1</v>
          </cell>
          <cell r="AE1416" t="str">
            <v/>
          </cell>
          <cell r="AF1416" t="str">
            <v/>
          </cell>
          <cell r="AG1416">
            <v>43878</v>
          </cell>
          <cell r="AH1416">
            <v>43930</v>
          </cell>
          <cell r="AI1416" t="str">
            <v>Sous-poste</v>
          </cell>
          <cell r="AJ1416" t="str">
            <v>Sous-poste</v>
          </cell>
          <cell r="AK1416">
            <v>43881</v>
          </cell>
          <cell r="AL1416">
            <v>43935</v>
          </cell>
          <cell r="AM1416">
            <v>43931</v>
          </cell>
        </row>
        <row r="1417">
          <cell r="A1417" t="str">
            <v>2838917110</v>
          </cell>
          <cell r="B1417">
            <v>43850</v>
          </cell>
          <cell r="C1417" t="str">
            <v>HA/REVENTE</v>
          </cell>
          <cell r="D1417" t="str">
            <v>SATAIR</v>
          </cell>
          <cell r="E1417" t="str">
            <v>PLATE ASSY FRONT 301VU</v>
          </cell>
          <cell r="F1417">
            <v>28389171</v>
          </cell>
          <cell r="G1417" t="str">
            <v>NON-SPARES</v>
          </cell>
          <cell r="H1417">
            <v>10</v>
          </cell>
          <cell r="I1417">
            <v>2</v>
          </cell>
          <cell r="J1417" t="str">
            <v>RTN</v>
          </cell>
          <cell r="K1417" t="str">
            <v>D9251805700000</v>
          </cell>
          <cell r="L1417" t="str">
            <v>IS0032776S</v>
          </cell>
          <cell r="M1417" t="str">
            <v>NA</v>
          </cell>
          <cell r="N1417">
            <v>32392</v>
          </cell>
          <cell r="O1417">
            <v>0</v>
          </cell>
          <cell r="P1417" t="str">
            <v>NA</v>
          </cell>
          <cell r="Q1417" t="str">
            <v>NA</v>
          </cell>
          <cell r="R1417" t="str">
            <v>NA</v>
          </cell>
          <cell r="S1417" t="str">
            <v>NA</v>
          </cell>
          <cell r="T1417" t="str">
            <v>NA</v>
          </cell>
          <cell r="U1417" t="str">
            <v>100%</v>
          </cell>
          <cell r="V1417">
            <v>1</v>
          </cell>
          <cell r="W1417">
            <v>43917</v>
          </cell>
          <cell r="X1417" t="str">
            <v>NA</v>
          </cell>
          <cell r="Y1417">
            <v>1</v>
          </cell>
          <cell r="Z1417">
            <v>43915</v>
          </cell>
          <cell r="AA1417">
            <v>1</v>
          </cell>
          <cell r="AB1417" t="str">
            <v>NA</v>
          </cell>
          <cell r="AC1417" t="str">
            <v>NA</v>
          </cell>
          <cell r="AD1417">
            <v>1</v>
          </cell>
          <cell r="AE1417" t="str">
            <v/>
          </cell>
          <cell r="AF1417" t="str">
            <v/>
          </cell>
          <cell r="AG1417">
            <v>43878</v>
          </cell>
          <cell r="AH1417">
            <v>43930</v>
          </cell>
          <cell r="AI1417" t="str">
            <v>Sous-poste</v>
          </cell>
          <cell r="AJ1417" t="str">
            <v>Sous-poste</v>
          </cell>
          <cell r="AK1417">
            <v>43881</v>
          </cell>
          <cell r="AL1417">
            <v>43935</v>
          </cell>
          <cell r="AM1417">
            <v>43931</v>
          </cell>
        </row>
        <row r="1418">
          <cell r="A1418" t="str">
            <v>284535251</v>
          </cell>
          <cell r="B1418">
            <v>43922</v>
          </cell>
          <cell r="C1418" t="str">
            <v>FABRICATION</v>
          </cell>
          <cell r="D1418" t="str">
            <v>SATAIR</v>
          </cell>
          <cell r="E1418" t="str">
            <v>BUNDLE</v>
          </cell>
          <cell r="F1418">
            <v>28453525</v>
          </cell>
          <cell r="G1418" t="str">
            <v>NON-SPARES</v>
          </cell>
          <cell r="H1418">
            <v>1</v>
          </cell>
          <cell r="I1418">
            <v>1</v>
          </cell>
          <cell r="J1418" t="str">
            <v>AOG</v>
          </cell>
          <cell r="K1418" t="str">
            <v>V9253110000096</v>
          </cell>
          <cell r="L1418" t="str">
            <v>IS0032170M</v>
          </cell>
          <cell r="M1418" t="str">
            <v>NON PRESENT INDUS</v>
          </cell>
          <cell r="N1418" t="str">
            <v>NA</v>
          </cell>
          <cell r="O1418" t="str">
            <v>517565-1</v>
          </cell>
          <cell r="P1418" t="str">
            <v/>
          </cell>
          <cell r="Q1418" t="str">
            <v/>
          </cell>
          <cell r="R1418" t="str">
            <v/>
          </cell>
          <cell r="S1418">
            <v>0</v>
          </cell>
          <cell r="T1418">
            <v>0</v>
          </cell>
          <cell r="U1418">
            <v>0</v>
          </cell>
          <cell r="V1418">
            <v>1</v>
          </cell>
          <cell r="W1418">
            <v>43922</v>
          </cell>
          <cell r="X1418" t="str">
            <v>NA</v>
          </cell>
          <cell r="Y1418">
            <v>1</v>
          </cell>
          <cell r="Z1418">
            <v>43924</v>
          </cell>
          <cell r="AA1418">
            <v>1</v>
          </cell>
          <cell r="AB1418" t="str">
            <v>NA</v>
          </cell>
          <cell r="AC1418" t="str">
            <v>NA</v>
          </cell>
          <cell r="AD1418">
            <v>5.5555555555555566E-2</v>
          </cell>
          <cell r="AE1418" t="str">
            <v/>
          </cell>
          <cell r="AF1418" t="str">
            <v/>
          </cell>
          <cell r="AG1418">
            <v>43920</v>
          </cell>
          <cell r="AH1418">
            <v>43930</v>
          </cell>
          <cell r="AI1418" t="str">
            <v>Sous-poste</v>
          </cell>
          <cell r="AJ1418" t="str">
            <v>Sous-poste</v>
          </cell>
          <cell r="AK1418">
            <v>43922</v>
          </cell>
          <cell r="AL1418">
            <v>43937</v>
          </cell>
        </row>
        <row r="1419">
          <cell r="A1419" t="str">
            <v>284535252</v>
          </cell>
          <cell r="B1419">
            <v>43922</v>
          </cell>
          <cell r="C1419" t="str">
            <v>FABRICATION</v>
          </cell>
          <cell r="D1419" t="str">
            <v>SATAIR</v>
          </cell>
          <cell r="E1419" t="str">
            <v>BUNDLE</v>
          </cell>
          <cell r="F1419">
            <v>28453525</v>
          </cell>
          <cell r="G1419" t="str">
            <v>NON-SPARES</v>
          </cell>
          <cell r="H1419">
            <v>2</v>
          </cell>
          <cell r="I1419">
            <v>1</v>
          </cell>
          <cell r="J1419" t="str">
            <v>AOG</v>
          </cell>
          <cell r="K1419" t="str">
            <v>V9253110000096</v>
          </cell>
          <cell r="L1419" t="str">
            <v>IS0032170M</v>
          </cell>
          <cell r="M1419" t="str">
            <v>NON PRESENT INDUS</v>
          </cell>
          <cell r="N1419" t="str">
            <v>NA</v>
          </cell>
          <cell r="O1419" t="str">
            <v>517567-1</v>
          </cell>
          <cell r="P1419" t="str">
            <v/>
          </cell>
          <cell r="Q1419" t="str">
            <v/>
          </cell>
          <cell r="R1419" t="str">
            <v/>
          </cell>
          <cell r="S1419">
            <v>0</v>
          </cell>
          <cell r="T1419">
            <v>0</v>
          </cell>
          <cell r="U1419">
            <v>0</v>
          </cell>
          <cell r="V1419">
            <v>1</v>
          </cell>
          <cell r="W1419">
            <v>43922</v>
          </cell>
          <cell r="X1419" t="str">
            <v>NA</v>
          </cell>
          <cell r="Y1419">
            <v>1</v>
          </cell>
          <cell r="Z1419">
            <v>43924</v>
          </cell>
          <cell r="AA1419">
            <v>1</v>
          </cell>
          <cell r="AB1419" t="str">
            <v>NA</v>
          </cell>
          <cell r="AC1419" t="str">
            <v>NA</v>
          </cell>
          <cell r="AD1419">
            <v>5.5555555555555566E-2</v>
          </cell>
          <cell r="AE1419" t="str">
            <v/>
          </cell>
          <cell r="AF1419" t="str">
            <v/>
          </cell>
          <cell r="AG1419">
            <v>43920</v>
          </cell>
          <cell r="AH1419">
            <v>43930</v>
          </cell>
          <cell r="AI1419" t="str">
            <v>Sous-poste</v>
          </cell>
          <cell r="AJ1419" t="str">
            <v>Sous-poste</v>
          </cell>
          <cell r="AK1419">
            <v>43922</v>
          </cell>
          <cell r="AL1419">
            <v>43937</v>
          </cell>
        </row>
        <row r="1420">
          <cell r="A1420" t="str">
            <v>284535253</v>
          </cell>
          <cell r="B1420">
            <v>43922</v>
          </cell>
          <cell r="C1420" t="str">
            <v>FABRICATION</v>
          </cell>
          <cell r="D1420" t="str">
            <v>SATAIR</v>
          </cell>
          <cell r="E1420" t="str">
            <v>BUNDLE</v>
          </cell>
          <cell r="F1420">
            <v>28453525</v>
          </cell>
          <cell r="G1420" t="str">
            <v>NON-SPARES</v>
          </cell>
          <cell r="H1420">
            <v>3</v>
          </cell>
          <cell r="I1420">
            <v>1</v>
          </cell>
          <cell r="J1420" t="str">
            <v>AOG</v>
          </cell>
          <cell r="K1420" t="str">
            <v>V9253110000096</v>
          </cell>
          <cell r="L1420" t="str">
            <v>IS0032170M</v>
          </cell>
          <cell r="M1420" t="str">
            <v>NON PRESENT INDUS</v>
          </cell>
          <cell r="N1420" t="str">
            <v>NA</v>
          </cell>
          <cell r="O1420" t="str">
            <v>517569-1</v>
          </cell>
          <cell r="P1420" t="str">
            <v/>
          </cell>
          <cell r="Q1420" t="str">
            <v/>
          </cell>
          <cell r="R1420" t="str">
            <v/>
          </cell>
          <cell r="S1420">
            <v>0</v>
          </cell>
          <cell r="T1420">
            <v>0</v>
          </cell>
          <cell r="U1420">
            <v>0</v>
          </cell>
          <cell r="V1420">
            <v>1</v>
          </cell>
          <cell r="W1420">
            <v>43922</v>
          </cell>
          <cell r="X1420" t="str">
            <v>NA</v>
          </cell>
          <cell r="Y1420">
            <v>1</v>
          </cell>
          <cell r="Z1420">
            <v>43924</v>
          </cell>
          <cell r="AA1420">
            <v>1</v>
          </cell>
          <cell r="AB1420" t="str">
            <v>NA</v>
          </cell>
          <cell r="AC1420" t="str">
            <v>NA</v>
          </cell>
          <cell r="AD1420">
            <v>5.5555555555555566E-2</v>
          </cell>
          <cell r="AE1420" t="str">
            <v/>
          </cell>
          <cell r="AF1420" t="str">
            <v/>
          </cell>
          <cell r="AG1420">
            <v>43920</v>
          </cell>
          <cell r="AH1420">
            <v>43930</v>
          </cell>
          <cell r="AI1420" t="str">
            <v>Sous-poste</v>
          </cell>
          <cell r="AJ1420" t="str">
            <v>Sous-poste</v>
          </cell>
          <cell r="AK1420">
            <v>43922</v>
          </cell>
          <cell r="AL1420">
            <v>43937</v>
          </cell>
        </row>
        <row r="1421">
          <cell r="A1421" t="str">
            <v>284535254</v>
          </cell>
          <cell r="B1421">
            <v>43922</v>
          </cell>
          <cell r="C1421" t="str">
            <v>FABRICATION</v>
          </cell>
          <cell r="D1421" t="str">
            <v>SATAIR</v>
          </cell>
          <cell r="E1421" t="str">
            <v>BUNDLE</v>
          </cell>
          <cell r="F1421">
            <v>28453525</v>
          </cell>
          <cell r="G1421" t="str">
            <v>NON-SPARES</v>
          </cell>
          <cell r="H1421">
            <v>4</v>
          </cell>
          <cell r="I1421">
            <v>1</v>
          </cell>
          <cell r="J1421" t="str">
            <v>AOG</v>
          </cell>
          <cell r="K1421" t="str">
            <v>V9253110000096</v>
          </cell>
          <cell r="L1421" t="str">
            <v>IS0032170M</v>
          </cell>
          <cell r="M1421" t="str">
            <v>NON PRESENT INDUS</v>
          </cell>
          <cell r="N1421" t="str">
            <v>NA</v>
          </cell>
          <cell r="O1421" t="str">
            <v>517571-1</v>
          </cell>
          <cell r="P1421" t="str">
            <v/>
          </cell>
          <cell r="Q1421" t="str">
            <v/>
          </cell>
          <cell r="R1421" t="str">
            <v/>
          </cell>
          <cell r="S1421">
            <v>0</v>
          </cell>
          <cell r="T1421">
            <v>0</v>
          </cell>
          <cell r="U1421">
            <v>0</v>
          </cell>
          <cell r="V1421">
            <v>1</v>
          </cell>
          <cell r="W1421">
            <v>43922</v>
          </cell>
          <cell r="X1421" t="str">
            <v>NA</v>
          </cell>
          <cell r="Y1421">
            <v>1</v>
          </cell>
          <cell r="Z1421">
            <v>43924</v>
          </cell>
          <cell r="AA1421">
            <v>1</v>
          </cell>
          <cell r="AB1421" t="str">
            <v>NA</v>
          </cell>
          <cell r="AC1421" t="str">
            <v>NA</v>
          </cell>
          <cell r="AD1421">
            <v>5.5555555555555566E-2</v>
          </cell>
          <cell r="AE1421" t="str">
            <v/>
          </cell>
          <cell r="AF1421" t="str">
            <v/>
          </cell>
          <cell r="AG1421">
            <v>43920</v>
          </cell>
          <cell r="AH1421">
            <v>43930</v>
          </cell>
          <cell r="AI1421" t="str">
            <v>Sous-poste</v>
          </cell>
          <cell r="AJ1421" t="str">
            <v>Sous-poste</v>
          </cell>
          <cell r="AK1421">
            <v>43922</v>
          </cell>
          <cell r="AL1421">
            <v>43937</v>
          </cell>
        </row>
        <row r="1422">
          <cell r="A1422" t="str">
            <v>284535255</v>
          </cell>
          <cell r="B1422">
            <v>43922</v>
          </cell>
          <cell r="C1422" t="str">
            <v>FABRICATION</v>
          </cell>
          <cell r="D1422" t="str">
            <v>SATAIR</v>
          </cell>
          <cell r="E1422" t="str">
            <v>BUNDLE</v>
          </cell>
          <cell r="F1422">
            <v>28453525</v>
          </cell>
          <cell r="G1422" t="str">
            <v>NON-SPARES</v>
          </cell>
          <cell r="H1422">
            <v>5</v>
          </cell>
          <cell r="I1422">
            <v>1</v>
          </cell>
          <cell r="J1422" t="str">
            <v>AOG</v>
          </cell>
          <cell r="K1422" t="str">
            <v>V9253110000096</v>
          </cell>
          <cell r="L1422" t="str">
            <v>IS0032170M</v>
          </cell>
          <cell r="M1422" t="str">
            <v>NON PRESENT INDUS</v>
          </cell>
          <cell r="N1422" t="str">
            <v>NA</v>
          </cell>
          <cell r="O1422" t="str">
            <v>517573-1</v>
          </cell>
          <cell r="P1422" t="str">
            <v/>
          </cell>
          <cell r="Q1422" t="str">
            <v/>
          </cell>
          <cell r="R1422" t="str">
            <v/>
          </cell>
          <cell r="S1422">
            <v>0</v>
          </cell>
          <cell r="T1422">
            <v>0</v>
          </cell>
          <cell r="U1422">
            <v>0</v>
          </cell>
          <cell r="V1422">
            <v>1</v>
          </cell>
          <cell r="W1422">
            <v>43922</v>
          </cell>
          <cell r="X1422" t="str">
            <v>NA</v>
          </cell>
          <cell r="Y1422">
            <v>1</v>
          </cell>
          <cell r="Z1422">
            <v>43924</v>
          </cell>
          <cell r="AA1422">
            <v>1</v>
          </cell>
          <cell r="AB1422" t="str">
            <v>NA</v>
          </cell>
          <cell r="AC1422" t="str">
            <v>NA</v>
          </cell>
          <cell r="AD1422">
            <v>5.5555555555555566E-2</v>
          </cell>
          <cell r="AE1422" t="str">
            <v/>
          </cell>
          <cell r="AF1422" t="str">
            <v/>
          </cell>
          <cell r="AG1422">
            <v>43920</v>
          </cell>
          <cell r="AH1422">
            <v>43930</v>
          </cell>
          <cell r="AI1422" t="str">
            <v>Sous-poste</v>
          </cell>
          <cell r="AJ1422" t="str">
            <v>Sous-poste</v>
          </cell>
          <cell r="AK1422">
            <v>43922</v>
          </cell>
          <cell r="AL1422">
            <v>43937</v>
          </cell>
        </row>
        <row r="1423">
          <cell r="A1423" t="str">
            <v>284535271</v>
          </cell>
          <cell r="B1423">
            <v>43922</v>
          </cell>
          <cell r="C1423" t="str">
            <v>FABRICATION</v>
          </cell>
          <cell r="D1423" t="str">
            <v>SATAIR</v>
          </cell>
          <cell r="E1423" t="str">
            <v>BUNDLE</v>
          </cell>
          <cell r="F1423">
            <v>28453527</v>
          </cell>
          <cell r="G1423" t="str">
            <v>NON-SPARES</v>
          </cell>
          <cell r="H1423">
            <v>1</v>
          </cell>
          <cell r="I1423">
            <v>1</v>
          </cell>
          <cell r="J1423" t="str">
            <v>AOG</v>
          </cell>
          <cell r="K1423" t="str">
            <v>V9253120000096</v>
          </cell>
          <cell r="L1423" t="str">
            <v>IS0032173M</v>
          </cell>
          <cell r="M1423" t="str">
            <v>NON PRESENT INDUS</v>
          </cell>
          <cell r="N1423" t="str">
            <v>NA</v>
          </cell>
          <cell r="O1423" t="str">
            <v>517575-1</v>
          </cell>
          <cell r="P1423" t="str">
            <v/>
          </cell>
          <cell r="Q1423" t="str">
            <v/>
          </cell>
          <cell r="R1423" t="str">
            <v/>
          </cell>
          <cell r="S1423">
            <v>0</v>
          </cell>
          <cell r="T1423">
            <v>0</v>
          </cell>
          <cell r="U1423">
            <v>0</v>
          </cell>
          <cell r="V1423">
            <v>1</v>
          </cell>
          <cell r="W1423">
            <v>43922</v>
          </cell>
          <cell r="X1423" t="str">
            <v>NA</v>
          </cell>
          <cell r="Y1423">
            <v>1</v>
          </cell>
          <cell r="Z1423">
            <v>43924</v>
          </cell>
          <cell r="AA1423">
            <v>1</v>
          </cell>
          <cell r="AB1423" t="str">
            <v>NA</v>
          </cell>
          <cell r="AC1423" t="str">
            <v>NA</v>
          </cell>
          <cell r="AD1423">
            <v>5.5555555555555566E-2</v>
          </cell>
          <cell r="AE1423" t="str">
            <v/>
          </cell>
          <cell r="AF1423" t="str">
            <v/>
          </cell>
          <cell r="AG1423">
            <v>43920</v>
          </cell>
          <cell r="AH1423">
            <v>43930</v>
          </cell>
          <cell r="AI1423" t="str">
            <v>Sous-poste</v>
          </cell>
          <cell r="AJ1423" t="str">
            <v>Sous-poste</v>
          </cell>
          <cell r="AK1423">
            <v>43922</v>
          </cell>
          <cell r="AL1423">
            <v>43937</v>
          </cell>
        </row>
        <row r="1424">
          <cell r="A1424" t="str">
            <v>284535272</v>
          </cell>
          <cell r="B1424">
            <v>43922</v>
          </cell>
          <cell r="C1424" t="str">
            <v>FABRICATION</v>
          </cell>
          <cell r="D1424" t="str">
            <v>SATAIR</v>
          </cell>
          <cell r="E1424" t="str">
            <v>BUNDLE</v>
          </cell>
          <cell r="F1424">
            <v>28453527</v>
          </cell>
          <cell r="G1424" t="str">
            <v>NON-SPARES</v>
          </cell>
          <cell r="H1424">
            <v>2</v>
          </cell>
          <cell r="I1424">
            <v>1</v>
          </cell>
          <cell r="J1424" t="str">
            <v>AOG</v>
          </cell>
          <cell r="K1424" t="str">
            <v>V9253120000096</v>
          </cell>
          <cell r="L1424" t="str">
            <v>IS0032173M</v>
          </cell>
          <cell r="M1424" t="str">
            <v>NON PRESENT INDUS</v>
          </cell>
          <cell r="N1424" t="str">
            <v>NA</v>
          </cell>
          <cell r="O1424" t="str">
            <v>517577-1</v>
          </cell>
          <cell r="P1424" t="str">
            <v/>
          </cell>
          <cell r="Q1424" t="str">
            <v/>
          </cell>
          <cell r="R1424" t="str">
            <v/>
          </cell>
          <cell r="S1424">
            <v>0</v>
          </cell>
          <cell r="T1424">
            <v>0</v>
          </cell>
          <cell r="U1424">
            <v>0</v>
          </cell>
          <cell r="V1424">
            <v>1</v>
          </cell>
          <cell r="W1424">
            <v>43922</v>
          </cell>
          <cell r="X1424" t="str">
            <v>NA</v>
          </cell>
          <cell r="Y1424">
            <v>1</v>
          </cell>
          <cell r="Z1424">
            <v>43924</v>
          </cell>
          <cell r="AA1424">
            <v>1</v>
          </cell>
          <cell r="AB1424" t="str">
            <v>NA</v>
          </cell>
          <cell r="AC1424" t="str">
            <v>NA</v>
          </cell>
          <cell r="AD1424">
            <v>5.5555555555555566E-2</v>
          </cell>
          <cell r="AE1424" t="str">
            <v/>
          </cell>
          <cell r="AF1424" t="str">
            <v/>
          </cell>
          <cell r="AG1424">
            <v>43920</v>
          </cell>
          <cell r="AH1424">
            <v>43930</v>
          </cell>
          <cell r="AI1424" t="str">
            <v>Sous-poste</v>
          </cell>
          <cell r="AJ1424" t="str">
            <v>Sous-poste</v>
          </cell>
          <cell r="AK1424">
            <v>43922</v>
          </cell>
          <cell r="AL1424">
            <v>43937</v>
          </cell>
        </row>
        <row r="1425">
          <cell r="A1425" t="str">
            <v>284535273</v>
          </cell>
          <cell r="B1425">
            <v>43922</v>
          </cell>
          <cell r="C1425" t="str">
            <v>FABRICATION</v>
          </cell>
          <cell r="D1425" t="str">
            <v>SATAIR</v>
          </cell>
          <cell r="E1425" t="str">
            <v>BUNDLE</v>
          </cell>
          <cell r="F1425">
            <v>28453527</v>
          </cell>
          <cell r="G1425" t="str">
            <v>NON-SPARES</v>
          </cell>
          <cell r="H1425">
            <v>3</v>
          </cell>
          <cell r="I1425">
            <v>1</v>
          </cell>
          <cell r="J1425" t="str">
            <v>AOG</v>
          </cell>
          <cell r="K1425" t="str">
            <v>V9253120000096</v>
          </cell>
          <cell r="L1425" t="str">
            <v>IS0032173M</v>
          </cell>
          <cell r="M1425" t="str">
            <v>NON PRESENT INDUS</v>
          </cell>
          <cell r="N1425" t="str">
            <v>NA</v>
          </cell>
          <cell r="O1425" t="str">
            <v>517579-1</v>
          </cell>
          <cell r="P1425" t="str">
            <v/>
          </cell>
          <cell r="Q1425" t="str">
            <v/>
          </cell>
          <cell r="R1425" t="str">
            <v/>
          </cell>
          <cell r="S1425">
            <v>0</v>
          </cell>
          <cell r="T1425">
            <v>0</v>
          </cell>
          <cell r="U1425">
            <v>0</v>
          </cell>
          <cell r="V1425">
            <v>1</v>
          </cell>
          <cell r="W1425">
            <v>43922</v>
          </cell>
          <cell r="X1425" t="str">
            <v>NA</v>
          </cell>
          <cell r="Y1425">
            <v>1</v>
          </cell>
          <cell r="Z1425">
            <v>43924</v>
          </cell>
          <cell r="AA1425">
            <v>1</v>
          </cell>
          <cell r="AB1425" t="str">
            <v>NA</v>
          </cell>
          <cell r="AC1425" t="str">
            <v>NA</v>
          </cell>
          <cell r="AD1425">
            <v>5.5555555555555566E-2</v>
          </cell>
          <cell r="AE1425" t="str">
            <v/>
          </cell>
          <cell r="AF1425" t="str">
            <v/>
          </cell>
          <cell r="AG1425">
            <v>43920</v>
          </cell>
          <cell r="AH1425">
            <v>43930</v>
          </cell>
          <cell r="AI1425" t="str">
            <v>Sous-poste</v>
          </cell>
          <cell r="AJ1425" t="str">
            <v>Sous-poste</v>
          </cell>
          <cell r="AK1425">
            <v>43922</v>
          </cell>
          <cell r="AL1425">
            <v>43937</v>
          </cell>
        </row>
        <row r="1426">
          <cell r="A1426" t="str">
            <v>284535274</v>
          </cell>
          <cell r="B1426">
            <v>43922</v>
          </cell>
          <cell r="C1426" t="str">
            <v>FABRICATION</v>
          </cell>
          <cell r="D1426" t="str">
            <v>SATAIR</v>
          </cell>
          <cell r="E1426" t="str">
            <v>BUNDLE</v>
          </cell>
          <cell r="F1426">
            <v>28453527</v>
          </cell>
          <cell r="G1426" t="str">
            <v>NON-SPARES</v>
          </cell>
          <cell r="H1426">
            <v>4</v>
          </cell>
          <cell r="I1426">
            <v>1</v>
          </cell>
          <cell r="J1426" t="str">
            <v>AOG</v>
          </cell>
          <cell r="K1426" t="str">
            <v>V9253120000096</v>
          </cell>
          <cell r="L1426" t="str">
            <v>IS0032173M</v>
          </cell>
          <cell r="M1426" t="str">
            <v>NON PRESENT INDUS</v>
          </cell>
          <cell r="N1426" t="str">
            <v>NA</v>
          </cell>
          <cell r="O1426" t="str">
            <v>517581-1</v>
          </cell>
          <cell r="P1426" t="str">
            <v/>
          </cell>
          <cell r="Q1426" t="str">
            <v/>
          </cell>
          <cell r="R1426" t="str">
            <v/>
          </cell>
          <cell r="S1426">
            <v>0</v>
          </cell>
          <cell r="T1426">
            <v>0</v>
          </cell>
          <cell r="U1426">
            <v>0</v>
          </cell>
          <cell r="V1426">
            <v>1</v>
          </cell>
          <cell r="W1426">
            <v>43922</v>
          </cell>
          <cell r="X1426" t="str">
            <v>NA</v>
          </cell>
          <cell r="Y1426">
            <v>1</v>
          </cell>
          <cell r="Z1426">
            <v>43924</v>
          </cell>
          <cell r="AA1426">
            <v>1</v>
          </cell>
          <cell r="AB1426" t="str">
            <v>NA</v>
          </cell>
          <cell r="AC1426" t="str">
            <v>NA</v>
          </cell>
          <cell r="AD1426">
            <v>5.5555555555555566E-2</v>
          </cell>
          <cell r="AE1426" t="str">
            <v/>
          </cell>
          <cell r="AF1426" t="str">
            <v/>
          </cell>
          <cell r="AG1426">
            <v>43920</v>
          </cell>
          <cell r="AH1426">
            <v>43930</v>
          </cell>
          <cell r="AI1426" t="str">
            <v>Sous-poste</v>
          </cell>
          <cell r="AJ1426" t="str">
            <v>Sous-poste</v>
          </cell>
          <cell r="AK1426">
            <v>43922</v>
          </cell>
          <cell r="AL1426">
            <v>43937</v>
          </cell>
        </row>
        <row r="1427">
          <cell r="A1427" t="str">
            <v>284535275</v>
          </cell>
          <cell r="B1427">
            <v>43922</v>
          </cell>
          <cell r="C1427" t="str">
            <v>FABRICATION</v>
          </cell>
          <cell r="D1427" t="str">
            <v>SATAIR</v>
          </cell>
          <cell r="E1427" t="str">
            <v>BUNDLE</v>
          </cell>
          <cell r="F1427">
            <v>28453527</v>
          </cell>
          <cell r="G1427" t="str">
            <v>NON-SPARES</v>
          </cell>
          <cell r="H1427">
            <v>5</v>
          </cell>
          <cell r="I1427">
            <v>1</v>
          </cell>
          <cell r="J1427" t="str">
            <v>AOG</v>
          </cell>
          <cell r="K1427" t="str">
            <v>V9253120000096</v>
          </cell>
          <cell r="L1427" t="str">
            <v>IS0032173M</v>
          </cell>
          <cell r="M1427" t="str">
            <v>NON PRESENT INDUS</v>
          </cell>
          <cell r="N1427" t="str">
            <v>NA</v>
          </cell>
          <cell r="O1427" t="str">
            <v>517583-1</v>
          </cell>
          <cell r="P1427" t="str">
            <v/>
          </cell>
          <cell r="Q1427" t="str">
            <v/>
          </cell>
          <cell r="R1427" t="str">
            <v/>
          </cell>
          <cell r="S1427">
            <v>0</v>
          </cell>
          <cell r="T1427">
            <v>0</v>
          </cell>
          <cell r="U1427">
            <v>0</v>
          </cell>
          <cell r="V1427">
            <v>1</v>
          </cell>
          <cell r="W1427">
            <v>43922</v>
          </cell>
          <cell r="X1427" t="str">
            <v>NA</v>
          </cell>
          <cell r="Y1427">
            <v>1</v>
          </cell>
          <cell r="Z1427">
            <v>43924</v>
          </cell>
          <cell r="AA1427">
            <v>1</v>
          </cell>
          <cell r="AB1427" t="str">
            <v>NA</v>
          </cell>
          <cell r="AC1427" t="str">
            <v>NA</v>
          </cell>
          <cell r="AD1427">
            <v>5.5555555555555566E-2</v>
          </cell>
          <cell r="AE1427" t="str">
            <v/>
          </cell>
          <cell r="AF1427" t="str">
            <v/>
          </cell>
          <cell r="AG1427">
            <v>43920</v>
          </cell>
          <cell r="AH1427">
            <v>43930</v>
          </cell>
          <cell r="AI1427" t="str">
            <v>Sous-poste</v>
          </cell>
          <cell r="AJ1427" t="str">
            <v>Sous-poste</v>
          </cell>
          <cell r="AK1427">
            <v>43922</v>
          </cell>
          <cell r="AL1427">
            <v>43937</v>
          </cell>
        </row>
        <row r="1428">
          <cell r="A1428" t="str">
            <v>2838590910</v>
          </cell>
          <cell r="B1428">
            <v>43846</v>
          </cell>
          <cell r="C1428" t="str">
            <v>FABRICATION</v>
          </cell>
          <cell r="D1428" t="str">
            <v>SATAIR</v>
          </cell>
          <cell r="E1428">
            <v>54</v>
          </cell>
          <cell r="F1428">
            <v>28385909</v>
          </cell>
          <cell r="G1428" t="str">
            <v>NON-SPARES</v>
          </cell>
          <cell r="H1428" t="str">
            <v>10</v>
          </cell>
          <cell r="I1428">
            <v>1</v>
          </cell>
          <cell r="J1428" t="str">
            <v>RTN</v>
          </cell>
          <cell r="K1428" t="str">
            <v>D9551005400195</v>
          </cell>
          <cell r="L1428" t="str">
            <v>IS0032110M</v>
          </cell>
          <cell r="M1428" t="str">
            <v>NON PRESENT INDUS</v>
          </cell>
          <cell r="N1428">
            <v>32359</v>
          </cell>
          <cell r="O1428" t="str">
            <v>LTE990002</v>
          </cell>
          <cell r="P1428" t="str">
            <v/>
          </cell>
          <cell r="Q1428" t="str">
            <v/>
          </cell>
          <cell r="R1428" t="str">
            <v/>
          </cell>
          <cell r="S1428">
            <v>1</v>
          </cell>
          <cell r="T1428">
            <v>0</v>
          </cell>
          <cell r="U1428">
            <v>0.5</v>
          </cell>
          <cell r="V1428">
            <v>1</v>
          </cell>
          <cell r="W1428">
            <v>43903</v>
          </cell>
          <cell r="X1428">
            <v>1</v>
          </cell>
          <cell r="Y1428">
            <v>1</v>
          </cell>
          <cell r="Z1428">
            <v>43906</v>
          </cell>
          <cell r="AA1428">
            <v>1</v>
          </cell>
          <cell r="AB1428" t="str">
            <v>NA</v>
          </cell>
          <cell r="AC1428" t="str">
            <v>NA</v>
          </cell>
          <cell r="AD1428">
            <v>5.5555555555555566E-2</v>
          </cell>
          <cell r="AE1428" t="str">
            <v/>
          </cell>
          <cell r="AF1428" t="str">
            <v/>
          </cell>
          <cell r="AG1428">
            <v>43864</v>
          </cell>
          <cell r="AH1428">
            <v>43931</v>
          </cell>
          <cell r="AI1428" t="str">
            <v>Sous-poste</v>
          </cell>
          <cell r="AJ1428" t="str">
            <v>Sous-poste</v>
          </cell>
          <cell r="AK1428">
            <v>43867.999988425923</v>
          </cell>
          <cell r="AL1428">
            <v>43936</v>
          </cell>
        </row>
        <row r="1429">
          <cell r="A1429" t="str">
            <v>2838591010</v>
          </cell>
          <cell r="B1429">
            <v>43846</v>
          </cell>
          <cell r="C1429" t="str">
            <v>FABRICATION</v>
          </cell>
          <cell r="D1429" t="str">
            <v>SATAIR</v>
          </cell>
          <cell r="E1429">
            <v>54</v>
          </cell>
          <cell r="F1429">
            <v>28385910</v>
          </cell>
          <cell r="G1429" t="str">
            <v>NON-SPARES</v>
          </cell>
          <cell r="H1429" t="str">
            <v>10</v>
          </cell>
          <cell r="I1429">
            <v>1</v>
          </cell>
          <cell r="J1429" t="str">
            <v>RTN</v>
          </cell>
          <cell r="K1429" t="str">
            <v>D9551005400195</v>
          </cell>
          <cell r="L1429" t="str">
            <v>IS0032110M</v>
          </cell>
          <cell r="M1429" t="str">
            <v>NON PRESENT INDUS</v>
          </cell>
          <cell r="N1429">
            <v>32359</v>
          </cell>
          <cell r="O1429" t="str">
            <v>LTE990003</v>
          </cell>
          <cell r="P1429" t="str">
            <v/>
          </cell>
          <cell r="Q1429" t="str">
            <v/>
          </cell>
          <cell r="R1429" t="str">
            <v/>
          </cell>
          <cell r="S1429">
            <v>1</v>
          </cell>
          <cell r="T1429">
            <v>0</v>
          </cell>
          <cell r="U1429">
            <v>0.5</v>
          </cell>
          <cell r="V1429">
            <v>1</v>
          </cell>
          <cell r="W1429">
            <v>43903</v>
          </cell>
          <cell r="X1429">
            <v>1</v>
          </cell>
          <cell r="Y1429">
            <v>1</v>
          </cell>
          <cell r="Z1429">
            <v>43906</v>
          </cell>
          <cell r="AA1429">
            <v>1</v>
          </cell>
          <cell r="AB1429" t="str">
            <v>NA</v>
          </cell>
          <cell r="AC1429" t="str">
            <v>NA</v>
          </cell>
          <cell r="AD1429">
            <v>5.5555555555555566E-2</v>
          </cell>
          <cell r="AE1429" t="str">
            <v/>
          </cell>
          <cell r="AF1429" t="str">
            <v/>
          </cell>
          <cell r="AG1429">
            <v>43864</v>
          </cell>
          <cell r="AH1429">
            <v>43931</v>
          </cell>
          <cell r="AI1429" t="str">
            <v>Sous-poste</v>
          </cell>
          <cell r="AJ1429" t="str">
            <v>Sous-poste</v>
          </cell>
          <cell r="AK1429">
            <v>43867.999988425923</v>
          </cell>
          <cell r="AL1429">
            <v>43936</v>
          </cell>
        </row>
        <row r="1430">
          <cell r="A1430" t="str">
            <v>2838591110</v>
          </cell>
          <cell r="B1430">
            <v>43846</v>
          </cell>
          <cell r="C1430" t="str">
            <v>FABRICATION</v>
          </cell>
          <cell r="D1430" t="str">
            <v>SATAIR</v>
          </cell>
          <cell r="E1430">
            <v>54</v>
          </cell>
          <cell r="F1430">
            <v>28385911</v>
          </cell>
          <cell r="G1430" t="str">
            <v>NON-SPARES</v>
          </cell>
          <cell r="H1430" t="str">
            <v>10</v>
          </cell>
          <cell r="I1430">
            <v>1</v>
          </cell>
          <cell r="J1430" t="str">
            <v>RTN</v>
          </cell>
          <cell r="K1430" t="str">
            <v>D9551005400195</v>
          </cell>
          <cell r="L1430" t="str">
            <v>IS0032110M</v>
          </cell>
          <cell r="M1430" t="str">
            <v>NON PRESENT INDUS</v>
          </cell>
          <cell r="N1430">
            <v>32359</v>
          </cell>
          <cell r="O1430" t="str">
            <v>LTE990004</v>
          </cell>
          <cell r="P1430" t="str">
            <v/>
          </cell>
          <cell r="Q1430" t="str">
            <v/>
          </cell>
          <cell r="R1430" t="str">
            <v/>
          </cell>
          <cell r="S1430">
            <v>1</v>
          </cell>
          <cell r="T1430">
            <v>0</v>
          </cell>
          <cell r="U1430">
            <v>0.5</v>
          </cell>
          <cell r="V1430">
            <v>1</v>
          </cell>
          <cell r="W1430">
            <v>43903</v>
          </cell>
          <cell r="X1430">
            <v>1</v>
          </cell>
          <cell r="Y1430">
            <v>1</v>
          </cell>
          <cell r="Z1430">
            <v>43906</v>
          </cell>
          <cell r="AA1430">
            <v>1</v>
          </cell>
          <cell r="AB1430" t="str">
            <v>NA</v>
          </cell>
          <cell r="AC1430" t="str">
            <v>NA</v>
          </cell>
          <cell r="AD1430">
            <v>5.5555555555555566E-2</v>
          </cell>
          <cell r="AE1430" t="str">
            <v/>
          </cell>
          <cell r="AF1430" t="str">
            <v/>
          </cell>
          <cell r="AG1430">
            <v>43864</v>
          </cell>
          <cell r="AH1430">
            <v>43931</v>
          </cell>
          <cell r="AI1430" t="str">
            <v>Sous-poste</v>
          </cell>
          <cell r="AJ1430" t="str">
            <v>Sous-poste</v>
          </cell>
          <cell r="AK1430">
            <v>43867.999988425923</v>
          </cell>
          <cell r="AL1430">
            <v>43936</v>
          </cell>
        </row>
        <row r="1431">
          <cell r="A1431" t="str">
            <v>2838591210</v>
          </cell>
          <cell r="B1431">
            <v>43846</v>
          </cell>
          <cell r="C1431" t="str">
            <v>FABRICATION</v>
          </cell>
          <cell r="D1431" t="str">
            <v>SATAIR</v>
          </cell>
          <cell r="E1431">
            <v>54</v>
          </cell>
          <cell r="F1431">
            <v>28385912</v>
          </cell>
          <cell r="G1431" t="str">
            <v>NON-SPARES</v>
          </cell>
          <cell r="H1431" t="str">
            <v>10</v>
          </cell>
          <cell r="I1431">
            <v>1</v>
          </cell>
          <cell r="J1431" t="str">
            <v>RTN</v>
          </cell>
          <cell r="K1431" t="str">
            <v>D9551005400195</v>
          </cell>
          <cell r="L1431" t="str">
            <v>IS0032110M</v>
          </cell>
          <cell r="M1431" t="str">
            <v>NON PRESENT INDUS</v>
          </cell>
          <cell r="N1431">
            <v>32359</v>
          </cell>
          <cell r="O1431" t="str">
            <v>LTE990005</v>
          </cell>
          <cell r="P1431" t="str">
            <v/>
          </cell>
          <cell r="Q1431" t="str">
            <v/>
          </cell>
          <cell r="R1431" t="str">
            <v/>
          </cell>
          <cell r="S1431">
            <v>1</v>
          </cell>
          <cell r="T1431">
            <v>0</v>
          </cell>
          <cell r="U1431">
            <v>0.5</v>
          </cell>
          <cell r="V1431">
            <v>1</v>
          </cell>
          <cell r="W1431">
            <v>43903</v>
          </cell>
          <cell r="X1431">
            <v>1</v>
          </cell>
          <cell r="Y1431">
            <v>1</v>
          </cell>
          <cell r="Z1431">
            <v>43906</v>
          </cell>
          <cell r="AA1431">
            <v>1</v>
          </cell>
          <cell r="AB1431" t="str">
            <v>NA</v>
          </cell>
          <cell r="AC1431" t="str">
            <v>NA</v>
          </cell>
          <cell r="AD1431">
            <v>5.5555555555555566E-2</v>
          </cell>
          <cell r="AE1431" t="str">
            <v/>
          </cell>
          <cell r="AF1431" t="str">
            <v/>
          </cell>
          <cell r="AG1431">
            <v>43864</v>
          </cell>
          <cell r="AH1431">
            <v>43931</v>
          </cell>
          <cell r="AI1431" t="str">
            <v>Sous-poste</v>
          </cell>
          <cell r="AJ1431" t="str">
            <v>Sous-poste</v>
          </cell>
          <cell r="AK1431">
            <v>43867.999988425923</v>
          </cell>
          <cell r="AL1431">
            <v>43936</v>
          </cell>
        </row>
        <row r="1432">
          <cell r="A1432" t="str">
            <v>2838591410</v>
          </cell>
          <cell r="B1432">
            <v>43846</v>
          </cell>
          <cell r="C1432" t="str">
            <v>FABRICATION</v>
          </cell>
          <cell r="D1432" t="str">
            <v>SATAIR</v>
          </cell>
          <cell r="E1432">
            <v>54</v>
          </cell>
          <cell r="F1432">
            <v>28385914</v>
          </cell>
          <cell r="G1432" t="str">
            <v>NON-SPARES</v>
          </cell>
          <cell r="H1432" t="str">
            <v>10</v>
          </cell>
          <cell r="I1432">
            <v>1</v>
          </cell>
          <cell r="J1432" t="str">
            <v>RTN</v>
          </cell>
          <cell r="K1432" t="str">
            <v>D9551005400195</v>
          </cell>
          <cell r="L1432" t="str">
            <v>IS0032110M</v>
          </cell>
          <cell r="M1432" t="str">
            <v>NON PRESENT INDUS</v>
          </cell>
          <cell r="N1432">
            <v>32359</v>
          </cell>
          <cell r="O1432" t="str">
            <v>LTE990006</v>
          </cell>
          <cell r="P1432" t="str">
            <v/>
          </cell>
          <cell r="Q1432" t="str">
            <v/>
          </cell>
          <cell r="R1432" t="str">
            <v/>
          </cell>
          <cell r="S1432">
            <v>1</v>
          </cell>
          <cell r="T1432">
            <v>0</v>
          </cell>
          <cell r="U1432">
            <v>0.5</v>
          </cell>
          <cell r="V1432">
            <v>1</v>
          </cell>
          <cell r="W1432">
            <v>43903</v>
          </cell>
          <cell r="X1432">
            <v>1</v>
          </cell>
          <cell r="Y1432">
            <v>1</v>
          </cell>
          <cell r="Z1432">
            <v>43906</v>
          </cell>
          <cell r="AA1432">
            <v>1</v>
          </cell>
          <cell r="AB1432" t="str">
            <v>NA</v>
          </cell>
          <cell r="AC1432" t="str">
            <v>NA</v>
          </cell>
          <cell r="AD1432">
            <v>5.5555555555555566E-2</v>
          </cell>
          <cell r="AE1432" t="str">
            <v/>
          </cell>
          <cell r="AF1432" t="str">
            <v/>
          </cell>
          <cell r="AG1432">
            <v>43864</v>
          </cell>
          <cell r="AH1432">
            <v>43931</v>
          </cell>
          <cell r="AI1432" t="str">
            <v>Sous-poste</v>
          </cell>
          <cell r="AJ1432" t="str">
            <v>Sous-poste</v>
          </cell>
          <cell r="AK1432">
            <v>43867.999988425923</v>
          </cell>
          <cell r="AL1432">
            <v>43936</v>
          </cell>
        </row>
        <row r="1433">
          <cell r="A1433" t="str">
            <v>2838591510</v>
          </cell>
          <cell r="B1433">
            <v>43846</v>
          </cell>
          <cell r="C1433" t="str">
            <v>FABRICATION</v>
          </cell>
          <cell r="D1433" t="str">
            <v>SATAIR</v>
          </cell>
          <cell r="E1433">
            <v>54</v>
          </cell>
          <cell r="F1433">
            <v>28385915</v>
          </cell>
          <cell r="G1433" t="str">
            <v>NON-SPARES</v>
          </cell>
          <cell r="H1433" t="str">
            <v>10</v>
          </cell>
          <cell r="I1433">
            <v>1</v>
          </cell>
          <cell r="J1433" t="str">
            <v>RTN</v>
          </cell>
          <cell r="K1433" t="str">
            <v>D9551005400195</v>
          </cell>
          <cell r="L1433" t="str">
            <v>IS0032110M</v>
          </cell>
          <cell r="M1433" t="str">
            <v>NON PRESENT INDUS</v>
          </cell>
          <cell r="N1433">
            <v>32359</v>
          </cell>
          <cell r="O1433" t="str">
            <v>LTE990007</v>
          </cell>
          <cell r="P1433" t="str">
            <v/>
          </cell>
          <cell r="Q1433" t="str">
            <v/>
          </cell>
          <cell r="R1433" t="str">
            <v/>
          </cell>
          <cell r="S1433">
            <v>1</v>
          </cell>
          <cell r="T1433">
            <v>0</v>
          </cell>
          <cell r="U1433">
            <v>0.5</v>
          </cell>
          <cell r="V1433">
            <v>1</v>
          </cell>
          <cell r="W1433">
            <v>43903</v>
          </cell>
          <cell r="X1433">
            <v>1</v>
          </cell>
          <cell r="Y1433">
            <v>1</v>
          </cell>
          <cell r="Z1433">
            <v>43906</v>
          </cell>
          <cell r="AA1433">
            <v>1</v>
          </cell>
          <cell r="AB1433" t="str">
            <v>NA</v>
          </cell>
          <cell r="AC1433" t="str">
            <v>NA</v>
          </cell>
          <cell r="AD1433">
            <v>5.5555555555555566E-2</v>
          </cell>
          <cell r="AE1433" t="str">
            <v/>
          </cell>
          <cell r="AF1433" t="str">
            <v/>
          </cell>
          <cell r="AG1433">
            <v>43864</v>
          </cell>
          <cell r="AH1433">
            <v>43931</v>
          </cell>
          <cell r="AI1433" t="str">
            <v>Sous-poste</v>
          </cell>
          <cell r="AJ1433" t="str">
            <v>Sous-poste</v>
          </cell>
          <cell r="AK1433">
            <v>43867.999988425923</v>
          </cell>
          <cell r="AL1433">
            <v>43936</v>
          </cell>
        </row>
        <row r="1434">
          <cell r="A1434" t="str">
            <v>2838591810</v>
          </cell>
          <cell r="B1434">
            <v>43846</v>
          </cell>
          <cell r="C1434" t="str">
            <v>FABRICATION</v>
          </cell>
          <cell r="D1434" t="str">
            <v>SATAIR</v>
          </cell>
          <cell r="E1434">
            <v>54</v>
          </cell>
          <cell r="F1434">
            <v>28385918</v>
          </cell>
          <cell r="G1434" t="str">
            <v>NON-SPARES</v>
          </cell>
          <cell r="H1434" t="str">
            <v>10</v>
          </cell>
          <cell r="I1434">
            <v>1</v>
          </cell>
          <cell r="J1434" t="str">
            <v>RTN</v>
          </cell>
          <cell r="K1434" t="str">
            <v>D9551005400195</v>
          </cell>
          <cell r="L1434" t="str">
            <v>IS0032110M</v>
          </cell>
          <cell r="M1434" t="str">
            <v>NON PRESENT INDUS</v>
          </cell>
          <cell r="N1434">
            <v>32359</v>
          </cell>
          <cell r="O1434" t="str">
            <v>LTE990008</v>
          </cell>
          <cell r="P1434" t="str">
            <v/>
          </cell>
          <cell r="Q1434" t="str">
            <v/>
          </cell>
          <cell r="R1434" t="str">
            <v/>
          </cell>
          <cell r="S1434">
            <v>1</v>
          </cell>
          <cell r="T1434">
            <v>0</v>
          </cell>
          <cell r="U1434">
            <v>0.5</v>
          </cell>
          <cell r="V1434">
            <v>1</v>
          </cell>
          <cell r="W1434">
            <v>43903</v>
          </cell>
          <cell r="X1434">
            <v>1</v>
          </cell>
          <cell r="Y1434">
            <v>1</v>
          </cell>
          <cell r="Z1434">
            <v>43906</v>
          </cell>
          <cell r="AA1434">
            <v>1</v>
          </cell>
          <cell r="AB1434" t="str">
            <v>NA</v>
          </cell>
          <cell r="AC1434" t="str">
            <v>NA</v>
          </cell>
          <cell r="AD1434">
            <v>5.5555555555555566E-2</v>
          </cell>
          <cell r="AE1434" t="str">
            <v/>
          </cell>
          <cell r="AF1434" t="str">
            <v/>
          </cell>
          <cell r="AG1434">
            <v>43864</v>
          </cell>
          <cell r="AH1434">
            <v>43931</v>
          </cell>
          <cell r="AI1434" t="str">
            <v>Sous-poste</v>
          </cell>
          <cell r="AJ1434" t="str">
            <v>Sous-poste</v>
          </cell>
          <cell r="AK1434">
            <v>43867.999988425923</v>
          </cell>
          <cell r="AL1434">
            <v>43936</v>
          </cell>
        </row>
        <row r="1435">
          <cell r="A1435" t="str">
            <v>2838591910</v>
          </cell>
          <cell r="B1435">
            <v>43846</v>
          </cell>
          <cell r="C1435" t="str">
            <v>FABRICATION</v>
          </cell>
          <cell r="D1435" t="str">
            <v>SATAIR</v>
          </cell>
          <cell r="E1435">
            <v>54</v>
          </cell>
          <cell r="F1435">
            <v>28385919</v>
          </cell>
          <cell r="G1435" t="str">
            <v>NON-SPARES</v>
          </cell>
          <cell r="H1435" t="str">
            <v>10</v>
          </cell>
          <cell r="I1435">
            <v>1</v>
          </cell>
          <cell r="J1435" t="str">
            <v>RTN</v>
          </cell>
          <cell r="K1435" t="str">
            <v>D9551005400195</v>
          </cell>
          <cell r="L1435" t="str">
            <v>IS0032110M</v>
          </cell>
          <cell r="M1435" t="str">
            <v>NON PRESENT INDUS</v>
          </cell>
          <cell r="N1435">
            <v>32359</v>
          </cell>
          <cell r="O1435" t="str">
            <v>LTE990009</v>
          </cell>
          <cell r="P1435" t="str">
            <v/>
          </cell>
          <cell r="Q1435" t="str">
            <v/>
          </cell>
          <cell r="R1435" t="str">
            <v/>
          </cell>
          <cell r="S1435">
            <v>1</v>
          </cell>
          <cell r="T1435">
            <v>0</v>
          </cell>
          <cell r="U1435">
            <v>0.5</v>
          </cell>
          <cell r="V1435">
            <v>1</v>
          </cell>
          <cell r="W1435">
            <v>43903</v>
          </cell>
          <cell r="X1435">
            <v>1</v>
          </cell>
          <cell r="Y1435">
            <v>1</v>
          </cell>
          <cell r="Z1435">
            <v>43906</v>
          </cell>
          <cell r="AA1435">
            <v>1</v>
          </cell>
          <cell r="AB1435" t="str">
            <v>NA</v>
          </cell>
          <cell r="AC1435" t="str">
            <v>NA</v>
          </cell>
          <cell r="AD1435">
            <v>5.5555555555555566E-2</v>
          </cell>
          <cell r="AE1435" t="str">
            <v/>
          </cell>
          <cell r="AF1435" t="str">
            <v/>
          </cell>
          <cell r="AG1435">
            <v>43864</v>
          </cell>
          <cell r="AH1435">
            <v>43931</v>
          </cell>
          <cell r="AI1435" t="str">
            <v>Sous-poste</v>
          </cell>
          <cell r="AJ1435" t="str">
            <v>Sous-poste</v>
          </cell>
          <cell r="AK1435">
            <v>43867.999988425923</v>
          </cell>
          <cell r="AL1435">
            <v>43936</v>
          </cell>
        </row>
        <row r="1436">
          <cell r="A1436" t="str">
            <v>2838592210</v>
          </cell>
          <cell r="B1436">
            <v>43846</v>
          </cell>
          <cell r="C1436" t="str">
            <v>FABRICATION</v>
          </cell>
          <cell r="D1436" t="str">
            <v>SATAIR</v>
          </cell>
          <cell r="E1436">
            <v>54</v>
          </cell>
          <cell r="F1436">
            <v>28385922</v>
          </cell>
          <cell r="G1436" t="str">
            <v>NON-SPARES</v>
          </cell>
          <cell r="H1436" t="str">
            <v>10</v>
          </cell>
          <cell r="I1436">
            <v>1</v>
          </cell>
          <cell r="J1436" t="str">
            <v>RTN</v>
          </cell>
          <cell r="K1436" t="str">
            <v>D9551005400195</v>
          </cell>
          <cell r="L1436" t="str">
            <v>IS0032110M</v>
          </cell>
          <cell r="M1436" t="str">
            <v>NON PRESENT INDUS</v>
          </cell>
          <cell r="N1436">
            <v>32359</v>
          </cell>
          <cell r="O1436" t="str">
            <v>LTE990010</v>
          </cell>
          <cell r="P1436" t="str">
            <v/>
          </cell>
          <cell r="Q1436" t="str">
            <v/>
          </cell>
          <cell r="R1436" t="str">
            <v/>
          </cell>
          <cell r="S1436">
            <v>1</v>
          </cell>
          <cell r="T1436">
            <v>0</v>
          </cell>
          <cell r="U1436">
            <v>0.5</v>
          </cell>
          <cell r="V1436">
            <v>1</v>
          </cell>
          <cell r="W1436">
            <v>43903</v>
          </cell>
          <cell r="X1436">
            <v>1</v>
          </cell>
          <cell r="Y1436">
            <v>1</v>
          </cell>
          <cell r="Z1436">
            <v>43906</v>
          </cell>
          <cell r="AA1436">
            <v>1</v>
          </cell>
          <cell r="AB1436" t="str">
            <v>NA</v>
          </cell>
          <cell r="AC1436" t="str">
            <v>NA</v>
          </cell>
          <cell r="AD1436">
            <v>5.5555555555555566E-2</v>
          </cell>
          <cell r="AE1436" t="str">
            <v/>
          </cell>
          <cell r="AF1436" t="str">
            <v/>
          </cell>
          <cell r="AG1436">
            <v>43864</v>
          </cell>
          <cell r="AH1436">
            <v>43931</v>
          </cell>
          <cell r="AI1436" t="str">
            <v>Sous-poste</v>
          </cell>
          <cell r="AJ1436" t="str">
            <v>Sous-poste</v>
          </cell>
          <cell r="AK1436">
            <v>43867.999988425923</v>
          </cell>
          <cell r="AL1436">
            <v>43936</v>
          </cell>
        </row>
        <row r="1437">
          <cell r="A1437" t="str">
            <v>2838592410</v>
          </cell>
          <cell r="B1437">
            <v>43846</v>
          </cell>
          <cell r="C1437" t="str">
            <v>FABRICATION</v>
          </cell>
          <cell r="D1437" t="str">
            <v>SATAIR</v>
          </cell>
          <cell r="E1437">
            <v>54</v>
          </cell>
          <cell r="F1437">
            <v>28385924</v>
          </cell>
          <cell r="G1437" t="str">
            <v>NON-SPARES</v>
          </cell>
          <cell r="H1437" t="str">
            <v>10</v>
          </cell>
          <cell r="I1437">
            <v>1</v>
          </cell>
          <cell r="J1437" t="str">
            <v>RTN</v>
          </cell>
          <cell r="K1437" t="str">
            <v>D9551005400195</v>
          </cell>
          <cell r="L1437" t="str">
            <v>IS0032110M</v>
          </cell>
          <cell r="M1437" t="str">
            <v>NON PRESENT INDUS</v>
          </cell>
          <cell r="N1437">
            <v>32359</v>
          </cell>
          <cell r="O1437" t="str">
            <v>LTE990011</v>
          </cell>
          <cell r="P1437" t="str">
            <v/>
          </cell>
          <cell r="Q1437" t="str">
            <v/>
          </cell>
          <cell r="R1437" t="str">
            <v/>
          </cell>
          <cell r="S1437">
            <v>1</v>
          </cell>
          <cell r="T1437">
            <v>0</v>
          </cell>
          <cell r="U1437">
            <v>0.5</v>
          </cell>
          <cell r="V1437">
            <v>1</v>
          </cell>
          <cell r="W1437">
            <v>43903</v>
          </cell>
          <cell r="X1437">
            <v>1</v>
          </cell>
          <cell r="Y1437">
            <v>1</v>
          </cell>
          <cell r="Z1437">
            <v>43906</v>
          </cell>
          <cell r="AA1437">
            <v>1</v>
          </cell>
          <cell r="AB1437" t="str">
            <v>NA</v>
          </cell>
          <cell r="AC1437" t="str">
            <v>NA</v>
          </cell>
          <cell r="AD1437">
            <v>5.5555555555555566E-2</v>
          </cell>
          <cell r="AE1437" t="str">
            <v/>
          </cell>
          <cell r="AF1437" t="str">
            <v/>
          </cell>
          <cell r="AG1437">
            <v>43864</v>
          </cell>
          <cell r="AH1437">
            <v>43931</v>
          </cell>
          <cell r="AI1437" t="str">
            <v>Sous-poste</v>
          </cell>
          <cell r="AJ1437" t="str">
            <v>Sous-poste</v>
          </cell>
          <cell r="AK1437">
            <v>43867.999988425923</v>
          </cell>
          <cell r="AL1437">
            <v>43936</v>
          </cell>
        </row>
        <row r="1438">
          <cell r="A1438" t="str">
            <v>2838592710</v>
          </cell>
          <cell r="B1438">
            <v>43846</v>
          </cell>
          <cell r="C1438" t="str">
            <v>FABRICATION</v>
          </cell>
          <cell r="D1438" t="str">
            <v>SATAIR</v>
          </cell>
          <cell r="E1438">
            <v>54</v>
          </cell>
          <cell r="F1438">
            <v>28385927</v>
          </cell>
          <cell r="G1438" t="str">
            <v>NON-SPARES</v>
          </cell>
          <cell r="H1438" t="str">
            <v>10</v>
          </cell>
          <cell r="I1438">
            <v>1</v>
          </cell>
          <cell r="J1438" t="str">
            <v>RTN</v>
          </cell>
          <cell r="K1438" t="str">
            <v>D9551005400195</v>
          </cell>
          <cell r="L1438" t="str">
            <v>IS0032110M</v>
          </cell>
          <cell r="M1438" t="str">
            <v>NON PRESENT INDUS</v>
          </cell>
          <cell r="N1438">
            <v>32359</v>
          </cell>
          <cell r="O1438" t="str">
            <v>LTE990012</v>
          </cell>
          <cell r="P1438" t="str">
            <v/>
          </cell>
          <cell r="Q1438" t="str">
            <v/>
          </cell>
          <cell r="R1438" t="str">
            <v/>
          </cell>
          <cell r="S1438">
            <v>1</v>
          </cell>
          <cell r="T1438">
            <v>0</v>
          </cell>
          <cell r="U1438">
            <v>0.5</v>
          </cell>
          <cell r="V1438">
            <v>1</v>
          </cell>
          <cell r="W1438">
            <v>43903</v>
          </cell>
          <cell r="X1438">
            <v>1</v>
          </cell>
          <cell r="Y1438">
            <v>1</v>
          </cell>
          <cell r="Z1438">
            <v>43906</v>
          </cell>
          <cell r="AA1438">
            <v>1</v>
          </cell>
          <cell r="AB1438" t="str">
            <v>NA</v>
          </cell>
          <cell r="AC1438" t="str">
            <v>NA</v>
          </cell>
          <cell r="AD1438">
            <v>5.5555555555555566E-2</v>
          </cell>
          <cell r="AE1438" t="str">
            <v/>
          </cell>
          <cell r="AF1438" t="str">
            <v/>
          </cell>
          <cell r="AG1438">
            <v>43864</v>
          </cell>
          <cell r="AH1438">
            <v>43938</v>
          </cell>
          <cell r="AI1438" t="str">
            <v>Sous-poste</v>
          </cell>
          <cell r="AJ1438" t="str">
            <v>Sous-poste</v>
          </cell>
          <cell r="AK1438">
            <v>43867.999988425923</v>
          </cell>
          <cell r="AL1438">
            <v>43943</v>
          </cell>
        </row>
        <row r="1439">
          <cell r="A1439" t="str">
            <v>2838593910</v>
          </cell>
          <cell r="B1439">
            <v>43846</v>
          </cell>
          <cell r="C1439" t="str">
            <v>FABRICATION</v>
          </cell>
          <cell r="D1439" t="str">
            <v>SATAIR</v>
          </cell>
          <cell r="E1439">
            <v>54</v>
          </cell>
          <cell r="F1439">
            <v>28385939</v>
          </cell>
          <cell r="G1439" t="str">
            <v>NON-SPARES</v>
          </cell>
          <cell r="H1439" t="str">
            <v>10</v>
          </cell>
          <cell r="I1439">
            <v>1</v>
          </cell>
          <cell r="J1439" t="str">
            <v>RTN</v>
          </cell>
          <cell r="K1439" t="str">
            <v>D9551005400195</v>
          </cell>
          <cell r="L1439" t="str">
            <v>IS0032110M</v>
          </cell>
          <cell r="M1439" t="str">
            <v>NON PRESENT INDUS</v>
          </cell>
          <cell r="N1439">
            <v>32359</v>
          </cell>
          <cell r="O1439" t="str">
            <v>LTE990013</v>
          </cell>
          <cell r="P1439" t="str">
            <v/>
          </cell>
          <cell r="Q1439" t="str">
            <v/>
          </cell>
          <cell r="R1439" t="str">
            <v/>
          </cell>
          <cell r="S1439">
            <v>1</v>
          </cell>
          <cell r="T1439">
            <v>0</v>
          </cell>
          <cell r="U1439">
            <v>0.5</v>
          </cell>
          <cell r="V1439">
            <v>1</v>
          </cell>
          <cell r="W1439">
            <v>43903</v>
          </cell>
          <cell r="X1439">
            <v>1</v>
          </cell>
          <cell r="Y1439">
            <v>1</v>
          </cell>
          <cell r="Z1439">
            <v>43906</v>
          </cell>
          <cell r="AA1439">
            <v>1</v>
          </cell>
          <cell r="AB1439" t="str">
            <v>NA</v>
          </cell>
          <cell r="AC1439" t="str">
            <v>NA</v>
          </cell>
          <cell r="AD1439">
            <v>5.5555555555555566E-2</v>
          </cell>
          <cell r="AE1439" t="str">
            <v/>
          </cell>
          <cell r="AF1439" t="str">
            <v/>
          </cell>
          <cell r="AG1439">
            <v>43864</v>
          </cell>
          <cell r="AH1439">
            <v>43938</v>
          </cell>
          <cell r="AI1439" t="str">
            <v>Sous-poste</v>
          </cell>
          <cell r="AJ1439" t="str">
            <v>Sous-poste</v>
          </cell>
          <cell r="AK1439">
            <v>43867.999988425923</v>
          </cell>
          <cell r="AL1439">
            <v>43943</v>
          </cell>
        </row>
        <row r="1440">
          <cell r="A1440" t="str">
            <v>2838594010</v>
          </cell>
          <cell r="B1440">
            <v>43846</v>
          </cell>
          <cell r="C1440" t="str">
            <v>FABRICATION</v>
          </cell>
          <cell r="D1440" t="str">
            <v>SATAIR</v>
          </cell>
          <cell r="E1440">
            <v>54</v>
          </cell>
          <cell r="F1440">
            <v>28385940</v>
          </cell>
          <cell r="G1440" t="str">
            <v>NON-SPARES</v>
          </cell>
          <cell r="H1440" t="str">
            <v>10</v>
          </cell>
          <cell r="I1440">
            <v>1</v>
          </cell>
          <cell r="J1440" t="str">
            <v>RTN</v>
          </cell>
          <cell r="K1440" t="str">
            <v>D9551005400195</v>
          </cell>
          <cell r="L1440" t="str">
            <v>IS0032110M</v>
          </cell>
          <cell r="M1440" t="str">
            <v>NON PRESENT INDUS</v>
          </cell>
          <cell r="N1440">
            <v>32359</v>
          </cell>
          <cell r="O1440" t="str">
            <v>LTE990014</v>
          </cell>
          <cell r="P1440" t="str">
            <v/>
          </cell>
          <cell r="Q1440" t="str">
            <v/>
          </cell>
          <cell r="R1440" t="str">
            <v/>
          </cell>
          <cell r="S1440">
            <v>1</v>
          </cell>
          <cell r="T1440">
            <v>0</v>
          </cell>
          <cell r="U1440">
            <v>0.5</v>
          </cell>
          <cell r="V1440">
            <v>1</v>
          </cell>
          <cell r="W1440">
            <v>43903</v>
          </cell>
          <cell r="X1440">
            <v>1</v>
          </cell>
          <cell r="Y1440">
            <v>1</v>
          </cell>
          <cell r="Z1440">
            <v>43906</v>
          </cell>
          <cell r="AA1440">
            <v>1</v>
          </cell>
          <cell r="AB1440" t="str">
            <v>NA</v>
          </cell>
          <cell r="AC1440" t="str">
            <v>NA</v>
          </cell>
          <cell r="AD1440">
            <v>5.5555555555555566E-2</v>
          </cell>
          <cell r="AE1440" t="str">
            <v/>
          </cell>
          <cell r="AF1440" t="str">
            <v/>
          </cell>
          <cell r="AG1440">
            <v>43864</v>
          </cell>
          <cell r="AH1440">
            <v>43938</v>
          </cell>
          <cell r="AI1440" t="str">
            <v>Sous-poste</v>
          </cell>
          <cell r="AJ1440" t="str">
            <v>Sous-poste</v>
          </cell>
          <cell r="AK1440">
            <v>43867.999988425923</v>
          </cell>
          <cell r="AL1440">
            <v>43943</v>
          </cell>
        </row>
        <row r="1441">
          <cell r="A1441" t="str">
            <v>2838594810</v>
          </cell>
          <cell r="B1441">
            <v>43846</v>
          </cell>
          <cell r="C1441" t="str">
            <v>FABRICATION</v>
          </cell>
          <cell r="D1441" t="str">
            <v>SATAIR</v>
          </cell>
          <cell r="E1441">
            <v>54</v>
          </cell>
          <cell r="F1441">
            <v>28385948</v>
          </cell>
          <cell r="G1441" t="str">
            <v>NON-SPARES</v>
          </cell>
          <cell r="H1441" t="str">
            <v>10</v>
          </cell>
          <cell r="I1441">
            <v>1</v>
          </cell>
          <cell r="J1441" t="str">
            <v>RTN</v>
          </cell>
          <cell r="K1441" t="str">
            <v>D9551005400195</v>
          </cell>
          <cell r="L1441" t="str">
            <v>IS0032110M</v>
          </cell>
          <cell r="M1441" t="str">
            <v>NON PRESENT INDUS</v>
          </cell>
          <cell r="N1441">
            <v>32359</v>
          </cell>
          <cell r="O1441" t="str">
            <v>LTE990015</v>
          </cell>
          <cell r="P1441" t="str">
            <v/>
          </cell>
          <cell r="Q1441" t="str">
            <v/>
          </cell>
          <cell r="R1441" t="str">
            <v/>
          </cell>
          <cell r="S1441">
            <v>1</v>
          </cell>
          <cell r="T1441">
            <v>0</v>
          </cell>
          <cell r="U1441">
            <v>0.5</v>
          </cell>
          <cell r="V1441">
            <v>1</v>
          </cell>
          <cell r="W1441">
            <v>43903</v>
          </cell>
          <cell r="X1441">
            <v>1</v>
          </cell>
          <cell r="Y1441">
            <v>1</v>
          </cell>
          <cell r="Z1441">
            <v>43906</v>
          </cell>
          <cell r="AA1441">
            <v>1</v>
          </cell>
          <cell r="AB1441" t="str">
            <v>NA</v>
          </cell>
          <cell r="AC1441" t="str">
            <v>NA</v>
          </cell>
          <cell r="AD1441">
            <v>5.5555555555555566E-2</v>
          </cell>
          <cell r="AE1441" t="str">
            <v/>
          </cell>
          <cell r="AF1441" t="str">
            <v/>
          </cell>
          <cell r="AG1441">
            <v>43864</v>
          </cell>
          <cell r="AH1441">
            <v>43938</v>
          </cell>
          <cell r="AI1441" t="str">
            <v>Sous-poste</v>
          </cell>
          <cell r="AJ1441" t="str">
            <v>Sous-poste</v>
          </cell>
          <cell r="AK1441">
            <v>43867.999988425923</v>
          </cell>
          <cell r="AL1441">
            <v>43943</v>
          </cell>
        </row>
        <row r="1442">
          <cell r="A1442" t="str">
            <v>2838594910</v>
          </cell>
          <cell r="B1442">
            <v>43846</v>
          </cell>
          <cell r="C1442" t="str">
            <v>FABRICATION</v>
          </cell>
          <cell r="D1442" t="str">
            <v>SATAIR</v>
          </cell>
          <cell r="E1442">
            <v>54</v>
          </cell>
          <cell r="F1442">
            <v>28385949</v>
          </cell>
          <cell r="G1442" t="str">
            <v>NON-SPARES</v>
          </cell>
          <cell r="H1442" t="str">
            <v>10</v>
          </cell>
          <cell r="I1442">
            <v>1</v>
          </cell>
          <cell r="J1442" t="str">
            <v>RTN</v>
          </cell>
          <cell r="K1442" t="str">
            <v>D9551005400195</v>
          </cell>
          <cell r="L1442" t="str">
            <v>IS0032110M</v>
          </cell>
          <cell r="M1442" t="str">
            <v>NON PRESENT INDUS</v>
          </cell>
          <cell r="N1442">
            <v>32359</v>
          </cell>
          <cell r="O1442" t="str">
            <v>LTE990016</v>
          </cell>
          <cell r="P1442" t="str">
            <v/>
          </cell>
          <cell r="Q1442" t="str">
            <v/>
          </cell>
          <cell r="R1442" t="str">
            <v/>
          </cell>
          <cell r="S1442">
            <v>1</v>
          </cell>
          <cell r="T1442">
            <v>0</v>
          </cell>
          <cell r="U1442">
            <v>0.5</v>
          </cell>
          <cell r="V1442">
            <v>1</v>
          </cell>
          <cell r="W1442">
            <v>43903</v>
          </cell>
          <cell r="X1442">
            <v>1</v>
          </cell>
          <cell r="Y1442">
            <v>1</v>
          </cell>
          <cell r="Z1442">
            <v>43906</v>
          </cell>
          <cell r="AA1442">
            <v>1</v>
          </cell>
          <cell r="AB1442" t="str">
            <v>NA</v>
          </cell>
          <cell r="AC1442" t="str">
            <v>NA</v>
          </cell>
          <cell r="AD1442">
            <v>5.5555555555555566E-2</v>
          </cell>
          <cell r="AE1442" t="str">
            <v/>
          </cell>
          <cell r="AF1442" t="str">
            <v/>
          </cell>
          <cell r="AG1442">
            <v>43864</v>
          </cell>
          <cell r="AH1442">
            <v>43938</v>
          </cell>
          <cell r="AI1442" t="str">
            <v>Sous-poste</v>
          </cell>
          <cell r="AJ1442" t="str">
            <v>Sous-poste</v>
          </cell>
          <cell r="AK1442">
            <v>43867.999988425923</v>
          </cell>
          <cell r="AL1442">
            <v>43943</v>
          </cell>
        </row>
        <row r="1443">
          <cell r="A1443" t="str">
            <v>2838595010</v>
          </cell>
          <cell r="B1443">
            <v>43846</v>
          </cell>
          <cell r="C1443" t="str">
            <v>FABRICATION</v>
          </cell>
          <cell r="D1443" t="str">
            <v>SATAIR</v>
          </cell>
          <cell r="E1443">
            <v>54</v>
          </cell>
          <cell r="F1443">
            <v>28385950</v>
          </cell>
          <cell r="G1443" t="str">
            <v>NON-SPARES</v>
          </cell>
          <cell r="H1443" t="str">
            <v>10</v>
          </cell>
          <cell r="I1443">
            <v>1</v>
          </cell>
          <cell r="J1443" t="str">
            <v>RTN</v>
          </cell>
          <cell r="K1443" t="str">
            <v>D9551005400195</v>
          </cell>
          <cell r="L1443" t="str">
            <v>IS0032110M</v>
          </cell>
          <cell r="M1443" t="str">
            <v>NON PRESENT INDUS</v>
          </cell>
          <cell r="N1443">
            <v>32359</v>
          </cell>
          <cell r="O1443" t="str">
            <v>LTE990017</v>
          </cell>
          <cell r="P1443" t="str">
            <v/>
          </cell>
          <cell r="Q1443" t="str">
            <v/>
          </cell>
          <cell r="R1443" t="str">
            <v/>
          </cell>
          <cell r="S1443">
            <v>1</v>
          </cell>
          <cell r="T1443">
            <v>0</v>
          </cell>
          <cell r="U1443">
            <v>0.5</v>
          </cell>
          <cell r="V1443">
            <v>1</v>
          </cell>
          <cell r="W1443">
            <v>43903</v>
          </cell>
          <cell r="X1443">
            <v>1</v>
          </cell>
          <cell r="Y1443">
            <v>1</v>
          </cell>
          <cell r="Z1443">
            <v>43906</v>
          </cell>
          <cell r="AA1443">
            <v>1</v>
          </cell>
          <cell r="AB1443" t="str">
            <v>NA</v>
          </cell>
          <cell r="AC1443" t="str">
            <v>NA</v>
          </cell>
          <cell r="AD1443">
            <v>5.5555555555555566E-2</v>
          </cell>
          <cell r="AE1443" t="str">
            <v/>
          </cell>
          <cell r="AF1443" t="str">
            <v/>
          </cell>
          <cell r="AG1443">
            <v>43864</v>
          </cell>
          <cell r="AH1443">
            <v>43938</v>
          </cell>
          <cell r="AI1443" t="str">
            <v>Sous-poste</v>
          </cell>
          <cell r="AJ1443" t="str">
            <v>Sous-poste</v>
          </cell>
          <cell r="AK1443">
            <v>43867.999988425923</v>
          </cell>
          <cell r="AL1443">
            <v>43943</v>
          </cell>
        </row>
        <row r="1444">
          <cell r="A1444" t="str">
            <v>2838595110</v>
          </cell>
          <cell r="B1444">
            <v>43846</v>
          </cell>
          <cell r="C1444" t="str">
            <v>FABRICATION</v>
          </cell>
          <cell r="D1444" t="str">
            <v>SATAIR</v>
          </cell>
          <cell r="E1444">
            <v>54</v>
          </cell>
          <cell r="F1444">
            <v>28385951</v>
          </cell>
          <cell r="G1444" t="str">
            <v>NON-SPARES</v>
          </cell>
          <cell r="H1444" t="str">
            <v>10</v>
          </cell>
          <cell r="I1444">
            <v>1</v>
          </cell>
          <cell r="J1444" t="str">
            <v>RTN</v>
          </cell>
          <cell r="K1444" t="str">
            <v>D9551005400195</v>
          </cell>
          <cell r="L1444" t="str">
            <v>IS0032110M</v>
          </cell>
          <cell r="M1444" t="str">
            <v>NON PRESENT INDUS</v>
          </cell>
          <cell r="N1444">
            <v>32359</v>
          </cell>
          <cell r="O1444" t="str">
            <v>LTE990018</v>
          </cell>
          <cell r="P1444" t="str">
            <v/>
          </cell>
          <cell r="Q1444" t="str">
            <v/>
          </cell>
          <cell r="R1444" t="str">
            <v/>
          </cell>
          <cell r="S1444">
            <v>1</v>
          </cell>
          <cell r="T1444">
            <v>0</v>
          </cell>
          <cell r="U1444">
            <v>0.5</v>
          </cell>
          <cell r="V1444">
            <v>1</v>
          </cell>
          <cell r="W1444">
            <v>43903</v>
          </cell>
          <cell r="X1444">
            <v>1</v>
          </cell>
          <cell r="Y1444">
            <v>1</v>
          </cell>
          <cell r="Z1444">
            <v>43906</v>
          </cell>
          <cell r="AA1444">
            <v>1</v>
          </cell>
          <cell r="AB1444" t="str">
            <v>NA</v>
          </cell>
          <cell r="AC1444" t="str">
            <v>NA</v>
          </cell>
          <cell r="AD1444">
            <v>5.5555555555555566E-2</v>
          </cell>
          <cell r="AE1444" t="str">
            <v/>
          </cell>
          <cell r="AF1444" t="str">
            <v/>
          </cell>
          <cell r="AG1444">
            <v>43864</v>
          </cell>
          <cell r="AH1444">
            <v>43938</v>
          </cell>
          <cell r="AI1444" t="str">
            <v>Sous-poste</v>
          </cell>
          <cell r="AJ1444" t="str">
            <v>Sous-poste</v>
          </cell>
          <cell r="AK1444">
            <v>43867.999988425923</v>
          </cell>
          <cell r="AL1444">
            <v>43943</v>
          </cell>
        </row>
        <row r="1445">
          <cell r="A1445" t="str">
            <v>2838595210</v>
          </cell>
          <cell r="B1445">
            <v>43846</v>
          </cell>
          <cell r="C1445" t="str">
            <v>FABRICATION</v>
          </cell>
          <cell r="D1445" t="str">
            <v>SATAIR</v>
          </cell>
          <cell r="E1445">
            <v>54</v>
          </cell>
          <cell r="F1445">
            <v>28385952</v>
          </cell>
          <cell r="G1445" t="str">
            <v>NON-SPARES</v>
          </cell>
          <cell r="H1445" t="str">
            <v>10</v>
          </cell>
          <cell r="I1445">
            <v>1</v>
          </cell>
          <cell r="J1445" t="str">
            <v>RTN</v>
          </cell>
          <cell r="K1445" t="str">
            <v>D9551005400195</v>
          </cell>
          <cell r="L1445" t="str">
            <v>IS0032110M</v>
          </cell>
          <cell r="M1445" t="str">
            <v>NON PRESENT INDUS</v>
          </cell>
          <cell r="N1445">
            <v>32359</v>
          </cell>
          <cell r="O1445" t="str">
            <v>LTE990019</v>
          </cell>
          <cell r="P1445" t="str">
            <v/>
          </cell>
          <cell r="Q1445" t="str">
            <v/>
          </cell>
          <cell r="R1445" t="str">
            <v/>
          </cell>
          <cell r="S1445">
            <v>1</v>
          </cell>
          <cell r="T1445">
            <v>0</v>
          </cell>
          <cell r="U1445">
            <v>0.5</v>
          </cell>
          <cell r="V1445">
            <v>1</v>
          </cell>
          <cell r="W1445">
            <v>43903</v>
          </cell>
          <cell r="X1445">
            <v>1</v>
          </cell>
          <cell r="Y1445">
            <v>1</v>
          </cell>
          <cell r="Z1445">
            <v>43906</v>
          </cell>
          <cell r="AA1445">
            <v>1</v>
          </cell>
          <cell r="AB1445" t="str">
            <v>NA</v>
          </cell>
          <cell r="AC1445" t="str">
            <v>NA</v>
          </cell>
          <cell r="AD1445">
            <v>5.5555555555555566E-2</v>
          </cell>
          <cell r="AE1445" t="str">
            <v/>
          </cell>
          <cell r="AF1445" t="str">
            <v/>
          </cell>
          <cell r="AG1445">
            <v>43864</v>
          </cell>
          <cell r="AH1445">
            <v>43938</v>
          </cell>
          <cell r="AI1445" t="str">
            <v>Sous-poste</v>
          </cell>
          <cell r="AJ1445" t="str">
            <v>Sous-poste</v>
          </cell>
          <cell r="AK1445">
            <v>43867.999988425923</v>
          </cell>
          <cell r="AL1445">
            <v>43943</v>
          </cell>
        </row>
        <row r="1446">
          <cell r="A1446" t="str">
            <v>2838595310</v>
          </cell>
          <cell r="B1446">
            <v>43846</v>
          </cell>
          <cell r="C1446" t="str">
            <v>FABRICATION</v>
          </cell>
          <cell r="D1446" t="str">
            <v>SATAIR</v>
          </cell>
          <cell r="E1446">
            <v>54</v>
          </cell>
          <cell r="F1446">
            <v>28385953</v>
          </cell>
          <cell r="G1446" t="str">
            <v>NON-SPARES</v>
          </cell>
          <cell r="H1446" t="str">
            <v>10</v>
          </cell>
          <cell r="I1446">
            <v>1</v>
          </cell>
          <cell r="J1446" t="str">
            <v>RTN</v>
          </cell>
          <cell r="K1446" t="str">
            <v>D9551005400195</v>
          </cell>
          <cell r="L1446" t="str">
            <v>IS0032110M</v>
          </cell>
          <cell r="M1446" t="str">
            <v>NON PRESENT INDUS</v>
          </cell>
          <cell r="N1446">
            <v>32359</v>
          </cell>
          <cell r="O1446" t="str">
            <v>LTE990020</v>
          </cell>
          <cell r="P1446" t="str">
            <v/>
          </cell>
          <cell r="Q1446" t="str">
            <v/>
          </cell>
          <cell r="R1446" t="str">
            <v/>
          </cell>
          <cell r="S1446">
            <v>1</v>
          </cell>
          <cell r="T1446">
            <v>0</v>
          </cell>
          <cell r="U1446">
            <v>0.5</v>
          </cell>
          <cell r="V1446">
            <v>1</v>
          </cell>
          <cell r="W1446">
            <v>43903</v>
          </cell>
          <cell r="X1446">
            <v>1</v>
          </cell>
          <cell r="Y1446">
            <v>1</v>
          </cell>
          <cell r="Z1446">
            <v>43906</v>
          </cell>
          <cell r="AA1446">
            <v>1</v>
          </cell>
          <cell r="AB1446" t="str">
            <v>NA</v>
          </cell>
          <cell r="AC1446" t="str">
            <v>NA</v>
          </cell>
          <cell r="AD1446">
            <v>5.5555555555555566E-2</v>
          </cell>
          <cell r="AE1446" t="str">
            <v/>
          </cell>
          <cell r="AF1446" t="str">
            <v/>
          </cell>
          <cell r="AG1446">
            <v>43864</v>
          </cell>
          <cell r="AH1446">
            <v>43938</v>
          </cell>
          <cell r="AI1446" t="str">
            <v>Sous-poste</v>
          </cell>
          <cell r="AJ1446" t="str">
            <v>Sous-poste</v>
          </cell>
          <cell r="AK1446">
            <v>43867.999988425923</v>
          </cell>
          <cell r="AL1446">
            <v>43943</v>
          </cell>
        </row>
        <row r="1447">
          <cell r="A1447" t="str">
            <v>2838595410</v>
          </cell>
          <cell r="B1447">
            <v>43846</v>
          </cell>
          <cell r="C1447" t="str">
            <v>FABRICATION</v>
          </cell>
          <cell r="D1447" t="str">
            <v>SATAIR</v>
          </cell>
          <cell r="E1447">
            <v>54</v>
          </cell>
          <cell r="F1447" t="str">
            <v>28385954</v>
          </cell>
          <cell r="G1447" t="str">
            <v>NON-SPARES</v>
          </cell>
          <cell r="H1447" t="str">
            <v>10</v>
          </cell>
          <cell r="I1447">
            <v>1</v>
          </cell>
          <cell r="J1447" t="str">
            <v>RTN</v>
          </cell>
          <cell r="K1447" t="str">
            <v>D9551005400195</v>
          </cell>
          <cell r="L1447" t="str">
            <v>IS0032110M</v>
          </cell>
          <cell r="M1447" t="str">
            <v>NON PRESENT INDUS</v>
          </cell>
          <cell r="N1447">
            <v>32359</v>
          </cell>
          <cell r="O1447" t="str">
            <v>LTE990021</v>
          </cell>
          <cell r="P1447" t="str">
            <v/>
          </cell>
          <cell r="Q1447" t="str">
            <v/>
          </cell>
          <cell r="R1447" t="str">
            <v/>
          </cell>
          <cell r="S1447">
            <v>1</v>
          </cell>
          <cell r="T1447">
            <v>0</v>
          </cell>
          <cell r="U1447">
            <v>0.5</v>
          </cell>
          <cell r="V1447">
            <v>1</v>
          </cell>
          <cell r="W1447">
            <v>43903</v>
          </cell>
          <cell r="X1447">
            <v>1</v>
          </cell>
          <cell r="Y1447">
            <v>1</v>
          </cell>
          <cell r="Z1447">
            <v>43906</v>
          </cell>
          <cell r="AA1447">
            <v>1</v>
          </cell>
          <cell r="AB1447" t="str">
            <v>NA</v>
          </cell>
          <cell r="AC1447" t="str">
            <v>NA</v>
          </cell>
          <cell r="AD1447">
            <v>5.5555555555555566E-2</v>
          </cell>
          <cell r="AE1447" t="str">
            <v/>
          </cell>
          <cell r="AF1447" t="str">
            <v/>
          </cell>
          <cell r="AG1447">
            <v>43864</v>
          </cell>
          <cell r="AH1447">
            <v>43938</v>
          </cell>
          <cell r="AI1447" t="str">
            <v>Sous-poste</v>
          </cell>
          <cell r="AJ1447" t="str">
            <v>Sous-poste</v>
          </cell>
          <cell r="AK1447">
            <v>43867.999988425923</v>
          </cell>
          <cell r="AL1447">
            <v>43943</v>
          </cell>
        </row>
        <row r="1448">
          <cell r="A1448" t="str">
            <v>2836594910</v>
          </cell>
          <cell r="B1448">
            <v>43818</v>
          </cell>
          <cell r="C1448" t="str">
            <v>HA/REVENTE</v>
          </cell>
          <cell r="D1448" t="str">
            <v>SATAIR</v>
          </cell>
          <cell r="E1448" t="str">
            <v>COVER ASSY</v>
          </cell>
          <cell r="F1448">
            <v>28365949</v>
          </cell>
          <cell r="G1448" t="str">
            <v>NON-SPARES</v>
          </cell>
          <cell r="H1448">
            <v>10</v>
          </cell>
          <cell r="I1448">
            <v>2</v>
          </cell>
          <cell r="J1448" t="str">
            <v>RTN</v>
          </cell>
          <cell r="K1448" t="str">
            <v>A9252597000900</v>
          </cell>
          <cell r="L1448" t="str">
            <v>1STR*01482</v>
          </cell>
          <cell r="M1448" t="str">
            <v>NA</v>
          </cell>
          <cell r="N1448">
            <v>31805</v>
          </cell>
          <cell r="O1448">
            <v>36211</v>
          </cell>
          <cell r="P1448" t="str">
            <v>NA</v>
          </cell>
          <cell r="Q1448" t="str">
            <v>NA</v>
          </cell>
          <cell r="R1448" t="str">
            <v>NA</v>
          </cell>
          <cell r="S1448" t="str">
            <v>NA</v>
          </cell>
          <cell r="T1448" t="str">
            <v>NA</v>
          </cell>
          <cell r="U1448" t="str">
            <v>100%</v>
          </cell>
          <cell r="V1448">
            <v>1</v>
          </cell>
          <cell r="W1448">
            <v>43927</v>
          </cell>
          <cell r="X1448" t="str">
            <v>NA</v>
          </cell>
          <cell r="Y1448">
            <v>1</v>
          </cell>
          <cell r="Z1448">
            <v>43931</v>
          </cell>
          <cell r="AA1448">
            <v>1</v>
          </cell>
          <cell r="AB1448" t="str">
            <v>NA</v>
          </cell>
          <cell r="AC1448" t="str">
            <v>NA</v>
          </cell>
          <cell r="AD1448">
            <v>1</v>
          </cell>
          <cell r="AE1448" t="str">
            <v/>
          </cell>
          <cell r="AF1448" t="str">
            <v/>
          </cell>
          <cell r="AG1448">
            <v>43909</v>
          </cell>
          <cell r="AH1448">
            <v>43941</v>
          </cell>
          <cell r="AI1448" t="str">
            <v>Sous-poste</v>
          </cell>
          <cell r="AJ1448" t="str">
            <v>Sous-poste</v>
          </cell>
          <cell r="AK1448">
            <v>43914.999988425923</v>
          </cell>
          <cell r="AL1448">
            <v>43944</v>
          </cell>
        </row>
        <row r="1449">
          <cell r="A1449" t="str">
            <v>2844279810</v>
          </cell>
          <cell r="B1449">
            <v>43903</v>
          </cell>
          <cell r="C1449" t="str">
            <v>HA/REVENTE</v>
          </cell>
          <cell r="D1449" t="str">
            <v>SATAIR</v>
          </cell>
          <cell r="E1449" t="str">
            <v>PLACARD SET 301VU</v>
          </cell>
          <cell r="F1449">
            <v>28442798</v>
          </cell>
          <cell r="G1449" t="str">
            <v>NON-SPARES</v>
          </cell>
          <cell r="H1449">
            <v>10</v>
          </cell>
          <cell r="I1449">
            <v>1</v>
          </cell>
          <cell r="J1449" t="str">
            <v>CRIT</v>
          </cell>
          <cell r="K1449" t="str">
            <v>D9251095400000</v>
          </cell>
          <cell r="L1449" t="str">
            <v>IS0053354S</v>
          </cell>
          <cell r="M1449" t="str">
            <v>NA</v>
          </cell>
          <cell r="N1449">
            <v>34056</v>
          </cell>
          <cell r="O1449">
            <v>0</v>
          </cell>
          <cell r="P1449" t="str">
            <v>NA</v>
          </cell>
          <cell r="Q1449" t="str">
            <v>NA</v>
          </cell>
          <cell r="R1449" t="str">
            <v>NA</v>
          </cell>
          <cell r="S1449" t="str">
            <v>NA</v>
          </cell>
          <cell r="T1449" t="str">
            <v>NA</v>
          </cell>
          <cell r="U1449" t="str">
            <v>100%</v>
          </cell>
          <cell r="V1449">
            <v>1</v>
          </cell>
          <cell r="W1449">
            <v>43937</v>
          </cell>
          <cell r="X1449" t="str">
            <v>NA</v>
          </cell>
          <cell r="Y1449">
            <v>1</v>
          </cell>
          <cell r="Z1449">
            <v>43943</v>
          </cell>
          <cell r="AA1449">
            <v>1</v>
          </cell>
          <cell r="AB1449" t="str">
            <v>NA</v>
          </cell>
          <cell r="AC1449" t="str">
            <v>NA</v>
          </cell>
          <cell r="AD1449">
            <v>1</v>
          </cell>
          <cell r="AE1449" t="str">
            <v/>
          </cell>
          <cell r="AF1449" t="str">
            <v/>
          </cell>
          <cell r="AG1449">
            <v>43902</v>
          </cell>
          <cell r="AH1449">
            <v>43942</v>
          </cell>
          <cell r="AI1449" t="str">
            <v>Sous-poste</v>
          </cell>
          <cell r="AJ1449" t="str">
            <v>Sous-poste</v>
          </cell>
          <cell r="AK1449">
            <v>43904</v>
          </cell>
          <cell r="AL1449">
            <v>43944</v>
          </cell>
        </row>
        <row r="1450">
          <cell r="A1450" t="str">
            <v>2833951510</v>
          </cell>
          <cell r="B1450">
            <v>43794</v>
          </cell>
          <cell r="C1450" t="str">
            <v>FABRICATION</v>
          </cell>
          <cell r="D1450" t="str">
            <v>SATAIR</v>
          </cell>
          <cell r="E1450">
            <v>117</v>
          </cell>
          <cell r="F1450">
            <v>28339515</v>
          </cell>
          <cell r="G1450" t="str">
            <v>NON-SPARES</v>
          </cell>
          <cell r="H1450" t="str">
            <v>10</v>
          </cell>
          <cell r="I1450">
            <v>1</v>
          </cell>
          <cell r="J1450" t="str">
            <v>RTN</v>
          </cell>
          <cell r="K1450" t="str">
            <v>D9550011700295</v>
          </cell>
          <cell r="L1450" t="str">
            <v>IS0032071M</v>
          </cell>
          <cell r="M1450" t="str">
            <v>NON PRESENT INDUS</v>
          </cell>
          <cell r="N1450">
            <v>33459</v>
          </cell>
          <cell r="O1450" t="str">
            <v>LTE990158</v>
          </cell>
          <cell r="P1450" t="str">
            <v/>
          </cell>
          <cell r="Q1450" t="str">
            <v/>
          </cell>
          <cell r="R1450" t="str">
            <v/>
          </cell>
          <cell r="S1450">
            <v>1</v>
          </cell>
          <cell r="T1450">
            <v>0</v>
          </cell>
          <cell r="U1450">
            <v>0.5</v>
          </cell>
          <cell r="V1450">
            <v>1</v>
          </cell>
          <cell r="W1450">
            <v>43916</v>
          </cell>
          <cell r="X1450" t="str">
            <v>NA</v>
          </cell>
          <cell r="Y1450">
            <v>1</v>
          </cell>
          <cell r="Z1450">
            <v>43931</v>
          </cell>
          <cell r="AA1450">
            <v>1</v>
          </cell>
          <cell r="AB1450" t="str">
            <v>NA</v>
          </cell>
          <cell r="AC1450" t="str">
            <v>NA</v>
          </cell>
          <cell r="AD1450">
            <v>5.5555555555555566E-2</v>
          </cell>
          <cell r="AE1450" t="str">
            <v/>
          </cell>
          <cell r="AF1450" t="str">
            <v/>
          </cell>
          <cell r="AG1450">
            <v>43887</v>
          </cell>
          <cell r="AH1450">
            <v>43942</v>
          </cell>
          <cell r="AI1450" t="str">
            <v>Sous-poste</v>
          </cell>
          <cell r="AJ1450" t="str">
            <v>Sous-poste</v>
          </cell>
          <cell r="AK1450">
            <v>43892</v>
          </cell>
          <cell r="AL1450">
            <v>43945</v>
          </cell>
        </row>
        <row r="1451">
          <cell r="A1451" t="str">
            <v>2839701010</v>
          </cell>
          <cell r="B1451">
            <v>43859</v>
          </cell>
          <cell r="C1451" t="str">
            <v>FABRICATION</v>
          </cell>
          <cell r="D1451" t="str">
            <v>SATAIR</v>
          </cell>
          <cell r="E1451" t="str">
            <v>BUNDLE</v>
          </cell>
          <cell r="F1451">
            <v>28397010</v>
          </cell>
          <cell r="G1451" t="str">
            <v>NON-SPARES</v>
          </cell>
          <cell r="H1451" t="str">
            <v>10</v>
          </cell>
          <cell r="I1451">
            <v>1</v>
          </cell>
          <cell r="J1451" t="str">
            <v>RTN</v>
          </cell>
          <cell r="K1451" t="str">
            <v>D9000095477995</v>
          </cell>
          <cell r="L1451" t="str">
            <v>IS0032050M</v>
          </cell>
          <cell r="M1451" t="str">
            <v>NON PRESENT INDUS</v>
          </cell>
          <cell r="N1451">
            <v>32747</v>
          </cell>
          <cell r="O1451" t="str">
            <v>499745-1</v>
          </cell>
          <cell r="P1451" t="str">
            <v/>
          </cell>
          <cell r="Q1451" t="str">
            <v/>
          </cell>
          <cell r="R1451" t="str">
            <v/>
          </cell>
          <cell r="S1451">
            <v>1</v>
          </cell>
          <cell r="T1451">
            <v>0</v>
          </cell>
          <cell r="U1451">
            <v>0.5</v>
          </cell>
          <cell r="V1451">
            <v>1</v>
          </cell>
          <cell r="W1451">
            <v>43894</v>
          </cell>
          <cell r="X1451" t="str">
            <v>NA</v>
          </cell>
          <cell r="Y1451">
            <v>1</v>
          </cell>
          <cell r="Z1451">
            <v>43899</v>
          </cell>
          <cell r="AA1451">
            <v>1</v>
          </cell>
          <cell r="AB1451" t="str">
            <v>NA</v>
          </cell>
          <cell r="AC1451" t="str">
            <v>NA</v>
          </cell>
          <cell r="AD1451">
            <v>5.5555555555555566E-2</v>
          </cell>
          <cell r="AE1451" t="str">
            <v/>
          </cell>
          <cell r="AF1451" t="str">
            <v/>
          </cell>
          <cell r="AG1451">
            <v>43900</v>
          </cell>
          <cell r="AH1451">
            <v>43943</v>
          </cell>
          <cell r="AI1451" t="str">
            <v>Sous-poste</v>
          </cell>
          <cell r="AJ1451" t="str">
            <v>Sous-poste</v>
          </cell>
          <cell r="AK1451">
            <v>43903</v>
          </cell>
          <cell r="AL1451">
            <v>43948</v>
          </cell>
        </row>
        <row r="1452">
          <cell r="A1452" t="str">
            <v>2839701011</v>
          </cell>
          <cell r="B1452">
            <v>43860</v>
          </cell>
          <cell r="C1452" t="str">
            <v>FABRICATION</v>
          </cell>
          <cell r="D1452" t="str">
            <v>SATAIR</v>
          </cell>
          <cell r="E1452" t="str">
            <v>BUNDLE</v>
          </cell>
          <cell r="F1452">
            <v>28397010</v>
          </cell>
          <cell r="G1452" t="str">
            <v>NON-SPARES</v>
          </cell>
          <cell r="H1452" t="str">
            <v>11</v>
          </cell>
          <cell r="I1452">
            <v>1</v>
          </cell>
          <cell r="J1452" t="str">
            <v>RTN</v>
          </cell>
          <cell r="K1452" t="str">
            <v>D9000095477995</v>
          </cell>
          <cell r="L1452" t="str">
            <v>IS0032050M</v>
          </cell>
          <cell r="M1452" t="str">
            <v>NON PRESENT INDUS</v>
          </cell>
          <cell r="N1452">
            <v>32747</v>
          </cell>
          <cell r="O1452" t="str">
            <v>499755-1</v>
          </cell>
          <cell r="P1452" t="str">
            <v/>
          </cell>
          <cell r="Q1452" t="str">
            <v/>
          </cell>
          <cell r="R1452" t="str">
            <v/>
          </cell>
          <cell r="S1452">
            <v>1</v>
          </cell>
          <cell r="T1452">
            <v>0</v>
          </cell>
          <cell r="U1452">
            <v>0.5</v>
          </cell>
          <cell r="V1452">
            <v>1</v>
          </cell>
          <cell r="W1452">
            <v>43894</v>
          </cell>
          <cell r="X1452" t="str">
            <v>NA</v>
          </cell>
          <cell r="Y1452">
            <v>1</v>
          </cell>
          <cell r="Z1452">
            <v>43899</v>
          </cell>
          <cell r="AA1452">
            <v>1</v>
          </cell>
          <cell r="AB1452" t="str">
            <v>NA</v>
          </cell>
          <cell r="AC1452" t="str">
            <v>NA</v>
          </cell>
          <cell r="AD1452">
            <v>5.5555555555555566E-2</v>
          </cell>
          <cell r="AE1452" t="str">
            <v/>
          </cell>
          <cell r="AF1452" t="str">
            <v/>
          </cell>
          <cell r="AG1452">
            <v>43900</v>
          </cell>
          <cell r="AH1452">
            <v>43943</v>
          </cell>
          <cell r="AI1452" t="str">
            <v>Sous-poste</v>
          </cell>
          <cell r="AJ1452" t="str">
            <v>Sous-poste</v>
          </cell>
          <cell r="AK1452">
            <v>43903</v>
          </cell>
          <cell r="AL1452">
            <v>43948</v>
          </cell>
        </row>
        <row r="1453">
          <cell r="A1453" t="str">
            <v>2844965210</v>
          </cell>
          <cell r="B1453">
            <v>43909</v>
          </cell>
          <cell r="C1453" t="str">
            <v>HA/REVENTE</v>
          </cell>
          <cell r="D1453" t="str">
            <v>SATAIR</v>
          </cell>
          <cell r="E1453" t="str">
            <v>PLACARD SET 301VU</v>
          </cell>
          <cell r="F1453">
            <v>28449652</v>
          </cell>
          <cell r="G1453" t="str">
            <v>NON-SPARES</v>
          </cell>
          <cell r="H1453">
            <v>10</v>
          </cell>
          <cell r="I1453">
            <v>1</v>
          </cell>
          <cell r="J1453" t="str">
            <v>CRIT</v>
          </cell>
          <cell r="K1453" t="str">
            <v>D9251095400000</v>
          </cell>
          <cell r="L1453" t="str">
            <v>IS0053354S</v>
          </cell>
          <cell r="M1453" t="str">
            <v>NA</v>
          </cell>
          <cell r="N1453">
            <v>34138</v>
          </cell>
          <cell r="O1453">
            <v>0</v>
          </cell>
          <cell r="P1453" t="str">
            <v>NA</v>
          </cell>
          <cell r="Q1453" t="str">
            <v>NA</v>
          </cell>
          <cell r="R1453" t="str">
            <v>NA</v>
          </cell>
          <cell r="S1453" t="str">
            <v>NA</v>
          </cell>
          <cell r="T1453" t="str">
            <v>NA</v>
          </cell>
          <cell r="U1453" t="str">
            <v>100%</v>
          </cell>
          <cell r="V1453">
            <v>1</v>
          </cell>
          <cell r="W1453">
            <v>43937</v>
          </cell>
          <cell r="X1453" t="str">
            <v>NA</v>
          </cell>
          <cell r="Y1453">
            <v>1</v>
          </cell>
          <cell r="Z1453">
            <v>43943</v>
          </cell>
          <cell r="AA1453">
            <v>0</v>
          </cell>
          <cell r="AB1453" t="str">
            <v>NA</v>
          </cell>
          <cell r="AC1453" t="str">
            <v>NA</v>
          </cell>
          <cell r="AD1453">
            <v>0</v>
          </cell>
          <cell r="AE1453" t="str">
            <v/>
          </cell>
          <cell r="AF1453" t="str">
            <v/>
          </cell>
          <cell r="AG1453">
            <v>43908</v>
          </cell>
          <cell r="AH1453">
            <v>43944</v>
          </cell>
          <cell r="AI1453" t="str">
            <v>Sous-poste</v>
          </cell>
          <cell r="AJ1453" t="str">
            <v>Sous-poste</v>
          </cell>
          <cell r="AK1453">
            <v>43910</v>
          </cell>
          <cell r="AL1453">
            <v>43948</v>
          </cell>
        </row>
        <row r="1454">
          <cell r="A1454" t="str">
            <v>2844676610</v>
          </cell>
          <cell r="B1454">
            <v>43907</v>
          </cell>
          <cell r="C1454" t="str">
            <v>HA/REVENTE</v>
          </cell>
          <cell r="D1454" t="str">
            <v>SATAIR</v>
          </cell>
          <cell r="E1454" t="str">
            <v>PLACARD SET 301VU</v>
          </cell>
          <cell r="F1454">
            <v>28446766</v>
          </cell>
          <cell r="G1454" t="str">
            <v>NON-SPARES</v>
          </cell>
          <cell r="H1454">
            <v>10</v>
          </cell>
          <cell r="I1454">
            <v>1</v>
          </cell>
          <cell r="J1454" t="str">
            <v>EXP</v>
          </cell>
          <cell r="K1454" t="str">
            <v>D9251095400000</v>
          </cell>
          <cell r="L1454" t="str">
            <v>IS0053354S</v>
          </cell>
          <cell r="M1454" t="str">
            <v>NA</v>
          </cell>
          <cell r="N1454">
            <v>34104</v>
          </cell>
          <cell r="O1454">
            <v>0</v>
          </cell>
          <cell r="P1454" t="str">
            <v>NA</v>
          </cell>
          <cell r="Q1454" t="str">
            <v>NA</v>
          </cell>
          <cell r="R1454" t="str">
            <v>NA</v>
          </cell>
          <cell r="S1454" t="str">
            <v>NA</v>
          </cell>
          <cell r="T1454" t="str">
            <v>NA</v>
          </cell>
          <cell r="U1454" t="str">
            <v>100%</v>
          </cell>
          <cell r="V1454">
            <v>1</v>
          </cell>
          <cell r="W1454">
            <v>43937</v>
          </cell>
          <cell r="X1454" t="str">
            <v>NA</v>
          </cell>
          <cell r="Y1454">
            <v>1</v>
          </cell>
          <cell r="Z1454">
            <v>43943</v>
          </cell>
          <cell r="AA1454">
            <v>1</v>
          </cell>
          <cell r="AB1454" t="str">
            <v>NA</v>
          </cell>
          <cell r="AC1454" t="str">
            <v>NA</v>
          </cell>
          <cell r="AD1454">
            <v>1</v>
          </cell>
          <cell r="AE1454" t="str">
            <v/>
          </cell>
          <cell r="AF1454" t="str">
            <v/>
          </cell>
          <cell r="AG1454">
            <v>43931</v>
          </cell>
          <cell r="AH1454">
            <v>43944</v>
          </cell>
          <cell r="AI1454" t="str">
            <v>Sous-poste</v>
          </cell>
          <cell r="AJ1454" t="str">
            <v>Sous-poste</v>
          </cell>
          <cell r="AK1454">
            <v>43936</v>
          </cell>
          <cell r="AL1454">
            <v>43949</v>
          </cell>
        </row>
        <row r="1455">
          <cell r="A1455" t="str">
            <v>2838021110</v>
          </cell>
          <cell r="B1455">
            <v>43843</v>
          </cell>
          <cell r="C1455" t="str">
            <v>FABRICATION</v>
          </cell>
          <cell r="D1455" t="str">
            <v>SATAIR</v>
          </cell>
          <cell r="E1455">
            <v>108</v>
          </cell>
          <cell r="F1455">
            <v>28380211</v>
          </cell>
          <cell r="G1455" t="str">
            <v>NON-SPARES</v>
          </cell>
          <cell r="H1455" t="str">
            <v>10</v>
          </cell>
          <cell r="I1455">
            <v>1</v>
          </cell>
          <cell r="J1455" t="str">
            <v>RTN</v>
          </cell>
          <cell r="K1455" t="str">
            <v>D9550010800996</v>
          </cell>
          <cell r="L1455" t="str">
            <v>IS0032069M</v>
          </cell>
          <cell r="M1455" t="str">
            <v>NON PRESENT INDUS</v>
          </cell>
          <cell r="N1455">
            <v>32020</v>
          </cell>
          <cell r="O1455" t="str">
            <v>LTE990018</v>
          </cell>
          <cell r="P1455" t="str">
            <v/>
          </cell>
          <cell r="Q1455" t="str">
            <v/>
          </cell>
          <cell r="R1455" t="str">
            <v/>
          </cell>
          <cell r="S1455">
            <v>1</v>
          </cell>
          <cell r="T1455">
            <v>0</v>
          </cell>
          <cell r="U1455">
            <v>0.5</v>
          </cell>
          <cell r="V1455">
            <v>1</v>
          </cell>
          <cell r="W1455">
            <v>43889</v>
          </cell>
          <cell r="X1455">
            <v>1</v>
          </cell>
          <cell r="Y1455">
            <v>1</v>
          </cell>
          <cell r="Z1455">
            <v>43899</v>
          </cell>
          <cell r="AA1455">
            <v>1</v>
          </cell>
          <cell r="AB1455" t="str">
            <v>NA</v>
          </cell>
          <cell r="AC1455" t="str">
            <v>NA</v>
          </cell>
          <cell r="AD1455">
            <v>5.5555555555555566E-2</v>
          </cell>
          <cell r="AE1455" t="str">
            <v/>
          </cell>
          <cell r="AF1455" t="str">
            <v/>
          </cell>
          <cell r="AG1455">
            <v>43929</v>
          </cell>
          <cell r="AH1455">
            <v>43945</v>
          </cell>
          <cell r="AI1455" t="str">
            <v>Sous-poste</v>
          </cell>
          <cell r="AJ1455" t="str">
            <v>Sous-poste</v>
          </cell>
          <cell r="AK1455">
            <v>43933</v>
          </cell>
          <cell r="AL1455">
            <v>43950</v>
          </cell>
        </row>
        <row r="1456">
          <cell r="A1456" t="str">
            <v>2830117810</v>
          </cell>
          <cell r="B1456">
            <v>43749</v>
          </cell>
          <cell r="C1456" t="str">
            <v>FABRICATION</v>
          </cell>
          <cell r="D1456" t="str">
            <v>SATAIR</v>
          </cell>
          <cell r="E1456">
            <v>117</v>
          </cell>
          <cell r="F1456">
            <v>28301178</v>
          </cell>
          <cell r="G1456" t="str">
            <v>NON-SPARES</v>
          </cell>
          <cell r="H1456">
            <v>10</v>
          </cell>
          <cell r="I1456">
            <v>1</v>
          </cell>
          <cell r="J1456" t="str">
            <v>RTN</v>
          </cell>
          <cell r="K1456" t="str">
            <v>D9550011700295</v>
          </cell>
          <cell r="L1456" t="str">
            <v>IS0032071M</v>
          </cell>
          <cell r="M1456" t="str">
            <v>NON PRESENT INDUS</v>
          </cell>
          <cell r="N1456">
            <v>30752</v>
          </cell>
          <cell r="O1456" t="str">
            <v>LTE990157</v>
          </cell>
          <cell r="P1456" t="str">
            <v/>
          </cell>
          <cell r="Q1456" t="str">
            <v/>
          </cell>
          <cell r="R1456" t="str">
            <v/>
          </cell>
          <cell r="S1456">
            <v>1</v>
          </cell>
          <cell r="T1456">
            <v>0</v>
          </cell>
          <cell r="U1456">
            <v>0.5</v>
          </cell>
          <cell r="V1456">
            <v>1</v>
          </cell>
          <cell r="W1456">
            <v>43916</v>
          </cell>
          <cell r="X1456" t="str">
            <v>NA</v>
          </cell>
          <cell r="Y1456">
            <v>1</v>
          </cell>
          <cell r="Z1456">
            <v>43917</v>
          </cell>
          <cell r="AA1456">
            <v>1</v>
          </cell>
          <cell r="AB1456" t="str">
            <v>NA</v>
          </cell>
          <cell r="AC1456" t="str">
            <v>NA</v>
          </cell>
          <cell r="AD1456">
            <v>5.5555555555555566E-2</v>
          </cell>
          <cell r="AE1456" t="str">
            <v/>
          </cell>
          <cell r="AF1456" t="str">
            <v/>
          </cell>
          <cell r="AG1456">
            <v>43879</v>
          </cell>
          <cell r="AH1456">
            <v>43945</v>
          </cell>
          <cell r="AI1456" t="str">
            <v>Sous-poste</v>
          </cell>
          <cell r="AJ1456" t="str">
            <v>Sous-poste</v>
          </cell>
          <cell r="AK1456">
            <v>43882</v>
          </cell>
          <cell r="AL1456">
            <v>43950</v>
          </cell>
        </row>
        <row r="1457">
          <cell r="A1457" t="str">
            <v>2830117811</v>
          </cell>
          <cell r="B1457">
            <v>43749</v>
          </cell>
          <cell r="C1457" t="str">
            <v>FABRICATION</v>
          </cell>
          <cell r="D1457" t="str">
            <v>SATAIR</v>
          </cell>
          <cell r="E1457">
            <v>117</v>
          </cell>
          <cell r="F1457">
            <v>28301178</v>
          </cell>
          <cell r="G1457" t="str">
            <v>NON-SPARES</v>
          </cell>
          <cell r="H1457">
            <v>11</v>
          </cell>
          <cell r="I1457">
            <v>1</v>
          </cell>
          <cell r="J1457" t="str">
            <v>RTN</v>
          </cell>
          <cell r="K1457" t="str">
            <v>D9550011700295</v>
          </cell>
          <cell r="L1457" t="str">
            <v>IS0032071M</v>
          </cell>
          <cell r="M1457" t="str">
            <v>NON PRESENT INDUS</v>
          </cell>
          <cell r="N1457">
            <v>29344</v>
          </cell>
          <cell r="O1457" t="str">
            <v>LTE990155</v>
          </cell>
          <cell r="P1457" t="str">
            <v/>
          </cell>
          <cell r="Q1457" t="str">
            <v/>
          </cell>
          <cell r="R1457" t="str">
            <v/>
          </cell>
          <cell r="S1457">
            <v>1</v>
          </cell>
          <cell r="T1457">
            <v>0</v>
          </cell>
          <cell r="U1457">
            <v>0.5</v>
          </cell>
          <cell r="V1457">
            <v>1</v>
          </cell>
          <cell r="W1457">
            <v>43851</v>
          </cell>
          <cell r="X1457" t="str">
            <v>NA</v>
          </cell>
          <cell r="Y1457">
            <v>1</v>
          </cell>
          <cell r="Z1457">
            <v>43861</v>
          </cell>
          <cell r="AA1457">
            <v>1</v>
          </cell>
          <cell r="AB1457" t="str">
            <v>NA</v>
          </cell>
          <cell r="AC1457" t="str">
            <v>NA</v>
          </cell>
          <cell r="AD1457">
            <v>5.5555555555555566E-2</v>
          </cell>
          <cell r="AE1457" t="str">
            <v/>
          </cell>
          <cell r="AF1457" t="str">
            <v/>
          </cell>
          <cell r="AG1457">
            <v>43879</v>
          </cell>
          <cell r="AH1457">
            <v>43945</v>
          </cell>
          <cell r="AI1457" t="str">
            <v>Sous-poste</v>
          </cell>
          <cell r="AJ1457" t="str">
            <v>Sous-poste</v>
          </cell>
          <cell r="AK1457">
            <v>43882</v>
          </cell>
          <cell r="AL1457">
            <v>43950</v>
          </cell>
        </row>
        <row r="1458">
          <cell r="A1458" t="str">
            <v>2830117812</v>
          </cell>
          <cell r="B1458">
            <v>43749</v>
          </cell>
          <cell r="C1458" t="str">
            <v>FABRICATION</v>
          </cell>
          <cell r="D1458" t="str">
            <v>SATAIR</v>
          </cell>
          <cell r="E1458">
            <v>117</v>
          </cell>
          <cell r="F1458">
            <v>28301178</v>
          </cell>
          <cell r="G1458" t="str">
            <v>NON-SPARES</v>
          </cell>
          <cell r="H1458">
            <v>12</v>
          </cell>
          <cell r="I1458">
            <v>1</v>
          </cell>
          <cell r="J1458" t="str">
            <v>RTN</v>
          </cell>
          <cell r="K1458" t="str">
            <v>D9550011700295</v>
          </cell>
          <cell r="L1458" t="str">
            <v>IS0032071M</v>
          </cell>
          <cell r="M1458" t="str">
            <v>NON PRESENT INDUS</v>
          </cell>
          <cell r="N1458">
            <v>29344</v>
          </cell>
          <cell r="O1458" t="str">
            <v>LTE990156</v>
          </cell>
          <cell r="P1458" t="str">
            <v/>
          </cell>
          <cell r="Q1458" t="str">
            <v/>
          </cell>
          <cell r="R1458" t="str">
            <v/>
          </cell>
          <cell r="S1458">
            <v>1</v>
          </cell>
          <cell r="T1458">
            <v>0</v>
          </cell>
          <cell r="U1458">
            <v>0.5</v>
          </cell>
          <cell r="V1458">
            <v>1</v>
          </cell>
          <cell r="W1458">
            <v>43916</v>
          </cell>
          <cell r="X1458" t="str">
            <v>NA</v>
          </cell>
          <cell r="Y1458">
            <v>1</v>
          </cell>
          <cell r="Z1458">
            <v>43916</v>
          </cell>
          <cell r="AA1458">
            <v>1</v>
          </cell>
          <cell r="AB1458" t="str">
            <v>NA</v>
          </cell>
          <cell r="AC1458" t="str">
            <v>NA</v>
          </cell>
          <cell r="AD1458">
            <v>5.5555555555555566E-2</v>
          </cell>
          <cell r="AE1458" t="str">
            <v/>
          </cell>
          <cell r="AF1458" t="str">
            <v/>
          </cell>
          <cell r="AG1458">
            <v>43879</v>
          </cell>
          <cell r="AH1458">
            <v>43945</v>
          </cell>
          <cell r="AI1458" t="str">
            <v>Sous-poste</v>
          </cell>
          <cell r="AJ1458" t="str">
            <v>Sous-poste</v>
          </cell>
          <cell r="AK1458">
            <v>43882</v>
          </cell>
          <cell r="AL1458">
            <v>43950</v>
          </cell>
        </row>
        <row r="1459">
          <cell r="A1459" t="str">
            <v>2838030810</v>
          </cell>
          <cell r="B1459">
            <v>43843</v>
          </cell>
          <cell r="C1459" t="str">
            <v>FABRICATION</v>
          </cell>
          <cell r="D1459" t="str">
            <v>SATAIR</v>
          </cell>
          <cell r="E1459">
            <v>108</v>
          </cell>
          <cell r="F1459">
            <v>28380308</v>
          </cell>
          <cell r="G1459" t="str">
            <v>NON-SPARES</v>
          </cell>
          <cell r="H1459" t="str">
            <v>10</v>
          </cell>
          <cell r="I1459">
            <v>1</v>
          </cell>
          <cell r="J1459" t="str">
            <v>RTN</v>
          </cell>
          <cell r="K1459" t="str">
            <v>D9550010800996</v>
          </cell>
          <cell r="L1459" t="str">
            <v>IS0032069M</v>
          </cell>
          <cell r="M1459" t="str">
            <v>NON PRESENT INDUS</v>
          </cell>
          <cell r="N1459">
            <v>32020</v>
          </cell>
          <cell r="O1459" t="str">
            <v>LTE990019</v>
          </cell>
          <cell r="P1459" t="str">
            <v/>
          </cell>
          <cell r="Q1459" t="str">
            <v/>
          </cell>
          <cell r="R1459" t="str">
            <v/>
          </cell>
          <cell r="S1459">
            <v>1</v>
          </cell>
          <cell r="T1459">
            <v>0</v>
          </cell>
          <cell r="U1459">
            <v>0.5</v>
          </cell>
          <cell r="V1459">
            <v>1</v>
          </cell>
          <cell r="W1459">
            <v>43889</v>
          </cell>
          <cell r="X1459">
            <v>1</v>
          </cell>
          <cell r="Y1459">
            <v>1</v>
          </cell>
          <cell r="Z1459">
            <v>43899</v>
          </cell>
          <cell r="AA1459">
            <v>1</v>
          </cell>
          <cell r="AB1459" t="str">
            <v>NA</v>
          </cell>
          <cell r="AC1459" t="str">
            <v>NA</v>
          </cell>
          <cell r="AD1459">
            <v>5.5555555555555566E-2</v>
          </cell>
          <cell r="AE1459" t="str">
            <v/>
          </cell>
          <cell r="AF1459" t="str">
            <v/>
          </cell>
          <cell r="AG1459">
            <v>43929</v>
          </cell>
          <cell r="AH1459">
            <v>43945</v>
          </cell>
          <cell r="AI1459" t="str">
            <v>Sous-poste</v>
          </cell>
          <cell r="AJ1459" t="str">
            <v>Sous-poste</v>
          </cell>
          <cell r="AK1459">
            <v>43933</v>
          </cell>
          <cell r="AL1459">
            <v>43950</v>
          </cell>
        </row>
        <row r="1460">
          <cell r="A1460" t="str">
            <v>2838041110</v>
          </cell>
          <cell r="B1460">
            <v>43843</v>
          </cell>
          <cell r="C1460" t="str">
            <v>FABRICATION</v>
          </cell>
          <cell r="D1460" t="str">
            <v>SATAIR</v>
          </cell>
          <cell r="E1460">
            <v>108</v>
          </cell>
          <cell r="F1460">
            <v>28380411</v>
          </cell>
          <cell r="G1460" t="str">
            <v>NON-SPARES</v>
          </cell>
          <cell r="H1460" t="str">
            <v>10</v>
          </cell>
          <cell r="I1460">
            <v>1</v>
          </cell>
          <cell r="J1460" t="str">
            <v>RTN</v>
          </cell>
          <cell r="K1460" t="str">
            <v>D9550010800996</v>
          </cell>
          <cell r="L1460" t="str">
            <v>IS0032069M</v>
          </cell>
          <cell r="M1460" t="str">
            <v>NON PRESENT INDUS</v>
          </cell>
          <cell r="N1460">
            <v>32020</v>
          </cell>
          <cell r="O1460" t="str">
            <v>LTE990020</v>
          </cell>
          <cell r="P1460" t="str">
            <v/>
          </cell>
          <cell r="Q1460" t="str">
            <v/>
          </cell>
          <cell r="R1460" t="str">
            <v/>
          </cell>
          <cell r="S1460">
            <v>1</v>
          </cell>
          <cell r="T1460">
            <v>0</v>
          </cell>
          <cell r="U1460">
            <v>0.5</v>
          </cell>
          <cell r="V1460">
            <v>1</v>
          </cell>
          <cell r="W1460">
            <v>43889</v>
          </cell>
          <cell r="X1460">
            <v>1</v>
          </cell>
          <cell r="Y1460">
            <v>1</v>
          </cell>
          <cell r="Z1460">
            <v>43899</v>
          </cell>
          <cell r="AA1460">
            <v>1</v>
          </cell>
          <cell r="AB1460" t="str">
            <v>NA</v>
          </cell>
          <cell r="AC1460" t="str">
            <v>NA</v>
          </cell>
          <cell r="AD1460">
            <v>5.5555555555555566E-2</v>
          </cell>
          <cell r="AE1460" t="str">
            <v/>
          </cell>
          <cell r="AF1460" t="str">
            <v/>
          </cell>
          <cell r="AG1460">
            <v>43929</v>
          </cell>
          <cell r="AH1460">
            <v>43945</v>
          </cell>
          <cell r="AI1460" t="str">
            <v>Sous-poste</v>
          </cell>
          <cell r="AJ1460" t="str">
            <v>Sous-poste</v>
          </cell>
          <cell r="AK1460">
            <v>43933</v>
          </cell>
          <cell r="AL1460">
            <v>43950</v>
          </cell>
        </row>
        <row r="1461">
          <cell r="A1461" t="str">
            <v>2836739510</v>
          </cell>
          <cell r="B1461">
            <v>43819</v>
          </cell>
          <cell r="C1461" t="str">
            <v>FABRICATION</v>
          </cell>
          <cell r="D1461" t="str">
            <v>SATAIR</v>
          </cell>
          <cell r="E1461" t="str">
            <v>PROTECTION CAP</v>
          </cell>
          <cell r="F1461">
            <v>28367395</v>
          </cell>
          <cell r="G1461" t="str">
            <v>NON-SPARES</v>
          </cell>
          <cell r="H1461" t="str">
            <v>10</v>
          </cell>
          <cell r="I1461">
            <v>60</v>
          </cell>
          <cell r="J1461" t="str">
            <v>RTN</v>
          </cell>
          <cell r="K1461" t="str">
            <v>F0003003000000</v>
          </cell>
          <cell r="L1461" t="str">
            <v>IS0032144M</v>
          </cell>
          <cell r="M1461" t="str">
            <v>NON PRESENT INDUS</v>
          </cell>
          <cell r="N1461">
            <v>31898</v>
          </cell>
          <cell r="O1461" t="str">
            <v>491953-1
=&gt;
491953-60</v>
          </cell>
          <cell r="P1461" t="str">
            <v/>
          </cell>
          <cell r="Q1461" t="str">
            <v/>
          </cell>
          <cell r="R1461" t="str">
            <v/>
          </cell>
          <cell r="S1461">
            <v>1</v>
          </cell>
          <cell r="T1461">
            <v>0</v>
          </cell>
          <cell r="U1461">
            <v>0.5</v>
          </cell>
          <cell r="V1461">
            <v>1</v>
          </cell>
          <cell r="W1461">
            <v>43851</v>
          </cell>
          <cell r="X1461" t="str">
            <v>NA</v>
          </cell>
          <cell r="Y1461">
            <v>1</v>
          </cell>
          <cell r="Z1461">
            <v>43910</v>
          </cell>
          <cell r="AA1461">
            <v>1</v>
          </cell>
          <cell r="AB1461" t="str">
            <v>NA</v>
          </cell>
          <cell r="AC1461" t="str">
            <v>NA</v>
          </cell>
          <cell r="AD1461">
            <v>5.5555555555555566E-2</v>
          </cell>
          <cell r="AE1461" t="str">
            <v/>
          </cell>
          <cell r="AF1461" t="str">
            <v/>
          </cell>
          <cell r="AG1461">
            <v>43938</v>
          </cell>
          <cell r="AH1461">
            <v>43945</v>
          </cell>
          <cell r="AI1461" t="str">
            <v>Sous-poste</v>
          </cell>
          <cell r="AJ1461" t="str">
            <v>Sous-poste</v>
          </cell>
          <cell r="AK1461">
            <v>43943.999988425923</v>
          </cell>
          <cell r="AL1461">
            <v>43950</v>
          </cell>
        </row>
        <row r="1462">
          <cell r="A1462" t="str">
            <v>49000408001</v>
          </cell>
          <cell r="B1462">
            <v>43907</v>
          </cell>
          <cell r="C1462" t="str">
            <v>FABRICATION</v>
          </cell>
          <cell r="D1462" t="str">
            <v>STELIA</v>
          </cell>
          <cell r="E1462" t="str">
            <v>CABLE COAXIAL</v>
          </cell>
          <cell r="F1462">
            <v>4900040800</v>
          </cell>
          <cell r="G1462" t="str">
            <v>NON-SPARES</v>
          </cell>
          <cell r="H1462">
            <v>1</v>
          </cell>
          <cell r="I1462">
            <v>1</v>
          </cell>
          <cell r="J1462" t="str">
            <v>RTN</v>
          </cell>
          <cell r="K1462" t="str">
            <v>S9110104500295</v>
          </cell>
          <cell r="L1462">
            <v>0</v>
          </cell>
          <cell r="M1462" t="str">
            <v>NON PRESENT INDUS</v>
          </cell>
          <cell r="N1462">
            <v>34140</v>
          </cell>
          <cell r="O1462" t="str">
            <v>517174-1</v>
          </cell>
          <cell r="P1462" t="str">
            <v/>
          </cell>
          <cell r="Q1462" t="str">
            <v/>
          </cell>
          <cell r="R1462" t="str">
            <v/>
          </cell>
          <cell r="S1462">
            <v>1</v>
          </cell>
          <cell r="T1462">
            <v>0</v>
          </cell>
          <cell r="U1462">
            <v>0.5</v>
          </cell>
          <cell r="V1462">
            <v>1</v>
          </cell>
          <cell r="W1462">
            <v>43927</v>
          </cell>
          <cell r="X1462" t="str">
            <v>NA</v>
          </cell>
          <cell r="Y1462">
            <v>1</v>
          </cell>
          <cell r="Z1462">
            <v>43935</v>
          </cell>
          <cell r="AA1462">
            <v>1</v>
          </cell>
          <cell r="AB1462" t="str">
            <v>NA</v>
          </cell>
          <cell r="AC1462" t="str">
            <v>OUI</v>
          </cell>
          <cell r="AD1462">
            <v>5.2631578947368425E-2</v>
          </cell>
          <cell r="AE1462" t="str">
            <v/>
          </cell>
          <cell r="AF1462" t="str">
            <v/>
          </cell>
          <cell r="AG1462">
            <v>43944</v>
          </cell>
          <cell r="AH1462">
            <v>43948</v>
          </cell>
          <cell r="AI1462" t="str">
            <v>Sous-poste</v>
          </cell>
          <cell r="AJ1462" t="str">
            <v>Sous-poste</v>
          </cell>
          <cell r="AK1462">
            <v>43949</v>
          </cell>
          <cell r="AL1462">
            <v>43951</v>
          </cell>
        </row>
        <row r="1463">
          <cell r="A1463" t="str">
            <v>49000408002</v>
          </cell>
          <cell r="B1463">
            <v>43907</v>
          </cell>
          <cell r="C1463" t="str">
            <v>FABRICATION</v>
          </cell>
          <cell r="D1463" t="str">
            <v>STELIA</v>
          </cell>
          <cell r="E1463" t="str">
            <v>CABLE COAXIAL</v>
          </cell>
          <cell r="F1463">
            <v>4900040800</v>
          </cell>
          <cell r="G1463" t="str">
            <v>NON-SPARES</v>
          </cell>
          <cell r="H1463">
            <v>2</v>
          </cell>
          <cell r="I1463">
            <v>1</v>
          </cell>
          <cell r="J1463" t="str">
            <v>RTN</v>
          </cell>
          <cell r="K1463" t="str">
            <v>S9110104500295</v>
          </cell>
          <cell r="L1463">
            <v>0</v>
          </cell>
          <cell r="M1463" t="str">
            <v>NON PRESENT INDUS</v>
          </cell>
          <cell r="N1463">
            <v>34140</v>
          </cell>
          <cell r="O1463" t="str">
            <v>517176-1</v>
          </cell>
          <cell r="P1463" t="str">
            <v/>
          </cell>
          <cell r="Q1463" t="str">
            <v/>
          </cell>
          <cell r="R1463" t="str">
            <v/>
          </cell>
          <cell r="S1463">
            <v>1</v>
          </cell>
          <cell r="T1463">
            <v>0</v>
          </cell>
          <cell r="U1463">
            <v>0.5</v>
          </cell>
          <cell r="V1463">
            <v>1</v>
          </cell>
          <cell r="W1463">
            <v>43927</v>
          </cell>
          <cell r="X1463" t="str">
            <v>NA</v>
          </cell>
          <cell r="Y1463">
            <v>1</v>
          </cell>
          <cell r="Z1463">
            <v>43935</v>
          </cell>
          <cell r="AA1463">
            <v>1</v>
          </cell>
          <cell r="AB1463" t="str">
            <v>NA</v>
          </cell>
          <cell r="AC1463" t="str">
            <v>OUI</v>
          </cell>
          <cell r="AD1463">
            <v>5.2631578947368425E-2</v>
          </cell>
          <cell r="AE1463" t="str">
            <v/>
          </cell>
          <cell r="AF1463" t="str">
            <v/>
          </cell>
          <cell r="AG1463">
            <v>43944</v>
          </cell>
          <cell r="AH1463">
            <v>43948</v>
          </cell>
          <cell r="AI1463" t="str">
            <v>Sous-poste</v>
          </cell>
          <cell r="AJ1463" t="str">
            <v>Sous-poste</v>
          </cell>
          <cell r="AK1463">
            <v>43949</v>
          </cell>
          <cell r="AL1463">
            <v>43951</v>
          </cell>
        </row>
        <row r="1464">
          <cell r="A1464" t="str">
            <v>49000408003</v>
          </cell>
          <cell r="B1464">
            <v>43907</v>
          </cell>
          <cell r="C1464" t="str">
            <v>FABRICATION</v>
          </cell>
          <cell r="D1464" t="str">
            <v>STELIA</v>
          </cell>
          <cell r="E1464" t="str">
            <v>CABLE COAXIAL</v>
          </cell>
          <cell r="F1464">
            <v>4900040800</v>
          </cell>
          <cell r="G1464" t="str">
            <v>NON-SPARES</v>
          </cell>
          <cell r="H1464">
            <v>3</v>
          </cell>
          <cell r="I1464">
            <v>1</v>
          </cell>
          <cell r="J1464" t="str">
            <v>RTN</v>
          </cell>
          <cell r="K1464" t="str">
            <v>S9110104500295</v>
          </cell>
          <cell r="L1464">
            <v>0</v>
          </cell>
          <cell r="M1464" t="str">
            <v>NON PRESENT INDUS</v>
          </cell>
          <cell r="N1464">
            <v>34140</v>
          </cell>
          <cell r="O1464" t="str">
            <v>517178-1</v>
          </cell>
          <cell r="P1464" t="str">
            <v/>
          </cell>
          <cell r="Q1464" t="str">
            <v/>
          </cell>
          <cell r="R1464" t="str">
            <v/>
          </cell>
          <cell r="S1464">
            <v>1</v>
          </cell>
          <cell r="T1464">
            <v>0</v>
          </cell>
          <cell r="U1464">
            <v>0.5</v>
          </cell>
          <cell r="V1464">
            <v>1</v>
          </cell>
          <cell r="W1464">
            <v>43927</v>
          </cell>
          <cell r="X1464" t="str">
            <v>NA</v>
          </cell>
          <cell r="Y1464">
            <v>1</v>
          </cell>
          <cell r="Z1464">
            <v>43935</v>
          </cell>
          <cell r="AA1464">
            <v>1</v>
          </cell>
          <cell r="AB1464" t="str">
            <v>NA</v>
          </cell>
          <cell r="AC1464" t="str">
            <v>OUI</v>
          </cell>
          <cell r="AD1464">
            <v>5.2631578947368425E-2</v>
          </cell>
          <cell r="AE1464" t="str">
            <v/>
          </cell>
          <cell r="AF1464" t="str">
            <v/>
          </cell>
          <cell r="AG1464">
            <v>43944</v>
          </cell>
          <cell r="AH1464">
            <v>43948</v>
          </cell>
          <cell r="AI1464" t="str">
            <v>Sous-poste</v>
          </cell>
          <cell r="AJ1464" t="str">
            <v>Sous-poste</v>
          </cell>
          <cell r="AK1464">
            <v>43949</v>
          </cell>
          <cell r="AL1464">
            <v>43951</v>
          </cell>
        </row>
        <row r="1465">
          <cell r="A1465" t="str">
            <v>49000408004</v>
          </cell>
          <cell r="B1465">
            <v>43907</v>
          </cell>
          <cell r="C1465" t="str">
            <v>FABRICATION</v>
          </cell>
          <cell r="D1465" t="str">
            <v>STELIA</v>
          </cell>
          <cell r="E1465" t="str">
            <v>CABLE COAXIAL</v>
          </cell>
          <cell r="F1465">
            <v>4900040800</v>
          </cell>
          <cell r="G1465" t="str">
            <v>NON-SPARES</v>
          </cell>
          <cell r="H1465">
            <v>4</v>
          </cell>
          <cell r="I1465">
            <v>1</v>
          </cell>
          <cell r="J1465" t="str">
            <v>RTN</v>
          </cell>
          <cell r="K1465" t="str">
            <v>S9110104500295</v>
          </cell>
          <cell r="L1465">
            <v>0</v>
          </cell>
          <cell r="M1465" t="str">
            <v>NON PRESENT INDUS</v>
          </cell>
          <cell r="N1465">
            <v>34140</v>
          </cell>
          <cell r="O1465" t="str">
            <v>517180-1</v>
          </cell>
          <cell r="P1465" t="str">
            <v/>
          </cell>
          <cell r="Q1465" t="str">
            <v/>
          </cell>
          <cell r="R1465" t="str">
            <v/>
          </cell>
          <cell r="S1465">
            <v>1</v>
          </cell>
          <cell r="T1465">
            <v>0</v>
          </cell>
          <cell r="U1465">
            <v>0.5</v>
          </cell>
          <cell r="V1465">
            <v>1</v>
          </cell>
          <cell r="W1465">
            <v>43927</v>
          </cell>
          <cell r="X1465" t="str">
            <v>NA</v>
          </cell>
          <cell r="Y1465">
            <v>1</v>
          </cell>
          <cell r="Z1465">
            <v>43935</v>
          </cell>
          <cell r="AA1465">
            <v>1</v>
          </cell>
          <cell r="AB1465" t="str">
            <v>NA</v>
          </cell>
          <cell r="AC1465" t="str">
            <v>OUI</v>
          </cell>
          <cell r="AD1465">
            <v>5.2631578947368425E-2</v>
          </cell>
          <cell r="AE1465" t="str">
            <v/>
          </cell>
          <cell r="AF1465" t="str">
            <v/>
          </cell>
          <cell r="AG1465">
            <v>43944</v>
          </cell>
          <cell r="AH1465">
            <v>43948</v>
          </cell>
          <cell r="AI1465" t="str">
            <v>Sous-poste</v>
          </cell>
          <cell r="AJ1465" t="str">
            <v>Sous-poste</v>
          </cell>
          <cell r="AK1465">
            <v>43949</v>
          </cell>
          <cell r="AL1465">
            <v>43951</v>
          </cell>
        </row>
        <row r="1466">
          <cell r="A1466" t="str">
            <v>49000408005</v>
          </cell>
          <cell r="B1466">
            <v>43907</v>
          </cell>
          <cell r="C1466" t="str">
            <v>FABRICATION</v>
          </cell>
          <cell r="D1466" t="str">
            <v>STELIA</v>
          </cell>
          <cell r="E1466" t="str">
            <v>CABLE COAXIAL</v>
          </cell>
          <cell r="F1466">
            <v>4900040800</v>
          </cell>
          <cell r="G1466" t="str">
            <v>NON-SPARES</v>
          </cell>
          <cell r="H1466">
            <v>5</v>
          </cell>
          <cell r="I1466">
            <v>1</v>
          </cell>
          <cell r="J1466" t="str">
            <v>RTN</v>
          </cell>
          <cell r="K1466" t="str">
            <v>S9110104500295</v>
          </cell>
          <cell r="L1466">
            <v>0</v>
          </cell>
          <cell r="M1466" t="str">
            <v>NON PRESENT INDUS</v>
          </cell>
          <cell r="N1466">
            <v>34140</v>
          </cell>
          <cell r="O1466" t="str">
            <v>517182-1</v>
          </cell>
          <cell r="P1466" t="str">
            <v/>
          </cell>
          <cell r="Q1466" t="str">
            <v/>
          </cell>
          <cell r="R1466" t="str">
            <v/>
          </cell>
          <cell r="S1466">
            <v>1</v>
          </cell>
          <cell r="T1466">
            <v>0</v>
          </cell>
          <cell r="U1466">
            <v>0.5</v>
          </cell>
          <cell r="V1466">
            <v>1</v>
          </cell>
          <cell r="W1466">
            <v>43927</v>
          </cell>
          <cell r="X1466" t="str">
            <v>NA</v>
          </cell>
          <cell r="Y1466">
            <v>1</v>
          </cell>
          <cell r="Z1466">
            <v>43935</v>
          </cell>
          <cell r="AA1466">
            <v>1</v>
          </cell>
          <cell r="AB1466" t="str">
            <v>NA</v>
          </cell>
          <cell r="AC1466" t="str">
            <v>OUI</v>
          </cell>
          <cell r="AD1466">
            <v>5.2631578947368425E-2</v>
          </cell>
          <cell r="AE1466" t="str">
            <v/>
          </cell>
          <cell r="AF1466" t="str">
            <v/>
          </cell>
          <cell r="AG1466">
            <v>43944</v>
          </cell>
          <cell r="AH1466">
            <v>43948</v>
          </cell>
          <cell r="AI1466" t="str">
            <v>Sous-poste</v>
          </cell>
          <cell r="AJ1466" t="str">
            <v>Sous-poste</v>
          </cell>
          <cell r="AK1466">
            <v>43949</v>
          </cell>
          <cell r="AL1466">
            <v>43951</v>
          </cell>
        </row>
        <row r="1467">
          <cell r="A1467" t="str">
            <v>49000408006</v>
          </cell>
          <cell r="B1467">
            <v>43907</v>
          </cell>
          <cell r="C1467" t="str">
            <v>FABRICATION</v>
          </cell>
          <cell r="D1467" t="str">
            <v>STELIA</v>
          </cell>
          <cell r="E1467" t="str">
            <v>CABLE COAXIAL</v>
          </cell>
          <cell r="F1467">
            <v>4900040800</v>
          </cell>
          <cell r="G1467" t="str">
            <v>NON-SPARES</v>
          </cell>
          <cell r="H1467">
            <v>6</v>
          </cell>
          <cell r="I1467">
            <v>1</v>
          </cell>
          <cell r="J1467" t="str">
            <v>RTN</v>
          </cell>
          <cell r="K1467" t="str">
            <v>S9110104500295</v>
          </cell>
          <cell r="L1467">
            <v>0</v>
          </cell>
          <cell r="M1467" t="str">
            <v>NON PRESENT INDUS</v>
          </cell>
          <cell r="N1467">
            <v>34140</v>
          </cell>
          <cell r="O1467" t="str">
            <v>517184-1</v>
          </cell>
          <cell r="P1467" t="str">
            <v/>
          </cell>
          <cell r="Q1467" t="str">
            <v/>
          </cell>
          <cell r="R1467" t="str">
            <v/>
          </cell>
          <cell r="S1467">
            <v>1</v>
          </cell>
          <cell r="T1467">
            <v>0</v>
          </cell>
          <cell r="U1467">
            <v>0.5</v>
          </cell>
          <cell r="V1467">
            <v>1</v>
          </cell>
          <cell r="W1467">
            <v>43927</v>
          </cell>
          <cell r="X1467" t="str">
            <v>NA</v>
          </cell>
          <cell r="Y1467">
            <v>1</v>
          </cell>
          <cell r="Z1467">
            <v>43935</v>
          </cell>
          <cell r="AA1467">
            <v>1</v>
          </cell>
          <cell r="AB1467" t="str">
            <v>NA</v>
          </cell>
          <cell r="AC1467" t="str">
            <v>OUI</v>
          </cell>
          <cell r="AD1467">
            <v>5.2631578947368425E-2</v>
          </cell>
          <cell r="AE1467" t="str">
            <v/>
          </cell>
          <cell r="AF1467" t="str">
            <v/>
          </cell>
          <cell r="AG1467">
            <v>43944</v>
          </cell>
          <cell r="AH1467">
            <v>43948</v>
          </cell>
          <cell r="AI1467" t="str">
            <v>Sous-poste</v>
          </cell>
          <cell r="AJ1467" t="str">
            <v>Sous-poste</v>
          </cell>
          <cell r="AK1467">
            <v>43949</v>
          </cell>
          <cell r="AL1467">
            <v>43951</v>
          </cell>
        </row>
        <row r="1468">
          <cell r="A1468" t="str">
            <v>49000408007</v>
          </cell>
          <cell r="B1468">
            <v>43907</v>
          </cell>
          <cell r="C1468" t="str">
            <v>FABRICATION</v>
          </cell>
          <cell r="D1468" t="str">
            <v>STELIA</v>
          </cell>
          <cell r="E1468" t="str">
            <v>CABLE COAXIAL</v>
          </cell>
          <cell r="F1468">
            <v>4900040800</v>
          </cell>
          <cell r="G1468" t="str">
            <v>NON-SPARES</v>
          </cell>
          <cell r="H1468">
            <v>7</v>
          </cell>
          <cell r="I1468">
            <v>1</v>
          </cell>
          <cell r="J1468" t="str">
            <v>RTN</v>
          </cell>
          <cell r="K1468" t="str">
            <v>S9110104500295</v>
          </cell>
          <cell r="L1468">
            <v>0</v>
          </cell>
          <cell r="M1468" t="str">
            <v>NON PRESENT INDUS</v>
          </cell>
          <cell r="N1468">
            <v>34140</v>
          </cell>
          <cell r="O1468" t="str">
            <v>517186-1</v>
          </cell>
          <cell r="P1468" t="str">
            <v/>
          </cell>
          <cell r="Q1468" t="str">
            <v/>
          </cell>
          <cell r="R1468" t="str">
            <v/>
          </cell>
          <cell r="S1468">
            <v>1</v>
          </cell>
          <cell r="T1468">
            <v>0</v>
          </cell>
          <cell r="U1468">
            <v>0.5</v>
          </cell>
          <cell r="V1468">
            <v>1</v>
          </cell>
          <cell r="W1468">
            <v>43927</v>
          </cell>
          <cell r="X1468" t="str">
            <v>NA</v>
          </cell>
          <cell r="Y1468">
            <v>1</v>
          </cell>
          <cell r="Z1468">
            <v>43935</v>
          </cell>
          <cell r="AA1468">
            <v>1</v>
          </cell>
          <cell r="AB1468" t="str">
            <v>NA</v>
          </cell>
          <cell r="AC1468" t="str">
            <v>OUI</v>
          </cell>
          <cell r="AD1468">
            <v>5.2631578947368425E-2</v>
          </cell>
          <cell r="AE1468" t="str">
            <v/>
          </cell>
          <cell r="AF1468" t="str">
            <v/>
          </cell>
          <cell r="AG1468">
            <v>43944</v>
          </cell>
          <cell r="AH1468">
            <v>43948</v>
          </cell>
          <cell r="AI1468" t="str">
            <v>Sous-poste</v>
          </cell>
          <cell r="AJ1468" t="str">
            <v>Sous-poste</v>
          </cell>
          <cell r="AK1468">
            <v>43949</v>
          </cell>
          <cell r="AL1468">
            <v>43951</v>
          </cell>
        </row>
        <row r="1469">
          <cell r="A1469" t="str">
            <v>49000408008</v>
          </cell>
          <cell r="B1469">
            <v>43907</v>
          </cell>
          <cell r="C1469" t="str">
            <v>FABRICATION</v>
          </cell>
          <cell r="D1469" t="str">
            <v>STELIA</v>
          </cell>
          <cell r="E1469" t="str">
            <v>CABLE COAXIAL</v>
          </cell>
          <cell r="F1469">
            <v>4900040800</v>
          </cell>
          <cell r="G1469" t="str">
            <v>NON-SPARES</v>
          </cell>
          <cell r="H1469">
            <v>8</v>
          </cell>
          <cell r="I1469">
            <v>1</v>
          </cell>
          <cell r="J1469" t="str">
            <v>RTN</v>
          </cell>
          <cell r="K1469" t="str">
            <v>S9110104500295</v>
          </cell>
          <cell r="L1469">
            <v>0</v>
          </cell>
          <cell r="M1469" t="str">
            <v>NON PRESENT INDUS</v>
          </cell>
          <cell r="N1469">
            <v>34140</v>
          </cell>
          <cell r="O1469" t="str">
            <v>517188-1</v>
          </cell>
          <cell r="P1469" t="str">
            <v/>
          </cell>
          <cell r="Q1469" t="str">
            <v/>
          </cell>
          <cell r="R1469" t="str">
            <v/>
          </cell>
          <cell r="S1469">
            <v>1</v>
          </cell>
          <cell r="T1469">
            <v>0</v>
          </cell>
          <cell r="U1469">
            <v>0.5</v>
          </cell>
          <cell r="V1469">
            <v>1</v>
          </cell>
          <cell r="W1469">
            <v>43927</v>
          </cell>
          <cell r="X1469" t="str">
            <v>NA</v>
          </cell>
          <cell r="Y1469">
            <v>1</v>
          </cell>
          <cell r="Z1469">
            <v>43935</v>
          </cell>
          <cell r="AA1469">
            <v>1</v>
          </cell>
          <cell r="AB1469" t="str">
            <v>NA</v>
          </cell>
          <cell r="AC1469" t="str">
            <v>OUI</v>
          </cell>
          <cell r="AD1469">
            <v>5.2631578947368425E-2</v>
          </cell>
          <cell r="AE1469" t="str">
            <v/>
          </cell>
          <cell r="AF1469" t="str">
            <v/>
          </cell>
          <cell r="AG1469">
            <v>43944</v>
          </cell>
          <cell r="AH1469">
            <v>43948</v>
          </cell>
          <cell r="AI1469" t="str">
            <v>Sous-poste</v>
          </cell>
          <cell r="AJ1469" t="str">
            <v>Sous-poste</v>
          </cell>
          <cell r="AK1469">
            <v>43949</v>
          </cell>
          <cell r="AL1469">
            <v>43951</v>
          </cell>
        </row>
        <row r="1470">
          <cell r="A1470" t="str">
            <v>49000408009</v>
          </cell>
          <cell r="B1470">
            <v>43907</v>
          </cell>
          <cell r="C1470" t="str">
            <v>FABRICATION</v>
          </cell>
          <cell r="D1470" t="str">
            <v>STELIA</v>
          </cell>
          <cell r="E1470" t="str">
            <v>CABLE COAXIAL</v>
          </cell>
          <cell r="F1470">
            <v>4900040800</v>
          </cell>
          <cell r="G1470" t="str">
            <v>NON-SPARES</v>
          </cell>
          <cell r="H1470">
            <v>9</v>
          </cell>
          <cell r="I1470">
            <v>1</v>
          </cell>
          <cell r="J1470" t="str">
            <v>RTN</v>
          </cell>
          <cell r="K1470" t="str">
            <v>S9110104500295</v>
          </cell>
          <cell r="L1470">
            <v>0</v>
          </cell>
          <cell r="M1470" t="str">
            <v>NON PRESENT INDUS</v>
          </cell>
          <cell r="N1470">
            <v>34140</v>
          </cell>
          <cell r="O1470" t="str">
            <v>517190-1</v>
          </cell>
          <cell r="P1470" t="str">
            <v/>
          </cell>
          <cell r="Q1470" t="str">
            <v/>
          </cell>
          <cell r="R1470" t="str">
            <v/>
          </cell>
          <cell r="S1470">
            <v>1</v>
          </cell>
          <cell r="T1470">
            <v>0</v>
          </cell>
          <cell r="U1470">
            <v>0.5</v>
          </cell>
          <cell r="V1470">
            <v>1</v>
          </cell>
          <cell r="W1470">
            <v>43927</v>
          </cell>
          <cell r="X1470" t="str">
            <v>NA</v>
          </cell>
          <cell r="Y1470">
            <v>1</v>
          </cell>
          <cell r="Z1470">
            <v>43935</v>
          </cell>
          <cell r="AA1470">
            <v>1</v>
          </cell>
          <cell r="AB1470" t="str">
            <v>NA</v>
          </cell>
          <cell r="AC1470" t="str">
            <v>OUI</v>
          </cell>
          <cell r="AD1470">
            <v>5.2631578947368425E-2</v>
          </cell>
          <cell r="AE1470" t="str">
            <v/>
          </cell>
          <cell r="AF1470" t="str">
            <v/>
          </cell>
          <cell r="AG1470">
            <v>43944</v>
          </cell>
          <cell r="AH1470">
            <v>43948</v>
          </cell>
          <cell r="AI1470" t="str">
            <v>Sous-poste</v>
          </cell>
          <cell r="AJ1470" t="str">
            <v>Sous-poste</v>
          </cell>
          <cell r="AK1470">
            <v>43949</v>
          </cell>
          <cell r="AL1470">
            <v>43951</v>
          </cell>
        </row>
        <row r="1471">
          <cell r="A1471" t="str">
            <v>490004080010</v>
          </cell>
          <cell r="B1471">
            <v>43907</v>
          </cell>
          <cell r="C1471" t="str">
            <v>FABRICATION</v>
          </cell>
          <cell r="D1471" t="str">
            <v>STELIA</v>
          </cell>
          <cell r="E1471" t="str">
            <v>CABLE COAXIAL</v>
          </cell>
          <cell r="F1471">
            <v>4900040800</v>
          </cell>
          <cell r="G1471" t="str">
            <v>NON-SPARES</v>
          </cell>
          <cell r="H1471">
            <v>10</v>
          </cell>
          <cell r="I1471">
            <v>1</v>
          </cell>
          <cell r="J1471" t="str">
            <v>RTN</v>
          </cell>
          <cell r="K1471" t="str">
            <v>S9110104500295</v>
          </cell>
          <cell r="L1471">
            <v>0</v>
          </cell>
          <cell r="M1471" t="str">
            <v>NON PRESENT INDUS</v>
          </cell>
          <cell r="N1471">
            <v>34140</v>
          </cell>
          <cell r="O1471" t="str">
            <v>517192-1</v>
          </cell>
          <cell r="P1471" t="str">
            <v/>
          </cell>
          <cell r="Q1471" t="str">
            <v/>
          </cell>
          <cell r="R1471" t="str">
            <v/>
          </cell>
          <cell r="S1471">
            <v>1</v>
          </cell>
          <cell r="T1471">
            <v>0</v>
          </cell>
          <cell r="U1471">
            <v>0.5</v>
          </cell>
          <cell r="V1471">
            <v>1</v>
          </cell>
          <cell r="W1471">
            <v>43927</v>
          </cell>
          <cell r="X1471" t="str">
            <v>NA</v>
          </cell>
          <cell r="Y1471">
            <v>1</v>
          </cell>
          <cell r="Z1471">
            <v>43935</v>
          </cell>
          <cell r="AA1471">
            <v>1</v>
          </cell>
          <cell r="AB1471" t="str">
            <v>NA</v>
          </cell>
          <cell r="AC1471" t="str">
            <v>OUI</v>
          </cell>
          <cell r="AD1471">
            <v>5.2631578947368425E-2</v>
          </cell>
          <cell r="AE1471" t="str">
            <v/>
          </cell>
          <cell r="AF1471" t="str">
            <v/>
          </cell>
          <cell r="AG1471">
            <v>43944</v>
          </cell>
          <cell r="AH1471">
            <v>43948</v>
          </cell>
          <cell r="AI1471" t="str">
            <v>Sous-poste</v>
          </cell>
          <cell r="AJ1471" t="str">
            <v>Sous-poste</v>
          </cell>
          <cell r="AK1471">
            <v>43949</v>
          </cell>
          <cell r="AL1471">
            <v>43951</v>
          </cell>
        </row>
        <row r="1472">
          <cell r="A1472" t="str">
            <v>490004080011</v>
          </cell>
          <cell r="B1472">
            <v>43907</v>
          </cell>
          <cell r="C1472" t="str">
            <v>FABRICATION</v>
          </cell>
          <cell r="D1472" t="str">
            <v>STELIA</v>
          </cell>
          <cell r="E1472" t="str">
            <v>CABLE COAXIAL</v>
          </cell>
          <cell r="F1472">
            <v>4900040800</v>
          </cell>
          <cell r="G1472" t="str">
            <v>NON-SPARES</v>
          </cell>
          <cell r="H1472">
            <v>11</v>
          </cell>
          <cell r="I1472">
            <v>1</v>
          </cell>
          <cell r="J1472" t="str">
            <v>RTN</v>
          </cell>
          <cell r="K1472" t="str">
            <v>S9110104500295</v>
          </cell>
          <cell r="L1472">
            <v>0</v>
          </cell>
          <cell r="M1472" t="str">
            <v>NON PRESENT INDUS</v>
          </cell>
          <cell r="N1472">
            <v>34140</v>
          </cell>
          <cell r="O1472" t="str">
            <v>517194-1</v>
          </cell>
          <cell r="P1472" t="str">
            <v/>
          </cell>
          <cell r="Q1472" t="str">
            <v/>
          </cell>
          <cell r="R1472" t="str">
            <v/>
          </cell>
          <cell r="S1472">
            <v>1</v>
          </cell>
          <cell r="T1472">
            <v>0</v>
          </cell>
          <cell r="U1472">
            <v>0.5</v>
          </cell>
          <cell r="V1472">
            <v>1</v>
          </cell>
          <cell r="W1472">
            <v>43927</v>
          </cell>
          <cell r="X1472" t="str">
            <v>NA</v>
          </cell>
          <cell r="Y1472">
            <v>1</v>
          </cell>
          <cell r="Z1472">
            <v>43935</v>
          </cell>
          <cell r="AA1472">
            <v>1</v>
          </cell>
          <cell r="AB1472" t="str">
            <v>NA</v>
          </cell>
          <cell r="AC1472" t="str">
            <v>OUI</v>
          </cell>
          <cell r="AD1472">
            <v>5.2631578947368425E-2</v>
          </cell>
          <cell r="AE1472" t="str">
            <v/>
          </cell>
          <cell r="AF1472" t="str">
            <v/>
          </cell>
          <cell r="AG1472">
            <v>43944</v>
          </cell>
          <cell r="AH1472">
            <v>43948</v>
          </cell>
          <cell r="AI1472" t="str">
            <v>Sous-poste</v>
          </cell>
          <cell r="AJ1472" t="str">
            <v>Sous-poste</v>
          </cell>
          <cell r="AK1472">
            <v>43949</v>
          </cell>
          <cell r="AL1472">
            <v>43951</v>
          </cell>
        </row>
        <row r="1473">
          <cell r="A1473" t="str">
            <v>490004080012</v>
          </cell>
          <cell r="B1473">
            <v>43907</v>
          </cell>
          <cell r="C1473" t="str">
            <v>FABRICATION</v>
          </cell>
          <cell r="D1473" t="str">
            <v>STELIA</v>
          </cell>
          <cell r="E1473" t="str">
            <v>CABLE COAXIAL</v>
          </cell>
          <cell r="F1473">
            <v>4900040800</v>
          </cell>
          <cell r="G1473" t="str">
            <v>NON-SPARES</v>
          </cell>
          <cell r="H1473">
            <v>12</v>
          </cell>
          <cell r="I1473">
            <v>1</v>
          </cell>
          <cell r="J1473" t="str">
            <v>RTN</v>
          </cell>
          <cell r="K1473" t="str">
            <v>S9110104500295</v>
          </cell>
          <cell r="L1473">
            <v>0</v>
          </cell>
          <cell r="M1473" t="str">
            <v>NON PRESENT INDUS</v>
          </cell>
          <cell r="N1473">
            <v>34140</v>
          </cell>
          <cell r="O1473" t="str">
            <v>517196-1</v>
          </cell>
          <cell r="P1473" t="str">
            <v/>
          </cell>
          <cell r="Q1473" t="str">
            <v/>
          </cell>
          <cell r="R1473" t="str">
            <v/>
          </cell>
          <cell r="S1473">
            <v>1</v>
          </cell>
          <cell r="T1473">
            <v>0</v>
          </cell>
          <cell r="U1473">
            <v>0.5</v>
          </cell>
          <cell r="V1473">
            <v>1</v>
          </cell>
          <cell r="W1473">
            <v>43927</v>
          </cell>
          <cell r="X1473" t="str">
            <v>NA</v>
          </cell>
          <cell r="Y1473">
            <v>1</v>
          </cell>
          <cell r="Z1473">
            <v>43935</v>
          </cell>
          <cell r="AA1473">
            <v>1</v>
          </cell>
          <cell r="AB1473" t="str">
            <v>NA</v>
          </cell>
          <cell r="AC1473" t="str">
            <v>OUI</v>
          </cell>
          <cell r="AD1473">
            <v>5.2631578947368425E-2</v>
          </cell>
          <cell r="AE1473" t="str">
            <v/>
          </cell>
          <cell r="AF1473" t="str">
            <v/>
          </cell>
          <cell r="AG1473">
            <v>43944</v>
          </cell>
          <cell r="AH1473">
            <v>43948</v>
          </cell>
          <cell r="AI1473" t="str">
            <v>Sous-poste</v>
          </cell>
          <cell r="AJ1473" t="str">
            <v>Sous-poste</v>
          </cell>
          <cell r="AK1473">
            <v>43949</v>
          </cell>
          <cell r="AL1473">
            <v>43951</v>
          </cell>
        </row>
        <row r="1474">
          <cell r="A1474" t="str">
            <v>490004080013</v>
          </cell>
          <cell r="B1474">
            <v>43907</v>
          </cell>
          <cell r="C1474" t="str">
            <v>FABRICATION</v>
          </cell>
          <cell r="D1474" t="str">
            <v>STELIA</v>
          </cell>
          <cell r="E1474" t="str">
            <v>CABLE COAXIAL</v>
          </cell>
          <cell r="F1474">
            <v>4900040800</v>
          </cell>
          <cell r="G1474" t="str">
            <v>NON-SPARES</v>
          </cell>
          <cell r="H1474">
            <v>13</v>
          </cell>
          <cell r="I1474">
            <v>1</v>
          </cell>
          <cell r="J1474" t="str">
            <v>RTN</v>
          </cell>
          <cell r="K1474" t="str">
            <v>S9110104500295</v>
          </cell>
          <cell r="L1474">
            <v>0</v>
          </cell>
          <cell r="M1474" t="str">
            <v>NON PRESENT INDUS</v>
          </cell>
          <cell r="N1474">
            <v>34140</v>
          </cell>
          <cell r="O1474" t="str">
            <v>517198-1</v>
          </cell>
          <cell r="P1474" t="str">
            <v/>
          </cell>
          <cell r="Q1474" t="str">
            <v/>
          </cell>
          <cell r="R1474" t="str">
            <v/>
          </cell>
          <cell r="S1474">
            <v>1</v>
          </cell>
          <cell r="T1474">
            <v>0</v>
          </cell>
          <cell r="U1474">
            <v>0.5</v>
          </cell>
          <cell r="V1474">
            <v>1</v>
          </cell>
          <cell r="W1474">
            <v>43927</v>
          </cell>
          <cell r="X1474" t="str">
            <v>NA</v>
          </cell>
          <cell r="Y1474">
            <v>1</v>
          </cell>
          <cell r="Z1474">
            <v>43935</v>
          </cell>
          <cell r="AA1474">
            <v>1</v>
          </cell>
          <cell r="AB1474" t="str">
            <v>NA</v>
          </cell>
          <cell r="AC1474" t="str">
            <v>OUI</v>
          </cell>
          <cell r="AD1474">
            <v>5.2631578947368425E-2</v>
          </cell>
          <cell r="AE1474" t="str">
            <v/>
          </cell>
          <cell r="AF1474" t="str">
            <v/>
          </cell>
          <cell r="AG1474">
            <v>43944</v>
          </cell>
          <cell r="AH1474">
            <v>43948</v>
          </cell>
          <cell r="AI1474" t="str">
            <v>Sous-poste</v>
          </cell>
          <cell r="AJ1474" t="str">
            <v>Sous-poste</v>
          </cell>
          <cell r="AK1474">
            <v>43949</v>
          </cell>
          <cell r="AL1474">
            <v>43951</v>
          </cell>
        </row>
        <row r="1475">
          <cell r="A1475" t="str">
            <v>490004080014</v>
          </cell>
          <cell r="B1475">
            <v>43907</v>
          </cell>
          <cell r="C1475" t="str">
            <v>FABRICATION</v>
          </cell>
          <cell r="D1475" t="str">
            <v>STELIA</v>
          </cell>
          <cell r="E1475" t="str">
            <v>CABLE COAXIAL</v>
          </cell>
          <cell r="F1475">
            <v>4900040800</v>
          </cell>
          <cell r="G1475" t="str">
            <v>NON-SPARES</v>
          </cell>
          <cell r="H1475">
            <v>14</v>
          </cell>
          <cell r="I1475">
            <v>1</v>
          </cell>
          <cell r="J1475" t="str">
            <v>RTN</v>
          </cell>
          <cell r="K1475" t="str">
            <v>S9110104500295</v>
          </cell>
          <cell r="L1475">
            <v>0</v>
          </cell>
          <cell r="M1475" t="str">
            <v>NON PRESENT INDUS</v>
          </cell>
          <cell r="N1475">
            <v>34140</v>
          </cell>
          <cell r="O1475" t="str">
            <v>517200-1</v>
          </cell>
          <cell r="P1475" t="str">
            <v/>
          </cell>
          <cell r="Q1475" t="str">
            <v/>
          </cell>
          <cell r="R1475" t="str">
            <v/>
          </cell>
          <cell r="S1475">
            <v>1</v>
          </cell>
          <cell r="T1475">
            <v>0</v>
          </cell>
          <cell r="U1475">
            <v>0.5</v>
          </cell>
          <cell r="V1475">
            <v>1</v>
          </cell>
          <cell r="W1475">
            <v>43927</v>
          </cell>
          <cell r="X1475" t="str">
            <v>NA</v>
          </cell>
          <cell r="Y1475">
            <v>1</v>
          </cell>
          <cell r="Z1475">
            <v>43935</v>
          </cell>
          <cell r="AA1475">
            <v>1</v>
          </cell>
          <cell r="AB1475" t="str">
            <v>NA</v>
          </cell>
          <cell r="AC1475" t="str">
            <v>OUI</v>
          </cell>
          <cell r="AD1475">
            <v>5.2631578947368425E-2</v>
          </cell>
          <cell r="AE1475" t="str">
            <v/>
          </cell>
          <cell r="AF1475" t="str">
            <v/>
          </cell>
          <cell r="AG1475">
            <v>43944</v>
          </cell>
          <cell r="AH1475">
            <v>43948</v>
          </cell>
          <cell r="AI1475" t="str">
            <v>Sous-poste</v>
          </cell>
          <cell r="AJ1475" t="str">
            <v>Sous-poste</v>
          </cell>
          <cell r="AK1475">
            <v>43949</v>
          </cell>
          <cell r="AL1475">
            <v>43951</v>
          </cell>
        </row>
        <row r="1476">
          <cell r="A1476" t="str">
            <v>490004080015</v>
          </cell>
          <cell r="B1476">
            <v>43907</v>
          </cell>
          <cell r="C1476" t="str">
            <v>FABRICATION</v>
          </cell>
          <cell r="D1476" t="str">
            <v>STELIA</v>
          </cell>
          <cell r="E1476" t="str">
            <v>CABLE COAXIAL</v>
          </cell>
          <cell r="F1476">
            <v>4900040800</v>
          </cell>
          <cell r="G1476" t="str">
            <v>NON-SPARES</v>
          </cell>
          <cell r="H1476">
            <v>15</v>
          </cell>
          <cell r="I1476">
            <v>1</v>
          </cell>
          <cell r="J1476" t="str">
            <v>RTN</v>
          </cell>
          <cell r="K1476" t="str">
            <v>S9110104500295</v>
          </cell>
          <cell r="L1476">
            <v>0</v>
          </cell>
          <cell r="M1476" t="str">
            <v>NON PRESENT INDUS</v>
          </cell>
          <cell r="N1476">
            <v>34140</v>
          </cell>
          <cell r="O1476" t="str">
            <v>517202-1</v>
          </cell>
          <cell r="P1476" t="str">
            <v/>
          </cell>
          <cell r="Q1476" t="str">
            <v/>
          </cell>
          <cell r="R1476" t="str">
            <v/>
          </cell>
          <cell r="S1476">
            <v>1</v>
          </cell>
          <cell r="T1476">
            <v>0</v>
          </cell>
          <cell r="U1476">
            <v>0.5</v>
          </cell>
          <cell r="V1476">
            <v>1</v>
          </cell>
          <cell r="W1476">
            <v>43927</v>
          </cell>
          <cell r="X1476" t="str">
            <v>NA</v>
          </cell>
          <cell r="Y1476">
            <v>1</v>
          </cell>
          <cell r="Z1476">
            <v>43935</v>
          </cell>
          <cell r="AA1476">
            <v>1</v>
          </cell>
          <cell r="AB1476" t="str">
            <v>NA</v>
          </cell>
          <cell r="AC1476" t="str">
            <v>OUI</v>
          </cell>
          <cell r="AD1476">
            <v>5.2631578947368425E-2</v>
          </cell>
          <cell r="AE1476" t="str">
            <v/>
          </cell>
          <cell r="AF1476" t="str">
            <v/>
          </cell>
          <cell r="AG1476">
            <v>43944</v>
          </cell>
          <cell r="AH1476">
            <v>43948</v>
          </cell>
          <cell r="AI1476" t="str">
            <v>Sous-poste</v>
          </cell>
          <cell r="AJ1476" t="str">
            <v>Sous-poste</v>
          </cell>
          <cell r="AK1476">
            <v>43949</v>
          </cell>
          <cell r="AL1476">
            <v>43951</v>
          </cell>
        </row>
        <row r="1477">
          <cell r="A1477" t="str">
            <v>2844676810</v>
          </cell>
          <cell r="B1477">
            <v>43907</v>
          </cell>
          <cell r="C1477" t="str">
            <v>HA/REVENTE</v>
          </cell>
          <cell r="D1477" t="str">
            <v>SATAIR</v>
          </cell>
          <cell r="E1477" t="str">
            <v>PLACARD SET 500VU</v>
          </cell>
          <cell r="F1477">
            <v>28446768</v>
          </cell>
          <cell r="G1477" t="str">
            <v>NON-SPARES</v>
          </cell>
          <cell r="H1477">
            <v>10</v>
          </cell>
          <cell r="I1477">
            <v>2</v>
          </cell>
          <cell r="J1477" t="str">
            <v>EXP</v>
          </cell>
          <cell r="K1477" t="str">
            <v>D9251095600000</v>
          </cell>
          <cell r="L1477" t="str">
            <v>IS0053509S</v>
          </cell>
          <cell r="M1477" t="str">
            <v>NA</v>
          </cell>
          <cell r="N1477">
            <v>34104</v>
          </cell>
          <cell r="O1477" t="str">
            <v>20033112</v>
          </cell>
          <cell r="P1477" t="str">
            <v>NA</v>
          </cell>
          <cell r="Q1477" t="str">
            <v>NA</v>
          </cell>
          <cell r="R1477" t="str">
            <v>NA</v>
          </cell>
          <cell r="S1477" t="str">
            <v>NA</v>
          </cell>
          <cell r="T1477" t="str">
            <v>NA</v>
          </cell>
          <cell r="U1477" t="str">
            <v>100%</v>
          </cell>
          <cell r="V1477">
            <v>1</v>
          </cell>
          <cell r="W1477">
            <v>43942</v>
          </cell>
          <cell r="X1477" t="str">
            <v>NA</v>
          </cell>
          <cell r="Y1477">
            <v>1</v>
          </cell>
          <cell r="Z1477">
            <v>43943</v>
          </cell>
          <cell r="AA1477">
            <v>1</v>
          </cell>
          <cell r="AB1477" t="str">
            <v>NA</v>
          </cell>
          <cell r="AC1477" t="str">
            <v>NA</v>
          </cell>
          <cell r="AD1477">
            <v>1</v>
          </cell>
          <cell r="AE1477" t="str">
            <v/>
          </cell>
          <cell r="AF1477" t="str">
            <v/>
          </cell>
          <cell r="AG1477">
            <v>43931</v>
          </cell>
          <cell r="AH1477">
            <v>43948</v>
          </cell>
          <cell r="AI1477" t="str">
            <v>Sous-poste</v>
          </cell>
          <cell r="AJ1477" t="str">
            <v>Sous-poste</v>
          </cell>
          <cell r="AK1477">
            <v>43936</v>
          </cell>
          <cell r="AL1477">
            <v>43951</v>
          </cell>
        </row>
        <row r="1478">
          <cell r="A1478" t="str">
            <v>2818503410</v>
          </cell>
          <cell r="B1478">
            <v>43629</v>
          </cell>
          <cell r="C1478" t="str">
            <v>FABRICATION</v>
          </cell>
          <cell r="D1478" t="str">
            <v>SATAIR</v>
          </cell>
          <cell r="E1478" t="str">
            <v>PROTECTION CAP</v>
          </cell>
          <cell r="F1478" t="str">
            <v>28185034</v>
          </cell>
          <cell r="G1478" t="str">
            <v>NON-SPARES</v>
          </cell>
          <cell r="H1478" t="str">
            <v>10</v>
          </cell>
          <cell r="I1478">
            <v>15</v>
          </cell>
          <cell r="J1478" t="str">
            <v>RTN</v>
          </cell>
          <cell r="K1478" t="str">
            <v>F0003003000000</v>
          </cell>
          <cell r="L1478" t="str">
            <v>IS0032144M</v>
          </cell>
          <cell r="M1478" t="str">
            <v>NON PRESENT INDUS</v>
          </cell>
          <cell r="N1478">
            <v>25765</v>
          </cell>
          <cell r="O1478" t="str">
            <v>374771-1
=&gt; 
374771-15</v>
          </cell>
          <cell r="P1478" t="str">
            <v/>
          </cell>
          <cell r="Q1478" t="str">
            <v/>
          </cell>
          <cell r="R1478" t="str">
            <v/>
          </cell>
          <cell r="S1478">
            <v>1</v>
          </cell>
          <cell r="T1478">
            <v>0</v>
          </cell>
          <cell r="U1478">
            <v>0.5</v>
          </cell>
          <cell r="V1478">
            <v>1</v>
          </cell>
          <cell r="W1478">
            <v>43922</v>
          </cell>
          <cell r="X1478" t="str">
            <v>NA</v>
          </cell>
          <cell r="Y1478">
            <v>1</v>
          </cell>
          <cell r="Z1478">
            <v>43922</v>
          </cell>
          <cell r="AA1478">
            <v>1</v>
          </cell>
          <cell r="AB1478" t="str">
            <v>NA</v>
          </cell>
          <cell r="AC1478" t="str">
            <v>NA</v>
          </cell>
          <cell r="AD1478">
            <v>5.5555555555555566E-2</v>
          </cell>
          <cell r="AE1478" t="str">
            <v/>
          </cell>
          <cell r="AF1478" t="str">
            <v/>
          </cell>
          <cell r="AG1478">
            <v>43950</v>
          </cell>
          <cell r="AH1478">
            <v>43950</v>
          </cell>
          <cell r="AI1478" t="str">
            <v>Sous-poste</v>
          </cell>
          <cell r="AJ1478" t="str">
            <v>Sous-poste</v>
          </cell>
          <cell r="AK1478">
            <v>43955</v>
          </cell>
          <cell r="AL1478">
            <v>43955</v>
          </cell>
        </row>
        <row r="1479">
          <cell r="A1479" t="str">
            <v>490004093710</v>
          </cell>
          <cell r="B1479">
            <v>43931</v>
          </cell>
          <cell r="C1479" t="str">
            <v>HA/REVENTE</v>
          </cell>
          <cell r="D1479" t="str">
            <v>STELIA</v>
          </cell>
          <cell r="E1479" t="str">
            <v>SUPPLATE FRONT 27VU</v>
          </cell>
          <cell r="F1479">
            <v>4900040937</v>
          </cell>
          <cell r="G1479" t="str">
            <v>NON-SPARES</v>
          </cell>
          <cell r="H1479">
            <v>10</v>
          </cell>
          <cell r="I1479">
            <v>2</v>
          </cell>
          <cell r="J1479" t="str">
            <v>RTN</v>
          </cell>
          <cell r="K1479" t="str">
            <v>S9251428800100</v>
          </cell>
          <cell r="L1479" t="str">
            <v>3STR*01418</v>
          </cell>
          <cell r="M1479" t="str">
            <v>NA</v>
          </cell>
          <cell r="N1479">
            <v>34501</v>
          </cell>
          <cell r="O1479">
            <v>0</v>
          </cell>
          <cell r="P1479" t="str">
            <v>NA</v>
          </cell>
          <cell r="Q1479" t="str">
            <v>NA</v>
          </cell>
          <cell r="R1479" t="str">
            <v>NA</v>
          </cell>
          <cell r="S1479" t="str">
            <v>NA</v>
          </cell>
          <cell r="T1479" t="str">
            <v>NA</v>
          </cell>
          <cell r="U1479" t="str">
            <v>100%</v>
          </cell>
          <cell r="V1479">
            <v>1</v>
          </cell>
          <cell r="W1479">
            <v>43937</v>
          </cell>
          <cell r="X1479" t="str">
            <v>NA</v>
          </cell>
          <cell r="Y1479">
            <v>1</v>
          </cell>
          <cell r="Z1479">
            <v>43943</v>
          </cell>
          <cell r="AA1479">
            <v>1</v>
          </cell>
          <cell r="AB1479" t="str">
            <v>NA</v>
          </cell>
          <cell r="AC1479" t="str">
            <v>NA</v>
          </cell>
          <cell r="AD1479">
            <v>1</v>
          </cell>
          <cell r="AE1479" t="str">
            <v/>
          </cell>
          <cell r="AF1479" t="str">
            <v/>
          </cell>
          <cell r="AG1479">
            <v>43951</v>
          </cell>
          <cell r="AH1479">
            <v>43951</v>
          </cell>
          <cell r="AI1479" t="str">
            <v>Sous-poste</v>
          </cell>
          <cell r="AJ1479" t="str">
            <v>Sous-poste</v>
          </cell>
          <cell r="AK1479">
            <v>43956</v>
          </cell>
          <cell r="AL1479">
            <v>43956</v>
          </cell>
        </row>
        <row r="1480">
          <cell r="A1480" t="str">
            <v>2845102010</v>
          </cell>
          <cell r="B1480">
            <v>43922</v>
          </cell>
          <cell r="C1480" t="str">
            <v>HA/REVENTE</v>
          </cell>
          <cell r="D1480" t="str">
            <v>SATAIR</v>
          </cell>
          <cell r="E1480" t="str">
            <v>PLATE ASSY FRONT 500VU</v>
          </cell>
          <cell r="F1480">
            <v>28451020</v>
          </cell>
          <cell r="G1480" t="str">
            <v>NON-SPARES</v>
          </cell>
          <cell r="H1480">
            <v>10</v>
          </cell>
          <cell r="I1480">
            <v>1</v>
          </cell>
          <cell r="J1480" t="str">
            <v>AOG</v>
          </cell>
          <cell r="K1480" t="str">
            <v>D9251805800000</v>
          </cell>
          <cell r="L1480" t="str">
            <v>IS0032777S</v>
          </cell>
          <cell r="M1480" t="str">
            <v>NA</v>
          </cell>
          <cell r="N1480">
            <v>34350</v>
          </cell>
          <cell r="O1480" t="str">
            <v>OF432768</v>
          </cell>
          <cell r="P1480" t="str">
            <v>NA</v>
          </cell>
          <cell r="Q1480" t="str">
            <v>NA</v>
          </cell>
          <cell r="R1480" t="str">
            <v>NA</v>
          </cell>
          <cell r="S1480" t="str">
            <v>NA</v>
          </cell>
          <cell r="T1480" t="str">
            <v>NA</v>
          </cell>
          <cell r="U1480" t="str">
            <v>100%</v>
          </cell>
          <cell r="V1480">
            <v>1</v>
          </cell>
          <cell r="W1480">
            <v>43976</v>
          </cell>
          <cell r="X1480" t="str">
            <v>NA</v>
          </cell>
          <cell r="Y1480">
            <v>1</v>
          </cell>
          <cell r="Z1480">
            <v>43957</v>
          </cell>
          <cell r="AA1480">
            <v>1</v>
          </cell>
          <cell r="AB1480" t="str">
            <v>NA</v>
          </cell>
          <cell r="AC1480" t="str">
            <v>NA</v>
          </cell>
          <cell r="AD1480">
            <v>1</v>
          </cell>
          <cell r="AE1480" t="str">
            <v/>
          </cell>
          <cell r="AF1480" t="str">
            <v/>
          </cell>
          <cell r="AG1480">
            <v>43923</v>
          </cell>
          <cell r="AH1480">
            <v>43969</v>
          </cell>
          <cell r="AI1480" t="str">
            <v>Sous-poste</v>
          </cell>
          <cell r="AJ1480" t="str">
            <v>Sous-poste</v>
          </cell>
          <cell r="AK1480">
            <v>43926</v>
          </cell>
          <cell r="AL1480">
            <v>43971</v>
          </cell>
        </row>
        <row r="1481">
          <cell r="A1481" t="str">
            <v>2842390810</v>
          </cell>
          <cell r="B1481">
            <v>43885</v>
          </cell>
          <cell r="C1481" t="str">
            <v>HA/REVENTE</v>
          </cell>
          <cell r="D1481" t="str">
            <v>SATAIR</v>
          </cell>
          <cell r="E1481" t="str">
            <v>COVER ASSY</v>
          </cell>
          <cell r="F1481">
            <v>28423908</v>
          </cell>
          <cell r="G1481" t="str">
            <v>NON-SPARES</v>
          </cell>
          <cell r="H1481">
            <v>10</v>
          </cell>
          <cell r="I1481">
            <v>1</v>
          </cell>
          <cell r="J1481" t="str">
            <v>RTN</v>
          </cell>
          <cell r="K1481" t="str">
            <v>A9252597000800</v>
          </cell>
          <cell r="L1481" t="str">
            <v>1STR*01148</v>
          </cell>
          <cell r="M1481" t="str">
            <v>NA</v>
          </cell>
          <cell r="N1481">
            <v>33538</v>
          </cell>
          <cell r="O1481" t="str">
            <v>032807</v>
          </cell>
          <cell r="P1481" t="str">
            <v>NA</v>
          </cell>
          <cell r="Q1481" t="str">
            <v>NA</v>
          </cell>
          <cell r="R1481" t="str">
            <v>NA</v>
          </cell>
          <cell r="S1481" t="str">
            <v>NA</v>
          </cell>
          <cell r="T1481" t="str">
            <v>NA</v>
          </cell>
          <cell r="U1481" t="str">
            <v>100%</v>
          </cell>
          <cell r="V1481">
            <v>1</v>
          </cell>
          <cell r="W1481">
            <v>43969</v>
          </cell>
          <cell r="X1481" t="str">
            <v>NA</v>
          </cell>
          <cell r="Y1481">
            <v>1</v>
          </cell>
          <cell r="Z1481">
            <v>43969</v>
          </cell>
          <cell r="AA1481">
            <v>1</v>
          </cell>
          <cell r="AB1481" t="str">
            <v>NA</v>
          </cell>
          <cell r="AC1481" t="str">
            <v>NA</v>
          </cell>
          <cell r="AD1481">
            <v>1</v>
          </cell>
          <cell r="AE1481" t="str">
            <v/>
          </cell>
          <cell r="AF1481" t="str">
            <v/>
          </cell>
          <cell r="AG1481">
            <v>43972</v>
          </cell>
          <cell r="AH1481">
            <v>43972</v>
          </cell>
          <cell r="AI1481" t="str">
            <v>Sous-poste</v>
          </cell>
          <cell r="AJ1481" t="str">
            <v>Sous-poste</v>
          </cell>
          <cell r="AK1481">
            <v>43977</v>
          </cell>
          <cell r="AL1481">
            <v>43977</v>
          </cell>
        </row>
        <row r="1482">
          <cell r="A1482" t="str">
            <v>2843784710</v>
          </cell>
          <cell r="B1482">
            <v>43899</v>
          </cell>
          <cell r="C1482" t="str">
            <v>HA/REVENTE</v>
          </cell>
          <cell r="D1482" t="str">
            <v>SATAIR</v>
          </cell>
          <cell r="E1482" t="str">
            <v>PLATE ASSY FRONT 301VU</v>
          </cell>
          <cell r="F1482">
            <v>28437847</v>
          </cell>
          <cell r="G1482" t="str">
            <v>NON-SPARES</v>
          </cell>
          <cell r="H1482">
            <v>10</v>
          </cell>
          <cell r="I1482">
            <v>1</v>
          </cell>
          <cell r="J1482" t="str">
            <v>RTN</v>
          </cell>
          <cell r="K1482" t="str">
            <v>D9251805700000</v>
          </cell>
          <cell r="L1482" t="str">
            <v>IS0032776S</v>
          </cell>
          <cell r="M1482" t="str">
            <v>NA</v>
          </cell>
          <cell r="N1482">
            <v>33918</v>
          </cell>
          <cell r="O1482" t="str">
            <v>OF469803</v>
          </cell>
          <cell r="P1482" t="str">
            <v>NA</v>
          </cell>
          <cell r="Q1482" t="str">
            <v>NA</v>
          </cell>
          <cell r="R1482" t="str">
            <v>NA</v>
          </cell>
          <cell r="S1482" t="str">
            <v>NA</v>
          </cell>
          <cell r="T1482" t="str">
            <v>NA</v>
          </cell>
          <cell r="U1482" t="str">
            <v>100%</v>
          </cell>
          <cell r="V1482">
            <v>1</v>
          </cell>
          <cell r="W1482">
            <v>43936</v>
          </cell>
          <cell r="X1482" t="str">
            <v>NA</v>
          </cell>
          <cell r="Y1482">
            <v>1</v>
          </cell>
          <cell r="Z1482">
            <v>43965</v>
          </cell>
          <cell r="AA1482">
            <v>1</v>
          </cell>
          <cell r="AB1482" t="str">
            <v>NA</v>
          </cell>
          <cell r="AC1482" t="str">
            <v>NA</v>
          </cell>
          <cell r="AD1482">
            <v>1</v>
          </cell>
          <cell r="AE1482" t="str">
            <v/>
          </cell>
          <cell r="AF1482" t="str">
            <v/>
          </cell>
          <cell r="AG1482">
            <v>43971</v>
          </cell>
          <cell r="AH1482">
            <v>43973</v>
          </cell>
          <cell r="AI1482" t="str">
            <v>Sous-poste</v>
          </cell>
          <cell r="AJ1482" t="str">
            <v>Sous-poste</v>
          </cell>
          <cell r="AK1482">
            <v>43976</v>
          </cell>
          <cell r="AL1482">
            <v>43978</v>
          </cell>
        </row>
        <row r="1483">
          <cell r="A1483" t="str">
            <v>2843784610</v>
          </cell>
          <cell r="B1483">
            <v>43899</v>
          </cell>
          <cell r="C1483" t="str">
            <v>HA/REVENTE</v>
          </cell>
          <cell r="D1483" t="str">
            <v>SATAIR</v>
          </cell>
          <cell r="E1483" t="str">
            <v>PLATE ASSY FRONT 500VU</v>
          </cell>
          <cell r="F1483">
            <v>28437846</v>
          </cell>
          <cell r="G1483" t="str">
            <v>NON-SPARES</v>
          </cell>
          <cell r="H1483">
            <v>10</v>
          </cell>
          <cell r="I1483">
            <v>1</v>
          </cell>
          <cell r="J1483" t="str">
            <v>RTN</v>
          </cell>
          <cell r="K1483" t="str">
            <v>D9251805800000</v>
          </cell>
          <cell r="L1483" t="str">
            <v>IS0032777S</v>
          </cell>
          <cell r="M1483" t="str">
            <v>NA</v>
          </cell>
          <cell r="N1483">
            <v>33918</v>
          </cell>
          <cell r="O1483">
            <v>0</v>
          </cell>
          <cell r="P1483" t="str">
            <v>NA</v>
          </cell>
          <cell r="Q1483" t="str">
            <v>NA</v>
          </cell>
          <cell r="R1483" t="str">
            <v>NA</v>
          </cell>
          <cell r="S1483" t="str">
            <v>NA</v>
          </cell>
          <cell r="T1483" t="str">
            <v>NA</v>
          </cell>
          <cell r="U1483" t="str">
            <v>100%</v>
          </cell>
          <cell r="V1483">
            <v>1</v>
          </cell>
          <cell r="W1483">
            <v>43948</v>
          </cell>
          <cell r="X1483" t="str">
            <v>NA</v>
          </cell>
          <cell r="Y1483">
            <v>1</v>
          </cell>
          <cell r="Z1483">
            <v>43965</v>
          </cell>
          <cell r="AA1483">
            <v>1</v>
          </cell>
          <cell r="AB1483" t="str">
            <v>NA</v>
          </cell>
          <cell r="AC1483" t="str">
            <v>NA</v>
          </cell>
          <cell r="AD1483">
            <v>1</v>
          </cell>
          <cell r="AE1483" t="str">
            <v/>
          </cell>
          <cell r="AF1483" t="str">
            <v/>
          </cell>
          <cell r="AG1483">
            <v>43971</v>
          </cell>
          <cell r="AH1483">
            <v>43973</v>
          </cell>
          <cell r="AI1483" t="str">
            <v>Sous-poste</v>
          </cell>
          <cell r="AJ1483" t="str">
            <v>Sous-poste</v>
          </cell>
          <cell r="AK1483">
            <v>43976</v>
          </cell>
          <cell r="AL1483">
            <v>43978</v>
          </cell>
        </row>
        <row r="1484">
          <cell r="A1484" t="str">
            <v>2844577010</v>
          </cell>
          <cell r="B1484">
            <v>43906</v>
          </cell>
          <cell r="C1484" t="str">
            <v>HA/REVENTE</v>
          </cell>
          <cell r="D1484" t="str">
            <v>SATAIR</v>
          </cell>
          <cell r="E1484" t="str">
            <v>PLATE ASSY FRONT 500VU</v>
          </cell>
          <cell r="F1484">
            <v>28445770</v>
          </cell>
          <cell r="G1484" t="str">
            <v>NON-SPARES</v>
          </cell>
          <cell r="H1484">
            <v>10</v>
          </cell>
          <cell r="I1484">
            <v>1</v>
          </cell>
          <cell r="J1484" t="str">
            <v>RTN</v>
          </cell>
          <cell r="K1484" t="str">
            <v>D9251805800000</v>
          </cell>
          <cell r="L1484" t="str">
            <v>IS0032777S</v>
          </cell>
          <cell r="M1484" t="str">
            <v>NA</v>
          </cell>
          <cell r="N1484">
            <v>34104</v>
          </cell>
          <cell r="O1484" t="str">
            <v>OF432768</v>
          </cell>
          <cell r="P1484" t="str">
            <v>NA</v>
          </cell>
          <cell r="Q1484" t="str">
            <v>NA</v>
          </cell>
          <cell r="R1484" t="str">
            <v>NA</v>
          </cell>
          <cell r="S1484" t="str">
            <v>NA</v>
          </cell>
          <cell r="T1484" t="str">
            <v>NA</v>
          </cell>
          <cell r="U1484" t="str">
            <v>100%</v>
          </cell>
          <cell r="V1484">
            <v>1</v>
          </cell>
          <cell r="W1484">
            <v>43948</v>
          </cell>
          <cell r="X1484" t="str">
            <v>NA</v>
          </cell>
          <cell r="Y1484">
            <v>1</v>
          </cell>
          <cell r="Z1484">
            <v>43965</v>
          </cell>
          <cell r="AA1484">
            <v>1</v>
          </cell>
          <cell r="AB1484" t="str">
            <v>NA</v>
          </cell>
          <cell r="AC1484" t="str">
            <v>NA</v>
          </cell>
          <cell r="AD1484">
            <v>1</v>
          </cell>
          <cell r="AE1484" t="str">
            <v/>
          </cell>
          <cell r="AF1484" t="str">
            <v/>
          </cell>
          <cell r="AG1484">
            <v>43971</v>
          </cell>
          <cell r="AH1484">
            <v>43973</v>
          </cell>
          <cell r="AI1484" t="str">
            <v>Sous-poste</v>
          </cell>
          <cell r="AJ1484" t="str">
            <v>Sous-poste</v>
          </cell>
          <cell r="AK1484">
            <v>43976</v>
          </cell>
          <cell r="AL1484">
            <v>43978</v>
          </cell>
        </row>
        <row r="1485">
          <cell r="A1485" t="str">
            <v>490004060510</v>
          </cell>
          <cell r="B1485">
            <v>43881</v>
          </cell>
          <cell r="C1485" t="str">
            <v>HA/REVENTE</v>
          </cell>
          <cell r="D1485" t="str">
            <v>STELIA</v>
          </cell>
          <cell r="E1485" t="str">
            <v>PLATINE ARRIERE 26VU</v>
          </cell>
          <cell r="F1485">
            <v>4900040605</v>
          </cell>
          <cell r="G1485" t="str">
            <v>NON-SPARES</v>
          </cell>
          <cell r="H1485">
            <v>10</v>
          </cell>
          <cell r="I1485">
            <v>2</v>
          </cell>
          <cell r="J1485" t="str">
            <v>RTN</v>
          </cell>
          <cell r="K1485" t="str">
            <v>S9251590500000</v>
          </cell>
          <cell r="L1485" t="str">
            <v>IS0035439S</v>
          </cell>
          <cell r="M1485" t="str">
            <v>NA</v>
          </cell>
          <cell r="N1485">
            <v>33188</v>
          </cell>
          <cell r="O1485" t="str">
            <v>OF000754</v>
          </cell>
          <cell r="P1485" t="str">
            <v>NA</v>
          </cell>
          <cell r="Q1485" t="str">
            <v>NA</v>
          </cell>
          <cell r="R1485" t="str">
            <v>NA</v>
          </cell>
          <cell r="S1485" t="str">
            <v>NA</v>
          </cell>
          <cell r="T1485" t="str">
            <v>NA</v>
          </cell>
          <cell r="U1485" t="str">
            <v>100%</v>
          </cell>
          <cell r="V1485">
            <v>1</v>
          </cell>
          <cell r="W1485">
            <v>43958</v>
          </cell>
          <cell r="X1485" t="str">
            <v>NA</v>
          </cell>
          <cell r="Y1485">
            <v>1</v>
          </cell>
          <cell r="Z1485">
            <v>43958</v>
          </cell>
          <cell r="AA1485">
            <v>1</v>
          </cell>
          <cell r="AB1485" t="str">
            <v>NA</v>
          </cell>
          <cell r="AC1485" t="str">
            <v>NA</v>
          </cell>
          <cell r="AD1485">
            <v>1</v>
          </cell>
          <cell r="AE1485" t="str">
            <v/>
          </cell>
          <cell r="AF1485" t="str">
            <v/>
          </cell>
          <cell r="AG1485">
            <v>43935</v>
          </cell>
          <cell r="AH1485">
            <v>43973</v>
          </cell>
          <cell r="AI1485" t="str">
            <v>Sous-poste</v>
          </cell>
          <cell r="AJ1485" t="str">
            <v>Sous-poste</v>
          </cell>
          <cell r="AK1485">
            <v>43938</v>
          </cell>
          <cell r="AL1485">
            <v>43978</v>
          </cell>
        </row>
        <row r="1486">
          <cell r="A1486" t="str">
            <v>2838347710</v>
          </cell>
          <cell r="B1486">
            <v>43635</v>
          </cell>
          <cell r="C1486" t="str">
            <v>FABRICATION</v>
          </cell>
          <cell r="D1486" t="str">
            <v>SATAIR</v>
          </cell>
          <cell r="E1486" t="str">
            <v>PROTECTION CAP</v>
          </cell>
          <cell r="F1486" t="str">
            <v>28383477</v>
          </cell>
          <cell r="G1486" t="str">
            <v>NON-SPARES</v>
          </cell>
          <cell r="H1486" t="str">
            <v>10</v>
          </cell>
          <cell r="I1486">
            <v>30</v>
          </cell>
          <cell r="J1486" t="str">
            <v>RTN</v>
          </cell>
          <cell r="K1486" t="str">
            <v>F0003003000000</v>
          </cell>
          <cell r="L1486" t="str">
            <v>IS0032144M</v>
          </cell>
          <cell r="M1486" t="str">
            <v>NON PRESENT INDUS</v>
          </cell>
          <cell r="N1486">
            <v>32404</v>
          </cell>
          <cell r="O1486" t="str">
            <v>496646-1
=&gt;
496646-30</v>
          </cell>
          <cell r="P1486" t="str">
            <v/>
          </cell>
          <cell r="Q1486" t="str">
            <v/>
          </cell>
          <cell r="R1486" t="str">
            <v/>
          </cell>
          <cell r="S1486">
            <v>1</v>
          </cell>
          <cell r="T1486">
            <v>0</v>
          </cell>
          <cell r="U1486">
            <v>0.5</v>
          </cell>
          <cell r="V1486">
            <v>1</v>
          </cell>
          <cell r="W1486">
            <v>43864</v>
          </cell>
          <cell r="X1486" t="str">
            <v>NA</v>
          </cell>
          <cell r="Y1486">
            <v>1</v>
          </cell>
          <cell r="Z1486">
            <v>43955</v>
          </cell>
          <cell r="AA1486">
            <v>1</v>
          </cell>
          <cell r="AB1486" t="str">
            <v>NA</v>
          </cell>
          <cell r="AC1486" t="str">
            <v>NA</v>
          </cell>
          <cell r="AD1486">
            <v>5.5555555555555566E-2</v>
          </cell>
          <cell r="AE1486" t="str">
            <v/>
          </cell>
          <cell r="AF1486" t="str">
            <v/>
          </cell>
          <cell r="AG1486">
            <v>43978</v>
          </cell>
          <cell r="AH1486">
            <v>43978</v>
          </cell>
          <cell r="AI1486" t="str">
            <v>Sous-poste</v>
          </cell>
          <cell r="AJ1486" t="str">
            <v>Sous-poste</v>
          </cell>
          <cell r="AK1486">
            <v>43983.999988425923</v>
          </cell>
          <cell r="AL1486">
            <v>43983</v>
          </cell>
        </row>
        <row r="1487">
          <cell r="A1487" t="str">
            <v>2823883310</v>
          </cell>
          <cell r="B1487">
            <v>43679</v>
          </cell>
          <cell r="C1487" t="str">
            <v>FABRICATION</v>
          </cell>
          <cell r="D1487" t="str">
            <v>SATAIR</v>
          </cell>
          <cell r="E1487" t="str">
            <v>PROTECTION CAP</v>
          </cell>
          <cell r="F1487">
            <v>28238833</v>
          </cell>
          <cell r="G1487" t="str">
            <v>NON-SPARES</v>
          </cell>
          <cell r="H1487" t="str">
            <v>10</v>
          </cell>
          <cell r="I1487">
            <v>30</v>
          </cell>
          <cell r="J1487" t="str">
            <v>RTN</v>
          </cell>
          <cell r="K1487" t="str">
            <v>F0003003000000</v>
          </cell>
          <cell r="L1487" t="str">
            <v>IS0032144M</v>
          </cell>
          <cell r="M1487" t="str">
            <v>NON PRESENT INDUS</v>
          </cell>
          <cell r="N1487">
            <v>27645</v>
          </cell>
          <cell r="O1487" t="str">
            <v>420539-1
=&gt;
420539-30</v>
          </cell>
          <cell r="P1487" t="str">
            <v/>
          </cell>
          <cell r="Q1487" t="str">
            <v/>
          </cell>
          <cell r="R1487" t="str">
            <v/>
          </cell>
          <cell r="S1487">
            <v>1</v>
          </cell>
          <cell r="T1487">
            <v>0</v>
          </cell>
          <cell r="U1487">
            <v>0.5</v>
          </cell>
          <cell r="V1487">
            <v>1</v>
          </cell>
          <cell r="W1487">
            <v>43955</v>
          </cell>
          <cell r="X1487" t="str">
            <v>NA</v>
          </cell>
          <cell r="Y1487">
            <v>1</v>
          </cell>
          <cell r="Z1487">
            <v>43955</v>
          </cell>
          <cell r="AA1487">
            <v>1</v>
          </cell>
          <cell r="AB1487" t="str">
            <v>NA</v>
          </cell>
          <cell r="AC1487" t="str">
            <v>NA</v>
          </cell>
          <cell r="AD1487">
            <v>5.5555555555555566E-2</v>
          </cell>
          <cell r="AE1487" t="str">
            <v/>
          </cell>
          <cell r="AF1487" t="str">
            <v/>
          </cell>
          <cell r="AG1487">
            <v>43978</v>
          </cell>
          <cell r="AH1487">
            <v>43978</v>
          </cell>
          <cell r="AI1487" t="str">
            <v>Sous-poste</v>
          </cell>
          <cell r="AJ1487" t="str">
            <v>Sous-poste</v>
          </cell>
          <cell r="AK1487">
            <v>43983.999988425923</v>
          </cell>
          <cell r="AL1487">
            <v>43983</v>
          </cell>
        </row>
        <row r="1488">
          <cell r="A1488" t="str">
            <v>2846247610</v>
          </cell>
          <cell r="B1488">
            <v>43942</v>
          </cell>
          <cell r="C1488" t="str">
            <v>HA/REVENTE</v>
          </cell>
          <cell r="D1488" t="str">
            <v>SATAIR</v>
          </cell>
          <cell r="E1488" t="str">
            <v>PLACARD SET 301VU</v>
          </cell>
          <cell r="F1488">
            <v>28462476</v>
          </cell>
          <cell r="G1488" t="str">
            <v>NON-SPARES</v>
          </cell>
          <cell r="H1488">
            <v>10</v>
          </cell>
          <cell r="I1488">
            <v>1</v>
          </cell>
          <cell r="J1488" t="str">
            <v>CRIT</v>
          </cell>
          <cell r="K1488" t="str">
            <v>D9251095400000</v>
          </cell>
          <cell r="L1488" t="str">
            <v>IS0053354S</v>
          </cell>
          <cell r="M1488" t="str">
            <v>NA</v>
          </cell>
          <cell r="N1488">
            <v>34599</v>
          </cell>
          <cell r="O1488" t="str">
            <v>248395</v>
          </cell>
          <cell r="P1488" t="str">
            <v>NA</v>
          </cell>
          <cell r="Q1488" t="str">
            <v>NA</v>
          </cell>
          <cell r="R1488" t="str">
            <v>NA</v>
          </cell>
          <cell r="S1488" t="str">
            <v>NA</v>
          </cell>
          <cell r="T1488" t="str">
            <v>NA</v>
          </cell>
          <cell r="U1488" t="str">
            <v>100%</v>
          </cell>
          <cell r="V1488">
            <v>1</v>
          </cell>
          <cell r="W1488">
            <v>43965</v>
          </cell>
          <cell r="X1488" t="str">
            <v>NA</v>
          </cell>
          <cell r="Y1488">
            <v>1</v>
          </cell>
          <cell r="Z1488">
            <v>43966</v>
          </cell>
          <cell r="AA1488">
            <v>1</v>
          </cell>
          <cell r="AB1488" t="str">
            <v>NA</v>
          </cell>
          <cell r="AC1488" t="str">
            <v>NA</v>
          </cell>
          <cell r="AD1488">
            <v>1</v>
          </cell>
          <cell r="AE1488" t="str">
            <v/>
          </cell>
          <cell r="AF1488" t="str">
            <v/>
          </cell>
          <cell r="AG1488">
            <v>43941</v>
          </cell>
          <cell r="AH1488">
            <v>43978</v>
          </cell>
          <cell r="AI1488" t="str">
            <v>Sous-poste</v>
          </cell>
          <cell r="AJ1488" t="str">
            <v>Sous-poste</v>
          </cell>
          <cell r="AK1488">
            <v>43943</v>
          </cell>
          <cell r="AL1488">
            <v>43980</v>
          </cell>
        </row>
        <row r="1489">
          <cell r="A1489" t="str">
            <v>2846247210</v>
          </cell>
          <cell r="B1489">
            <v>43942</v>
          </cell>
          <cell r="C1489" t="str">
            <v>HA/REVENTE</v>
          </cell>
          <cell r="D1489" t="str">
            <v>SATAIR</v>
          </cell>
          <cell r="E1489" t="str">
            <v>PLACARD SET 301VU</v>
          </cell>
          <cell r="F1489">
            <v>28462472</v>
          </cell>
          <cell r="G1489" t="str">
            <v>NON-SPARES</v>
          </cell>
          <cell r="H1489">
            <v>10</v>
          </cell>
          <cell r="I1489">
            <v>1</v>
          </cell>
          <cell r="J1489" t="str">
            <v>CRIT</v>
          </cell>
          <cell r="K1489" t="str">
            <v>D9251095400000</v>
          </cell>
          <cell r="L1489" t="str">
            <v>IS0053354S</v>
          </cell>
          <cell r="M1489" t="str">
            <v>NA</v>
          </cell>
          <cell r="N1489">
            <v>34599</v>
          </cell>
          <cell r="O1489" t="str">
            <v>248395</v>
          </cell>
          <cell r="P1489" t="str">
            <v>NA</v>
          </cell>
          <cell r="Q1489" t="str">
            <v>NA</v>
          </cell>
          <cell r="R1489" t="str">
            <v>NA</v>
          </cell>
          <cell r="S1489" t="str">
            <v>NA</v>
          </cell>
          <cell r="T1489" t="str">
            <v>NA</v>
          </cell>
          <cell r="U1489" t="str">
            <v>100%</v>
          </cell>
          <cell r="V1489">
            <v>1</v>
          </cell>
          <cell r="W1489">
            <v>43965</v>
          </cell>
          <cell r="X1489" t="str">
            <v>NA</v>
          </cell>
          <cell r="Y1489">
            <v>1</v>
          </cell>
          <cell r="Z1489">
            <v>43966</v>
          </cell>
          <cell r="AA1489">
            <v>1</v>
          </cell>
          <cell r="AB1489" t="str">
            <v>NA</v>
          </cell>
          <cell r="AC1489" t="str">
            <v>NA</v>
          </cell>
          <cell r="AD1489">
            <v>1</v>
          </cell>
          <cell r="AE1489" t="str">
            <v/>
          </cell>
          <cell r="AF1489" t="str">
            <v/>
          </cell>
          <cell r="AG1489">
            <v>43941</v>
          </cell>
          <cell r="AH1489">
            <v>43978</v>
          </cell>
          <cell r="AI1489" t="str">
            <v>Sous-poste</v>
          </cell>
          <cell r="AJ1489" t="str">
            <v>Sous-poste</v>
          </cell>
          <cell r="AK1489">
            <v>43943</v>
          </cell>
          <cell r="AL1489">
            <v>43980</v>
          </cell>
        </row>
        <row r="1490">
          <cell r="A1490" t="str">
            <v>2845933510</v>
          </cell>
          <cell r="B1490">
            <v>43935</v>
          </cell>
          <cell r="C1490" t="str">
            <v>HA/REVENTE</v>
          </cell>
          <cell r="D1490" t="str">
            <v>SATAIR</v>
          </cell>
          <cell r="E1490" t="str">
            <v>PLACARD SET 301VU</v>
          </cell>
          <cell r="F1490">
            <v>28459335</v>
          </cell>
          <cell r="G1490" t="str">
            <v>NON-SPARES</v>
          </cell>
          <cell r="H1490">
            <v>10</v>
          </cell>
          <cell r="I1490">
            <v>1</v>
          </cell>
          <cell r="J1490" t="str">
            <v>CRIT</v>
          </cell>
          <cell r="K1490" t="str">
            <v>D9251095400000</v>
          </cell>
          <cell r="L1490" t="str">
            <v>IS0053354S</v>
          </cell>
          <cell r="M1490" t="str">
            <v>NA</v>
          </cell>
          <cell r="N1490">
            <v>34514</v>
          </cell>
          <cell r="O1490" t="str">
            <v>248395</v>
          </cell>
          <cell r="P1490" t="str">
            <v>NA</v>
          </cell>
          <cell r="Q1490" t="str">
            <v>NA</v>
          </cell>
          <cell r="R1490" t="str">
            <v>NA</v>
          </cell>
          <cell r="S1490" t="str">
            <v>NA</v>
          </cell>
          <cell r="T1490" t="str">
            <v>NA</v>
          </cell>
          <cell r="U1490" t="str">
            <v>100%</v>
          </cell>
          <cell r="V1490">
            <v>1</v>
          </cell>
          <cell r="W1490">
            <v>43958</v>
          </cell>
          <cell r="X1490" t="str">
            <v>NA</v>
          </cell>
          <cell r="Y1490">
            <v>1</v>
          </cell>
          <cell r="Z1490">
            <v>43965</v>
          </cell>
          <cell r="AA1490">
            <v>1</v>
          </cell>
          <cell r="AB1490" t="str">
            <v>NA</v>
          </cell>
          <cell r="AC1490" t="str">
            <v>NA</v>
          </cell>
          <cell r="AD1490">
            <v>1</v>
          </cell>
          <cell r="AE1490" t="str">
            <v/>
          </cell>
          <cell r="AF1490" t="str">
            <v/>
          </cell>
          <cell r="AG1490">
            <v>43938</v>
          </cell>
          <cell r="AH1490">
            <v>43978</v>
          </cell>
          <cell r="AI1490" t="str">
            <v>Sous-poste</v>
          </cell>
          <cell r="AJ1490" t="str">
            <v>Sous-poste</v>
          </cell>
          <cell r="AK1490">
            <v>43942</v>
          </cell>
          <cell r="AL1490">
            <v>43980</v>
          </cell>
        </row>
        <row r="1491">
          <cell r="A1491" t="str">
            <v>49000409291</v>
          </cell>
          <cell r="B1491">
            <v>43930</v>
          </cell>
          <cell r="C1491" t="str">
            <v>FABRICATION</v>
          </cell>
          <cell r="D1491" t="str">
            <v>STELIA</v>
          </cell>
          <cell r="E1491" t="str">
            <v>CABLE COAXIAL</v>
          </cell>
          <cell r="F1491">
            <v>4900040929</v>
          </cell>
          <cell r="G1491" t="str">
            <v>NON-SPARES</v>
          </cell>
          <cell r="H1491">
            <v>1</v>
          </cell>
          <cell r="I1491">
            <v>1</v>
          </cell>
          <cell r="J1491" t="str">
            <v>RTN</v>
          </cell>
          <cell r="K1491" t="str">
            <v>S9110104500195</v>
          </cell>
          <cell r="L1491" t="str">
            <v>IS0032220M</v>
          </cell>
          <cell r="M1491" t="str">
            <v>NON PRESENT INDUS</v>
          </cell>
          <cell r="N1491">
            <v>34497</v>
          </cell>
          <cell r="O1491" t="str">
            <v>518299-1</v>
          </cell>
          <cell r="P1491" t="str">
            <v/>
          </cell>
          <cell r="Q1491" t="str">
            <v/>
          </cell>
          <cell r="R1491" t="str">
            <v/>
          </cell>
          <cell r="S1491">
            <v>1</v>
          </cell>
          <cell r="T1491">
            <v>0</v>
          </cell>
          <cell r="U1491">
            <v>0.5</v>
          </cell>
          <cell r="V1491">
            <v>1</v>
          </cell>
          <cell r="W1491">
            <v>43951</v>
          </cell>
          <cell r="X1491" t="str">
            <v>NA</v>
          </cell>
          <cell r="Y1491">
            <v>1</v>
          </cell>
          <cell r="Z1491">
            <v>43956</v>
          </cell>
          <cell r="AA1491">
            <v>1</v>
          </cell>
          <cell r="AB1491">
            <v>0</v>
          </cell>
          <cell r="AC1491" t="str">
            <v>OUI</v>
          </cell>
          <cell r="AD1491">
            <v>0.05</v>
          </cell>
          <cell r="AE1491" t="str">
            <v/>
          </cell>
          <cell r="AF1491" t="str">
            <v/>
          </cell>
          <cell r="AG1491">
            <v>43943</v>
          </cell>
          <cell r="AH1491">
            <v>43978</v>
          </cell>
          <cell r="AI1491" t="str">
            <v>Sous-poste</v>
          </cell>
          <cell r="AJ1491" t="str">
            <v>Sous-poste</v>
          </cell>
          <cell r="AK1491">
            <v>43948</v>
          </cell>
          <cell r="AL1491">
            <v>43980</v>
          </cell>
        </row>
        <row r="1492">
          <cell r="A1492" t="str">
            <v>49000409292</v>
          </cell>
          <cell r="B1492">
            <v>43930</v>
          </cell>
          <cell r="C1492" t="str">
            <v>FABRICATION</v>
          </cell>
          <cell r="D1492" t="str">
            <v>STELIA</v>
          </cell>
          <cell r="E1492" t="str">
            <v>CABLE COAXIAL</v>
          </cell>
          <cell r="F1492">
            <v>4900040929</v>
          </cell>
          <cell r="G1492" t="str">
            <v>NON-SPARES</v>
          </cell>
          <cell r="H1492">
            <v>2</v>
          </cell>
          <cell r="I1492">
            <v>1</v>
          </cell>
          <cell r="J1492" t="str">
            <v>RTN</v>
          </cell>
          <cell r="K1492" t="str">
            <v>S9110104500195</v>
          </cell>
          <cell r="L1492" t="str">
            <v>IS0032220M</v>
          </cell>
          <cell r="M1492" t="str">
            <v>NON PRESENT INDUS</v>
          </cell>
          <cell r="N1492">
            <v>34497</v>
          </cell>
          <cell r="O1492" t="str">
            <v>518301-2</v>
          </cell>
          <cell r="P1492" t="str">
            <v/>
          </cell>
          <cell r="Q1492" t="str">
            <v/>
          </cell>
          <cell r="R1492" t="str">
            <v/>
          </cell>
          <cell r="S1492">
            <v>1</v>
          </cell>
          <cell r="T1492">
            <v>0</v>
          </cell>
          <cell r="U1492">
            <v>0.5</v>
          </cell>
          <cell r="V1492">
            <v>1</v>
          </cell>
          <cell r="W1492">
            <v>43951</v>
          </cell>
          <cell r="X1492" t="str">
            <v>NA</v>
          </cell>
          <cell r="Y1492">
            <v>1</v>
          </cell>
          <cell r="Z1492">
            <v>43956</v>
          </cell>
          <cell r="AA1492">
            <v>1</v>
          </cell>
          <cell r="AB1492">
            <v>0</v>
          </cell>
          <cell r="AC1492" t="str">
            <v>OUI</v>
          </cell>
          <cell r="AD1492">
            <v>0.05</v>
          </cell>
          <cell r="AE1492" t="str">
            <v/>
          </cell>
          <cell r="AF1492" t="str">
            <v/>
          </cell>
          <cell r="AG1492">
            <v>43943</v>
          </cell>
          <cell r="AH1492">
            <v>43978</v>
          </cell>
          <cell r="AI1492" t="str">
            <v>Sous-poste</v>
          </cell>
          <cell r="AJ1492" t="str">
            <v>Sous-poste</v>
          </cell>
          <cell r="AK1492">
            <v>43948</v>
          </cell>
          <cell r="AL1492">
            <v>43980</v>
          </cell>
        </row>
        <row r="1493">
          <cell r="A1493" t="str">
            <v>2846882710</v>
          </cell>
          <cell r="B1493">
            <v>43963</v>
          </cell>
          <cell r="C1493" t="str">
            <v>FABRICATION</v>
          </cell>
          <cell r="D1493" t="str">
            <v>SATAIR</v>
          </cell>
          <cell r="E1493" t="str">
            <v>BUNDLE</v>
          </cell>
          <cell r="F1493">
            <v>28468827</v>
          </cell>
          <cell r="G1493" t="str">
            <v>NON-SPARES</v>
          </cell>
          <cell r="H1493">
            <v>10</v>
          </cell>
          <cell r="I1493">
            <v>1</v>
          </cell>
          <cell r="J1493" t="str">
            <v>AOG</v>
          </cell>
          <cell r="K1493" t="str">
            <v>D9000095029895</v>
          </cell>
          <cell r="L1493">
            <v>0</v>
          </cell>
          <cell r="M1493" t="str">
            <v>NON PRESENT INDUS</v>
          </cell>
          <cell r="N1493" t="str">
            <v>NA</v>
          </cell>
          <cell r="O1493" t="str">
            <v>518920-1</v>
          </cell>
          <cell r="P1493" t="str">
            <v/>
          </cell>
          <cell r="Q1493" t="str">
            <v/>
          </cell>
          <cell r="R1493" t="str">
            <v/>
          </cell>
          <cell r="S1493">
            <v>0</v>
          </cell>
          <cell r="T1493">
            <v>0</v>
          </cell>
          <cell r="U1493">
            <v>0</v>
          </cell>
          <cell r="V1493">
            <v>1</v>
          </cell>
          <cell r="W1493">
            <v>43969</v>
          </cell>
          <cell r="X1493" t="str">
            <v>NA</v>
          </cell>
          <cell r="Y1493">
            <v>1</v>
          </cell>
          <cell r="Z1493" t="str">
            <v>TBD</v>
          </cell>
          <cell r="AA1493">
            <v>0</v>
          </cell>
          <cell r="AB1493" t="str">
            <v>NA</v>
          </cell>
          <cell r="AC1493" t="str">
            <v>NA</v>
          </cell>
          <cell r="AD1493">
            <v>0</v>
          </cell>
          <cell r="AE1493" t="str">
            <v/>
          </cell>
          <cell r="AF1493" t="str">
            <v/>
          </cell>
          <cell r="AG1493">
            <v>43959</v>
          </cell>
          <cell r="AH1493">
            <v>43979</v>
          </cell>
          <cell r="AI1493" t="str">
            <v>Sous-poste</v>
          </cell>
          <cell r="AJ1493" t="str">
            <v>Sous-poste</v>
          </cell>
          <cell r="AK1493">
            <v>43963</v>
          </cell>
          <cell r="AL1493">
            <v>43983</v>
          </cell>
        </row>
        <row r="1494">
          <cell r="A1494" t="str">
            <v>2846585210</v>
          </cell>
          <cell r="B1494">
            <v>43951</v>
          </cell>
          <cell r="C1494" t="str">
            <v>FABRICATION</v>
          </cell>
          <cell r="D1494" t="str">
            <v>SATAIR</v>
          </cell>
          <cell r="E1494" t="str">
            <v>OPTICAL FIBER</v>
          </cell>
          <cell r="F1494">
            <v>28465852</v>
          </cell>
          <cell r="G1494" t="str">
            <v>NON-SPARES</v>
          </cell>
          <cell r="H1494">
            <v>10</v>
          </cell>
          <cell r="I1494">
            <v>1</v>
          </cell>
          <cell r="J1494" t="str">
            <v>AOG</v>
          </cell>
          <cell r="K1494" t="str">
            <v>D9000095029495</v>
          </cell>
          <cell r="L1494" t="str">
            <v>IS0032047M</v>
          </cell>
          <cell r="M1494" t="str">
            <v>NON PRESENT INDUS</v>
          </cell>
          <cell r="N1494" t="str">
            <v>NA</v>
          </cell>
          <cell r="O1494" t="str">
            <v>518829-1</v>
          </cell>
          <cell r="P1494" t="str">
            <v/>
          </cell>
          <cell r="Q1494" t="str">
            <v/>
          </cell>
          <cell r="R1494" t="str">
            <v/>
          </cell>
          <cell r="S1494">
            <v>0</v>
          </cell>
          <cell r="T1494">
            <v>0</v>
          </cell>
          <cell r="U1494">
            <v>0</v>
          </cell>
          <cell r="V1494">
            <v>1</v>
          </cell>
          <cell r="W1494">
            <v>43969</v>
          </cell>
          <cell r="X1494" t="str">
            <v>NA</v>
          </cell>
          <cell r="Y1494">
            <v>1</v>
          </cell>
          <cell r="Z1494" t="str">
            <v>TBD</v>
          </cell>
          <cell r="AA1494">
            <v>0</v>
          </cell>
          <cell r="AB1494" t="str">
            <v>NA</v>
          </cell>
          <cell r="AC1494" t="str">
            <v>NA</v>
          </cell>
          <cell r="AD1494">
            <v>0</v>
          </cell>
          <cell r="AE1494" t="str">
            <v/>
          </cell>
          <cell r="AF1494" t="str">
            <v/>
          </cell>
          <cell r="AG1494">
            <v>43949</v>
          </cell>
          <cell r="AH1494">
            <v>43979</v>
          </cell>
          <cell r="AI1494" t="str">
            <v>Sous-poste</v>
          </cell>
          <cell r="AJ1494" t="str">
            <v>Sous-poste</v>
          </cell>
          <cell r="AK1494">
            <v>43951</v>
          </cell>
          <cell r="AL1494">
            <v>43983</v>
          </cell>
        </row>
        <row r="1495">
          <cell r="A1495" t="str">
            <v>490004086610</v>
          </cell>
          <cell r="B1495">
            <v>43922</v>
          </cell>
          <cell r="C1495" t="str">
            <v>HA/REVENTE</v>
          </cell>
          <cell r="D1495" t="str">
            <v>SATAIR</v>
          </cell>
          <cell r="E1495" t="str">
            <v>VOYANT DE SIGNALISATION</v>
          </cell>
          <cell r="F1495">
            <v>4900040866</v>
          </cell>
          <cell r="G1495" t="str">
            <v>NON-SPARES</v>
          </cell>
          <cell r="H1495">
            <v>10</v>
          </cell>
          <cell r="I1495">
            <v>2</v>
          </cell>
          <cell r="J1495" t="str">
            <v>RTN</v>
          </cell>
          <cell r="K1495" t="str">
            <v>E0070B023</v>
          </cell>
          <cell r="L1495" t="str">
            <v>1CPR*15182</v>
          </cell>
          <cell r="M1495" t="str">
            <v>NA</v>
          </cell>
          <cell r="N1495">
            <v>34351</v>
          </cell>
          <cell r="O1495">
            <v>0</v>
          </cell>
          <cell r="P1495" t="str">
            <v>NA</v>
          </cell>
          <cell r="Q1495" t="str">
            <v>NA</v>
          </cell>
          <cell r="R1495" t="str">
            <v>NA</v>
          </cell>
          <cell r="S1495" t="str">
            <v>NA</v>
          </cell>
          <cell r="T1495" t="str">
            <v>NA</v>
          </cell>
          <cell r="U1495" t="str">
            <v>100%</v>
          </cell>
          <cell r="V1495">
            <v>1</v>
          </cell>
          <cell r="W1495">
            <v>43941</v>
          </cell>
          <cell r="X1495" t="str">
            <v>NA</v>
          </cell>
          <cell r="Y1495">
            <v>1</v>
          </cell>
          <cell r="Z1495">
            <v>43987</v>
          </cell>
          <cell r="AA1495">
            <v>1</v>
          </cell>
          <cell r="AB1495" t="str">
            <v>NA</v>
          </cell>
          <cell r="AC1495" t="str">
            <v>NA</v>
          </cell>
          <cell r="AD1495">
            <v>1</v>
          </cell>
          <cell r="AE1495" t="str">
            <v/>
          </cell>
          <cell r="AF1495" t="str">
            <v/>
          </cell>
          <cell r="AG1495">
            <v>43972</v>
          </cell>
          <cell r="AH1495">
            <v>43986</v>
          </cell>
          <cell r="AI1495" t="str">
            <v>Sous-poste</v>
          </cell>
          <cell r="AJ1495" t="str">
            <v>Sous-poste</v>
          </cell>
          <cell r="AK1495">
            <v>43977</v>
          </cell>
          <cell r="AL1495">
            <v>43991</v>
          </cell>
        </row>
        <row r="1496">
          <cell r="A1496" t="str">
            <v>2828658710</v>
          </cell>
          <cell r="B1496">
            <v>43731</v>
          </cell>
          <cell r="C1496" t="str">
            <v>FABRICATION</v>
          </cell>
          <cell r="D1496" t="str">
            <v>SATAIR</v>
          </cell>
          <cell r="E1496">
            <v>435</v>
          </cell>
          <cell r="F1496">
            <v>28286587</v>
          </cell>
          <cell r="G1496" t="str">
            <v>NON-SPARES</v>
          </cell>
          <cell r="H1496" t="str">
            <v>10</v>
          </cell>
          <cell r="I1496">
            <v>1</v>
          </cell>
          <cell r="J1496" t="str">
            <v>RTN</v>
          </cell>
          <cell r="K1496" t="str">
            <v>A95500435000AA</v>
          </cell>
          <cell r="L1496">
            <v>0</v>
          </cell>
          <cell r="M1496" t="str">
            <v>NON PRESENT INDUS</v>
          </cell>
          <cell r="N1496">
            <v>25899</v>
          </cell>
          <cell r="O1496" t="str">
            <v>LTE990001</v>
          </cell>
          <cell r="P1496" t="str">
            <v/>
          </cell>
          <cell r="Q1496" t="str">
            <v/>
          </cell>
          <cell r="R1496" t="str">
            <v/>
          </cell>
          <cell r="S1496">
            <v>1</v>
          </cell>
          <cell r="T1496">
            <v>0</v>
          </cell>
          <cell r="U1496">
            <v>0.5</v>
          </cell>
          <cell r="V1496">
            <v>1</v>
          </cell>
          <cell r="W1496">
            <v>43899</v>
          </cell>
          <cell r="X1496">
            <v>1</v>
          </cell>
          <cell r="Y1496">
            <v>1</v>
          </cell>
          <cell r="Z1496">
            <v>43901</v>
          </cell>
          <cell r="AA1496">
            <v>1</v>
          </cell>
          <cell r="AB1496" t="str">
            <v>NA</v>
          </cell>
          <cell r="AC1496" t="str">
            <v>NA</v>
          </cell>
          <cell r="AD1496">
            <v>5.5555555555555566E-2</v>
          </cell>
          <cell r="AE1496" t="str">
            <v/>
          </cell>
          <cell r="AF1496" t="str">
            <v/>
          </cell>
          <cell r="AG1496">
            <v>43817</v>
          </cell>
          <cell r="AH1496">
            <v>43987</v>
          </cell>
          <cell r="AI1496" t="str">
            <v>Sous-poste</v>
          </cell>
          <cell r="AJ1496" t="str">
            <v>Sous-poste</v>
          </cell>
          <cell r="AK1496">
            <v>43821</v>
          </cell>
          <cell r="AL1496">
            <v>43992</v>
          </cell>
        </row>
        <row r="1497">
          <cell r="A1497" t="str">
            <v>490004031110</v>
          </cell>
          <cell r="B1497">
            <v>43861</v>
          </cell>
          <cell r="C1497" t="str">
            <v>FABRICATION</v>
          </cell>
          <cell r="D1497" t="str">
            <v>STELIA</v>
          </cell>
          <cell r="E1497" t="str">
            <v>CÂBLE</v>
          </cell>
          <cell r="F1497">
            <v>4900040311</v>
          </cell>
          <cell r="G1497" t="str">
            <v>NON-SPARES</v>
          </cell>
          <cell r="H1497" t="str">
            <v>10</v>
          </cell>
          <cell r="I1497">
            <v>1</v>
          </cell>
          <cell r="J1497" t="str">
            <v>RTN</v>
          </cell>
          <cell r="K1497" t="str">
            <v>S9291306500000</v>
          </cell>
          <cell r="L1497" t="str">
            <v>IS0032228M</v>
          </cell>
          <cell r="M1497" t="str">
            <v>NON PRESENT INDUS</v>
          </cell>
          <cell r="N1497">
            <v>33474</v>
          </cell>
          <cell r="O1497" t="str">
            <v>499802-1</v>
          </cell>
          <cell r="P1497" t="str">
            <v/>
          </cell>
          <cell r="Q1497" t="str">
            <v/>
          </cell>
          <cell r="R1497" t="str">
            <v/>
          </cell>
          <cell r="S1497">
            <v>1</v>
          </cell>
          <cell r="T1497">
            <v>0</v>
          </cell>
          <cell r="U1497">
            <v>0.5</v>
          </cell>
          <cell r="V1497">
            <v>1</v>
          </cell>
          <cell r="W1497">
            <v>43956</v>
          </cell>
          <cell r="X1497" t="str">
            <v>NA</v>
          </cell>
          <cell r="Y1497">
            <v>1</v>
          </cell>
          <cell r="Z1497">
            <v>43957</v>
          </cell>
          <cell r="AA1497">
            <v>1</v>
          </cell>
          <cell r="AB1497" t="str">
            <v>NA</v>
          </cell>
          <cell r="AC1497" t="str">
            <v>OUI</v>
          </cell>
          <cell r="AD1497">
            <v>5.2631578947368425E-2</v>
          </cell>
          <cell r="AE1497" t="str">
            <v/>
          </cell>
          <cell r="AF1497" t="str">
            <v/>
          </cell>
          <cell r="AG1497">
            <v>43943</v>
          </cell>
          <cell r="AH1497">
            <v>43987</v>
          </cell>
          <cell r="AI1497" t="str">
            <v>Sous-poste</v>
          </cell>
          <cell r="AJ1497" t="str">
            <v>Sous-poste</v>
          </cell>
          <cell r="AK1497">
            <v>43947</v>
          </cell>
          <cell r="AL1497">
            <v>43992</v>
          </cell>
        </row>
        <row r="1498">
          <cell r="A1498" t="str">
            <v>2841192410</v>
          </cell>
          <cell r="B1498">
            <v>43875</v>
          </cell>
          <cell r="C1498" t="str">
            <v>FABRICATION</v>
          </cell>
          <cell r="D1498" t="str">
            <v>SATAIR</v>
          </cell>
          <cell r="E1498" t="str">
            <v>PLACARD SET</v>
          </cell>
          <cell r="F1498">
            <v>28411924</v>
          </cell>
          <cell r="G1498" t="str">
            <v>NON-SPARES</v>
          </cell>
          <cell r="H1498">
            <v>10</v>
          </cell>
          <cell r="I1498">
            <v>11</v>
          </cell>
          <cell r="J1498" t="str">
            <v>RTN</v>
          </cell>
          <cell r="K1498" t="str">
            <v>D9100095600395</v>
          </cell>
          <cell r="L1498" t="str">
            <v>IS0032064M</v>
          </cell>
          <cell r="M1498" t="str">
            <v>NON PRESENT INDUS</v>
          </cell>
          <cell r="N1498">
            <v>34756</v>
          </cell>
          <cell r="O1498" t="str">
            <v>504177-1 
=&gt; 
504177-11</v>
          </cell>
          <cell r="P1498" t="str">
            <v/>
          </cell>
          <cell r="Q1498" t="str">
            <v/>
          </cell>
          <cell r="R1498" t="str">
            <v/>
          </cell>
          <cell r="S1498">
            <v>1</v>
          </cell>
          <cell r="T1498">
            <v>0</v>
          </cell>
          <cell r="U1498">
            <v>0.5</v>
          </cell>
          <cell r="V1498">
            <v>1</v>
          </cell>
          <cell r="W1498">
            <v>43975</v>
          </cell>
          <cell r="X1498" t="str">
            <v>NA</v>
          </cell>
          <cell r="Y1498">
            <v>1</v>
          </cell>
          <cell r="Z1498">
            <v>43978</v>
          </cell>
          <cell r="AA1498">
            <v>1</v>
          </cell>
          <cell r="AB1498" t="str">
            <v>NA</v>
          </cell>
          <cell r="AC1498" t="str">
            <v>NA</v>
          </cell>
          <cell r="AD1498">
            <v>5.5555555555555566E-2</v>
          </cell>
          <cell r="AE1498" t="str">
            <v/>
          </cell>
          <cell r="AF1498" t="str">
            <v/>
          </cell>
          <cell r="AG1498">
            <v>43917</v>
          </cell>
          <cell r="AH1498">
            <v>43987</v>
          </cell>
          <cell r="AI1498" t="str">
            <v>Sous-poste</v>
          </cell>
          <cell r="AJ1498" t="str">
            <v>Sous-poste</v>
          </cell>
          <cell r="AK1498">
            <v>43922</v>
          </cell>
          <cell r="AL1498">
            <v>43992</v>
          </cell>
        </row>
        <row r="1499">
          <cell r="A1499" t="str">
            <v>2839334110</v>
          </cell>
          <cell r="B1499">
            <v>43853</v>
          </cell>
          <cell r="C1499" t="str">
            <v>HA/REVENTE</v>
          </cell>
          <cell r="D1499" t="str">
            <v>SATAIR</v>
          </cell>
          <cell r="E1499" t="str">
            <v>PLATE ASSY</v>
          </cell>
          <cell r="F1499" t="str">
            <v>28393341</v>
          </cell>
          <cell r="G1499" t="str">
            <v>NON-SPARES</v>
          </cell>
          <cell r="H1499">
            <v>10</v>
          </cell>
          <cell r="I1499">
            <v>10</v>
          </cell>
          <cell r="J1499" t="str">
            <v>RTN</v>
          </cell>
          <cell r="K1499" t="str">
            <v>L9251321500000</v>
          </cell>
          <cell r="L1499" t="str">
            <v>1STR*01089</v>
          </cell>
          <cell r="M1499" t="str">
            <v>NA</v>
          </cell>
          <cell r="N1499">
            <v>32531</v>
          </cell>
          <cell r="O1499" t="str">
            <v xml:space="preserve">511162 (QTE 8)
465666 (QTE 2)
</v>
          </cell>
          <cell r="P1499" t="str">
            <v>NA</v>
          </cell>
          <cell r="Q1499" t="str">
            <v>NA</v>
          </cell>
          <cell r="R1499" t="str">
            <v>NA</v>
          </cell>
          <cell r="S1499" t="str">
            <v>NA</v>
          </cell>
          <cell r="T1499" t="str">
            <v>NA</v>
          </cell>
          <cell r="U1499" t="str">
            <v>100%</v>
          </cell>
          <cell r="V1499">
            <v>1</v>
          </cell>
          <cell r="W1499">
            <v>43963</v>
          </cell>
          <cell r="X1499" t="str">
            <v>NA</v>
          </cell>
          <cell r="Y1499">
            <v>1</v>
          </cell>
          <cell r="Z1499">
            <v>43987</v>
          </cell>
          <cell r="AA1499">
            <v>1</v>
          </cell>
          <cell r="AB1499" t="str">
            <v>NA</v>
          </cell>
          <cell r="AC1499" t="str">
            <v>NA</v>
          </cell>
          <cell r="AD1499">
            <v>1</v>
          </cell>
          <cell r="AE1499" t="str">
            <v/>
          </cell>
          <cell r="AF1499" t="str">
            <v/>
          </cell>
          <cell r="AG1499">
            <v>43942</v>
          </cell>
          <cell r="AH1499">
            <v>43992</v>
          </cell>
          <cell r="AI1499" t="str">
            <v>Sous-poste</v>
          </cell>
          <cell r="AJ1499" t="str">
            <v>Sous-poste</v>
          </cell>
          <cell r="AK1499">
            <v>43945</v>
          </cell>
          <cell r="AL1499">
            <v>43997</v>
          </cell>
        </row>
        <row r="1500">
          <cell r="A1500" t="str">
            <v>2827634210</v>
          </cell>
          <cell r="B1500">
            <v>43720</v>
          </cell>
          <cell r="C1500" t="str">
            <v>FABRICATION</v>
          </cell>
          <cell r="D1500" t="str">
            <v>SATAIR</v>
          </cell>
          <cell r="E1500">
            <v>419</v>
          </cell>
          <cell r="F1500">
            <v>28276342</v>
          </cell>
          <cell r="G1500" t="str">
            <v>NON-SPARES</v>
          </cell>
          <cell r="H1500" t="str">
            <v>10</v>
          </cell>
          <cell r="I1500">
            <v>1</v>
          </cell>
          <cell r="J1500" t="str">
            <v>RTN</v>
          </cell>
          <cell r="K1500" t="str">
            <v>A95500419000AA</v>
          </cell>
          <cell r="L1500">
            <v>0</v>
          </cell>
          <cell r="M1500" t="str">
            <v>NON PRESENT INDUS</v>
          </cell>
          <cell r="N1500">
            <v>28270</v>
          </cell>
          <cell r="O1500" t="str">
            <v>LTE990003</v>
          </cell>
          <cell r="P1500" t="str">
            <v/>
          </cell>
          <cell r="Q1500" t="str">
            <v/>
          </cell>
          <cell r="R1500" t="str">
            <v/>
          </cell>
          <cell r="S1500">
            <v>1</v>
          </cell>
          <cell r="T1500">
            <v>0</v>
          </cell>
          <cell r="U1500">
            <v>0.5</v>
          </cell>
          <cell r="V1500">
            <v>1</v>
          </cell>
          <cell r="W1500">
            <v>43917</v>
          </cell>
          <cell r="X1500">
            <v>1</v>
          </cell>
          <cell r="Y1500">
            <v>1</v>
          </cell>
          <cell r="Z1500">
            <v>43935</v>
          </cell>
          <cell r="AA1500">
            <v>1</v>
          </cell>
          <cell r="AB1500" t="str">
            <v>NA</v>
          </cell>
          <cell r="AC1500" t="str">
            <v>NA</v>
          </cell>
          <cell r="AD1500">
            <v>5.5555555555555566E-2</v>
          </cell>
          <cell r="AE1500" t="str">
            <v/>
          </cell>
          <cell r="AF1500" t="str">
            <v/>
          </cell>
          <cell r="AG1500">
            <v>43805</v>
          </cell>
          <cell r="AH1500">
            <v>43994</v>
          </cell>
          <cell r="AI1500" t="str">
            <v>Sous-poste</v>
          </cell>
          <cell r="AJ1500" t="str">
            <v>Sous-poste</v>
          </cell>
          <cell r="AK1500">
            <v>43810.999988425923</v>
          </cell>
          <cell r="AL1500">
            <v>43999</v>
          </cell>
        </row>
        <row r="1501">
          <cell r="A1501" t="str">
            <v>2842463210</v>
          </cell>
          <cell r="B1501">
            <v>43921</v>
          </cell>
          <cell r="C1501" t="str">
            <v>FABRICATION</v>
          </cell>
          <cell r="D1501" t="str">
            <v>SATAIR</v>
          </cell>
          <cell r="E1501" t="str">
            <v>BUNDLE</v>
          </cell>
          <cell r="F1501">
            <v>28424632</v>
          </cell>
          <cell r="G1501" t="str">
            <v>NON-SPARES</v>
          </cell>
          <cell r="H1501" t="str">
            <v>10</v>
          </cell>
          <cell r="I1501">
            <v>1</v>
          </cell>
          <cell r="J1501" t="str">
            <v>CRIT</v>
          </cell>
          <cell r="K1501" t="str">
            <v>D9000095029295</v>
          </cell>
          <cell r="L1501">
            <v>0</v>
          </cell>
          <cell r="M1501" t="str">
            <v>NON PRESENT INDUS</v>
          </cell>
          <cell r="N1501">
            <v>34377</v>
          </cell>
          <cell r="O1501" t="str">
            <v>518513-1</v>
          </cell>
          <cell r="P1501" t="str">
            <v/>
          </cell>
          <cell r="Q1501" t="str">
            <v/>
          </cell>
          <cell r="R1501" t="str">
            <v/>
          </cell>
          <cell r="S1501">
            <v>1</v>
          </cell>
          <cell r="T1501">
            <v>0</v>
          </cell>
          <cell r="U1501">
            <v>0.5</v>
          </cell>
          <cell r="V1501">
            <v>1</v>
          </cell>
          <cell r="W1501">
            <v>43970</v>
          </cell>
          <cell r="X1501" t="str">
            <v>NA</v>
          </cell>
          <cell r="Y1501">
            <v>1</v>
          </cell>
          <cell r="Z1501">
            <v>43976</v>
          </cell>
          <cell r="AA1501">
            <v>1</v>
          </cell>
          <cell r="AB1501" t="str">
            <v>NA</v>
          </cell>
          <cell r="AC1501" t="str">
            <v>NA</v>
          </cell>
          <cell r="AD1501">
            <v>5.5555555555555566E-2</v>
          </cell>
          <cell r="AE1501" t="str">
            <v/>
          </cell>
          <cell r="AF1501" t="str">
            <v/>
          </cell>
          <cell r="AG1501">
            <v>43887</v>
          </cell>
          <cell r="AH1501">
            <v>43994</v>
          </cell>
          <cell r="AI1501" t="str">
            <v>Sous-poste</v>
          </cell>
          <cell r="AJ1501" t="str">
            <v>Sous-poste</v>
          </cell>
          <cell r="AK1501">
            <v>43889</v>
          </cell>
          <cell r="AL1501">
            <v>43998</v>
          </cell>
        </row>
        <row r="1502">
          <cell r="A1502" t="str">
            <v>2842463211</v>
          </cell>
          <cell r="B1502">
            <v>43921</v>
          </cell>
          <cell r="C1502" t="str">
            <v>FABRICATION</v>
          </cell>
          <cell r="D1502" t="str">
            <v>SATAIR</v>
          </cell>
          <cell r="E1502" t="str">
            <v>BUNDLE</v>
          </cell>
          <cell r="F1502">
            <v>28424632</v>
          </cell>
          <cell r="G1502" t="str">
            <v>NON-SPARES</v>
          </cell>
          <cell r="H1502" t="str">
            <v>11</v>
          </cell>
          <cell r="I1502">
            <v>1</v>
          </cell>
          <cell r="J1502" t="str">
            <v>CRIT</v>
          </cell>
          <cell r="K1502" t="str">
            <v>D9000095029295</v>
          </cell>
          <cell r="L1502">
            <v>0</v>
          </cell>
          <cell r="M1502" t="str">
            <v>NON PRESENT INDUS</v>
          </cell>
          <cell r="N1502">
            <v>34377</v>
          </cell>
          <cell r="O1502" t="str">
            <v>518515-1</v>
          </cell>
          <cell r="P1502" t="str">
            <v/>
          </cell>
          <cell r="Q1502" t="str">
            <v/>
          </cell>
          <cell r="R1502" t="str">
            <v/>
          </cell>
          <cell r="S1502">
            <v>1</v>
          </cell>
          <cell r="T1502">
            <v>0</v>
          </cell>
          <cell r="U1502">
            <v>0.5</v>
          </cell>
          <cell r="V1502">
            <v>1</v>
          </cell>
          <cell r="W1502">
            <v>43970</v>
          </cell>
          <cell r="X1502" t="str">
            <v>NA</v>
          </cell>
          <cell r="Y1502">
            <v>1</v>
          </cell>
          <cell r="Z1502">
            <v>43976</v>
          </cell>
          <cell r="AA1502">
            <v>1</v>
          </cell>
          <cell r="AB1502" t="str">
            <v>NA</v>
          </cell>
          <cell r="AC1502" t="str">
            <v>NA</v>
          </cell>
          <cell r="AD1502">
            <v>5.5555555555555566E-2</v>
          </cell>
          <cell r="AE1502" t="str">
            <v/>
          </cell>
          <cell r="AF1502" t="str">
            <v/>
          </cell>
          <cell r="AG1502">
            <v>43887</v>
          </cell>
          <cell r="AH1502">
            <v>43994</v>
          </cell>
          <cell r="AI1502" t="str">
            <v>Sous-poste</v>
          </cell>
          <cell r="AJ1502" t="str">
            <v>Sous-poste</v>
          </cell>
          <cell r="AK1502">
            <v>43889</v>
          </cell>
          <cell r="AL1502">
            <v>43998</v>
          </cell>
        </row>
        <row r="1503">
          <cell r="A1503" t="str">
            <v>2842463212</v>
          </cell>
          <cell r="B1503">
            <v>43921</v>
          </cell>
          <cell r="C1503" t="str">
            <v>FABRICATION</v>
          </cell>
          <cell r="D1503" t="str">
            <v>SATAIR</v>
          </cell>
          <cell r="E1503" t="str">
            <v>BUNDLE</v>
          </cell>
          <cell r="F1503">
            <v>28424632</v>
          </cell>
          <cell r="G1503" t="str">
            <v>NON-SPARES</v>
          </cell>
          <cell r="H1503" t="str">
            <v>12</v>
          </cell>
          <cell r="I1503">
            <v>1</v>
          </cell>
          <cell r="J1503" t="str">
            <v>CRIT</v>
          </cell>
          <cell r="K1503" t="str">
            <v>D9000095029295</v>
          </cell>
          <cell r="L1503">
            <v>0</v>
          </cell>
          <cell r="M1503" t="str">
            <v>NON PRESENT INDUS</v>
          </cell>
          <cell r="N1503">
            <v>34377</v>
          </cell>
          <cell r="O1503" t="str">
            <v>518517-1</v>
          </cell>
          <cell r="P1503" t="str">
            <v/>
          </cell>
          <cell r="Q1503" t="str">
            <v/>
          </cell>
          <cell r="R1503" t="str">
            <v/>
          </cell>
          <cell r="S1503">
            <v>1</v>
          </cell>
          <cell r="T1503">
            <v>0</v>
          </cell>
          <cell r="U1503">
            <v>0.5</v>
          </cell>
          <cell r="V1503">
            <v>1</v>
          </cell>
          <cell r="W1503">
            <v>43970</v>
          </cell>
          <cell r="X1503" t="str">
            <v>NA</v>
          </cell>
          <cell r="Y1503">
            <v>1</v>
          </cell>
          <cell r="Z1503">
            <v>43976</v>
          </cell>
          <cell r="AA1503">
            <v>1</v>
          </cell>
          <cell r="AB1503" t="str">
            <v>NA</v>
          </cell>
          <cell r="AC1503" t="str">
            <v>NA</v>
          </cell>
          <cell r="AD1503">
            <v>5.5555555555555566E-2</v>
          </cell>
          <cell r="AE1503" t="str">
            <v/>
          </cell>
          <cell r="AF1503" t="str">
            <v/>
          </cell>
          <cell r="AG1503">
            <v>43887</v>
          </cell>
          <cell r="AH1503">
            <v>43994</v>
          </cell>
          <cell r="AI1503" t="str">
            <v>Sous-poste</v>
          </cell>
          <cell r="AJ1503" t="str">
            <v>Sous-poste</v>
          </cell>
          <cell r="AK1503">
            <v>43889</v>
          </cell>
          <cell r="AL1503">
            <v>43998</v>
          </cell>
        </row>
        <row r="1504">
          <cell r="A1504" t="str">
            <v>2842463213</v>
          </cell>
          <cell r="B1504">
            <v>43921</v>
          </cell>
          <cell r="C1504" t="str">
            <v>FABRICATION</v>
          </cell>
          <cell r="D1504" t="str">
            <v>SATAIR</v>
          </cell>
          <cell r="E1504" t="str">
            <v>BUNDLE</v>
          </cell>
          <cell r="F1504">
            <v>28424632</v>
          </cell>
          <cell r="G1504" t="str">
            <v>NON-SPARES</v>
          </cell>
          <cell r="H1504" t="str">
            <v>13</v>
          </cell>
          <cell r="I1504">
            <v>1</v>
          </cell>
          <cell r="J1504" t="str">
            <v>CRIT</v>
          </cell>
          <cell r="K1504" t="str">
            <v>D9000095029295</v>
          </cell>
          <cell r="L1504">
            <v>0</v>
          </cell>
          <cell r="M1504" t="str">
            <v>NON PRESENT INDUS</v>
          </cell>
          <cell r="N1504">
            <v>34377</v>
          </cell>
          <cell r="O1504" t="str">
            <v>518519-1</v>
          </cell>
          <cell r="P1504" t="str">
            <v/>
          </cell>
          <cell r="Q1504" t="str">
            <v/>
          </cell>
          <cell r="R1504" t="str">
            <v/>
          </cell>
          <cell r="S1504">
            <v>1</v>
          </cell>
          <cell r="T1504">
            <v>0</v>
          </cell>
          <cell r="U1504">
            <v>0.5</v>
          </cell>
          <cell r="V1504">
            <v>1</v>
          </cell>
          <cell r="W1504">
            <v>43970</v>
          </cell>
          <cell r="X1504" t="str">
            <v>NA</v>
          </cell>
          <cell r="Y1504">
            <v>1</v>
          </cell>
          <cell r="Z1504">
            <v>43976</v>
          </cell>
          <cell r="AA1504">
            <v>1</v>
          </cell>
          <cell r="AB1504" t="str">
            <v>NA</v>
          </cell>
          <cell r="AC1504" t="str">
            <v>NA</v>
          </cell>
          <cell r="AD1504">
            <v>5.5555555555555566E-2</v>
          </cell>
          <cell r="AE1504" t="str">
            <v/>
          </cell>
          <cell r="AF1504" t="str">
            <v/>
          </cell>
          <cell r="AG1504">
            <v>43887</v>
          </cell>
          <cell r="AH1504">
            <v>43994</v>
          </cell>
          <cell r="AI1504" t="str">
            <v>Sous-poste</v>
          </cell>
          <cell r="AJ1504" t="str">
            <v>Sous-poste</v>
          </cell>
          <cell r="AK1504">
            <v>43889</v>
          </cell>
          <cell r="AL1504">
            <v>43998</v>
          </cell>
        </row>
        <row r="1505">
          <cell r="A1505" t="str">
            <v>2842463214</v>
          </cell>
          <cell r="B1505">
            <v>43921</v>
          </cell>
          <cell r="C1505" t="str">
            <v>FABRICATION</v>
          </cell>
          <cell r="D1505" t="str">
            <v>SATAIR</v>
          </cell>
          <cell r="E1505" t="str">
            <v>BUNDLE</v>
          </cell>
          <cell r="F1505">
            <v>28424632</v>
          </cell>
          <cell r="G1505" t="str">
            <v>NON-SPARES</v>
          </cell>
          <cell r="H1505" t="str">
            <v>14</v>
          </cell>
          <cell r="I1505">
            <v>1</v>
          </cell>
          <cell r="J1505" t="str">
            <v>CRIT</v>
          </cell>
          <cell r="K1505" t="str">
            <v>D9000095029295</v>
          </cell>
          <cell r="L1505">
            <v>0</v>
          </cell>
          <cell r="M1505" t="str">
            <v>NON PRESENT INDUS</v>
          </cell>
          <cell r="N1505">
            <v>34377</v>
          </cell>
          <cell r="O1505" t="str">
            <v>518521-1</v>
          </cell>
          <cell r="P1505" t="str">
            <v/>
          </cell>
          <cell r="Q1505" t="str">
            <v/>
          </cell>
          <cell r="R1505" t="str">
            <v/>
          </cell>
          <cell r="S1505">
            <v>1</v>
          </cell>
          <cell r="T1505">
            <v>0</v>
          </cell>
          <cell r="U1505">
            <v>0.5</v>
          </cell>
          <cell r="V1505">
            <v>1</v>
          </cell>
          <cell r="W1505">
            <v>43970</v>
          </cell>
          <cell r="X1505" t="str">
            <v>NA</v>
          </cell>
          <cell r="Y1505">
            <v>1</v>
          </cell>
          <cell r="Z1505">
            <v>43976</v>
          </cell>
          <cell r="AA1505">
            <v>1</v>
          </cell>
          <cell r="AB1505" t="str">
            <v>NA</v>
          </cell>
          <cell r="AC1505" t="str">
            <v>NA</v>
          </cell>
          <cell r="AD1505">
            <v>5.5555555555555566E-2</v>
          </cell>
          <cell r="AE1505" t="str">
            <v/>
          </cell>
          <cell r="AF1505" t="str">
            <v/>
          </cell>
          <cell r="AG1505">
            <v>43887</v>
          </cell>
          <cell r="AH1505">
            <v>43994</v>
          </cell>
          <cell r="AI1505" t="str">
            <v>Sous-poste</v>
          </cell>
          <cell r="AJ1505" t="str">
            <v>Sous-poste</v>
          </cell>
          <cell r="AK1505">
            <v>43889</v>
          </cell>
          <cell r="AL1505">
            <v>43998</v>
          </cell>
        </row>
        <row r="1506">
          <cell r="A1506" t="str">
            <v>2842463215</v>
          </cell>
          <cell r="B1506">
            <v>43921</v>
          </cell>
          <cell r="C1506" t="str">
            <v>FABRICATION</v>
          </cell>
          <cell r="D1506" t="str">
            <v>SATAIR</v>
          </cell>
          <cell r="E1506" t="str">
            <v>BUNDLE</v>
          </cell>
          <cell r="F1506">
            <v>28424632</v>
          </cell>
          <cell r="G1506" t="str">
            <v>NON-SPARES</v>
          </cell>
          <cell r="H1506" t="str">
            <v>15</v>
          </cell>
          <cell r="I1506">
            <v>1</v>
          </cell>
          <cell r="J1506" t="str">
            <v>CRIT</v>
          </cell>
          <cell r="K1506" t="str">
            <v>D9000095029295</v>
          </cell>
          <cell r="L1506">
            <v>0</v>
          </cell>
          <cell r="M1506" t="str">
            <v>NON PRESENT INDUS</v>
          </cell>
          <cell r="N1506">
            <v>34377</v>
          </cell>
          <cell r="O1506" t="str">
            <v>518523-1</v>
          </cell>
          <cell r="P1506" t="str">
            <v/>
          </cell>
          <cell r="Q1506" t="str">
            <v/>
          </cell>
          <cell r="R1506" t="str">
            <v/>
          </cell>
          <cell r="S1506">
            <v>1</v>
          </cell>
          <cell r="T1506">
            <v>0</v>
          </cell>
          <cell r="U1506">
            <v>0.5</v>
          </cell>
          <cell r="V1506">
            <v>1</v>
          </cell>
          <cell r="W1506">
            <v>43970</v>
          </cell>
          <cell r="X1506" t="str">
            <v>NA</v>
          </cell>
          <cell r="Y1506">
            <v>1</v>
          </cell>
          <cell r="Z1506">
            <v>43976</v>
          </cell>
          <cell r="AA1506">
            <v>1</v>
          </cell>
          <cell r="AB1506" t="str">
            <v>NA</v>
          </cell>
          <cell r="AC1506" t="str">
            <v>NA</v>
          </cell>
          <cell r="AD1506">
            <v>5.5555555555555566E-2</v>
          </cell>
          <cell r="AE1506" t="str">
            <v/>
          </cell>
          <cell r="AF1506" t="str">
            <v/>
          </cell>
          <cell r="AG1506">
            <v>43887</v>
          </cell>
          <cell r="AH1506">
            <v>43994</v>
          </cell>
          <cell r="AI1506" t="str">
            <v>Sous-poste</v>
          </cell>
          <cell r="AJ1506" t="str">
            <v>Sous-poste</v>
          </cell>
          <cell r="AK1506">
            <v>43889</v>
          </cell>
          <cell r="AL1506">
            <v>43998</v>
          </cell>
        </row>
        <row r="1507">
          <cell r="A1507" t="str">
            <v>2842463216</v>
          </cell>
          <cell r="B1507">
            <v>43921</v>
          </cell>
          <cell r="C1507" t="str">
            <v>FABRICATION</v>
          </cell>
          <cell r="D1507" t="str">
            <v>SATAIR</v>
          </cell>
          <cell r="E1507" t="str">
            <v>BUNDLE</v>
          </cell>
          <cell r="F1507">
            <v>28424632</v>
          </cell>
          <cell r="G1507" t="str">
            <v>NON-SPARES</v>
          </cell>
          <cell r="H1507" t="str">
            <v>16</v>
          </cell>
          <cell r="I1507">
            <v>1</v>
          </cell>
          <cell r="J1507" t="str">
            <v>CRIT</v>
          </cell>
          <cell r="K1507" t="str">
            <v>D9000095029295</v>
          </cell>
          <cell r="L1507">
            <v>0</v>
          </cell>
          <cell r="M1507" t="str">
            <v>NON PRESENT INDUS</v>
          </cell>
          <cell r="N1507">
            <v>34377</v>
          </cell>
          <cell r="O1507" t="str">
            <v>518525-1</v>
          </cell>
          <cell r="P1507" t="str">
            <v/>
          </cell>
          <cell r="Q1507" t="str">
            <v/>
          </cell>
          <cell r="R1507" t="str">
            <v/>
          </cell>
          <cell r="S1507">
            <v>1</v>
          </cell>
          <cell r="T1507">
            <v>0</v>
          </cell>
          <cell r="U1507">
            <v>0.5</v>
          </cell>
          <cell r="V1507">
            <v>1</v>
          </cell>
          <cell r="W1507">
            <v>43970</v>
          </cell>
          <cell r="X1507" t="str">
            <v>NA</v>
          </cell>
          <cell r="Y1507">
            <v>1</v>
          </cell>
          <cell r="Z1507">
            <v>43976</v>
          </cell>
          <cell r="AA1507">
            <v>1</v>
          </cell>
          <cell r="AB1507" t="str">
            <v>NA</v>
          </cell>
          <cell r="AC1507" t="str">
            <v>NA</v>
          </cell>
          <cell r="AD1507">
            <v>5.5555555555555566E-2</v>
          </cell>
          <cell r="AE1507" t="str">
            <v/>
          </cell>
          <cell r="AF1507" t="str">
            <v/>
          </cell>
          <cell r="AG1507">
            <v>43887</v>
          </cell>
          <cell r="AH1507">
            <v>43994</v>
          </cell>
          <cell r="AI1507" t="str">
            <v>Sous-poste</v>
          </cell>
          <cell r="AJ1507" t="str">
            <v>Sous-poste</v>
          </cell>
          <cell r="AK1507">
            <v>43889</v>
          </cell>
          <cell r="AL1507">
            <v>43998</v>
          </cell>
        </row>
        <row r="1508">
          <cell r="A1508" t="str">
            <v>2842463217</v>
          </cell>
          <cell r="B1508">
            <v>43921</v>
          </cell>
          <cell r="C1508" t="str">
            <v>FABRICATION</v>
          </cell>
          <cell r="D1508" t="str">
            <v>SATAIR</v>
          </cell>
          <cell r="E1508" t="str">
            <v>BUNDLE</v>
          </cell>
          <cell r="F1508">
            <v>28424632</v>
          </cell>
          <cell r="G1508" t="str">
            <v>NON-SPARES</v>
          </cell>
          <cell r="H1508" t="str">
            <v>17</v>
          </cell>
          <cell r="I1508">
            <v>1</v>
          </cell>
          <cell r="J1508" t="str">
            <v>CRIT</v>
          </cell>
          <cell r="K1508" t="str">
            <v>D9000095029295</v>
          </cell>
          <cell r="L1508">
            <v>0</v>
          </cell>
          <cell r="M1508" t="str">
            <v>NON PRESENT INDUS</v>
          </cell>
          <cell r="N1508">
            <v>34377</v>
          </cell>
          <cell r="O1508" t="str">
            <v>518527-1</v>
          </cell>
          <cell r="P1508" t="str">
            <v/>
          </cell>
          <cell r="Q1508" t="str">
            <v/>
          </cell>
          <cell r="R1508" t="str">
            <v/>
          </cell>
          <cell r="S1508">
            <v>1</v>
          </cell>
          <cell r="T1508">
            <v>0</v>
          </cell>
          <cell r="U1508">
            <v>0.5</v>
          </cell>
          <cell r="V1508">
            <v>1</v>
          </cell>
          <cell r="W1508">
            <v>43970</v>
          </cell>
          <cell r="X1508" t="str">
            <v>NA</v>
          </cell>
          <cell r="Y1508">
            <v>1</v>
          </cell>
          <cell r="Z1508">
            <v>43976</v>
          </cell>
          <cell r="AA1508">
            <v>1</v>
          </cell>
          <cell r="AB1508" t="str">
            <v>NA</v>
          </cell>
          <cell r="AC1508" t="str">
            <v>NA</v>
          </cell>
          <cell r="AD1508">
            <v>5.5555555555555566E-2</v>
          </cell>
          <cell r="AE1508" t="str">
            <v/>
          </cell>
          <cell r="AF1508" t="str">
            <v/>
          </cell>
          <cell r="AG1508">
            <v>43887</v>
          </cell>
          <cell r="AH1508">
            <v>43994</v>
          </cell>
          <cell r="AI1508" t="str">
            <v>Sous-poste</v>
          </cell>
          <cell r="AJ1508" t="str">
            <v>Sous-poste</v>
          </cell>
          <cell r="AK1508">
            <v>43889</v>
          </cell>
          <cell r="AL1508">
            <v>43998</v>
          </cell>
        </row>
        <row r="1509">
          <cell r="A1509" t="str">
            <v>2842463218</v>
          </cell>
          <cell r="B1509">
            <v>43921</v>
          </cell>
          <cell r="C1509" t="str">
            <v>FABRICATION</v>
          </cell>
          <cell r="D1509" t="str">
            <v>SATAIR</v>
          </cell>
          <cell r="E1509" t="str">
            <v>BUNDLE</v>
          </cell>
          <cell r="F1509">
            <v>28424632</v>
          </cell>
          <cell r="G1509" t="str">
            <v>NON-SPARES</v>
          </cell>
          <cell r="H1509" t="str">
            <v>18</v>
          </cell>
          <cell r="I1509">
            <v>1</v>
          </cell>
          <cell r="J1509" t="str">
            <v>CRIT</v>
          </cell>
          <cell r="K1509" t="str">
            <v>D9000095029295</v>
          </cell>
          <cell r="L1509">
            <v>0</v>
          </cell>
          <cell r="M1509" t="str">
            <v>NON PRESENT INDUS</v>
          </cell>
          <cell r="N1509">
            <v>34377</v>
          </cell>
          <cell r="O1509" t="str">
            <v>518529-1</v>
          </cell>
          <cell r="P1509" t="str">
            <v/>
          </cell>
          <cell r="Q1509" t="str">
            <v/>
          </cell>
          <cell r="R1509" t="str">
            <v/>
          </cell>
          <cell r="S1509">
            <v>1</v>
          </cell>
          <cell r="T1509">
            <v>0</v>
          </cell>
          <cell r="U1509">
            <v>0.5</v>
          </cell>
          <cell r="V1509">
            <v>1</v>
          </cell>
          <cell r="W1509">
            <v>43970</v>
          </cell>
          <cell r="X1509" t="str">
            <v>NA</v>
          </cell>
          <cell r="Y1509">
            <v>1</v>
          </cell>
          <cell r="Z1509">
            <v>43976</v>
          </cell>
          <cell r="AA1509">
            <v>1</v>
          </cell>
          <cell r="AB1509" t="str">
            <v>NA</v>
          </cell>
          <cell r="AC1509" t="str">
            <v>NA</v>
          </cell>
          <cell r="AD1509">
            <v>5.5555555555555566E-2</v>
          </cell>
          <cell r="AE1509" t="str">
            <v/>
          </cell>
          <cell r="AF1509" t="str">
            <v/>
          </cell>
          <cell r="AG1509">
            <v>43887</v>
          </cell>
          <cell r="AH1509">
            <v>43994</v>
          </cell>
          <cell r="AI1509" t="str">
            <v>Sous-poste</v>
          </cell>
          <cell r="AJ1509" t="str">
            <v>Sous-poste</v>
          </cell>
          <cell r="AK1509">
            <v>43889</v>
          </cell>
          <cell r="AL1509">
            <v>43998</v>
          </cell>
        </row>
        <row r="1510">
          <cell r="A1510" t="str">
            <v>2842463219</v>
          </cell>
          <cell r="B1510">
            <v>43921</v>
          </cell>
          <cell r="C1510" t="str">
            <v>FABRICATION</v>
          </cell>
          <cell r="D1510" t="str">
            <v>SATAIR</v>
          </cell>
          <cell r="E1510" t="str">
            <v>BUNDLE</v>
          </cell>
          <cell r="F1510">
            <v>28424632</v>
          </cell>
          <cell r="G1510" t="str">
            <v>NON-SPARES</v>
          </cell>
          <cell r="H1510" t="str">
            <v>19</v>
          </cell>
          <cell r="I1510">
            <v>1</v>
          </cell>
          <cell r="J1510" t="str">
            <v>CRIT</v>
          </cell>
          <cell r="K1510" t="str">
            <v>D9000095029295</v>
          </cell>
          <cell r="L1510">
            <v>0</v>
          </cell>
          <cell r="M1510" t="str">
            <v>NON PRESENT INDUS</v>
          </cell>
          <cell r="N1510">
            <v>34377</v>
          </cell>
          <cell r="O1510" t="str">
            <v>518531-1</v>
          </cell>
          <cell r="P1510" t="str">
            <v/>
          </cell>
          <cell r="Q1510" t="str">
            <v/>
          </cell>
          <cell r="R1510" t="str">
            <v/>
          </cell>
          <cell r="S1510">
            <v>1</v>
          </cell>
          <cell r="T1510">
            <v>0</v>
          </cell>
          <cell r="U1510">
            <v>0.5</v>
          </cell>
          <cell r="V1510">
            <v>1</v>
          </cell>
          <cell r="W1510">
            <v>43970</v>
          </cell>
          <cell r="X1510" t="str">
            <v>NA</v>
          </cell>
          <cell r="Y1510">
            <v>1</v>
          </cell>
          <cell r="Z1510">
            <v>43976</v>
          </cell>
          <cell r="AA1510">
            <v>1</v>
          </cell>
          <cell r="AB1510" t="str">
            <v>NA</v>
          </cell>
          <cell r="AC1510" t="str">
            <v>NA</v>
          </cell>
          <cell r="AD1510">
            <v>5.5555555555555566E-2</v>
          </cell>
          <cell r="AE1510" t="str">
            <v/>
          </cell>
          <cell r="AF1510" t="str">
            <v/>
          </cell>
          <cell r="AG1510">
            <v>43887</v>
          </cell>
          <cell r="AH1510">
            <v>43994</v>
          </cell>
          <cell r="AI1510" t="str">
            <v>Sous-poste</v>
          </cell>
          <cell r="AJ1510" t="str">
            <v>Sous-poste</v>
          </cell>
          <cell r="AK1510">
            <v>43889</v>
          </cell>
          <cell r="AL1510">
            <v>43998</v>
          </cell>
        </row>
        <row r="1511">
          <cell r="A1511" t="str">
            <v>2840771710</v>
          </cell>
          <cell r="B1511">
            <v>43868</v>
          </cell>
          <cell r="C1511" t="str">
            <v>FABRICATION</v>
          </cell>
          <cell r="D1511" t="str">
            <v>SATAIR</v>
          </cell>
          <cell r="E1511">
            <v>22</v>
          </cell>
          <cell r="F1511">
            <v>28407717</v>
          </cell>
          <cell r="G1511" t="str">
            <v>NON-SPARES</v>
          </cell>
          <cell r="H1511" t="str">
            <v>10</v>
          </cell>
          <cell r="I1511">
            <v>1</v>
          </cell>
          <cell r="J1511" t="str">
            <v>AOG</v>
          </cell>
          <cell r="K1511" t="str">
            <v>D9551002200395</v>
          </cell>
          <cell r="L1511">
            <v>0</v>
          </cell>
          <cell r="M1511" t="str">
            <v>NON PRESENT INDUS</v>
          </cell>
          <cell r="N1511">
            <v>33398</v>
          </cell>
          <cell r="O1511" t="str">
            <v>LTE990001</v>
          </cell>
          <cell r="P1511" t="str">
            <v/>
          </cell>
          <cell r="Q1511" t="str">
            <v/>
          </cell>
          <cell r="R1511" t="str">
            <v/>
          </cell>
          <cell r="S1511">
            <v>1</v>
          </cell>
          <cell r="T1511">
            <v>0</v>
          </cell>
          <cell r="U1511">
            <v>0.5</v>
          </cell>
          <cell r="V1511">
            <v>1</v>
          </cell>
          <cell r="W1511">
            <v>43961</v>
          </cell>
          <cell r="X1511">
            <v>1</v>
          </cell>
          <cell r="Y1511">
            <v>1</v>
          </cell>
          <cell r="Z1511">
            <v>43962</v>
          </cell>
          <cell r="AA1511">
            <v>1</v>
          </cell>
          <cell r="AB1511" t="str">
            <v>NA</v>
          </cell>
          <cell r="AC1511" t="str">
            <v>NA</v>
          </cell>
          <cell r="AD1511">
            <v>5.5555555555555566E-2</v>
          </cell>
          <cell r="AE1511" t="str">
            <v/>
          </cell>
          <cell r="AF1511" t="str">
            <v/>
          </cell>
          <cell r="AG1511">
            <v>43882</v>
          </cell>
          <cell r="AH1511">
            <v>44000</v>
          </cell>
          <cell r="AI1511" t="str">
            <v>Sous-poste</v>
          </cell>
          <cell r="AJ1511" t="str">
            <v>Sous-poste</v>
          </cell>
          <cell r="AK1511">
            <v>43886</v>
          </cell>
          <cell r="AL1511">
            <v>44003</v>
          </cell>
        </row>
        <row r="1512">
          <cell r="A1512" t="str">
            <v>PREV_KITS_PEGASUS2</v>
          </cell>
          <cell r="C1512" t="str">
            <v>FABRICATION</v>
          </cell>
          <cell r="D1512" t="str">
            <v>LATECOERE</v>
          </cell>
          <cell r="E1512">
            <v>9000</v>
          </cell>
          <cell r="F1512" t="str">
            <v>PREV_KITS_PEGASUS</v>
          </cell>
          <cell r="G1512" t="str">
            <v>NON-SPARES</v>
          </cell>
          <cell r="H1512">
            <v>2</v>
          </cell>
          <cell r="I1512">
            <v>6</v>
          </cell>
          <cell r="J1512" t="str">
            <v>RTN</v>
          </cell>
          <cell r="K1512" t="str">
            <v>A320EL050000-EPA</v>
          </cell>
          <cell r="L1512">
            <v>0</v>
          </cell>
          <cell r="M1512" t="str">
            <v>NON PRESENT INDUS</v>
          </cell>
          <cell r="N1512" t="e">
            <v>#N/A</v>
          </cell>
          <cell r="O1512" t="e">
            <v>#N/A</v>
          </cell>
          <cell r="P1512" t="str">
            <v/>
          </cell>
          <cell r="Q1512" t="str">
            <v/>
          </cell>
          <cell r="R1512" t="str">
            <v/>
          </cell>
          <cell r="S1512">
            <v>0</v>
          </cell>
          <cell r="T1512">
            <v>0</v>
          </cell>
          <cell r="U1512">
            <v>0</v>
          </cell>
          <cell r="V1512" t="e">
            <v>#N/A</v>
          </cell>
          <cell r="W1512" t="e">
            <v>#N/A</v>
          </cell>
          <cell r="X1512" t="str">
            <v>NA</v>
          </cell>
          <cell r="Y1512" t="e">
            <v>#N/A</v>
          </cell>
          <cell r="Z1512" t="e">
            <v>#N/A</v>
          </cell>
          <cell r="AA1512" t="e">
            <v>#N/A</v>
          </cell>
          <cell r="AB1512" t="str">
            <v>NA</v>
          </cell>
          <cell r="AC1512" t="str">
            <v>OUI</v>
          </cell>
          <cell r="AD1512" t="str">
            <v>NA</v>
          </cell>
          <cell r="AE1512" t="str">
            <v/>
          </cell>
          <cell r="AF1512" t="str">
            <v/>
          </cell>
          <cell r="AG1512">
            <v>43931</v>
          </cell>
          <cell r="AH1512">
            <v>44000</v>
          </cell>
          <cell r="AI1512" t="str">
            <v>Sous-poste</v>
          </cell>
          <cell r="AJ1512" t="str">
            <v>Sous-poste</v>
          </cell>
          <cell r="AK1512">
            <v>43936</v>
          </cell>
          <cell r="AL1512">
            <v>44005</v>
          </cell>
        </row>
        <row r="1513">
          <cell r="A1513" t="str">
            <v>2796891220</v>
          </cell>
          <cell r="B1513">
            <v>43742</v>
          </cell>
          <cell r="C1513" t="str">
            <v>FABRICATION</v>
          </cell>
          <cell r="D1513" t="str">
            <v>SATAIR</v>
          </cell>
          <cell r="E1513">
            <v>429</v>
          </cell>
          <cell r="F1513">
            <v>27968912</v>
          </cell>
          <cell r="G1513" t="str">
            <v>NON-SPARES</v>
          </cell>
          <cell r="H1513" t="str">
            <v>20</v>
          </cell>
          <cell r="I1513">
            <v>1</v>
          </cell>
          <cell r="J1513" t="str">
            <v>RTN</v>
          </cell>
          <cell r="K1513" t="str">
            <v>A9550042972695</v>
          </cell>
          <cell r="L1513" t="str">
            <v>IS0032613M</v>
          </cell>
          <cell r="M1513" t="str">
            <v>NON PRESENT INDUS</v>
          </cell>
          <cell r="N1513">
            <v>19400</v>
          </cell>
          <cell r="O1513" t="str">
            <v>LTE990001</v>
          </cell>
          <cell r="P1513" t="str">
            <v/>
          </cell>
          <cell r="Q1513" t="str">
            <v/>
          </cell>
          <cell r="R1513" t="str">
            <v/>
          </cell>
          <cell r="S1513">
            <v>1</v>
          </cell>
          <cell r="T1513">
            <v>0</v>
          </cell>
          <cell r="U1513">
            <v>0.5</v>
          </cell>
          <cell r="V1513">
            <v>1</v>
          </cell>
          <cell r="W1513">
            <v>43920</v>
          </cell>
          <cell r="X1513">
            <v>1</v>
          </cell>
          <cell r="Y1513">
            <v>1</v>
          </cell>
          <cell r="Z1513">
            <v>43935</v>
          </cell>
          <cell r="AA1513">
            <v>1</v>
          </cell>
          <cell r="AB1513" t="str">
            <v>NA</v>
          </cell>
          <cell r="AC1513" t="str">
            <v>NA</v>
          </cell>
          <cell r="AD1513">
            <v>5.5555555555555566E-2</v>
          </cell>
          <cell r="AE1513" t="str">
            <v/>
          </cell>
          <cell r="AF1513" t="str">
            <v/>
          </cell>
          <cell r="AG1513">
            <v>43847</v>
          </cell>
          <cell r="AH1513">
            <v>44001</v>
          </cell>
          <cell r="AI1513" t="str">
            <v>Sous-poste</v>
          </cell>
          <cell r="AJ1513" t="str">
            <v>Sous-poste</v>
          </cell>
          <cell r="AK1513">
            <v>43852</v>
          </cell>
          <cell r="AL1513">
            <v>44006</v>
          </cell>
        </row>
        <row r="1514">
          <cell r="A1514" t="str">
            <v>2796891230</v>
          </cell>
          <cell r="B1514">
            <v>43742</v>
          </cell>
          <cell r="C1514" t="str">
            <v>FABRICATION</v>
          </cell>
          <cell r="D1514" t="str">
            <v>SATAIR</v>
          </cell>
          <cell r="E1514">
            <v>429</v>
          </cell>
          <cell r="F1514">
            <v>27968912</v>
          </cell>
          <cell r="G1514" t="str">
            <v>NON-SPARES</v>
          </cell>
          <cell r="H1514" t="str">
            <v>30</v>
          </cell>
          <cell r="I1514">
            <v>1</v>
          </cell>
          <cell r="J1514" t="str">
            <v>RTN</v>
          </cell>
          <cell r="K1514" t="str">
            <v>A9550042972695</v>
          </cell>
          <cell r="L1514" t="str">
            <v>IS0032613M</v>
          </cell>
          <cell r="M1514" t="str">
            <v>NON PRESENT INDUS</v>
          </cell>
          <cell r="N1514">
            <v>19400</v>
          </cell>
          <cell r="O1514" t="str">
            <v>LTE990002</v>
          </cell>
          <cell r="P1514" t="str">
            <v/>
          </cell>
          <cell r="Q1514" t="str">
            <v/>
          </cell>
          <cell r="R1514" t="str">
            <v/>
          </cell>
          <cell r="S1514">
            <v>1</v>
          </cell>
          <cell r="T1514">
            <v>0</v>
          </cell>
          <cell r="U1514">
            <v>0.5</v>
          </cell>
          <cell r="V1514">
            <v>1</v>
          </cell>
          <cell r="W1514">
            <v>43920</v>
          </cell>
          <cell r="X1514">
            <v>1</v>
          </cell>
          <cell r="Y1514">
            <v>1</v>
          </cell>
          <cell r="Z1514">
            <v>43935</v>
          </cell>
          <cell r="AA1514">
            <v>1</v>
          </cell>
          <cell r="AB1514" t="str">
            <v>NA</v>
          </cell>
          <cell r="AC1514" t="str">
            <v>NA</v>
          </cell>
          <cell r="AD1514">
            <v>5.5555555555555566E-2</v>
          </cell>
          <cell r="AE1514" t="str">
            <v/>
          </cell>
          <cell r="AF1514" t="str">
            <v/>
          </cell>
          <cell r="AG1514">
            <v>43847</v>
          </cell>
          <cell r="AH1514">
            <v>44001</v>
          </cell>
          <cell r="AI1514" t="str">
            <v>Sous-poste</v>
          </cell>
          <cell r="AJ1514" t="str">
            <v>Sous-poste</v>
          </cell>
          <cell r="AK1514">
            <v>43852</v>
          </cell>
          <cell r="AL1514">
            <v>44006</v>
          </cell>
        </row>
        <row r="1515">
          <cell r="A1515" t="str">
            <v>2796891240</v>
          </cell>
          <cell r="B1515">
            <v>43742</v>
          </cell>
          <cell r="C1515" t="str">
            <v>FABRICATION</v>
          </cell>
          <cell r="D1515" t="str">
            <v>SATAIR</v>
          </cell>
          <cell r="E1515">
            <v>429</v>
          </cell>
          <cell r="F1515">
            <v>27968912</v>
          </cell>
          <cell r="G1515" t="str">
            <v>NON-SPARES</v>
          </cell>
          <cell r="H1515" t="str">
            <v>40</v>
          </cell>
          <cell r="I1515">
            <v>1</v>
          </cell>
          <cell r="J1515" t="str">
            <v>RTN</v>
          </cell>
          <cell r="K1515" t="str">
            <v>A9550042972695</v>
          </cell>
          <cell r="L1515" t="str">
            <v>IS0032613M</v>
          </cell>
          <cell r="M1515" t="str">
            <v>NON PRESENT INDUS</v>
          </cell>
          <cell r="N1515">
            <v>19400</v>
          </cell>
          <cell r="O1515" t="str">
            <v>LTE990003</v>
          </cell>
          <cell r="P1515" t="str">
            <v/>
          </cell>
          <cell r="Q1515" t="str">
            <v/>
          </cell>
          <cell r="R1515" t="str">
            <v/>
          </cell>
          <cell r="S1515">
            <v>1</v>
          </cell>
          <cell r="T1515">
            <v>0</v>
          </cell>
          <cell r="U1515">
            <v>0.5</v>
          </cell>
          <cell r="V1515">
            <v>1</v>
          </cell>
          <cell r="W1515">
            <v>43920</v>
          </cell>
          <cell r="X1515">
            <v>1</v>
          </cell>
          <cell r="Y1515">
            <v>1</v>
          </cell>
          <cell r="Z1515">
            <v>43935</v>
          </cell>
          <cell r="AA1515">
            <v>1</v>
          </cell>
          <cell r="AB1515" t="str">
            <v>NA</v>
          </cell>
          <cell r="AC1515" t="str">
            <v>NA</v>
          </cell>
          <cell r="AD1515">
            <v>5.5555555555555566E-2</v>
          </cell>
          <cell r="AE1515" t="str">
            <v/>
          </cell>
          <cell r="AF1515" t="str">
            <v/>
          </cell>
          <cell r="AG1515">
            <v>43847</v>
          </cell>
          <cell r="AH1515">
            <v>44001</v>
          </cell>
          <cell r="AI1515" t="str">
            <v>Sous-poste</v>
          </cell>
          <cell r="AJ1515" t="str">
            <v>Sous-poste</v>
          </cell>
          <cell r="AK1515">
            <v>43852</v>
          </cell>
          <cell r="AL1515">
            <v>44006</v>
          </cell>
        </row>
        <row r="1516">
          <cell r="A1516" t="str">
            <v>284286951</v>
          </cell>
          <cell r="B1516">
            <v>43889</v>
          </cell>
          <cell r="C1516" t="str">
            <v>FABRICATION</v>
          </cell>
          <cell r="D1516" t="str">
            <v>SATAIR</v>
          </cell>
          <cell r="E1516" t="str">
            <v>JACK</v>
          </cell>
          <cell r="F1516">
            <v>28428695</v>
          </cell>
          <cell r="G1516" t="str">
            <v>NON-SPARES</v>
          </cell>
          <cell r="H1516">
            <v>1</v>
          </cell>
          <cell r="I1516">
            <v>1</v>
          </cell>
          <cell r="J1516" t="str">
            <v>EXP</v>
          </cell>
          <cell r="K1516" t="str">
            <v>A0041114100095</v>
          </cell>
          <cell r="L1516" t="str">
            <v>IS0032651M</v>
          </cell>
          <cell r="M1516" t="str">
            <v>NON PRESENT INDUS</v>
          </cell>
          <cell r="N1516">
            <v>33706</v>
          </cell>
          <cell r="O1516" t="str">
            <v>LTE990043</v>
          </cell>
          <cell r="P1516" t="str">
            <v/>
          </cell>
          <cell r="Q1516" t="str">
            <v/>
          </cell>
          <cell r="R1516" t="str">
            <v/>
          </cell>
          <cell r="S1516">
            <v>1</v>
          </cell>
          <cell r="T1516">
            <v>0</v>
          </cell>
          <cell r="U1516">
            <v>0.5</v>
          </cell>
          <cell r="V1516">
            <v>1</v>
          </cell>
          <cell r="W1516">
            <v>43992</v>
          </cell>
          <cell r="X1516" t="str">
            <v>NA</v>
          </cell>
          <cell r="Y1516">
            <v>1</v>
          </cell>
          <cell r="Z1516">
            <v>43998</v>
          </cell>
          <cell r="AA1516">
            <v>1</v>
          </cell>
          <cell r="AB1516" t="str">
            <v>NA</v>
          </cell>
          <cell r="AC1516" t="str">
            <v>NA</v>
          </cell>
          <cell r="AD1516">
            <v>5.5555555555555566E-2</v>
          </cell>
          <cell r="AE1516" t="str">
            <v/>
          </cell>
          <cell r="AF1516" t="str">
            <v/>
          </cell>
          <cell r="AG1516">
            <v>43915</v>
          </cell>
          <cell r="AH1516">
            <v>44001</v>
          </cell>
          <cell r="AI1516" t="str">
            <v>Sous-poste</v>
          </cell>
          <cell r="AJ1516" t="str">
            <v>Sous-poste</v>
          </cell>
          <cell r="AK1516">
            <v>43918</v>
          </cell>
          <cell r="AL1516">
            <v>44006</v>
          </cell>
        </row>
        <row r="1517">
          <cell r="A1517" t="str">
            <v>284286952</v>
          </cell>
          <cell r="B1517">
            <v>43889</v>
          </cell>
          <cell r="C1517" t="str">
            <v>FABRICATION</v>
          </cell>
          <cell r="D1517" t="str">
            <v>SATAIR</v>
          </cell>
          <cell r="E1517" t="str">
            <v>JACK</v>
          </cell>
          <cell r="F1517">
            <v>28428695</v>
          </cell>
          <cell r="G1517" t="str">
            <v>NON-SPARES</v>
          </cell>
          <cell r="H1517">
            <v>2</v>
          </cell>
          <cell r="I1517">
            <v>1</v>
          </cell>
          <cell r="J1517" t="str">
            <v>EXP</v>
          </cell>
          <cell r="K1517" t="str">
            <v>A0041114100095</v>
          </cell>
          <cell r="L1517" t="str">
            <v>IS0032651M</v>
          </cell>
          <cell r="M1517" t="str">
            <v>NON PRESENT INDUS</v>
          </cell>
          <cell r="N1517">
            <v>33706</v>
          </cell>
          <cell r="O1517" t="str">
            <v>LTE990044</v>
          </cell>
          <cell r="P1517" t="str">
            <v/>
          </cell>
          <cell r="Q1517" t="str">
            <v/>
          </cell>
          <cell r="R1517" t="str">
            <v/>
          </cell>
          <cell r="S1517">
            <v>1</v>
          </cell>
          <cell r="T1517">
            <v>0</v>
          </cell>
          <cell r="U1517">
            <v>0.5</v>
          </cell>
          <cell r="V1517">
            <v>1</v>
          </cell>
          <cell r="W1517">
            <v>43992</v>
          </cell>
          <cell r="X1517" t="str">
            <v>NA</v>
          </cell>
          <cell r="Y1517">
            <v>1</v>
          </cell>
          <cell r="Z1517">
            <v>43998</v>
          </cell>
          <cell r="AA1517">
            <v>1</v>
          </cell>
          <cell r="AB1517" t="str">
            <v>NA</v>
          </cell>
          <cell r="AC1517" t="str">
            <v>NA</v>
          </cell>
          <cell r="AD1517">
            <v>5.5555555555555566E-2</v>
          </cell>
          <cell r="AE1517" t="str">
            <v/>
          </cell>
          <cell r="AF1517" t="str">
            <v/>
          </cell>
          <cell r="AG1517">
            <v>43915</v>
          </cell>
          <cell r="AH1517">
            <v>44001</v>
          </cell>
          <cell r="AI1517" t="str">
            <v>Sous-poste</v>
          </cell>
          <cell r="AJ1517" t="str">
            <v>Sous-poste</v>
          </cell>
          <cell r="AK1517">
            <v>43918</v>
          </cell>
          <cell r="AL1517">
            <v>44006</v>
          </cell>
        </row>
        <row r="1518">
          <cell r="A1518" t="str">
            <v>2820470040</v>
          </cell>
          <cell r="B1518">
            <v>43718</v>
          </cell>
          <cell r="C1518" t="str">
            <v>FABRICATION</v>
          </cell>
          <cell r="D1518" t="str">
            <v>SATAIR</v>
          </cell>
          <cell r="E1518" t="str">
            <v>CONTROL UNIT-HP FUEL</v>
          </cell>
          <cell r="F1518">
            <v>28204700</v>
          </cell>
          <cell r="G1518" t="str">
            <v>NON-SPARES</v>
          </cell>
          <cell r="H1518">
            <v>40</v>
          </cell>
          <cell r="I1518">
            <v>1</v>
          </cell>
          <cell r="J1518" t="str">
            <v>RTN</v>
          </cell>
          <cell r="K1518" t="str">
            <v>A27912401007C11</v>
          </cell>
          <cell r="L1518" t="str">
            <v>IS0032635M</v>
          </cell>
          <cell r="M1518" t="str">
            <v>NON PRESENT INDUS</v>
          </cell>
          <cell r="N1518">
            <v>26335</v>
          </cell>
          <cell r="O1518" t="str">
            <v>383221-1</v>
          </cell>
          <cell r="P1518" t="str">
            <v/>
          </cell>
          <cell r="Q1518" t="str">
            <v/>
          </cell>
          <cell r="R1518" t="str">
            <v/>
          </cell>
          <cell r="S1518">
            <v>1</v>
          </cell>
          <cell r="T1518">
            <v>0</v>
          </cell>
          <cell r="U1518">
            <v>0.5</v>
          </cell>
          <cell r="V1518">
            <v>1</v>
          </cell>
          <cell r="W1518">
            <v>43724</v>
          </cell>
          <cell r="X1518">
            <v>1</v>
          </cell>
          <cell r="Y1518">
            <v>1</v>
          </cell>
          <cell r="Z1518">
            <v>43745</v>
          </cell>
          <cell r="AA1518">
            <v>1</v>
          </cell>
          <cell r="AB1518" t="str">
            <v>NA</v>
          </cell>
          <cell r="AC1518" t="str">
            <v>NA</v>
          </cell>
          <cell r="AD1518">
            <v>5.5555555555555566E-2</v>
          </cell>
          <cell r="AE1518" t="str">
            <v/>
          </cell>
          <cell r="AF1518" t="str">
            <v/>
          </cell>
          <cell r="AG1518">
            <v>43803</v>
          </cell>
          <cell r="AH1518">
            <v>44005</v>
          </cell>
          <cell r="AI1518" t="str">
            <v>Sous-poste</v>
          </cell>
          <cell r="AJ1518" t="str">
            <v>Sous-poste</v>
          </cell>
          <cell r="AK1518">
            <v>43808</v>
          </cell>
          <cell r="AL1518">
            <v>44006</v>
          </cell>
        </row>
        <row r="1519">
          <cell r="A1519" t="str">
            <v>2815867860</v>
          </cell>
          <cell r="B1519">
            <v>43718</v>
          </cell>
          <cell r="C1519" t="str">
            <v>FABRICATION</v>
          </cell>
          <cell r="D1519" t="str">
            <v>SATAIR</v>
          </cell>
          <cell r="E1519" t="str">
            <v>CONTROL UNIT-HP FUEL</v>
          </cell>
          <cell r="F1519">
            <v>28158678</v>
          </cell>
          <cell r="G1519" t="str">
            <v>NON-SPARES</v>
          </cell>
          <cell r="H1519" t="str">
            <v>60</v>
          </cell>
          <cell r="I1519">
            <v>1</v>
          </cell>
          <cell r="J1519" t="str">
            <v>RTN</v>
          </cell>
          <cell r="K1519" t="str">
            <v>A27912401007C11</v>
          </cell>
          <cell r="L1519" t="str">
            <v>IS0032635M</v>
          </cell>
          <cell r="M1519" t="str">
            <v>NON PRESENT INDUS</v>
          </cell>
          <cell r="N1519">
            <v>21430</v>
          </cell>
          <cell r="O1519" t="str">
            <v>261769-2</v>
          </cell>
          <cell r="P1519" t="str">
            <v/>
          </cell>
          <cell r="Q1519" t="str">
            <v/>
          </cell>
          <cell r="R1519" t="str">
            <v/>
          </cell>
          <cell r="S1519">
            <v>1</v>
          </cell>
          <cell r="T1519">
            <v>0</v>
          </cell>
          <cell r="U1519">
            <v>0.5</v>
          </cell>
          <cell r="V1519">
            <v>1</v>
          </cell>
          <cell r="W1519">
            <v>43611</v>
          </cell>
          <cell r="X1519">
            <v>1</v>
          </cell>
          <cell r="Y1519">
            <v>1</v>
          </cell>
          <cell r="Z1519">
            <v>43611</v>
          </cell>
          <cell r="AA1519">
            <v>1</v>
          </cell>
          <cell r="AB1519" t="str">
            <v>NA</v>
          </cell>
          <cell r="AC1519" t="str">
            <v>NA</v>
          </cell>
          <cell r="AD1519">
            <v>5.5555555555555566E-2</v>
          </cell>
          <cell r="AE1519" t="str">
            <v/>
          </cell>
          <cell r="AF1519" t="str">
            <v/>
          </cell>
          <cell r="AG1519">
            <v>43803</v>
          </cell>
          <cell r="AH1519">
            <v>44005</v>
          </cell>
          <cell r="AI1519" t="str">
            <v>Sous-poste</v>
          </cell>
          <cell r="AJ1519" t="str">
            <v>Sous-poste</v>
          </cell>
          <cell r="AK1519">
            <v>43808</v>
          </cell>
          <cell r="AL1519">
            <v>44006</v>
          </cell>
        </row>
        <row r="1520">
          <cell r="A1520" t="str">
            <v>2815867830</v>
          </cell>
          <cell r="B1520">
            <v>43718</v>
          </cell>
          <cell r="C1520" t="str">
            <v>FABRICATION</v>
          </cell>
          <cell r="D1520" t="str">
            <v>SATAIR</v>
          </cell>
          <cell r="E1520" t="str">
            <v>CONTROL UNIT-HP FUEL</v>
          </cell>
          <cell r="F1520">
            <v>28158678</v>
          </cell>
          <cell r="G1520" t="str">
            <v>NON-SPARES</v>
          </cell>
          <cell r="H1520" t="str">
            <v>30</v>
          </cell>
          <cell r="I1520">
            <v>1</v>
          </cell>
          <cell r="J1520" t="str">
            <v>RTN</v>
          </cell>
          <cell r="K1520" t="str">
            <v>A27912401007C11</v>
          </cell>
          <cell r="L1520" t="str">
            <v>IS0032635M</v>
          </cell>
          <cell r="M1520" t="str">
            <v>NON PRESENT INDUS</v>
          </cell>
          <cell r="N1520">
            <v>21430</v>
          </cell>
          <cell r="O1520" t="str">
            <v>402840-1</v>
          </cell>
          <cell r="P1520" t="str">
            <v/>
          </cell>
          <cell r="Q1520" t="str">
            <v/>
          </cell>
          <cell r="R1520" t="str">
            <v/>
          </cell>
          <cell r="S1520">
            <v>1</v>
          </cell>
          <cell r="T1520">
            <v>0</v>
          </cell>
          <cell r="U1520">
            <v>0.5</v>
          </cell>
          <cell r="V1520">
            <v>1</v>
          </cell>
          <cell r="W1520">
            <v>43611</v>
          </cell>
          <cell r="X1520">
            <v>1</v>
          </cell>
          <cell r="Y1520">
            <v>1</v>
          </cell>
          <cell r="Z1520">
            <v>43611</v>
          </cell>
          <cell r="AA1520">
            <v>1</v>
          </cell>
          <cell r="AB1520" t="str">
            <v>NA</v>
          </cell>
          <cell r="AC1520" t="str">
            <v>NA</v>
          </cell>
          <cell r="AD1520">
            <v>5.5555555555555566E-2</v>
          </cell>
          <cell r="AE1520" t="str">
            <v/>
          </cell>
          <cell r="AF1520" t="str">
            <v/>
          </cell>
          <cell r="AG1520">
            <v>43705</v>
          </cell>
          <cell r="AH1520">
            <v>44005</v>
          </cell>
          <cell r="AI1520" t="str">
            <v>Sous-poste</v>
          </cell>
          <cell r="AJ1520" t="str">
            <v>Sous-poste</v>
          </cell>
          <cell r="AK1520">
            <v>43708</v>
          </cell>
          <cell r="AL1520">
            <v>44006</v>
          </cell>
        </row>
        <row r="1521">
          <cell r="A1521" t="str">
            <v>2828532220</v>
          </cell>
          <cell r="B1521">
            <v>43728</v>
          </cell>
          <cell r="C1521" t="str">
            <v>FABRICATION</v>
          </cell>
          <cell r="D1521" t="str">
            <v>SATAIR</v>
          </cell>
          <cell r="E1521" t="str">
            <v>CONTROL UNIT-HP FUEL</v>
          </cell>
          <cell r="F1521">
            <v>28285322</v>
          </cell>
          <cell r="G1521" t="str">
            <v>NON-SPARES</v>
          </cell>
          <cell r="H1521" t="str">
            <v>20</v>
          </cell>
          <cell r="I1521">
            <v>1</v>
          </cell>
          <cell r="J1521" t="str">
            <v>RTN</v>
          </cell>
          <cell r="K1521" t="str">
            <v>A27912401006C11</v>
          </cell>
          <cell r="L1521">
            <v>0</v>
          </cell>
          <cell r="M1521" t="str">
            <v>NON PRESENT INDUS</v>
          </cell>
          <cell r="N1521">
            <v>28701</v>
          </cell>
          <cell r="O1521" t="str">
            <v>437392-1</v>
          </cell>
          <cell r="P1521" t="str">
            <v/>
          </cell>
          <cell r="Q1521" t="str">
            <v/>
          </cell>
          <cell r="R1521" t="str">
            <v/>
          </cell>
          <cell r="S1521">
            <v>1</v>
          </cell>
          <cell r="T1521">
            <v>0</v>
          </cell>
          <cell r="U1521">
            <v>0.5</v>
          </cell>
          <cell r="V1521">
            <v>1</v>
          </cell>
          <cell r="W1521">
            <v>43780</v>
          </cell>
          <cell r="X1521">
            <v>1</v>
          </cell>
          <cell r="Y1521">
            <v>1</v>
          </cell>
          <cell r="Z1521">
            <v>43780</v>
          </cell>
          <cell r="AA1521">
            <v>1</v>
          </cell>
          <cell r="AB1521" t="str">
            <v>NA</v>
          </cell>
          <cell r="AC1521" t="str">
            <v>NA</v>
          </cell>
          <cell r="AD1521">
            <v>5.5555555555555566E-2</v>
          </cell>
          <cell r="AE1521" t="str">
            <v/>
          </cell>
          <cell r="AF1521" t="str">
            <v/>
          </cell>
          <cell r="AG1521">
            <v>43812</v>
          </cell>
          <cell r="AH1521">
            <v>44005</v>
          </cell>
          <cell r="AI1521" t="str">
            <v>Sous-poste</v>
          </cell>
          <cell r="AJ1521" t="str">
            <v>Sous-poste</v>
          </cell>
          <cell r="AK1521">
            <v>43817</v>
          </cell>
          <cell r="AL1521">
            <v>44006</v>
          </cell>
        </row>
        <row r="1522">
          <cell r="A1522" t="str">
            <v>2826157310</v>
          </cell>
          <cell r="B1522">
            <v>43704</v>
          </cell>
          <cell r="C1522" t="str">
            <v>FABRICATION</v>
          </cell>
          <cell r="D1522" t="str">
            <v>SATAIR</v>
          </cell>
          <cell r="E1522" t="str">
            <v>CONTROL UNIT-HP FUEL</v>
          </cell>
          <cell r="F1522">
            <v>28261573</v>
          </cell>
          <cell r="G1522" t="str">
            <v>NON-SPARES</v>
          </cell>
          <cell r="H1522" t="str">
            <v>10</v>
          </cell>
          <cell r="I1522">
            <v>1</v>
          </cell>
          <cell r="J1522" t="str">
            <v>RTN</v>
          </cell>
          <cell r="K1522" t="str">
            <v>A27912401007C11</v>
          </cell>
          <cell r="L1522" t="str">
            <v>IS0032635M</v>
          </cell>
          <cell r="M1522" t="str">
            <v>NON PRESENT INDUS</v>
          </cell>
          <cell r="N1522">
            <v>27643</v>
          </cell>
          <cell r="O1522" t="str">
            <v>421049-1</v>
          </cell>
          <cell r="P1522" t="str">
            <v/>
          </cell>
          <cell r="Q1522" t="str">
            <v/>
          </cell>
          <cell r="R1522" t="str">
            <v/>
          </cell>
          <cell r="S1522">
            <v>1</v>
          </cell>
          <cell r="T1522">
            <v>0</v>
          </cell>
          <cell r="U1522">
            <v>0.5</v>
          </cell>
          <cell r="V1522">
            <v>1</v>
          </cell>
          <cell r="W1522">
            <v>43759</v>
          </cell>
          <cell r="X1522">
            <v>1</v>
          </cell>
          <cell r="Y1522">
            <v>1</v>
          </cell>
          <cell r="Z1522">
            <v>43759</v>
          </cell>
          <cell r="AA1522">
            <v>1</v>
          </cell>
          <cell r="AB1522" t="str">
            <v>NA</v>
          </cell>
          <cell r="AC1522" t="str">
            <v>NA</v>
          </cell>
          <cell r="AD1522">
            <v>5.5555555555555566E-2</v>
          </cell>
          <cell r="AE1522" t="str">
            <v/>
          </cell>
          <cell r="AF1522" t="str">
            <v/>
          </cell>
          <cell r="AG1522">
            <v>44257</v>
          </cell>
          <cell r="AH1522">
            <v>44005</v>
          </cell>
          <cell r="AI1522" t="str">
            <v>Sous-poste</v>
          </cell>
          <cell r="AJ1522" t="str">
            <v>Sous-poste</v>
          </cell>
          <cell r="AK1522">
            <v>44260</v>
          </cell>
          <cell r="AL1522">
            <v>44008</v>
          </cell>
        </row>
        <row r="1523">
          <cell r="A1523" t="str">
            <v>2845110810</v>
          </cell>
          <cell r="B1523">
            <v>43922</v>
          </cell>
          <cell r="C1523" t="str">
            <v>HA/REVENTE</v>
          </cell>
          <cell r="D1523" t="str">
            <v>SATAIR</v>
          </cell>
          <cell r="E1523" t="str">
            <v>PLATE ASSY FRONT 301VU</v>
          </cell>
          <cell r="F1523">
            <v>28451108</v>
          </cell>
          <cell r="G1523" t="str">
            <v>NON-SPARES</v>
          </cell>
          <cell r="H1523">
            <v>10</v>
          </cell>
          <cell r="I1523">
            <v>1</v>
          </cell>
          <cell r="J1523" t="str">
            <v>RTN</v>
          </cell>
          <cell r="K1523" t="str">
            <v>D9251805700000</v>
          </cell>
          <cell r="L1523" t="str">
            <v>IS0032776S</v>
          </cell>
          <cell r="M1523" t="str">
            <v>NA</v>
          </cell>
          <cell r="N1523">
            <v>34350</v>
          </cell>
          <cell r="O1523" t="str">
            <v>OF469803</v>
          </cell>
          <cell r="P1523" t="str">
            <v>NA</v>
          </cell>
          <cell r="Q1523" t="str">
            <v>NA</v>
          </cell>
          <cell r="R1523" t="str">
            <v>NA</v>
          </cell>
          <cell r="S1523" t="str">
            <v>NA</v>
          </cell>
          <cell r="T1523" t="str">
            <v>NA</v>
          </cell>
          <cell r="U1523" t="str">
            <v>100%</v>
          </cell>
          <cell r="V1523">
            <v>1</v>
          </cell>
          <cell r="W1523">
            <v>43924</v>
          </cell>
          <cell r="X1523" t="str">
            <v>NA</v>
          </cell>
          <cell r="Y1523">
            <v>1</v>
          </cell>
          <cell r="Z1523">
            <v>44005</v>
          </cell>
          <cell r="AA1523">
            <v>1</v>
          </cell>
          <cell r="AB1523" t="str">
            <v>NA</v>
          </cell>
          <cell r="AC1523" t="str">
            <v>NA</v>
          </cell>
          <cell r="AD1523">
            <v>1</v>
          </cell>
          <cell r="AE1523" t="str">
            <v/>
          </cell>
          <cell r="AF1523" t="str">
            <v/>
          </cell>
          <cell r="AG1523">
            <v>44006</v>
          </cell>
          <cell r="AH1523">
            <v>44006</v>
          </cell>
          <cell r="AI1523" t="str">
            <v>Sous-poste</v>
          </cell>
          <cell r="AJ1523" t="str">
            <v>Sous-poste</v>
          </cell>
          <cell r="AK1523">
            <v>44011</v>
          </cell>
          <cell r="AL1523">
            <v>44011</v>
          </cell>
        </row>
        <row r="1524">
          <cell r="A1524" t="str">
            <v>2845712810</v>
          </cell>
          <cell r="B1524">
            <v>43927</v>
          </cell>
          <cell r="C1524" t="str">
            <v>HA/REVENTE</v>
          </cell>
          <cell r="D1524" t="str">
            <v>SATAIR</v>
          </cell>
          <cell r="E1524" t="str">
            <v>BRACKET ASSY</v>
          </cell>
          <cell r="F1524">
            <v>28457128</v>
          </cell>
          <cell r="G1524" t="str">
            <v>NON-SPARES</v>
          </cell>
          <cell r="H1524">
            <v>10</v>
          </cell>
          <cell r="I1524">
            <v>1</v>
          </cell>
          <cell r="J1524" t="str">
            <v>CRIT</v>
          </cell>
          <cell r="K1524" t="str">
            <v>F9251360500100</v>
          </cell>
          <cell r="L1524" t="str">
            <v>1STR*11187</v>
          </cell>
          <cell r="M1524" t="str">
            <v>NA</v>
          </cell>
          <cell r="N1524">
            <v>34474</v>
          </cell>
          <cell r="O1524" t="str">
            <v>569860</v>
          </cell>
          <cell r="P1524" t="str">
            <v>NA</v>
          </cell>
          <cell r="Q1524" t="str">
            <v>NA</v>
          </cell>
          <cell r="R1524" t="str">
            <v>NA</v>
          </cell>
          <cell r="S1524" t="str">
            <v>NA</v>
          </cell>
          <cell r="T1524" t="str">
            <v>NA</v>
          </cell>
          <cell r="U1524" t="str">
            <v>100%</v>
          </cell>
          <cell r="V1524">
            <v>1</v>
          </cell>
          <cell r="W1524">
            <v>44000</v>
          </cell>
          <cell r="X1524" t="str">
            <v>NA</v>
          </cell>
          <cell r="Y1524">
            <v>1</v>
          </cell>
          <cell r="Z1524">
            <v>44005</v>
          </cell>
          <cell r="AA1524">
            <v>1</v>
          </cell>
          <cell r="AB1524" t="str">
            <v>NA</v>
          </cell>
          <cell r="AC1524" t="str">
            <v>NA</v>
          </cell>
          <cell r="AD1524">
            <v>1</v>
          </cell>
          <cell r="AE1524" t="str">
            <v/>
          </cell>
          <cell r="AF1524" t="str">
            <v/>
          </cell>
          <cell r="AG1524">
            <v>43938</v>
          </cell>
          <cell r="AH1524">
            <v>44007</v>
          </cell>
          <cell r="AI1524" t="str">
            <v>Sous-poste</v>
          </cell>
          <cell r="AJ1524" t="str">
            <v>Sous-poste</v>
          </cell>
          <cell r="AK1524">
            <v>43942</v>
          </cell>
          <cell r="AL1524">
            <v>44011</v>
          </cell>
        </row>
        <row r="1525">
          <cell r="A1525" t="str">
            <v>2819138310</v>
          </cell>
          <cell r="B1525">
            <v>43845</v>
          </cell>
          <cell r="C1525" t="str">
            <v>FABRICATION</v>
          </cell>
          <cell r="D1525" t="str">
            <v>SATAIR</v>
          </cell>
          <cell r="E1525" t="str">
            <v>PROTECTION CAP</v>
          </cell>
          <cell r="F1525" t="str">
            <v>28191383</v>
          </cell>
          <cell r="G1525" t="str">
            <v>NON-SPARES</v>
          </cell>
          <cell r="H1525" t="str">
            <v>10</v>
          </cell>
          <cell r="I1525">
            <v>40</v>
          </cell>
          <cell r="J1525" t="str">
            <v>RTN</v>
          </cell>
          <cell r="K1525" t="str">
            <v>F0003003000000</v>
          </cell>
          <cell r="L1525" t="str">
            <v>IS0032144M</v>
          </cell>
          <cell r="M1525" t="str">
            <v>NON PRESENT INDUS</v>
          </cell>
          <cell r="N1525">
            <v>26133</v>
          </cell>
          <cell r="O1525" t="str">
            <v>388030-1
=&gt;
388030-40</v>
          </cell>
          <cell r="P1525" t="str">
            <v/>
          </cell>
          <cell r="Q1525" t="str">
            <v/>
          </cell>
          <cell r="R1525" t="str">
            <v/>
          </cell>
          <cell r="S1525">
            <v>1</v>
          </cell>
          <cell r="T1525">
            <v>0</v>
          </cell>
          <cell r="U1525">
            <v>0.5</v>
          </cell>
          <cell r="V1525">
            <v>1</v>
          </cell>
          <cell r="W1525">
            <v>43955</v>
          </cell>
          <cell r="X1525" t="str">
            <v>NA</v>
          </cell>
          <cell r="Y1525">
            <v>1</v>
          </cell>
          <cell r="Z1525">
            <v>43955</v>
          </cell>
          <cell r="AA1525">
            <v>1</v>
          </cell>
          <cell r="AB1525" t="str">
            <v>NA</v>
          </cell>
          <cell r="AC1525" t="str">
            <v>NA</v>
          </cell>
          <cell r="AD1525">
            <v>5.5555555555555566E-2</v>
          </cell>
          <cell r="AE1525" t="str">
            <v/>
          </cell>
          <cell r="AF1525" t="str">
            <v/>
          </cell>
          <cell r="AG1525">
            <v>44008</v>
          </cell>
          <cell r="AH1525">
            <v>44008</v>
          </cell>
          <cell r="AI1525" t="str">
            <v>Sous-poste</v>
          </cell>
          <cell r="AJ1525" t="str">
            <v>Sous-poste</v>
          </cell>
          <cell r="AK1525">
            <v>44013</v>
          </cell>
          <cell r="AL1525">
            <v>44013</v>
          </cell>
        </row>
        <row r="1526">
          <cell r="A1526" t="str">
            <v>2831808510</v>
          </cell>
          <cell r="B1526">
            <v>43770</v>
          </cell>
          <cell r="C1526" t="str">
            <v>FABRICATION</v>
          </cell>
          <cell r="D1526" t="str">
            <v>SATAIR</v>
          </cell>
          <cell r="E1526">
            <v>22</v>
          </cell>
          <cell r="F1526">
            <v>28318085</v>
          </cell>
          <cell r="G1526" t="str">
            <v>NON-SPARES</v>
          </cell>
          <cell r="H1526" t="str">
            <v>10</v>
          </cell>
          <cell r="I1526">
            <v>1</v>
          </cell>
          <cell r="J1526" t="str">
            <v>RTN</v>
          </cell>
          <cell r="K1526" t="str">
            <v>D9551002201795</v>
          </cell>
          <cell r="L1526">
            <v>0</v>
          </cell>
          <cell r="M1526" t="str">
            <v>NON PRESENT INDUS</v>
          </cell>
          <cell r="N1526">
            <v>30517</v>
          </cell>
          <cell r="O1526" t="str">
            <v>LTE990001</v>
          </cell>
          <cell r="P1526" t="str">
            <v/>
          </cell>
          <cell r="Q1526" t="str">
            <v/>
          </cell>
          <cell r="R1526" t="str">
            <v/>
          </cell>
          <cell r="S1526">
            <v>1</v>
          </cell>
          <cell r="T1526">
            <v>0</v>
          </cell>
          <cell r="U1526">
            <v>0.5</v>
          </cell>
          <cell r="V1526">
            <v>1</v>
          </cell>
          <cell r="W1526">
            <v>43955</v>
          </cell>
          <cell r="X1526">
            <v>1</v>
          </cell>
          <cell r="Y1526">
            <v>1</v>
          </cell>
          <cell r="Z1526">
            <v>43956</v>
          </cell>
          <cell r="AA1526">
            <v>1</v>
          </cell>
          <cell r="AB1526" t="str">
            <v>NA</v>
          </cell>
          <cell r="AC1526" t="str">
            <v>NA</v>
          </cell>
          <cell r="AD1526">
            <v>5.5555555555555566E-2</v>
          </cell>
          <cell r="AE1526" t="str">
            <v/>
          </cell>
          <cell r="AF1526" t="str">
            <v/>
          </cell>
          <cell r="AG1526">
            <v>43978</v>
          </cell>
          <cell r="AH1526">
            <v>44008</v>
          </cell>
          <cell r="AI1526" t="str">
            <v>Sous-poste</v>
          </cell>
          <cell r="AJ1526" t="str">
            <v>Sous-poste</v>
          </cell>
          <cell r="AK1526">
            <v>43983</v>
          </cell>
          <cell r="AL1526">
            <v>44013</v>
          </cell>
        </row>
        <row r="1527">
          <cell r="A1527" t="str">
            <v>2838629110</v>
          </cell>
          <cell r="B1527">
            <v>43921</v>
          </cell>
          <cell r="C1527" t="str">
            <v>FABRICATION</v>
          </cell>
          <cell r="D1527" t="str">
            <v>SATAIR</v>
          </cell>
          <cell r="E1527" t="str">
            <v>BUNDLE</v>
          </cell>
          <cell r="F1527">
            <v>28386291</v>
          </cell>
          <cell r="G1527" t="str">
            <v>NON-SPARES</v>
          </cell>
          <cell r="H1527" t="str">
            <v>10</v>
          </cell>
          <cell r="I1527">
            <v>1</v>
          </cell>
          <cell r="J1527" t="str">
            <v>RTN</v>
          </cell>
          <cell r="K1527" t="str">
            <v>D9000095029295</v>
          </cell>
          <cell r="L1527">
            <v>0</v>
          </cell>
          <cell r="M1527" t="str">
            <v>NON PRESENT INDUS</v>
          </cell>
          <cell r="N1527">
            <v>34377</v>
          </cell>
          <cell r="O1527" t="str">
            <v>518493-1</v>
          </cell>
          <cell r="P1527" t="str">
            <v/>
          </cell>
          <cell r="Q1527" t="str">
            <v/>
          </cell>
          <cell r="R1527" t="str">
            <v/>
          </cell>
          <cell r="S1527">
            <v>1</v>
          </cell>
          <cell r="T1527">
            <v>0</v>
          </cell>
          <cell r="U1527">
            <v>0.5</v>
          </cell>
          <cell r="V1527">
            <v>1</v>
          </cell>
          <cell r="W1527">
            <v>43970</v>
          </cell>
          <cell r="X1527" t="str">
            <v>NA</v>
          </cell>
          <cell r="Y1527">
            <v>1</v>
          </cell>
          <cell r="Z1527">
            <v>43976</v>
          </cell>
          <cell r="AA1527">
            <v>1</v>
          </cell>
          <cell r="AB1527" t="str">
            <v>NA</v>
          </cell>
          <cell r="AC1527" t="str">
            <v>NA</v>
          </cell>
          <cell r="AD1527">
            <v>5.5555555555555566E-2</v>
          </cell>
          <cell r="AE1527" t="str">
            <v/>
          </cell>
          <cell r="AF1527" t="str">
            <v/>
          </cell>
          <cell r="AG1527">
            <v>43931</v>
          </cell>
          <cell r="AH1527">
            <v>44008</v>
          </cell>
          <cell r="AI1527" t="str">
            <v>Sous-poste</v>
          </cell>
          <cell r="AJ1527" t="str">
            <v>Sous-poste</v>
          </cell>
          <cell r="AK1527">
            <v>43936</v>
          </cell>
          <cell r="AL1527">
            <v>44013</v>
          </cell>
        </row>
        <row r="1528">
          <cell r="A1528" t="str">
            <v>2838629111</v>
          </cell>
          <cell r="B1528">
            <v>43921</v>
          </cell>
          <cell r="C1528" t="str">
            <v>FABRICATION</v>
          </cell>
          <cell r="D1528" t="str">
            <v>SATAIR</v>
          </cell>
          <cell r="E1528" t="str">
            <v>BUNDLE</v>
          </cell>
          <cell r="F1528">
            <v>28386291</v>
          </cell>
          <cell r="G1528" t="str">
            <v>NON-SPARES</v>
          </cell>
          <cell r="H1528" t="str">
            <v>11</v>
          </cell>
          <cell r="I1528">
            <v>1</v>
          </cell>
          <cell r="J1528" t="str">
            <v>RTN</v>
          </cell>
          <cell r="K1528" t="str">
            <v>D9000095029295</v>
          </cell>
          <cell r="L1528">
            <v>0</v>
          </cell>
          <cell r="M1528" t="str">
            <v>NON PRESENT INDUS</v>
          </cell>
          <cell r="N1528">
            <v>34377</v>
          </cell>
          <cell r="O1528" t="str">
            <v>518495-1</v>
          </cell>
          <cell r="P1528" t="str">
            <v/>
          </cell>
          <cell r="Q1528" t="str">
            <v/>
          </cell>
          <cell r="R1528" t="str">
            <v/>
          </cell>
          <cell r="S1528">
            <v>1</v>
          </cell>
          <cell r="T1528">
            <v>0</v>
          </cell>
          <cell r="U1528">
            <v>0.5</v>
          </cell>
          <cell r="V1528">
            <v>1</v>
          </cell>
          <cell r="W1528">
            <v>43970</v>
          </cell>
          <cell r="X1528" t="str">
            <v>NA</v>
          </cell>
          <cell r="Y1528">
            <v>1</v>
          </cell>
          <cell r="Z1528">
            <v>43976</v>
          </cell>
          <cell r="AA1528">
            <v>1</v>
          </cell>
          <cell r="AB1528" t="str">
            <v>NA</v>
          </cell>
          <cell r="AC1528" t="str">
            <v>NA</v>
          </cell>
          <cell r="AD1528">
            <v>5.5555555555555566E-2</v>
          </cell>
          <cell r="AE1528" t="str">
            <v/>
          </cell>
          <cell r="AF1528" t="str">
            <v/>
          </cell>
          <cell r="AG1528">
            <v>43931</v>
          </cell>
          <cell r="AH1528">
            <v>44008</v>
          </cell>
          <cell r="AI1528" t="str">
            <v>Sous-poste</v>
          </cell>
          <cell r="AJ1528" t="str">
            <v>Sous-poste</v>
          </cell>
          <cell r="AK1528">
            <v>43936</v>
          </cell>
          <cell r="AL1528">
            <v>44013</v>
          </cell>
        </row>
        <row r="1529">
          <cell r="A1529" t="str">
            <v>2838629112</v>
          </cell>
          <cell r="B1529">
            <v>43921</v>
          </cell>
          <cell r="C1529" t="str">
            <v>FABRICATION</v>
          </cell>
          <cell r="D1529" t="str">
            <v>SATAIR</v>
          </cell>
          <cell r="E1529" t="str">
            <v>BUNDLE</v>
          </cell>
          <cell r="F1529">
            <v>28386291</v>
          </cell>
          <cell r="G1529" t="str">
            <v>NON-SPARES</v>
          </cell>
          <cell r="H1529" t="str">
            <v>12</v>
          </cell>
          <cell r="I1529">
            <v>1</v>
          </cell>
          <cell r="J1529" t="str">
            <v>RTN</v>
          </cell>
          <cell r="K1529" t="str">
            <v>D9000095029295</v>
          </cell>
          <cell r="L1529">
            <v>0</v>
          </cell>
          <cell r="M1529" t="str">
            <v>NON PRESENT INDUS</v>
          </cell>
          <cell r="N1529">
            <v>34377</v>
          </cell>
          <cell r="O1529" t="str">
            <v>518497-1</v>
          </cell>
          <cell r="P1529" t="str">
            <v/>
          </cell>
          <cell r="Q1529" t="str">
            <v/>
          </cell>
          <cell r="R1529" t="str">
            <v/>
          </cell>
          <cell r="S1529">
            <v>1</v>
          </cell>
          <cell r="T1529">
            <v>0</v>
          </cell>
          <cell r="U1529">
            <v>0.5</v>
          </cell>
          <cell r="V1529">
            <v>1</v>
          </cell>
          <cell r="W1529">
            <v>43970</v>
          </cell>
          <cell r="X1529" t="str">
            <v>NA</v>
          </cell>
          <cell r="Y1529">
            <v>1</v>
          </cell>
          <cell r="Z1529">
            <v>43976</v>
          </cell>
          <cell r="AA1529">
            <v>1</v>
          </cell>
          <cell r="AB1529" t="str">
            <v>NA</v>
          </cell>
          <cell r="AC1529" t="str">
            <v>NA</v>
          </cell>
          <cell r="AD1529">
            <v>5.5555555555555566E-2</v>
          </cell>
          <cell r="AE1529" t="str">
            <v/>
          </cell>
          <cell r="AF1529" t="str">
            <v/>
          </cell>
          <cell r="AG1529">
            <v>43931</v>
          </cell>
          <cell r="AH1529">
            <v>44008</v>
          </cell>
          <cell r="AI1529" t="str">
            <v>Sous-poste</v>
          </cell>
          <cell r="AJ1529" t="str">
            <v>Sous-poste</v>
          </cell>
          <cell r="AK1529">
            <v>43936</v>
          </cell>
          <cell r="AL1529">
            <v>44013</v>
          </cell>
        </row>
        <row r="1530">
          <cell r="A1530" t="str">
            <v>2838629113</v>
          </cell>
          <cell r="B1530">
            <v>43921</v>
          </cell>
          <cell r="C1530" t="str">
            <v>FABRICATION</v>
          </cell>
          <cell r="D1530" t="str">
            <v>SATAIR</v>
          </cell>
          <cell r="E1530" t="str">
            <v>BUNDLE</v>
          </cell>
          <cell r="F1530">
            <v>28386291</v>
          </cell>
          <cell r="G1530" t="str">
            <v>NON-SPARES</v>
          </cell>
          <cell r="H1530" t="str">
            <v>13</v>
          </cell>
          <cell r="I1530">
            <v>1</v>
          </cell>
          <cell r="J1530" t="str">
            <v>RTN</v>
          </cell>
          <cell r="K1530" t="str">
            <v>D9000095029295</v>
          </cell>
          <cell r="L1530">
            <v>0</v>
          </cell>
          <cell r="M1530" t="str">
            <v>NON PRESENT INDUS</v>
          </cell>
          <cell r="N1530">
            <v>34377</v>
          </cell>
          <cell r="O1530" t="str">
            <v>518499-1</v>
          </cell>
          <cell r="P1530" t="str">
            <v/>
          </cell>
          <cell r="Q1530" t="str">
            <v/>
          </cell>
          <cell r="R1530" t="str">
            <v/>
          </cell>
          <cell r="S1530">
            <v>1</v>
          </cell>
          <cell r="T1530">
            <v>0</v>
          </cell>
          <cell r="U1530">
            <v>0.5</v>
          </cell>
          <cell r="V1530">
            <v>1</v>
          </cell>
          <cell r="W1530">
            <v>43970</v>
          </cell>
          <cell r="X1530" t="str">
            <v>NA</v>
          </cell>
          <cell r="Y1530">
            <v>1</v>
          </cell>
          <cell r="Z1530">
            <v>43976</v>
          </cell>
          <cell r="AA1530">
            <v>1</v>
          </cell>
          <cell r="AB1530" t="str">
            <v>NA</v>
          </cell>
          <cell r="AC1530" t="str">
            <v>NA</v>
          </cell>
          <cell r="AD1530">
            <v>5.5555555555555566E-2</v>
          </cell>
          <cell r="AE1530" t="str">
            <v/>
          </cell>
          <cell r="AF1530" t="str">
            <v/>
          </cell>
          <cell r="AG1530">
            <v>43931</v>
          </cell>
          <cell r="AH1530">
            <v>44008</v>
          </cell>
          <cell r="AI1530" t="str">
            <v>Sous-poste</v>
          </cell>
          <cell r="AJ1530" t="str">
            <v>Sous-poste</v>
          </cell>
          <cell r="AK1530">
            <v>43936</v>
          </cell>
          <cell r="AL1530">
            <v>44013</v>
          </cell>
        </row>
        <row r="1531">
          <cell r="A1531" t="str">
            <v>2838629114</v>
          </cell>
          <cell r="B1531">
            <v>43921</v>
          </cell>
          <cell r="C1531" t="str">
            <v>FABRICATION</v>
          </cell>
          <cell r="D1531" t="str">
            <v>SATAIR</v>
          </cell>
          <cell r="E1531" t="str">
            <v>BUNDLE</v>
          </cell>
          <cell r="F1531">
            <v>28386291</v>
          </cell>
          <cell r="G1531" t="str">
            <v>NON-SPARES</v>
          </cell>
          <cell r="H1531" t="str">
            <v>14</v>
          </cell>
          <cell r="I1531">
            <v>1</v>
          </cell>
          <cell r="J1531" t="str">
            <v>RTN</v>
          </cell>
          <cell r="K1531" t="str">
            <v>D9000095029295</v>
          </cell>
          <cell r="L1531">
            <v>0</v>
          </cell>
          <cell r="M1531" t="str">
            <v>NON PRESENT INDUS</v>
          </cell>
          <cell r="N1531">
            <v>34377</v>
          </cell>
          <cell r="O1531" t="str">
            <v>518501-1</v>
          </cell>
          <cell r="P1531" t="str">
            <v/>
          </cell>
          <cell r="Q1531" t="str">
            <v/>
          </cell>
          <cell r="R1531" t="str">
            <v/>
          </cell>
          <cell r="S1531">
            <v>1</v>
          </cell>
          <cell r="T1531">
            <v>0</v>
          </cell>
          <cell r="U1531">
            <v>0.5</v>
          </cell>
          <cell r="V1531">
            <v>1</v>
          </cell>
          <cell r="W1531">
            <v>43970</v>
          </cell>
          <cell r="X1531" t="str">
            <v>NA</v>
          </cell>
          <cell r="Y1531">
            <v>1</v>
          </cell>
          <cell r="Z1531">
            <v>43976</v>
          </cell>
          <cell r="AA1531">
            <v>1</v>
          </cell>
          <cell r="AB1531" t="str">
            <v>NA</v>
          </cell>
          <cell r="AC1531" t="str">
            <v>NA</v>
          </cell>
          <cell r="AD1531">
            <v>5.5555555555555566E-2</v>
          </cell>
          <cell r="AE1531" t="str">
            <v/>
          </cell>
          <cell r="AF1531" t="str">
            <v/>
          </cell>
          <cell r="AG1531">
            <v>43931</v>
          </cell>
          <cell r="AH1531">
            <v>44008</v>
          </cell>
          <cell r="AI1531" t="str">
            <v>Sous-poste</v>
          </cell>
          <cell r="AJ1531" t="str">
            <v>Sous-poste</v>
          </cell>
          <cell r="AK1531">
            <v>43936</v>
          </cell>
          <cell r="AL1531">
            <v>44013</v>
          </cell>
        </row>
        <row r="1532">
          <cell r="A1532" t="str">
            <v>2838629115</v>
          </cell>
          <cell r="B1532">
            <v>43921</v>
          </cell>
          <cell r="C1532" t="str">
            <v>FABRICATION</v>
          </cell>
          <cell r="D1532" t="str">
            <v>SATAIR</v>
          </cell>
          <cell r="E1532" t="str">
            <v>BUNDLE</v>
          </cell>
          <cell r="F1532">
            <v>28386291</v>
          </cell>
          <cell r="G1532" t="str">
            <v>NON-SPARES</v>
          </cell>
          <cell r="H1532" t="str">
            <v>15</v>
          </cell>
          <cell r="I1532">
            <v>1</v>
          </cell>
          <cell r="J1532" t="str">
            <v>RTN</v>
          </cell>
          <cell r="K1532" t="str">
            <v>D9000095029295</v>
          </cell>
          <cell r="L1532">
            <v>0</v>
          </cell>
          <cell r="M1532" t="str">
            <v>NON PRESENT INDUS</v>
          </cell>
          <cell r="N1532">
            <v>34377</v>
          </cell>
          <cell r="O1532" t="str">
            <v>518503-1</v>
          </cell>
          <cell r="P1532" t="str">
            <v/>
          </cell>
          <cell r="Q1532" t="str">
            <v/>
          </cell>
          <cell r="R1532" t="str">
            <v/>
          </cell>
          <cell r="S1532">
            <v>1</v>
          </cell>
          <cell r="T1532">
            <v>0</v>
          </cell>
          <cell r="U1532">
            <v>0.5</v>
          </cell>
          <cell r="V1532">
            <v>1</v>
          </cell>
          <cell r="W1532">
            <v>43970</v>
          </cell>
          <cell r="X1532" t="str">
            <v>NA</v>
          </cell>
          <cell r="Y1532">
            <v>1</v>
          </cell>
          <cell r="Z1532">
            <v>43976</v>
          </cell>
          <cell r="AA1532">
            <v>1</v>
          </cell>
          <cell r="AB1532" t="str">
            <v>NA</v>
          </cell>
          <cell r="AC1532" t="str">
            <v>NA</v>
          </cell>
          <cell r="AD1532">
            <v>5.5555555555555566E-2</v>
          </cell>
          <cell r="AE1532" t="str">
            <v/>
          </cell>
          <cell r="AF1532" t="str">
            <v/>
          </cell>
          <cell r="AG1532">
            <v>43931</v>
          </cell>
          <cell r="AH1532">
            <v>44008</v>
          </cell>
          <cell r="AI1532" t="str">
            <v>Sous-poste</v>
          </cell>
          <cell r="AJ1532" t="str">
            <v>Sous-poste</v>
          </cell>
          <cell r="AK1532">
            <v>43936</v>
          </cell>
          <cell r="AL1532">
            <v>44013</v>
          </cell>
        </row>
        <row r="1533">
          <cell r="A1533" t="str">
            <v>2838629116</v>
          </cell>
          <cell r="B1533">
            <v>43921</v>
          </cell>
          <cell r="C1533" t="str">
            <v>FABRICATION</v>
          </cell>
          <cell r="D1533" t="str">
            <v>SATAIR</v>
          </cell>
          <cell r="E1533" t="str">
            <v>BUNDLE</v>
          </cell>
          <cell r="F1533">
            <v>28386291</v>
          </cell>
          <cell r="G1533" t="str">
            <v>NON-SPARES</v>
          </cell>
          <cell r="H1533" t="str">
            <v>16</v>
          </cell>
          <cell r="I1533">
            <v>1</v>
          </cell>
          <cell r="J1533" t="str">
            <v>RTN</v>
          </cell>
          <cell r="K1533" t="str">
            <v>D9000095029295</v>
          </cell>
          <cell r="L1533">
            <v>0</v>
          </cell>
          <cell r="M1533" t="str">
            <v>NON PRESENT INDUS</v>
          </cell>
          <cell r="N1533">
            <v>34377</v>
          </cell>
          <cell r="O1533" t="str">
            <v>518505-1</v>
          </cell>
          <cell r="P1533" t="str">
            <v/>
          </cell>
          <cell r="Q1533" t="str">
            <v/>
          </cell>
          <cell r="R1533" t="str">
            <v/>
          </cell>
          <cell r="S1533">
            <v>1</v>
          </cell>
          <cell r="T1533">
            <v>0</v>
          </cell>
          <cell r="U1533">
            <v>0.5</v>
          </cell>
          <cell r="V1533">
            <v>1</v>
          </cell>
          <cell r="W1533">
            <v>43970</v>
          </cell>
          <cell r="X1533" t="str">
            <v>NA</v>
          </cell>
          <cell r="Y1533">
            <v>1</v>
          </cell>
          <cell r="Z1533">
            <v>43976</v>
          </cell>
          <cell r="AA1533">
            <v>1</v>
          </cell>
          <cell r="AB1533" t="str">
            <v>NA</v>
          </cell>
          <cell r="AC1533" t="str">
            <v>NA</v>
          </cell>
          <cell r="AD1533">
            <v>5.5555555555555566E-2</v>
          </cell>
          <cell r="AE1533" t="str">
            <v/>
          </cell>
          <cell r="AF1533" t="str">
            <v/>
          </cell>
          <cell r="AG1533">
            <v>43931</v>
          </cell>
          <cell r="AH1533">
            <v>44008</v>
          </cell>
          <cell r="AI1533" t="str">
            <v>Sous-poste</v>
          </cell>
          <cell r="AJ1533" t="str">
            <v>Sous-poste</v>
          </cell>
          <cell r="AK1533">
            <v>43936</v>
          </cell>
          <cell r="AL1533">
            <v>44013</v>
          </cell>
        </row>
        <row r="1534">
          <cell r="A1534" t="str">
            <v>2838629117</v>
          </cell>
          <cell r="B1534">
            <v>43921</v>
          </cell>
          <cell r="C1534" t="str">
            <v>FABRICATION</v>
          </cell>
          <cell r="D1534" t="str">
            <v>SATAIR</v>
          </cell>
          <cell r="E1534" t="str">
            <v>BUNDLE</v>
          </cell>
          <cell r="F1534">
            <v>28386291</v>
          </cell>
          <cell r="G1534" t="str">
            <v>NON-SPARES</v>
          </cell>
          <cell r="H1534" t="str">
            <v>17</v>
          </cell>
          <cell r="I1534">
            <v>1</v>
          </cell>
          <cell r="J1534" t="str">
            <v>RTN</v>
          </cell>
          <cell r="K1534" t="str">
            <v>D9000095029295</v>
          </cell>
          <cell r="L1534">
            <v>0</v>
          </cell>
          <cell r="M1534" t="str">
            <v>NON PRESENT INDUS</v>
          </cell>
          <cell r="N1534">
            <v>34377</v>
          </cell>
          <cell r="O1534" t="str">
            <v>518507-1</v>
          </cell>
          <cell r="P1534" t="str">
            <v/>
          </cell>
          <cell r="Q1534" t="str">
            <v/>
          </cell>
          <cell r="R1534" t="str">
            <v/>
          </cell>
          <cell r="S1534">
            <v>1</v>
          </cell>
          <cell r="T1534">
            <v>0</v>
          </cell>
          <cell r="U1534">
            <v>0.5</v>
          </cell>
          <cell r="V1534">
            <v>1</v>
          </cell>
          <cell r="W1534">
            <v>43970</v>
          </cell>
          <cell r="X1534" t="str">
            <v>NA</v>
          </cell>
          <cell r="Y1534">
            <v>1</v>
          </cell>
          <cell r="Z1534">
            <v>43976</v>
          </cell>
          <cell r="AA1534">
            <v>1</v>
          </cell>
          <cell r="AB1534" t="str">
            <v>NA</v>
          </cell>
          <cell r="AC1534" t="str">
            <v>NA</v>
          </cell>
          <cell r="AD1534">
            <v>5.5555555555555566E-2</v>
          </cell>
          <cell r="AE1534" t="str">
            <v/>
          </cell>
          <cell r="AF1534" t="str">
            <v/>
          </cell>
          <cell r="AG1534">
            <v>43931</v>
          </cell>
          <cell r="AH1534">
            <v>44008</v>
          </cell>
          <cell r="AI1534" t="str">
            <v>Sous-poste</v>
          </cell>
          <cell r="AJ1534" t="str">
            <v>Sous-poste</v>
          </cell>
          <cell r="AK1534">
            <v>43936</v>
          </cell>
          <cell r="AL1534">
            <v>44013</v>
          </cell>
        </row>
        <row r="1535">
          <cell r="A1535" t="str">
            <v>2838629118</v>
          </cell>
          <cell r="B1535">
            <v>43921</v>
          </cell>
          <cell r="C1535" t="str">
            <v>FABRICATION</v>
          </cell>
          <cell r="D1535" t="str">
            <v>SATAIR</v>
          </cell>
          <cell r="E1535" t="str">
            <v>BUNDLE</v>
          </cell>
          <cell r="F1535">
            <v>28386291</v>
          </cell>
          <cell r="G1535" t="str">
            <v>NON-SPARES</v>
          </cell>
          <cell r="H1535" t="str">
            <v>18</v>
          </cell>
          <cell r="I1535">
            <v>1</v>
          </cell>
          <cell r="J1535" t="str">
            <v>RTN</v>
          </cell>
          <cell r="K1535" t="str">
            <v>D9000095029295</v>
          </cell>
          <cell r="L1535">
            <v>0</v>
          </cell>
          <cell r="M1535" t="str">
            <v>NON PRESENT INDUS</v>
          </cell>
          <cell r="N1535">
            <v>34377</v>
          </cell>
          <cell r="O1535" t="str">
            <v>518509-1</v>
          </cell>
          <cell r="P1535" t="str">
            <v/>
          </cell>
          <cell r="Q1535" t="str">
            <v/>
          </cell>
          <cell r="R1535" t="str">
            <v/>
          </cell>
          <cell r="S1535">
            <v>1</v>
          </cell>
          <cell r="T1535">
            <v>0</v>
          </cell>
          <cell r="U1535">
            <v>0.5</v>
          </cell>
          <cell r="V1535">
            <v>1</v>
          </cell>
          <cell r="W1535">
            <v>43970</v>
          </cell>
          <cell r="X1535" t="str">
            <v>NA</v>
          </cell>
          <cell r="Y1535">
            <v>1</v>
          </cell>
          <cell r="Z1535">
            <v>43976</v>
          </cell>
          <cell r="AA1535">
            <v>1</v>
          </cell>
          <cell r="AB1535" t="str">
            <v>NA</v>
          </cell>
          <cell r="AC1535" t="str">
            <v>NA</v>
          </cell>
          <cell r="AD1535">
            <v>5.5555555555555566E-2</v>
          </cell>
          <cell r="AE1535" t="str">
            <v/>
          </cell>
          <cell r="AF1535" t="str">
            <v/>
          </cell>
          <cell r="AG1535">
            <v>43931</v>
          </cell>
          <cell r="AH1535">
            <v>44008</v>
          </cell>
          <cell r="AI1535" t="str">
            <v>Sous-poste</v>
          </cell>
          <cell r="AJ1535" t="str">
            <v>Sous-poste</v>
          </cell>
          <cell r="AK1535">
            <v>43936</v>
          </cell>
          <cell r="AL1535">
            <v>44013</v>
          </cell>
        </row>
        <row r="1536">
          <cell r="A1536" t="str">
            <v>2838629119</v>
          </cell>
          <cell r="B1536">
            <v>43921</v>
          </cell>
          <cell r="C1536" t="str">
            <v>FABRICATION</v>
          </cell>
          <cell r="D1536" t="str">
            <v>SATAIR</v>
          </cell>
          <cell r="E1536" t="str">
            <v>BUNDLE</v>
          </cell>
          <cell r="F1536">
            <v>28386291</v>
          </cell>
          <cell r="G1536" t="str">
            <v>NON-SPARES</v>
          </cell>
          <cell r="H1536" t="str">
            <v>19</v>
          </cell>
          <cell r="I1536">
            <v>1</v>
          </cell>
          <cell r="J1536" t="str">
            <v>RTN</v>
          </cell>
          <cell r="K1536" t="str">
            <v>D9000095029295</v>
          </cell>
          <cell r="L1536">
            <v>0</v>
          </cell>
          <cell r="M1536" t="str">
            <v>NON PRESENT INDUS</v>
          </cell>
          <cell r="N1536">
            <v>34377</v>
          </cell>
          <cell r="O1536" t="str">
            <v>518511-1</v>
          </cell>
          <cell r="P1536" t="str">
            <v/>
          </cell>
          <cell r="Q1536" t="str">
            <v/>
          </cell>
          <cell r="R1536" t="str">
            <v/>
          </cell>
          <cell r="S1536">
            <v>1</v>
          </cell>
          <cell r="T1536">
            <v>0</v>
          </cell>
          <cell r="U1536">
            <v>0.5</v>
          </cell>
          <cell r="V1536">
            <v>1</v>
          </cell>
          <cell r="W1536">
            <v>43970</v>
          </cell>
          <cell r="X1536" t="str">
            <v>NA</v>
          </cell>
          <cell r="Y1536">
            <v>1</v>
          </cell>
          <cell r="Z1536">
            <v>43976</v>
          </cell>
          <cell r="AA1536">
            <v>1</v>
          </cell>
          <cell r="AB1536" t="str">
            <v>NA</v>
          </cell>
          <cell r="AC1536" t="str">
            <v>NA</v>
          </cell>
          <cell r="AD1536">
            <v>5.5555555555555566E-2</v>
          </cell>
          <cell r="AE1536" t="str">
            <v/>
          </cell>
          <cell r="AF1536" t="str">
            <v/>
          </cell>
          <cell r="AG1536">
            <v>43931</v>
          </cell>
          <cell r="AH1536">
            <v>44008</v>
          </cell>
          <cell r="AI1536" t="str">
            <v>Sous-poste</v>
          </cell>
          <cell r="AJ1536" t="str">
            <v>Sous-poste</v>
          </cell>
          <cell r="AK1536">
            <v>43936</v>
          </cell>
          <cell r="AL1536">
            <v>44013</v>
          </cell>
        </row>
        <row r="1537">
          <cell r="A1537" t="str">
            <v>284297661</v>
          </cell>
          <cell r="B1537">
            <v>43889</v>
          </cell>
          <cell r="C1537" t="str">
            <v>FABRICATION</v>
          </cell>
          <cell r="D1537" t="str">
            <v>SATAIR</v>
          </cell>
          <cell r="E1537" t="str">
            <v>JACK</v>
          </cell>
          <cell r="F1537">
            <v>28429766</v>
          </cell>
          <cell r="G1537" t="str">
            <v>NON-SPARES</v>
          </cell>
          <cell r="H1537">
            <v>1</v>
          </cell>
          <cell r="I1537">
            <v>1</v>
          </cell>
          <cell r="J1537" t="str">
            <v>RTN</v>
          </cell>
          <cell r="K1537" t="str">
            <v>A0041114100095</v>
          </cell>
          <cell r="L1537" t="str">
            <v>IS0032651M</v>
          </cell>
          <cell r="M1537" t="str">
            <v>NON PRESENT INDUS</v>
          </cell>
          <cell r="N1537">
            <v>33706</v>
          </cell>
          <cell r="O1537" t="str">
            <v>LTE990040</v>
          </cell>
          <cell r="P1537" t="str">
            <v/>
          </cell>
          <cell r="Q1537" t="str">
            <v/>
          </cell>
          <cell r="R1537" t="str">
            <v/>
          </cell>
          <cell r="S1537">
            <v>1</v>
          </cell>
          <cell r="T1537">
            <v>0</v>
          </cell>
          <cell r="U1537">
            <v>0.5</v>
          </cell>
          <cell r="V1537">
            <v>1</v>
          </cell>
          <cell r="W1537">
            <v>43992</v>
          </cell>
          <cell r="X1537" t="str">
            <v>NA</v>
          </cell>
          <cell r="Y1537">
            <v>1</v>
          </cell>
          <cell r="Z1537">
            <v>43998</v>
          </cell>
          <cell r="AA1537">
            <v>1</v>
          </cell>
          <cell r="AB1537" t="str">
            <v>NA</v>
          </cell>
          <cell r="AC1537" t="str">
            <v>NA</v>
          </cell>
          <cell r="AD1537">
            <v>5.5555555555555566E-2</v>
          </cell>
          <cell r="AE1537" t="str">
            <v/>
          </cell>
          <cell r="AF1537" t="str">
            <v/>
          </cell>
          <cell r="AG1537">
            <v>44008</v>
          </cell>
          <cell r="AH1537">
            <v>44008</v>
          </cell>
          <cell r="AI1537" t="str">
            <v>Sous-poste</v>
          </cell>
          <cell r="AJ1537" t="str">
            <v>Sous-poste</v>
          </cell>
          <cell r="AK1537">
            <v>44013</v>
          </cell>
          <cell r="AL1537">
            <v>44013</v>
          </cell>
        </row>
        <row r="1538">
          <cell r="A1538" t="str">
            <v>284297662</v>
          </cell>
          <cell r="B1538">
            <v>43889</v>
          </cell>
          <cell r="C1538" t="str">
            <v>FABRICATION</v>
          </cell>
          <cell r="D1538" t="str">
            <v>SATAIR</v>
          </cell>
          <cell r="E1538" t="str">
            <v>JACK</v>
          </cell>
          <cell r="F1538">
            <v>28429766</v>
          </cell>
          <cell r="G1538" t="str">
            <v>NON-SPARES</v>
          </cell>
          <cell r="H1538">
            <v>2</v>
          </cell>
          <cell r="I1538">
            <v>1</v>
          </cell>
          <cell r="J1538" t="str">
            <v>RTN</v>
          </cell>
          <cell r="K1538" t="str">
            <v>A0041114100095</v>
          </cell>
          <cell r="L1538" t="str">
            <v>IS0032651M</v>
          </cell>
          <cell r="M1538" t="str">
            <v>NON PRESENT INDUS</v>
          </cell>
          <cell r="N1538">
            <v>33706</v>
          </cell>
          <cell r="O1538" t="str">
            <v>LTE990041</v>
          </cell>
          <cell r="P1538" t="str">
            <v/>
          </cell>
          <cell r="Q1538" t="str">
            <v/>
          </cell>
          <cell r="R1538" t="str">
            <v/>
          </cell>
          <cell r="S1538">
            <v>1</v>
          </cell>
          <cell r="T1538">
            <v>0</v>
          </cell>
          <cell r="U1538">
            <v>0.5</v>
          </cell>
          <cell r="V1538">
            <v>1</v>
          </cell>
          <cell r="W1538">
            <v>43992</v>
          </cell>
          <cell r="X1538" t="str">
            <v>NA</v>
          </cell>
          <cell r="Y1538">
            <v>1</v>
          </cell>
          <cell r="Z1538">
            <v>43998</v>
          </cell>
          <cell r="AA1538">
            <v>1</v>
          </cell>
          <cell r="AB1538" t="str">
            <v>NA</v>
          </cell>
          <cell r="AC1538" t="str">
            <v>NA</v>
          </cell>
          <cell r="AD1538">
            <v>5.5555555555555566E-2</v>
          </cell>
          <cell r="AE1538" t="str">
            <v/>
          </cell>
          <cell r="AF1538" t="str">
            <v/>
          </cell>
          <cell r="AG1538">
            <v>44008</v>
          </cell>
          <cell r="AH1538">
            <v>44008</v>
          </cell>
          <cell r="AI1538" t="str">
            <v>Sous-poste</v>
          </cell>
          <cell r="AJ1538" t="str">
            <v>Sous-poste</v>
          </cell>
          <cell r="AK1538">
            <v>44013</v>
          </cell>
          <cell r="AL1538">
            <v>44013</v>
          </cell>
        </row>
        <row r="1539">
          <cell r="A1539" t="str">
            <v>284297663</v>
          </cell>
          <cell r="B1539">
            <v>43889</v>
          </cell>
          <cell r="C1539" t="str">
            <v>FABRICATION</v>
          </cell>
          <cell r="D1539" t="str">
            <v>SATAIR</v>
          </cell>
          <cell r="E1539" t="str">
            <v>JACK</v>
          </cell>
          <cell r="F1539">
            <v>28429766</v>
          </cell>
          <cell r="G1539" t="str">
            <v>NON-SPARES</v>
          </cell>
          <cell r="H1539">
            <v>3</v>
          </cell>
          <cell r="I1539">
            <v>1</v>
          </cell>
          <cell r="J1539" t="str">
            <v>RTN</v>
          </cell>
          <cell r="K1539" t="str">
            <v>A0041114100095</v>
          </cell>
          <cell r="L1539" t="str">
            <v>IS0032651M</v>
          </cell>
          <cell r="M1539" t="str">
            <v>NON PRESENT INDUS</v>
          </cell>
          <cell r="N1539">
            <v>33706</v>
          </cell>
          <cell r="O1539" t="str">
            <v>LTE990042</v>
          </cell>
          <cell r="P1539" t="str">
            <v/>
          </cell>
          <cell r="Q1539" t="str">
            <v/>
          </cell>
          <cell r="R1539" t="str">
            <v/>
          </cell>
          <cell r="S1539">
            <v>1</v>
          </cell>
          <cell r="T1539">
            <v>0</v>
          </cell>
          <cell r="U1539">
            <v>0.5</v>
          </cell>
          <cell r="V1539">
            <v>1</v>
          </cell>
          <cell r="W1539">
            <v>43992</v>
          </cell>
          <cell r="X1539" t="str">
            <v>NA</v>
          </cell>
          <cell r="Y1539">
            <v>1</v>
          </cell>
          <cell r="Z1539">
            <v>43998</v>
          </cell>
          <cell r="AA1539">
            <v>1</v>
          </cell>
          <cell r="AB1539" t="str">
            <v>NA</v>
          </cell>
          <cell r="AC1539" t="str">
            <v>NA</v>
          </cell>
          <cell r="AD1539">
            <v>5.5555555555555566E-2</v>
          </cell>
          <cell r="AE1539" t="str">
            <v/>
          </cell>
          <cell r="AF1539" t="str">
            <v/>
          </cell>
          <cell r="AG1539">
            <v>44008</v>
          </cell>
          <cell r="AH1539">
            <v>44008</v>
          </cell>
          <cell r="AI1539" t="str">
            <v>Sous-poste</v>
          </cell>
          <cell r="AJ1539" t="str">
            <v>Sous-poste</v>
          </cell>
          <cell r="AK1539">
            <v>44013</v>
          </cell>
          <cell r="AL1539">
            <v>44013</v>
          </cell>
        </row>
        <row r="1540">
          <cell r="A1540" t="str">
            <v>2796891250</v>
          </cell>
          <cell r="B1540">
            <v>43742</v>
          </cell>
          <cell r="C1540" t="str">
            <v>FABRICATION</v>
          </cell>
          <cell r="D1540" t="str">
            <v>SATAIR</v>
          </cell>
          <cell r="E1540">
            <v>429</v>
          </cell>
          <cell r="F1540">
            <v>27968912</v>
          </cell>
          <cell r="G1540" t="str">
            <v>NON-SPARES</v>
          </cell>
          <cell r="H1540" t="str">
            <v>50</v>
          </cell>
          <cell r="I1540">
            <v>1</v>
          </cell>
          <cell r="J1540" t="str">
            <v>RTN</v>
          </cell>
          <cell r="K1540" t="str">
            <v>A9550042972695</v>
          </cell>
          <cell r="L1540" t="str">
            <v>IS0032613M</v>
          </cell>
          <cell r="M1540" t="str">
            <v>NON PRESENT INDUS</v>
          </cell>
          <cell r="N1540">
            <v>19400</v>
          </cell>
          <cell r="O1540" t="str">
            <v>LTE990004</v>
          </cell>
          <cell r="P1540" t="str">
            <v/>
          </cell>
          <cell r="Q1540" t="str">
            <v/>
          </cell>
          <cell r="R1540" t="str">
            <v/>
          </cell>
          <cell r="S1540">
            <v>1</v>
          </cell>
          <cell r="T1540">
            <v>0</v>
          </cell>
          <cell r="U1540">
            <v>0.5</v>
          </cell>
          <cell r="V1540">
            <v>1</v>
          </cell>
          <cell r="W1540">
            <v>43920</v>
          </cell>
          <cell r="X1540">
            <v>1</v>
          </cell>
          <cell r="Y1540">
            <v>1</v>
          </cell>
          <cell r="Z1540">
            <v>43935</v>
          </cell>
          <cell r="AA1540">
            <v>1</v>
          </cell>
          <cell r="AB1540" t="str">
            <v>NA</v>
          </cell>
          <cell r="AC1540" t="str">
            <v>NA</v>
          </cell>
          <cell r="AD1540">
            <v>5.5555555555555566E-2</v>
          </cell>
          <cell r="AE1540" t="str">
            <v/>
          </cell>
          <cell r="AF1540" t="str">
            <v/>
          </cell>
          <cell r="AG1540">
            <v>43847</v>
          </cell>
          <cell r="AH1540">
            <v>44012</v>
          </cell>
          <cell r="AI1540" t="str">
            <v>Sous-poste</v>
          </cell>
          <cell r="AJ1540" t="str">
            <v>Sous-poste</v>
          </cell>
          <cell r="AK1540">
            <v>43852</v>
          </cell>
          <cell r="AL1540">
            <v>44015</v>
          </cell>
        </row>
        <row r="1541">
          <cell r="A1541" t="str">
            <v>2796891260</v>
          </cell>
          <cell r="B1541">
            <v>43742</v>
          </cell>
          <cell r="C1541" t="str">
            <v>FABRICATION</v>
          </cell>
          <cell r="D1541" t="str">
            <v>SATAIR</v>
          </cell>
          <cell r="E1541">
            <v>429</v>
          </cell>
          <cell r="F1541">
            <v>27968912</v>
          </cell>
          <cell r="G1541" t="str">
            <v>NON-SPARES</v>
          </cell>
          <cell r="H1541" t="str">
            <v>60</v>
          </cell>
          <cell r="I1541">
            <v>1</v>
          </cell>
          <cell r="J1541" t="str">
            <v>RTN</v>
          </cell>
          <cell r="K1541" t="str">
            <v>A9550042972695</v>
          </cell>
          <cell r="L1541" t="str">
            <v>IS0032613M</v>
          </cell>
          <cell r="M1541" t="str">
            <v>NON PRESENT INDUS</v>
          </cell>
          <cell r="N1541">
            <v>19400</v>
          </cell>
          <cell r="O1541" t="str">
            <v>LTE990005</v>
          </cell>
          <cell r="P1541" t="str">
            <v/>
          </cell>
          <cell r="Q1541" t="str">
            <v/>
          </cell>
          <cell r="R1541" t="str">
            <v/>
          </cell>
          <cell r="S1541">
            <v>1</v>
          </cell>
          <cell r="T1541">
            <v>0</v>
          </cell>
          <cell r="U1541">
            <v>0.5</v>
          </cell>
          <cell r="V1541">
            <v>1</v>
          </cell>
          <cell r="W1541">
            <v>43920</v>
          </cell>
          <cell r="X1541">
            <v>1</v>
          </cell>
          <cell r="Y1541">
            <v>1</v>
          </cell>
          <cell r="Z1541">
            <v>43935</v>
          </cell>
          <cell r="AA1541">
            <v>1</v>
          </cell>
          <cell r="AB1541" t="str">
            <v>NA</v>
          </cell>
          <cell r="AC1541" t="str">
            <v>NA</v>
          </cell>
          <cell r="AD1541">
            <v>5.5555555555555566E-2</v>
          </cell>
          <cell r="AE1541" t="str">
            <v/>
          </cell>
          <cell r="AF1541" t="str">
            <v/>
          </cell>
          <cell r="AG1541">
            <v>43847</v>
          </cell>
          <cell r="AH1541">
            <v>44012</v>
          </cell>
          <cell r="AI1541" t="str">
            <v>Sous-poste</v>
          </cell>
          <cell r="AJ1541" t="str">
            <v>Sous-poste</v>
          </cell>
          <cell r="AK1541">
            <v>43852</v>
          </cell>
          <cell r="AL1541">
            <v>44015</v>
          </cell>
        </row>
        <row r="1542">
          <cell r="A1542" t="str">
            <v>2843353110</v>
          </cell>
          <cell r="B1542">
            <v>43894</v>
          </cell>
          <cell r="C1542" t="str">
            <v>FABRICATION</v>
          </cell>
          <cell r="D1542" t="str">
            <v>SATAIR</v>
          </cell>
          <cell r="E1542">
            <v>313</v>
          </cell>
          <cell r="F1542" t="str">
            <v>28433531</v>
          </cell>
          <cell r="G1542" t="str">
            <v>NON-SPARES</v>
          </cell>
          <cell r="H1542" t="str">
            <v>10</v>
          </cell>
          <cell r="I1542">
            <v>1</v>
          </cell>
          <cell r="J1542" t="str">
            <v>CRIT</v>
          </cell>
          <cell r="K1542" t="str">
            <v>WF406ACAAAAB</v>
          </cell>
          <cell r="L1542" t="str">
            <v>IS0032177M</v>
          </cell>
          <cell r="M1542" t="str">
            <v>NON PRESENT INDUS</v>
          </cell>
          <cell r="N1542">
            <v>33000</v>
          </cell>
          <cell r="O1542" t="str">
            <v>LTE990002</v>
          </cell>
          <cell r="P1542" t="str">
            <v/>
          </cell>
          <cell r="Q1542" t="str">
            <v/>
          </cell>
          <cell r="R1542" t="str">
            <v/>
          </cell>
          <cell r="S1542">
            <v>1</v>
          </cell>
          <cell r="T1542">
            <v>0</v>
          </cell>
          <cell r="U1542">
            <v>0.5</v>
          </cell>
          <cell r="V1542">
            <v>1</v>
          </cell>
          <cell r="W1542" t="str">
            <v>TBD</v>
          </cell>
          <cell r="X1542">
            <v>1</v>
          </cell>
          <cell r="Y1542">
            <v>1</v>
          </cell>
          <cell r="Z1542">
            <v>44001</v>
          </cell>
          <cell r="AA1542">
            <v>1</v>
          </cell>
          <cell r="AB1542" t="str">
            <v>NA</v>
          </cell>
          <cell r="AC1542" t="str">
            <v>NA</v>
          </cell>
          <cell r="AD1542">
            <v>5.5555555555555566E-2</v>
          </cell>
          <cell r="AE1542" t="str">
            <v/>
          </cell>
          <cell r="AF1542" t="str">
            <v/>
          </cell>
          <cell r="AG1542">
            <v>43889</v>
          </cell>
          <cell r="AH1542">
            <v>44015</v>
          </cell>
          <cell r="AI1542" t="str">
            <v>Sous-poste</v>
          </cell>
          <cell r="AJ1542" t="str">
            <v>Sous-poste</v>
          </cell>
          <cell r="AK1542">
            <v>43893</v>
          </cell>
          <cell r="AL1542">
            <v>44018</v>
          </cell>
        </row>
        <row r="1543">
          <cell r="A1543" t="str">
            <v>2796891270</v>
          </cell>
          <cell r="B1543">
            <v>43742</v>
          </cell>
          <cell r="C1543" t="str">
            <v>FABRICATION</v>
          </cell>
          <cell r="D1543" t="str">
            <v>SATAIR</v>
          </cell>
          <cell r="E1543">
            <v>429</v>
          </cell>
          <cell r="F1543">
            <v>27968912</v>
          </cell>
          <cell r="G1543" t="str">
            <v>NON-SPARES</v>
          </cell>
          <cell r="H1543" t="str">
            <v>70</v>
          </cell>
          <cell r="I1543">
            <v>1</v>
          </cell>
          <cell r="J1543" t="str">
            <v>RTN</v>
          </cell>
          <cell r="K1543" t="str">
            <v>A9550042972695</v>
          </cell>
          <cell r="L1543" t="str">
            <v>IS0032613M</v>
          </cell>
          <cell r="M1543" t="str">
            <v>NON PRESENT INDUS</v>
          </cell>
          <cell r="N1543">
            <v>19400</v>
          </cell>
          <cell r="O1543" t="str">
            <v>LTE990006</v>
          </cell>
          <cell r="P1543" t="str">
            <v/>
          </cell>
          <cell r="Q1543" t="str">
            <v/>
          </cell>
          <cell r="R1543" t="str">
            <v/>
          </cell>
          <cell r="S1543">
            <v>1</v>
          </cell>
          <cell r="T1543">
            <v>0</v>
          </cell>
          <cell r="U1543">
            <v>0.5</v>
          </cell>
          <cell r="V1543">
            <v>1</v>
          </cell>
          <cell r="W1543">
            <v>43920</v>
          </cell>
          <cell r="X1543">
            <v>1</v>
          </cell>
          <cell r="Y1543">
            <v>1</v>
          </cell>
          <cell r="Z1543">
            <v>43935</v>
          </cell>
          <cell r="AA1543">
            <v>1</v>
          </cell>
          <cell r="AB1543" t="str">
            <v>NA</v>
          </cell>
          <cell r="AC1543" t="str">
            <v>NA</v>
          </cell>
          <cell r="AD1543">
            <v>5.5555555555555566E-2</v>
          </cell>
          <cell r="AE1543" t="str">
            <v/>
          </cell>
          <cell r="AF1543" t="str">
            <v/>
          </cell>
          <cell r="AG1543">
            <v>43847</v>
          </cell>
          <cell r="AH1543">
            <v>44015</v>
          </cell>
          <cell r="AI1543" t="str">
            <v>Sous-poste</v>
          </cell>
          <cell r="AJ1543" t="str">
            <v>Sous-poste</v>
          </cell>
          <cell r="AK1543">
            <v>43852</v>
          </cell>
          <cell r="AL1543">
            <v>44020</v>
          </cell>
        </row>
        <row r="1544">
          <cell r="A1544" t="str">
            <v>2796891280</v>
          </cell>
          <cell r="B1544">
            <v>43742</v>
          </cell>
          <cell r="C1544" t="str">
            <v>FABRICATION</v>
          </cell>
          <cell r="D1544" t="str">
            <v>SATAIR</v>
          </cell>
          <cell r="E1544">
            <v>429</v>
          </cell>
          <cell r="F1544">
            <v>27968912</v>
          </cell>
          <cell r="G1544" t="str">
            <v>NON-SPARES</v>
          </cell>
          <cell r="H1544" t="str">
            <v>80</v>
          </cell>
          <cell r="I1544">
            <v>1</v>
          </cell>
          <cell r="J1544" t="str">
            <v>RTN</v>
          </cell>
          <cell r="K1544" t="str">
            <v>A9550042972695</v>
          </cell>
          <cell r="L1544" t="str">
            <v>IS0032613M</v>
          </cell>
          <cell r="M1544" t="str">
            <v>NON PRESENT INDUS</v>
          </cell>
          <cell r="N1544">
            <v>19400</v>
          </cell>
          <cell r="O1544" t="str">
            <v>LTE990007</v>
          </cell>
          <cell r="P1544" t="str">
            <v/>
          </cell>
          <cell r="Q1544" t="str">
            <v/>
          </cell>
          <cell r="R1544" t="str">
            <v/>
          </cell>
          <cell r="S1544">
            <v>1</v>
          </cell>
          <cell r="T1544">
            <v>0</v>
          </cell>
          <cell r="U1544">
            <v>0.5</v>
          </cell>
          <cell r="V1544">
            <v>1</v>
          </cell>
          <cell r="W1544">
            <v>43920</v>
          </cell>
          <cell r="X1544">
            <v>1</v>
          </cell>
          <cell r="Y1544">
            <v>1</v>
          </cell>
          <cell r="Z1544">
            <v>43935</v>
          </cell>
          <cell r="AA1544">
            <v>1</v>
          </cell>
          <cell r="AB1544" t="str">
            <v>NA</v>
          </cell>
          <cell r="AC1544" t="str">
            <v>NA</v>
          </cell>
          <cell r="AD1544">
            <v>5.5555555555555566E-2</v>
          </cell>
          <cell r="AE1544" t="str">
            <v/>
          </cell>
          <cell r="AF1544" t="str">
            <v/>
          </cell>
          <cell r="AG1544">
            <v>43847</v>
          </cell>
          <cell r="AH1544">
            <v>44015</v>
          </cell>
          <cell r="AI1544" t="str">
            <v>Sous-poste</v>
          </cell>
          <cell r="AJ1544" t="str">
            <v>Sous-poste</v>
          </cell>
          <cell r="AK1544">
            <v>43852</v>
          </cell>
          <cell r="AL1544">
            <v>44020</v>
          </cell>
        </row>
        <row r="1545">
          <cell r="A1545" t="str">
            <v>2839741110</v>
          </cell>
          <cell r="B1545">
            <v>43858</v>
          </cell>
          <cell r="C1545" t="str">
            <v>HA/REVENTE</v>
          </cell>
          <cell r="D1545" t="str">
            <v>SATAIR</v>
          </cell>
          <cell r="E1545" t="str">
            <v>COVER ASSY</v>
          </cell>
          <cell r="F1545">
            <v>28397411</v>
          </cell>
          <cell r="G1545" t="str">
            <v>NON-SPARES</v>
          </cell>
          <cell r="H1545">
            <v>10</v>
          </cell>
          <cell r="I1545">
            <v>1</v>
          </cell>
          <cell r="J1545" t="str">
            <v>EXP</v>
          </cell>
          <cell r="K1545" t="str">
            <v>L9251394100000</v>
          </cell>
          <cell r="L1545" t="str">
            <v>1STR*10675</v>
          </cell>
          <cell r="M1545" t="str">
            <v>NA</v>
          </cell>
          <cell r="N1545">
            <v>32576</v>
          </cell>
          <cell r="O1545">
            <v>38663</v>
          </cell>
          <cell r="P1545" t="str">
            <v>NA</v>
          </cell>
          <cell r="Q1545" t="str">
            <v>NA</v>
          </cell>
          <cell r="R1545" t="str">
            <v>NA</v>
          </cell>
          <cell r="S1545" t="str">
            <v>NA</v>
          </cell>
          <cell r="T1545" t="str">
            <v>NA</v>
          </cell>
          <cell r="U1545" t="str">
            <v>100%</v>
          </cell>
          <cell r="V1545">
            <v>1</v>
          </cell>
          <cell r="W1545">
            <v>43978</v>
          </cell>
          <cell r="X1545" t="str">
            <v>NA</v>
          </cell>
          <cell r="Y1545">
            <v>1</v>
          </cell>
          <cell r="Z1545">
            <v>44018</v>
          </cell>
          <cell r="AA1545">
            <v>1</v>
          </cell>
          <cell r="AB1545" t="str">
            <v>NA</v>
          </cell>
          <cell r="AC1545" t="str">
            <v>NA</v>
          </cell>
          <cell r="AD1545">
            <v>1</v>
          </cell>
          <cell r="AE1545" t="str">
            <v/>
          </cell>
          <cell r="AF1545" t="str">
            <v/>
          </cell>
          <cell r="AG1545">
            <v>43885</v>
          </cell>
          <cell r="AH1545">
            <v>44020</v>
          </cell>
          <cell r="AI1545" t="str">
            <v>Sous-poste</v>
          </cell>
          <cell r="AJ1545" t="str">
            <v>Sous-poste</v>
          </cell>
          <cell r="AK1545">
            <v>43888</v>
          </cell>
          <cell r="AL1545">
            <v>44025</v>
          </cell>
        </row>
        <row r="1546">
          <cell r="A1546" t="str">
            <v>2839532610</v>
          </cell>
          <cell r="B1546">
            <v>43857</v>
          </cell>
          <cell r="C1546" t="str">
            <v>HA/REVENTE</v>
          </cell>
          <cell r="D1546" t="str">
            <v>SATAIR</v>
          </cell>
          <cell r="E1546" t="str">
            <v>COVER ASSY</v>
          </cell>
          <cell r="F1546">
            <v>28395326</v>
          </cell>
          <cell r="G1546" t="str">
            <v>NON-SPARES</v>
          </cell>
          <cell r="H1546">
            <v>10</v>
          </cell>
          <cell r="I1546">
            <v>6</v>
          </cell>
          <cell r="J1546" t="str">
            <v>RTN</v>
          </cell>
          <cell r="K1546" t="str">
            <v>L9251394100000</v>
          </cell>
          <cell r="L1546" t="str">
            <v>1STR*10675</v>
          </cell>
          <cell r="M1546" t="str">
            <v>NA</v>
          </cell>
          <cell r="N1546">
            <v>32576</v>
          </cell>
          <cell r="O1546">
            <v>38663</v>
          </cell>
          <cell r="P1546" t="str">
            <v>NA</v>
          </cell>
          <cell r="Q1546" t="str">
            <v>NA</v>
          </cell>
          <cell r="R1546" t="str">
            <v>NA</v>
          </cell>
          <cell r="S1546" t="str">
            <v>NA</v>
          </cell>
          <cell r="T1546" t="str">
            <v>NA</v>
          </cell>
          <cell r="U1546" t="str">
            <v>100%</v>
          </cell>
          <cell r="V1546">
            <v>1</v>
          </cell>
          <cell r="W1546">
            <v>43978</v>
          </cell>
          <cell r="X1546" t="str">
            <v>NA</v>
          </cell>
          <cell r="Y1546">
            <v>1</v>
          </cell>
          <cell r="Z1546">
            <v>44018</v>
          </cell>
          <cell r="AA1546">
            <v>1</v>
          </cell>
          <cell r="AB1546" t="str">
            <v>NA</v>
          </cell>
          <cell r="AC1546" t="str">
            <v>NA</v>
          </cell>
          <cell r="AD1546">
            <v>1</v>
          </cell>
          <cell r="AE1546" t="str">
            <v/>
          </cell>
          <cell r="AF1546" t="str">
            <v/>
          </cell>
          <cell r="AG1546">
            <v>43943</v>
          </cell>
          <cell r="AH1546">
            <v>44020</v>
          </cell>
          <cell r="AI1546" t="str">
            <v>Sous-poste</v>
          </cell>
          <cell r="AJ1546" t="str">
            <v>Sous-poste</v>
          </cell>
          <cell r="AK1546">
            <v>43946</v>
          </cell>
          <cell r="AL1546">
            <v>44025</v>
          </cell>
        </row>
        <row r="1547">
          <cell r="A1547" t="str">
            <v>2829473610</v>
          </cell>
          <cell r="B1547">
            <v>43742</v>
          </cell>
          <cell r="C1547" t="str">
            <v>FABRICATION</v>
          </cell>
          <cell r="D1547" t="str">
            <v>SATAIR</v>
          </cell>
          <cell r="E1547">
            <v>429</v>
          </cell>
          <cell r="F1547">
            <v>28294736</v>
          </cell>
          <cell r="G1547" t="str">
            <v>NON-SPARES</v>
          </cell>
          <cell r="H1547" t="str">
            <v>10</v>
          </cell>
          <cell r="I1547">
            <v>1</v>
          </cell>
          <cell r="J1547" t="str">
            <v>RTN</v>
          </cell>
          <cell r="K1547" t="str">
            <v>A9550042972695</v>
          </cell>
          <cell r="L1547" t="str">
            <v>IS0032613M</v>
          </cell>
          <cell r="M1547" t="str">
            <v>NON PRESENT INDUS</v>
          </cell>
          <cell r="N1547">
            <v>28962</v>
          </cell>
          <cell r="O1547" t="str">
            <v>LTE990010</v>
          </cell>
          <cell r="P1547" t="str">
            <v/>
          </cell>
          <cell r="Q1547" t="str">
            <v/>
          </cell>
          <cell r="R1547" t="str">
            <v/>
          </cell>
          <cell r="S1547">
            <v>1</v>
          </cell>
          <cell r="T1547">
            <v>0</v>
          </cell>
          <cell r="U1547">
            <v>0.5</v>
          </cell>
          <cell r="V1547">
            <v>1</v>
          </cell>
          <cell r="W1547">
            <v>43899</v>
          </cell>
          <cell r="X1547">
            <v>1</v>
          </cell>
          <cell r="Y1547">
            <v>1</v>
          </cell>
          <cell r="Z1547">
            <v>43958</v>
          </cell>
          <cell r="AA1547">
            <v>1</v>
          </cell>
          <cell r="AB1547" t="str">
            <v>NA</v>
          </cell>
          <cell r="AC1547" t="str">
            <v>NA</v>
          </cell>
          <cell r="AD1547">
            <v>5.5555555555555566E-2</v>
          </cell>
          <cell r="AE1547" t="str">
            <v/>
          </cell>
          <cell r="AF1547" t="str">
            <v/>
          </cell>
          <cell r="AG1547">
            <v>44257</v>
          </cell>
          <cell r="AH1547">
            <v>44022</v>
          </cell>
          <cell r="AI1547" t="str">
            <v>Sous-poste</v>
          </cell>
          <cell r="AJ1547" t="str">
            <v>Sous-poste</v>
          </cell>
          <cell r="AK1547">
            <v>44260</v>
          </cell>
          <cell r="AL1547">
            <v>44027</v>
          </cell>
        </row>
        <row r="1548">
          <cell r="A1548" t="str">
            <v>2829473620</v>
          </cell>
          <cell r="B1548">
            <v>43742</v>
          </cell>
          <cell r="C1548" t="str">
            <v>FABRICATION</v>
          </cell>
          <cell r="D1548" t="str">
            <v>SATAIR</v>
          </cell>
          <cell r="E1548">
            <v>429</v>
          </cell>
          <cell r="F1548">
            <v>28294736</v>
          </cell>
          <cell r="G1548" t="str">
            <v>NON-SPARES</v>
          </cell>
          <cell r="H1548" t="str">
            <v>20</v>
          </cell>
          <cell r="I1548">
            <v>1</v>
          </cell>
          <cell r="J1548" t="str">
            <v>RTN</v>
          </cell>
          <cell r="K1548" t="str">
            <v>A9550042972695</v>
          </cell>
          <cell r="L1548" t="str">
            <v>IS0032613M</v>
          </cell>
          <cell r="M1548" t="str">
            <v>NON PRESENT INDUS</v>
          </cell>
          <cell r="N1548">
            <v>28962</v>
          </cell>
          <cell r="O1548" t="str">
            <v>LTE990011</v>
          </cell>
          <cell r="P1548" t="str">
            <v/>
          </cell>
          <cell r="Q1548" t="str">
            <v/>
          </cell>
          <cell r="R1548" t="str">
            <v/>
          </cell>
          <cell r="S1548">
            <v>1</v>
          </cell>
          <cell r="T1548">
            <v>0</v>
          </cell>
          <cell r="U1548">
            <v>0.5</v>
          </cell>
          <cell r="V1548">
            <v>1</v>
          </cell>
          <cell r="W1548">
            <v>43899</v>
          </cell>
          <cell r="X1548">
            <v>1</v>
          </cell>
          <cell r="Y1548">
            <v>1</v>
          </cell>
          <cell r="Z1548">
            <v>43958</v>
          </cell>
          <cell r="AA1548">
            <v>1</v>
          </cell>
          <cell r="AB1548" t="str">
            <v>NA</v>
          </cell>
          <cell r="AC1548" t="str">
            <v>NA</v>
          </cell>
          <cell r="AD1548">
            <v>5.5555555555555566E-2</v>
          </cell>
          <cell r="AE1548" t="str">
            <v/>
          </cell>
          <cell r="AF1548" t="str">
            <v/>
          </cell>
          <cell r="AG1548">
            <v>44257</v>
          </cell>
          <cell r="AH1548">
            <v>44022</v>
          </cell>
          <cell r="AI1548" t="str">
            <v>Sous-poste</v>
          </cell>
          <cell r="AJ1548" t="str">
            <v>Sous-poste</v>
          </cell>
          <cell r="AK1548">
            <v>44260</v>
          </cell>
          <cell r="AL1548">
            <v>44027</v>
          </cell>
        </row>
        <row r="1549">
          <cell r="A1549" t="str">
            <v>2829473630</v>
          </cell>
          <cell r="B1549">
            <v>43742</v>
          </cell>
          <cell r="C1549" t="str">
            <v>FABRICATION</v>
          </cell>
          <cell r="D1549" t="str">
            <v>SATAIR</v>
          </cell>
          <cell r="E1549">
            <v>429</v>
          </cell>
          <cell r="F1549">
            <v>28294736</v>
          </cell>
          <cell r="G1549" t="str">
            <v>NON-SPARES</v>
          </cell>
          <cell r="H1549" t="str">
            <v>30</v>
          </cell>
          <cell r="I1549">
            <v>1</v>
          </cell>
          <cell r="J1549" t="str">
            <v>RTN</v>
          </cell>
          <cell r="K1549" t="str">
            <v>A9550042972695</v>
          </cell>
          <cell r="L1549" t="str">
            <v>IS0032613M</v>
          </cell>
          <cell r="M1549" t="str">
            <v>NON PRESENT INDUS</v>
          </cell>
          <cell r="N1549">
            <v>28962</v>
          </cell>
          <cell r="O1549" t="str">
            <v>LTE990012</v>
          </cell>
          <cell r="P1549" t="str">
            <v/>
          </cell>
          <cell r="Q1549" t="str">
            <v/>
          </cell>
          <cell r="R1549" t="str">
            <v/>
          </cell>
          <cell r="S1549">
            <v>1</v>
          </cell>
          <cell r="T1549">
            <v>0</v>
          </cell>
          <cell r="U1549">
            <v>0.5</v>
          </cell>
          <cell r="V1549">
            <v>1</v>
          </cell>
          <cell r="W1549">
            <v>43899</v>
          </cell>
          <cell r="X1549">
            <v>1</v>
          </cell>
          <cell r="Y1549">
            <v>1</v>
          </cell>
          <cell r="Z1549">
            <v>43958</v>
          </cell>
          <cell r="AA1549">
            <v>1</v>
          </cell>
          <cell r="AB1549" t="str">
            <v>NA</v>
          </cell>
          <cell r="AC1549" t="str">
            <v>NA</v>
          </cell>
          <cell r="AD1549">
            <v>5.5555555555555566E-2</v>
          </cell>
          <cell r="AE1549" t="str">
            <v/>
          </cell>
          <cell r="AF1549" t="str">
            <v/>
          </cell>
          <cell r="AG1549">
            <v>44257</v>
          </cell>
          <cell r="AH1549">
            <v>44022</v>
          </cell>
          <cell r="AI1549" t="str">
            <v>Sous-poste</v>
          </cell>
          <cell r="AJ1549" t="str">
            <v>Sous-poste</v>
          </cell>
          <cell r="AK1549">
            <v>44260</v>
          </cell>
          <cell r="AL1549">
            <v>44027</v>
          </cell>
        </row>
        <row r="1550">
          <cell r="A1550" t="str">
            <v>2844804910</v>
          </cell>
          <cell r="B1550">
            <v>43908</v>
          </cell>
          <cell r="C1550" t="str">
            <v>HA/REVENTE</v>
          </cell>
          <cell r="D1550" t="str">
            <v>SATAIR</v>
          </cell>
          <cell r="E1550" t="str">
            <v>COVER ASSY</v>
          </cell>
          <cell r="F1550">
            <v>28448049</v>
          </cell>
          <cell r="G1550" t="str">
            <v>NON-SPARES</v>
          </cell>
          <cell r="H1550">
            <v>10</v>
          </cell>
          <cell r="I1550">
            <v>3</v>
          </cell>
          <cell r="J1550" t="str">
            <v>EXP</v>
          </cell>
          <cell r="K1550" t="str">
            <v>A9253115800000</v>
          </cell>
          <cell r="L1550" t="str">
            <v>IS0031675S</v>
          </cell>
          <cell r="M1550" t="str">
            <v>NA</v>
          </cell>
          <cell r="N1550">
            <v>34139</v>
          </cell>
          <cell r="O1550" t="str">
            <v>L224907</v>
          </cell>
          <cell r="P1550" t="str">
            <v>NA</v>
          </cell>
          <cell r="Q1550" t="str">
            <v>NA</v>
          </cell>
          <cell r="R1550" t="str">
            <v>NA</v>
          </cell>
          <cell r="S1550" t="str">
            <v>NA</v>
          </cell>
          <cell r="T1550" t="str">
            <v>NA</v>
          </cell>
          <cell r="U1550" t="str">
            <v>100%</v>
          </cell>
          <cell r="V1550">
            <v>1</v>
          </cell>
          <cell r="W1550">
            <v>44021</v>
          </cell>
          <cell r="X1550" t="str">
            <v>NA</v>
          </cell>
          <cell r="Y1550">
            <v>1</v>
          </cell>
          <cell r="Z1550">
            <v>44021</v>
          </cell>
          <cell r="AA1550">
            <v>0.33</v>
          </cell>
          <cell r="AB1550" t="str">
            <v>NA</v>
          </cell>
          <cell r="AC1550" t="str">
            <v>NA</v>
          </cell>
          <cell r="AD1550">
            <v>0.33</v>
          </cell>
          <cell r="AE1550" t="str">
            <v/>
          </cell>
          <cell r="AF1550" t="str">
            <v/>
          </cell>
          <cell r="AG1550">
            <v>43935</v>
          </cell>
          <cell r="AH1550">
            <v>44025</v>
          </cell>
          <cell r="AI1550" t="str">
            <v>Sous-poste</v>
          </cell>
          <cell r="AJ1550" t="str">
            <v>Sous-poste</v>
          </cell>
          <cell r="AK1550">
            <v>43938</v>
          </cell>
          <cell r="AL1550">
            <v>44028</v>
          </cell>
        </row>
        <row r="1551">
          <cell r="A1551" t="str">
            <v>2834416910</v>
          </cell>
          <cell r="B1551">
            <v>43798</v>
          </cell>
          <cell r="C1551" t="str">
            <v>FABRICATION</v>
          </cell>
          <cell r="D1551" t="str">
            <v>SATAIR</v>
          </cell>
          <cell r="E1551">
            <v>108</v>
          </cell>
          <cell r="F1551">
            <v>28344169</v>
          </cell>
          <cell r="G1551" t="str">
            <v>NON-SPARES</v>
          </cell>
          <cell r="H1551" t="str">
            <v>10</v>
          </cell>
          <cell r="I1551">
            <v>1</v>
          </cell>
          <cell r="J1551" t="str">
            <v>CRIT</v>
          </cell>
          <cell r="K1551" t="str">
            <v>D9551010800195</v>
          </cell>
          <cell r="L1551">
            <v>0</v>
          </cell>
          <cell r="M1551" t="str">
            <v>NON PRESENT INDUS</v>
          </cell>
          <cell r="N1551">
            <v>31089</v>
          </cell>
          <cell r="O1551" t="str">
            <v>LTE990001</v>
          </cell>
          <cell r="P1551" t="str">
            <v/>
          </cell>
          <cell r="Q1551" t="str">
            <v/>
          </cell>
          <cell r="R1551" t="str">
            <v/>
          </cell>
          <cell r="S1551">
            <v>1</v>
          </cell>
          <cell r="T1551">
            <v>0</v>
          </cell>
          <cell r="U1551">
            <v>0.5</v>
          </cell>
          <cell r="V1551">
            <v>1</v>
          </cell>
          <cell r="W1551">
            <v>44013</v>
          </cell>
          <cell r="X1551">
            <v>1</v>
          </cell>
          <cell r="Y1551">
            <v>1</v>
          </cell>
          <cell r="Z1551">
            <v>44018</v>
          </cell>
          <cell r="AA1551">
            <v>1</v>
          </cell>
          <cell r="AB1551" t="str">
            <v>NA</v>
          </cell>
          <cell r="AC1551" t="str">
            <v>NA</v>
          </cell>
          <cell r="AD1551">
            <v>5.5555555555555566E-2</v>
          </cell>
          <cell r="AE1551" t="str">
            <v/>
          </cell>
          <cell r="AF1551" t="str">
            <v/>
          </cell>
          <cell r="AG1551">
            <v>43908</v>
          </cell>
          <cell r="AH1551">
            <v>44029</v>
          </cell>
          <cell r="AI1551" t="str">
            <v>Sous-poste</v>
          </cell>
          <cell r="AJ1551" t="str">
            <v>Sous-poste</v>
          </cell>
          <cell r="AK1551">
            <v>43910</v>
          </cell>
          <cell r="AL1551">
            <v>44033</v>
          </cell>
        </row>
        <row r="1552">
          <cell r="A1552" t="str">
            <v>2842300410</v>
          </cell>
          <cell r="B1552">
            <v>43885</v>
          </cell>
          <cell r="C1552" t="str">
            <v>FABRICATION</v>
          </cell>
          <cell r="D1552" t="str">
            <v>SATAIR</v>
          </cell>
          <cell r="E1552" t="str">
            <v>PLACARD SET</v>
          </cell>
          <cell r="F1552">
            <v>28423004</v>
          </cell>
          <cell r="G1552" t="str">
            <v>NON-SPARES</v>
          </cell>
          <cell r="H1552">
            <v>10</v>
          </cell>
          <cell r="I1552">
            <v>1</v>
          </cell>
          <cell r="J1552" t="str">
            <v>RTN</v>
          </cell>
          <cell r="K1552" t="str">
            <v>D9100095600395</v>
          </cell>
          <cell r="L1552" t="str">
            <v>IS0032064M</v>
          </cell>
          <cell r="M1552" t="str">
            <v>NON PRESENT INDUS</v>
          </cell>
          <cell r="N1552" t="str">
            <v>NA</v>
          </cell>
          <cell r="O1552" t="str">
            <v>519782-1</v>
          </cell>
          <cell r="P1552" t="str">
            <v/>
          </cell>
          <cell r="Q1552" t="str">
            <v/>
          </cell>
          <cell r="R1552" t="str">
            <v/>
          </cell>
          <cell r="S1552">
            <v>0</v>
          </cell>
          <cell r="T1552">
            <v>0</v>
          </cell>
          <cell r="U1552">
            <v>0</v>
          </cell>
          <cell r="V1552">
            <v>1</v>
          </cell>
          <cell r="W1552">
            <v>44020</v>
          </cell>
          <cell r="X1552" t="str">
            <v>NA</v>
          </cell>
          <cell r="Y1552">
            <v>1</v>
          </cell>
          <cell r="Z1552">
            <v>44025</v>
          </cell>
          <cell r="AA1552">
            <v>1</v>
          </cell>
          <cell r="AB1552" t="str">
            <v>NA</v>
          </cell>
          <cell r="AC1552" t="str">
            <v>NA</v>
          </cell>
          <cell r="AD1552">
            <v>5.5555555555555566E-2</v>
          </cell>
          <cell r="AE1552" t="str">
            <v/>
          </cell>
          <cell r="AF1552" t="str">
            <v/>
          </cell>
          <cell r="AG1552">
            <v>43971</v>
          </cell>
          <cell r="AH1552">
            <v>44029</v>
          </cell>
          <cell r="AI1552" t="str">
            <v>Sous-poste</v>
          </cell>
          <cell r="AJ1552" t="str">
            <v>Sous-poste</v>
          </cell>
          <cell r="AK1552">
            <v>43976</v>
          </cell>
          <cell r="AL1552">
            <v>44034</v>
          </cell>
        </row>
        <row r="1553">
          <cell r="A1553" t="str">
            <v>2826528310</v>
          </cell>
          <cell r="B1553">
            <v>43707</v>
          </cell>
          <cell r="C1553" t="str">
            <v>FABRICATION</v>
          </cell>
          <cell r="D1553" t="str">
            <v>SATAIR</v>
          </cell>
          <cell r="E1553" t="str">
            <v>PROTECTION CAP</v>
          </cell>
          <cell r="F1553">
            <v>28265283</v>
          </cell>
          <cell r="G1553" t="str">
            <v>NON-SPARES</v>
          </cell>
          <cell r="H1553" t="str">
            <v>10</v>
          </cell>
          <cell r="I1553">
            <v>50</v>
          </cell>
          <cell r="J1553" t="str">
            <v>RTN</v>
          </cell>
          <cell r="K1553" t="str">
            <v>F0003003000000</v>
          </cell>
          <cell r="L1553" t="str">
            <v>IS0032144M</v>
          </cell>
          <cell r="M1553" t="str">
            <v>NON PRESENT INDUS</v>
          </cell>
          <cell r="N1553">
            <v>28008</v>
          </cell>
          <cell r="O1553" t="str">
            <v>423382-1
=&gt;
423382-50</v>
          </cell>
          <cell r="P1553" t="str">
            <v/>
          </cell>
          <cell r="Q1553" t="str">
            <v/>
          </cell>
          <cell r="R1553" t="str">
            <v/>
          </cell>
          <cell r="S1553">
            <v>1</v>
          </cell>
          <cell r="T1553">
            <v>0</v>
          </cell>
          <cell r="U1553">
            <v>0.5</v>
          </cell>
          <cell r="V1553">
            <v>1</v>
          </cell>
          <cell r="W1553">
            <v>43990</v>
          </cell>
          <cell r="X1553" t="str">
            <v>NA</v>
          </cell>
          <cell r="Y1553">
            <v>1</v>
          </cell>
          <cell r="Z1553">
            <v>43955</v>
          </cell>
          <cell r="AA1553">
            <v>1</v>
          </cell>
          <cell r="AB1553" t="str">
            <v>NA</v>
          </cell>
          <cell r="AC1553" t="str">
            <v>NA</v>
          </cell>
          <cell r="AD1553">
            <v>5.5555555555555566E-2</v>
          </cell>
          <cell r="AE1553" t="str">
            <v/>
          </cell>
          <cell r="AF1553" t="str">
            <v/>
          </cell>
          <cell r="AG1553">
            <v>44020</v>
          </cell>
          <cell r="AH1553">
            <v>44033</v>
          </cell>
          <cell r="AI1553" t="str">
            <v>Sous-poste</v>
          </cell>
          <cell r="AJ1553" t="str">
            <v>Sous-poste</v>
          </cell>
          <cell r="AK1553">
            <v>44025</v>
          </cell>
          <cell r="AL1553">
            <v>44036.999988425923</v>
          </cell>
        </row>
        <row r="1554">
          <cell r="A1554" t="str">
            <v>2828029010</v>
          </cell>
          <cell r="B1554">
            <v>43725</v>
          </cell>
          <cell r="C1554" t="str">
            <v>FABRICATION</v>
          </cell>
          <cell r="D1554" t="str">
            <v>SATAIR</v>
          </cell>
          <cell r="E1554" t="str">
            <v>PROTECTION CAP</v>
          </cell>
          <cell r="F1554">
            <v>28280290</v>
          </cell>
          <cell r="G1554" t="str">
            <v>NON-SPARES</v>
          </cell>
          <cell r="H1554" t="str">
            <v>10</v>
          </cell>
          <cell r="I1554">
            <v>40</v>
          </cell>
          <cell r="J1554" t="str">
            <v>RTN</v>
          </cell>
          <cell r="K1554" t="str">
            <v>F0003003000000</v>
          </cell>
          <cell r="L1554" t="str">
            <v>IS0032144M</v>
          </cell>
          <cell r="M1554" t="str">
            <v>NON PRESENT INDUS</v>
          </cell>
          <cell r="N1554">
            <v>28441</v>
          </cell>
          <cell r="O1554" t="str">
            <v>434653-1
=&gt;
434653-40</v>
          </cell>
          <cell r="P1554" t="str">
            <v/>
          </cell>
          <cell r="Q1554" t="str">
            <v/>
          </cell>
          <cell r="R1554" t="str">
            <v/>
          </cell>
          <cell r="S1554">
            <v>1</v>
          </cell>
          <cell r="T1554">
            <v>0</v>
          </cell>
          <cell r="U1554">
            <v>0.5</v>
          </cell>
          <cell r="V1554">
            <v>1</v>
          </cell>
          <cell r="W1554">
            <v>44003</v>
          </cell>
          <cell r="X1554" t="str">
            <v>NA</v>
          </cell>
          <cell r="Y1554">
            <v>1</v>
          </cell>
          <cell r="Z1554">
            <v>43955</v>
          </cell>
          <cell r="AA1554">
            <v>1</v>
          </cell>
          <cell r="AB1554" t="str">
            <v>NA</v>
          </cell>
          <cell r="AC1554" t="str">
            <v>NA</v>
          </cell>
          <cell r="AD1554">
            <v>5.5555555555555566E-2</v>
          </cell>
          <cell r="AE1554" t="str">
            <v/>
          </cell>
          <cell r="AF1554" t="str">
            <v/>
          </cell>
          <cell r="AG1554">
            <v>44033</v>
          </cell>
          <cell r="AH1554">
            <v>44040</v>
          </cell>
          <cell r="AI1554" t="str">
            <v>Sous-poste</v>
          </cell>
          <cell r="AJ1554" t="str">
            <v>Sous-poste</v>
          </cell>
          <cell r="AK1554">
            <v>44036</v>
          </cell>
          <cell r="AL1554">
            <v>44043</v>
          </cell>
        </row>
        <row r="1555">
          <cell r="A1555" t="str">
            <v>2845505610</v>
          </cell>
          <cell r="B1555">
            <v>43922</v>
          </cell>
          <cell r="C1555" t="str">
            <v>FABRICATION</v>
          </cell>
          <cell r="D1555" t="str">
            <v>SATAIR</v>
          </cell>
          <cell r="E1555">
            <v>45</v>
          </cell>
          <cell r="F1555">
            <v>28455056</v>
          </cell>
          <cell r="G1555" t="str">
            <v>NON-SPARES</v>
          </cell>
          <cell r="H1555">
            <v>10</v>
          </cell>
          <cell r="I1555">
            <v>1</v>
          </cell>
          <cell r="J1555" t="str">
            <v>AOG</v>
          </cell>
          <cell r="K1555" t="str">
            <v>D9551004500495</v>
          </cell>
          <cell r="L1555">
            <v>0</v>
          </cell>
          <cell r="M1555" t="str">
            <v>NON PRESENT INDUS</v>
          </cell>
          <cell r="N1555">
            <v>34348</v>
          </cell>
          <cell r="O1555" t="str">
            <v>LTE990007</v>
          </cell>
          <cell r="P1555" t="str">
            <v/>
          </cell>
          <cell r="Q1555" t="str">
            <v/>
          </cell>
          <cell r="R1555" t="str">
            <v/>
          </cell>
          <cell r="S1555">
            <v>1</v>
          </cell>
          <cell r="T1555">
            <v>0</v>
          </cell>
          <cell r="U1555">
            <v>0.5</v>
          </cell>
          <cell r="V1555">
            <v>1</v>
          </cell>
          <cell r="W1555">
            <v>44036</v>
          </cell>
          <cell r="X1555" t="str">
            <v>NA</v>
          </cell>
          <cell r="Y1555">
            <v>1</v>
          </cell>
          <cell r="Z1555">
            <v>44039</v>
          </cell>
          <cell r="AA1555">
            <v>1</v>
          </cell>
          <cell r="AB1555" t="str">
            <v>NA</v>
          </cell>
          <cell r="AC1555" t="str">
            <v>NA</v>
          </cell>
          <cell r="AD1555">
            <v>5.5555555555555566E-2</v>
          </cell>
          <cell r="AE1555" t="str">
            <v/>
          </cell>
          <cell r="AF1555" t="str">
            <v/>
          </cell>
          <cell r="AG1555">
            <v>43922</v>
          </cell>
          <cell r="AH1555">
            <v>44041</v>
          </cell>
          <cell r="AI1555" t="str">
            <v>Sous-poste</v>
          </cell>
          <cell r="AJ1555" t="str">
            <v>Sous-poste</v>
          </cell>
          <cell r="AK1555">
            <v>43924</v>
          </cell>
          <cell r="AL1555">
            <v>44043</v>
          </cell>
        </row>
        <row r="1556">
          <cell r="A1556" t="str">
            <v>490004110810</v>
          </cell>
          <cell r="B1556">
            <v>44034</v>
          </cell>
          <cell r="C1556" t="str">
            <v>HA/REVENTE</v>
          </cell>
          <cell r="D1556" t="str">
            <v>STELIA</v>
          </cell>
          <cell r="E1556" t="str">
            <v>BARRE</v>
          </cell>
          <cell r="F1556">
            <v>4900041108</v>
          </cell>
          <cell r="G1556" t="str">
            <v>NON-SPARES</v>
          </cell>
          <cell r="H1556">
            <v>10</v>
          </cell>
          <cell r="I1556">
            <v>1</v>
          </cell>
          <cell r="J1556" t="str">
            <v>AOG</v>
          </cell>
          <cell r="K1556" t="str">
            <v>S9251302220000</v>
          </cell>
          <cell r="L1556" t="str">
            <v>IS0013882S</v>
          </cell>
          <cell r="M1556" t="str">
            <v>NA</v>
          </cell>
          <cell r="N1556">
            <v>35317</v>
          </cell>
          <cell r="O1556" t="str">
            <v>E/G26-68614</v>
          </cell>
          <cell r="P1556" t="str">
            <v>NA</v>
          </cell>
          <cell r="Q1556" t="str">
            <v>NA</v>
          </cell>
          <cell r="R1556" t="str">
            <v>NA</v>
          </cell>
          <cell r="S1556" t="str">
            <v>NA</v>
          </cell>
          <cell r="T1556" t="str">
            <v>NA</v>
          </cell>
          <cell r="U1556" t="str">
            <v>100%</v>
          </cell>
          <cell r="V1556">
            <v>1</v>
          </cell>
          <cell r="W1556">
            <v>44036</v>
          </cell>
          <cell r="X1556" t="str">
            <v>NA</v>
          </cell>
          <cell r="Y1556">
            <v>1</v>
          </cell>
          <cell r="Z1556">
            <v>44042</v>
          </cell>
          <cell r="AA1556">
            <v>1</v>
          </cell>
          <cell r="AB1556" t="str">
            <v>NA</v>
          </cell>
          <cell r="AC1556" t="str">
            <v>NA</v>
          </cell>
          <cell r="AD1556">
            <v>1</v>
          </cell>
          <cell r="AE1556" t="str">
            <v/>
          </cell>
          <cell r="AF1556" t="str">
            <v/>
          </cell>
          <cell r="AG1556">
            <v>44041</v>
          </cell>
          <cell r="AH1556">
            <v>44041</v>
          </cell>
          <cell r="AI1556" t="str">
            <v>Sous-poste</v>
          </cell>
          <cell r="AJ1556" t="str">
            <v>Sous-poste</v>
          </cell>
          <cell r="AK1556">
            <v>44043</v>
          </cell>
          <cell r="AL1556">
            <v>44043</v>
          </cell>
        </row>
        <row r="1557">
          <cell r="A1557" t="str">
            <v>2847784610</v>
          </cell>
          <cell r="B1557">
            <v>44006</v>
          </cell>
          <cell r="C1557" t="str">
            <v>HA/REVENTE</v>
          </cell>
          <cell r="D1557" t="str">
            <v>SATAIR</v>
          </cell>
          <cell r="E1557" t="str">
            <v>PLACARD SET 301VU</v>
          </cell>
          <cell r="F1557">
            <v>28477846</v>
          </cell>
          <cell r="G1557" t="str">
            <v>NON-SPARES</v>
          </cell>
          <cell r="H1557">
            <v>10</v>
          </cell>
          <cell r="I1557">
            <v>2</v>
          </cell>
          <cell r="J1557" t="str">
            <v>EXP</v>
          </cell>
          <cell r="K1557" t="str">
            <v>D9251095400000</v>
          </cell>
          <cell r="L1557" t="str">
            <v>IS0053354S</v>
          </cell>
          <cell r="M1557" t="str">
            <v>NA</v>
          </cell>
          <cell r="N1557">
            <v>35408</v>
          </cell>
          <cell r="O1557">
            <v>250066</v>
          </cell>
          <cell r="P1557" t="str">
            <v>NA</v>
          </cell>
          <cell r="Q1557" t="str">
            <v>NA</v>
          </cell>
          <cell r="R1557" t="str">
            <v>NA</v>
          </cell>
          <cell r="S1557" t="str">
            <v>NA</v>
          </cell>
          <cell r="T1557" t="str">
            <v>NA</v>
          </cell>
          <cell r="U1557" t="str">
            <v>100%</v>
          </cell>
          <cell r="V1557">
            <v>1</v>
          </cell>
          <cell r="W1557">
            <v>44036</v>
          </cell>
          <cell r="X1557" t="str">
            <v>NA</v>
          </cell>
          <cell r="Y1557">
            <v>1</v>
          </cell>
          <cell r="Z1557">
            <v>44049</v>
          </cell>
          <cell r="AA1557">
            <v>1</v>
          </cell>
          <cell r="AB1557" t="str">
            <v>NA</v>
          </cell>
          <cell r="AC1557" t="str">
            <v>NA</v>
          </cell>
          <cell r="AD1557">
            <v>1</v>
          </cell>
          <cell r="AE1557" t="str">
            <v/>
          </cell>
          <cell r="AF1557" t="str">
            <v/>
          </cell>
          <cell r="AG1557">
            <v>44032</v>
          </cell>
          <cell r="AH1557">
            <v>44049</v>
          </cell>
          <cell r="AI1557" t="str">
            <v>Sous-poste</v>
          </cell>
          <cell r="AJ1557" t="str">
            <v>Sous-poste</v>
          </cell>
          <cell r="AK1557">
            <v>44035</v>
          </cell>
          <cell r="AL1557">
            <v>44054</v>
          </cell>
        </row>
        <row r="1558">
          <cell r="A1558" t="str">
            <v>450083338120</v>
          </cell>
          <cell r="C1558" t="str">
            <v>FABRICATION</v>
          </cell>
          <cell r="D1558" t="str">
            <v>LATECOERE</v>
          </cell>
          <cell r="E1558">
            <v>9000</v>
          </cell>
          <cell r="F1558">
            <v>4500833381</v>
          </cell>
          <cell r="G1558" t="str">
            <v>NON-SPARES</v>
          </cell>
          <cell r="H1558">
            <v>20</v>
          </cell>
          <cell r="I1558">
            <v>4</v>
          </cell>
          <cell r="J1558" t="str">
            <v>RTN</v>
          </cell>
          <cell r="K1558" t="str">
            <v>A320EL050000-EPA</v>
          </cell>
          <cell r="L1558">
            <v>0</v>
          </cell>
          <cell r="M1558" t="str">
            <v>NON PRESENT INDUS</v>
          </cell>
          <cell r="N1558">
            <v>33412</v>
          </cell>
          <cell r="O1558" t="str">
            <v>LTE990028=&gt;LTE990031</v>
          </cell>
          <cell r="P1558" t="str">
            <v/>
          </cell>
          <cell r="Q1558" t="str">
            <v/>
          </cell>
          <cell r="R1558" t="str">
            <v/>
          </cell>
          <cell r="S1558">
            <v>1</v>
          </cell>
          <cell r="T1558">
            <v>0</v>
          </cell>
          <cell r="U1558">
            <v>0.5</v>
          </cell>
          <cell r="V1558">
            <v>1</v>
          </cell>
          <cell r="W1558">
            <v>44035</v>
          </cell>
          <cell r="X1558" t="str">
            <v>NA</v>
          </cell>
          <cell r="Y1558">
            <v>1</v>
          </cell>
          <cell r="Z1558">
            <v>44028</v>
          </cell>
          <cell r="AA1558">
            <v>1</v>
          </cell>
          <cell r="AB1558" t="str">
            <v>NA</v>
          </cell>
          <cell r="AC1558" t="str">
            <v>1OUIOUI</v>
          </cell>
          <cell r="AD1558">
            <v>0.10526315789473685</v>
          </cell>
          <cell r="AE1558" t="str">
            <v/>
          </cell>
          <cell r="AF1558" t="str">
            <v/>
          </cell>
          <cell r="AG1558">
            <v>43992</v>
          </cell>
          <cell r="AH1558">
            <v>44050</v>
          </cell>
          <cell r="AI1558" t="str">
            <v>Sous-poste</v>
          </cell>
          <cell r="AJ1558" t="str">
            <v>Sous-poste</v>
          </cell>
          <cell r="AK1558">
            <v>43997</v>
          </cell>
          <cell r="AL1558">
            <v>44056</v>
          </cell>
        </row>
        <row r="1559">
          <cell r="A1559" t="str">
            <v>2841549910</v>
          </cell>
          <cell r="B1559">
            <v>43879</v>
          </cell>
          <cell r="C1559" t="str">
            <v>FABRICATION</v>
          </cell>
          <cell r="D1559" t="str">
            <v>SATAIR</v>
          </cell>
          <cell r="E1559" t="str">
            <v>PROTECTION CAP</v>
          </cell>
          <cell r="F1559">
            <v>28415499</v>
          </cell>
          <cell r="G1559" t="str">
            <v>NON-SPARES</v>
          </cell>
          <cell r="H1559">
            <v>10</v>
          </cell>
          <cell r="I1559">
            <v>10</v>
          </cell>
          <cell r="J1559" t="str">
            <v>RTN</v>
          </cell>
          <cell r="K1559" t="str">
            <v>F0003003000000</v>
          </cell>
          <cell r="L1559" t="str">
            <v>IS0032144M</v>
          </cell>
          <cell r="M1559" t="str">
            <v>NON PRESENT INDUS</v>
          </cell>
          <cell r="N1559">
            <v>33389</v>
          </cell>
          <cell r="O1559" t="str">
            <v>504179-1
=&gt;
504179-10</v>
          </cell>
          <cell r="P1559" t="str">
            <v/>
          </cell>
          <cell r="Q1559" t="str">
            <v/>
          </cell>
          <cell r="R1559" t="str">
            <v/>
          </cell>
          <cell r="S1559">
            <v>1</v>
          </cell>
          <cell r="T1559">
            <v>0</v>
          </cell>
          <cell r="U1559">
            <v>0.5</v>
          </cell>
          <cell r="V1559">
            <v>1</v>
          </cell>
          <cell r="W1559">
            <v>43899</v>
          </cell>
          <cell r="X1559" t="str">
            <v>NA</v>
          </cell>
          <cell r="Y1559">
            <v>1</v>
          </cell>
          <cell r="Z1559">
            <v>44025</v>
          </cell>
          <cell r="AA1559">
            <v>1</v>
          </cell>
          <cell r="AB1559" t="str">
            <v>NA</v>
          </cell>
          <cell r="AC1559" t="str">
            <v>NA</v>
          </cell>
          <cell r="AD1559">
            <v>5.5555555555555566E-2</v>
          </cell>
          <cell r="AE1559" t="str">
            <v/>
          </cell>
          <cell r="AF1559" t="str">
            <v/>
          </cell>
          <cell r="AG1559">
            <v>44053</v>
          </cell>
          <cell r="AH1559">
            <v>44050</v>
          </cell>
          <cell r="AI1559" t="str">
            <v>Sous-poste</v>
          </cell>
          <cell r="AJ1559" t="str">
            <v>Sous-poste</v>
          </cell>
          <cell r="AK1559">
            <v>44056</v>
          </cell>
          <cell r="AL1559">
            <v>44056</v>
          </cell>
        </row>
        <row r="1560">
          <cell r="A1560" t="str">
            <v>2836905510</v>
          </cell>
          <cell r="B1560">
            <v>43822</v>
          </cell>
          <cell r="C1560" t="str">
            <v>FABRICATION</v>
          </cell>
          <cell r="D1560" t="str">
            <v>SATAIR</v>
          </cell>
          <cell r="E1560" t="str">
            <v>PROTECTION CAP</v>
          </cell>
          <cell r="F1560">
            <v>28369055</v>
          </cell>
          <cell r="G1560" t="str">
            <v>NON-SPARES</v>
          </cell>
          <cell r="H1560" t="str">
            <v>10</v>
          </cell>
          <cell r="I1560">
            <v>20</v>
          </cell>
          <cell r="J1560" t="str">
            <v>RTN</v>
          </cell>
          <cell r="K1560" t="str">
            <v>F0003003000000</v>
          </cell>
          <cell r="L1560" t="str">
            <v>IS0032144M</v>
          </cell>
          <cell r="M1560" t="str">
            <v>NON PRESENT INDUS</v>
          </cell>
          <cell r="N1560">
            <v>31898</v>
          </cell>
          <cell r="O1560" t="str">
            <v>491962-1
=&gt;
491962-20</v>
          </cell>
          <cell r="P1560" t="str">
            <v/>
          </cell>
          <cell r="Q1560" t="str">
            <v/>
          </cell>
          <cell r="R1560" t="str">
            <v/>
          </cell>
          <cell r="S1560">
            <v>1</v>
          </cell>
          <cell r="T1560">
            <v>0</v>
          </cell>
          <cell r="U1560">
            <v>0.5</v>
          </cell>
          <cell r="V1560">
            <v>1</v>
          </cell>
          <cell r="W1560">
            <v>43851</v>
          </cell>
          <cell r="X1560" t="str">
            <v>NA</v>
          </cell>
          <cell r="Y1560">
            <v>1</v>
          </cell>
          <cell r="Z1560">
            <v>44036</v>
          </cell>
          <cell r="AA1560">
            <v>1</v>
          </cell>
          <cell r="AB1560" t="str">
            <v>NA</v>
          </cell>
          <cell r="AC1560" t="str">
            <v>NA</v>
          </cell>
          <cell r="AD1560">
            <v>5.5555555555555566E-2</v>
          </cell>
          <cell r="AE1560" t="str">
            <v/>
          </cell>
          <cell r="AF1560" t="str">
            <v/>
          </cell>
          <cell r="AG1560">
            <v>44148</v>
          </cell>
          <cell r="AH1560">
            <v>44050</v>
          </cell>
          <cell r="AI1560" t="str">
            <v>Sous-poste</v>
          </cell>
          <cell r="AJ1560" t="str">
            <v>Sous-poste</v>
          </cell>
          <cell r="AK1560">
            <v>44153.999988425923</v>
          </cell>
          <cell r="AL1560">
            <v>44061</v>
          </cell>
        </row>
        <row r="1561">
          <cell r="A1561" t="str">
            <v>2846303210</v>
          </cell>
          <cell r="B1561">
            <v>43943</v>
          </cell>
          <cell r="C1561" t="str">
            <v>HA/REVENTE</v>
          </cell>
          <cell r="D1561" t="str">
            <v>SATAIR/AIS</v>
          </cell>
          <cell r="E1561" t="str">
            <v>PLATE ASSY</v>
          </cell>
          <cell r="F1561">
            <v>28463032</v>
          </cell>
          <cell r="G1561" t="str">
            <v>NON-SPARES</v>
          </cell>
          <cell r="H1561">
            <v>10</v>
          </cell>
          <cell r="I1561">
            <v>1</v>
          </cell>
          <cell r="J1561" t="str">
            <v>AOG</v>
          </cell>
          <cell r="K1561" t="str">
            <v>F9251487400000</v>
          </cell>
          <cell r="L1561" t="str">
            <v>1STR*01468</v>
          </cell>
          <cell r="M1561" t="str">
            <v>NA</v>
          </cell>
          <cell r="N1561">
            <v>34731</v>
          </cell>
          <cell r="O1561" t="str">
            <v>OF009130</v>
          </cell>
          <cell r="P1561" t="str">
            <v>NA</v>
          </cell>
          <cell r="Q1561" t="str">
            <v>NA</v>
          </cell>
          <cell r="R1561" t="str">
            <v>NA</v>
          </cell>
          <cell r="S1561" t="str">
            <v>NA</v>
          </cell>
          <cell r="T1561" t="str">
            <v>NA</v>
          </cell>
          <cell r="U1561" t="str">
            <v>100%</v>
          </cell>
          <cell r="V1561">
            <v>1</v>
          </cell>
          <cell r="W1561">
            <v>44046</v>
          </cell>
          <cell r="X1561" t="str">
            <v>NA</v>
          </cell>
          <cell r="Y1561">
            <v>1</v>
          </cell>
          <cell r="Z1561">
            <v>44047</v>
          </cell>
          <cell r="AA1561">
            <v>1</v>
          </cell>
          <cell r="AB1561" t="str">
            <v>NA</v>
          </cell>
          <cell r="AC1561" t="str">
            <v>NA</v>
          </cell>
          <cell r="AD1561">
            <v>1</v>
          </cell>
          <cell r="AE1561" t="str">
            <v/>
          </cell>
          <cell r="AF1561" t="str">
            <v/>
          </cell>
          <cell r="AG1561">
            <v>44056</v>
          </cell>
          <cell r="AH1561">
            <v>44050</v>
          </cell>
          <cell r="AI1561" t="str">
            <v>Sous-poste</v>
          </cell>
          <cell r="AJ1561" t="str">
            <v>Sous-poste</v>
          </cell>
          <cell r="AK1561">
            <v>44060</v>
          </cell>
          <cell r="AL1561">
            <v>44060</v>
          </cell>
        </row>
        <row r="1562">
          <cell r="A1562" t="str">
            <v>P28369205</v>
          </cell>
          <cell r="C1562" t="str">
            <v>FABRICATION</v>
          </cell>
          <cell r="D1562" t="str">
            <v>AIS</v>
          </cell>
          <cell r="E1562" t="str">
            <v>SHEET FOMAX SHEET EQUIP</v>
          </cell>
          <cell r="F1562" t="str">
            <v>P2836920</v>
          </cell>
          <cell r="G1562" t="str">
            <v>NON-SPARES</v>
          </cell>
          <cell r="H1562" t="str">
            <v>5</v>
          </cell>
          <cell r="I1562">
            <v>4</v>
          </cell>
          <cell r="J1562" t="str">
            <v>RTN</v>
          </cell>
          <cell r="K1562" t="str">
            <v>F9252030900000</v>
          </cell>
          <cell r="L1562" t="str">
            <v>IS0032162M</v>
          </cell>
          <cell r="M1562" t="str">
            <v>NON PRESENT INDUS</v>
          </cell>
          <cell r="N1562">
            <v>34731</v>
          </cell>
          <cell r="O1562" t="str">
            <v>519115-1 
=&gt;
519115-4</v>
          </cell>
          <cell r="P1562" t="str">
            <v/>
          </cell>
          <cell r="Q1562" t="str">
            <v/>
          </cell>
          <cell r="R1562" t="str">
            <v/>
          </cell>
          <cell r="S1562">
            <v>1</v>
          </cell>
          <cell r="T1562">
            <v>0</v>
          </cell>
          <cell r="U1562">
            <v>0.5</v>
          </cell>
          <cell r="V1562">
            <v>1</v>
          </cell>
          <cell r="W1562">
            <v>44036</v>
          </cell>
          <cell r="X1562" t="str">
            <v>NA</v>
          </cell>
          <cell r="Y1562">
            <v>1</v>
          </cell>
          <cell r="Z1562">
            <v>44039</v>
          </cell>
          <cell r="AA1562">
            <v>1</v>
          </cell>
          <cell r="AB1562" t="str">
            <v>NA</v>
          </cell>
          <cell r="AC1562" t="str">
            <v>NA</v>
          </cell>
          <cell r="AD1562">
            <v>5.5555555555555566E-2</v>
          </cell>
          <cell r="AE1562" t="str">
            <v/>
          </cell>
          <cell r="AF1562" t="str">
            <v/>
          </cell>
          <cell r="AG1562">
            <v>44028</v>
          </cell>
          <cell r="AH1562">
            <v>44053</v>
          </cell>
          <cell r="AI1562" t="str">
            <v>Sous-poste</v>
          </cell>
          <cell r="AJ1562" t="str">
            <v>Sous-poste</v>
          </cell>
          <cell r="AK1562">
            <v>44033</v>
          </cell>
          <cell r="AL1562">
            <v>44055</v>
          </cell>
        </row>
        <row r="1563">
          <cell r="A1563" t="str">
            <v>P28369201</v>
          </cell>
          <cell r="C1563" t="str">
            <v>HA/REVENTE</v>
          </cell>
          <cell r="D1563" t="str">
            <v>SATAIR/AIS</v>
          </cell>
          <cell r="E1563" t="str">
            <v>ANGLE</v>
          </cell>
          <cell r="F1563" t="str">
            <v>P2836920</v>
          </cell>
          <cell r="G1563" t="str">
            <v>NON-SPARES</v>
          </cell>
          <cell r="H1563" t="str">
            <v>1</v>
          </cell>
          <cell r="I1563">
            <v>8</v>
          </cell>
          <cell r="J1563" t="str">
            <v>RTN</v>
          </cell>
          <cell r="K1563" t="str">
            <v>F9251445920000</v>
          </cell>
          <cell r="L1563" t="str">
            <v>1STR*01520</v>
          </cell>
          <cell r="M1563" t="str">
            <v>NA</v>
          </cell>
          <cell r="N1563">
            <v>34731</v>
          </cell>
          <cell r="O1563" t="str">
            <v>OF008943</v>
          </cell>
          <cell r="P1563" t="str">
            <v>NA</v>
          </cell>
          <cell r="Q1563" t="str">
            <v>NA</v>
          </cell>
          <cell r="R1563" t="str">
            <v>NA</v>
          </cell>
          <cell r="S1563" t="str">
            <v>NA</v>
          </cell>
          <cell r="T1563" t="str">
            <v>NA</v>
          </cell>
          <cell r="U1563" t="str">
            <v>100%</v>
          </cell>
          <cell r="V1563">
            <v>1</v>
          </cell>
          <cell r="W1563">
            <v>44046</v>
          </cell>
          <cell r="X1563" t="str">
            <v>NA</v>
          </cell>
          <cell r="Y1563">
            <v>1</v>
          </cell>
          <cell r="Z1563">
            <v>44047</v>
          </cell>
          <cell r="AA1563">
            <v>1</v>
          </cell>
          <cell r="AB1563" t="str">
            <v>NA</v>
          </cell>
          <cell r="AC1563" t="str">
            <v>NA</v>
          </cell>
          <cell r="AD1563">
            <v>1</v>
          </cell>
          <cell r="AE1563" t="str">
            <v/>
          </cell>
          <cell r="AF1563" t="str">
            <v/>
          </cell>
          <cell r="AG1563">
            <v>44028</v>
          </cell>
          <cell r="AH1563">
            <v>44053</v>
          </cell>
          <cell r="AI1563" t="str">
            <v>Sous-poste</v>
          </cell>
          <cell r="AJ1563" t="str">
            <v>Sous-poste</v>
          </cell>
          <cell r="AK1563">
            <v>44033</v>
          </cell>
          <cell r="AL1563">
            <v>44055</v>
          </cell>
        </row>
        <row r="1564">
          <cell r="A1564" t="str">
            <v>P28369202</v>
          </cell>
          <cell r="C1564" t="str">
            <v>HA/REVENTE</v>
          </cell>
          <cell r="D1564" t="str">
            <v>SATAIR/AIS</v>
          </cell>
          <cell r="E1564" t="str">
            <v>PLATE ANGLE ASSY</v>
          </cell>
          <cell r="F1564" t="str">
            <v>P2836920</v>
          </cell>
          <cell r="G1564" t="str">
            <v>NON-SPARES</v>
          </cell>
          <cell r="H1564" t="str">
            <v>2</v>
          </cell>
          <cell r="I1564">
            <v>4</v>
          </cell>
          <cell r="J1564" t="str">
            <v>RTN</v>
          </cell>
          <cell r="K1564" t="str">
            <v>F9251485400000</v>
          </cell>
          <cell r="L1564" t="str">
            <v>1STR*10825</v>
          </cell>
          <cell r="M1564" t="str">
            <v>NA</v>
          </cell>
          <cell r="N1564">
            <v>34731</v>
          </cell>
          <cell r="O1564" t="str">
            <v>OF008944</v>
          </cell>
          <cell r="P1564" t="str">
            <v>NA</v>
          </cell>
          <cell r="Q1564" t="str">
            <v>NA</v>
          </cell>
          <cell r="R1564" t="str">
            <v>NA</v>
          </cell>
          <cell r="S1564" t="str">
            <v>NA</v>
          </cell>
          <cell r="T1564" t="str">
            <v>NA</v>
          </cell>
          <cell r="U1564" t="str">
            <v>100%</v>
          </cell>
          <cell r="V1564">
            <v>1</v>
          </cell>
          <cell r="W1564">
            <v>44046</v>
          </cell>
          <cell r="X1564" t="str">
            <v>NA</v>
          </cell>
          <cell r="Y1564">
            <v>1</v>
          </cell>
          <cell r="Z1564">
            <v>44047</v>
          </cell>
          <cell r="AA1564">
            <v>1</v>
          </cell>
          <cell r="AB1564" t="str">
            <v>NA</v>
          </cell>
          <cell r="AC1564" t="str">
            <v>NA</v>
          </cell>
          <cell r="AD1564">
            <v>1</v>
          </cell>
          <cell r="AE1564" t="str">
            <v/>
          </cell>
          <cell r="AF1564" t="str">
            <v/>
          </cell>
          <cell r="AG1564">
            <v>44028</v>
          </cell>
          <cell r="AH1564">
            <v>44053</v>
          </cell>
          <cell r="AI1564" t="str">
            <v>Sous-poste</v>
          </cell>
          <cell r="AJ1564" t="str">
            <v>Sous-poste</v>
          </cell>
          <cell r="AK1564">
            <v>44033</v>
          </cell>
          <cell r="AL1564">
            <v>44055</v>
          </cell>
        </row>
        <row r="1565">
          <cell r="A1565" t="str">
            <v>P28369203</v>
          </cell>
          <cell r="C1565" t="str">
            <v>HA/REVENTE</v>
          </cell>
          <cell r="D1565" t="str">
            <v>SATAIR/AIS</v>
          </cell>
          <cell r="E1565" t="str">
            <v>PLATE ASSY</v>
          </cell>
          <cell r="F1565" t="str">
            <v>P2836920</v>
          </cell>
          <cell r="G1565" t="str">
            <v>NON-SPARES</v>
          </cell>
          <cell r="H1565">
            <v>3</v>
          </cell>
          <cell r="I1565">
            <v>4</v>
          </cell>
          <cell r="J1565" t="str">
            <v>RTN</v>
          </cell>
          <cell r="K1565" t="str">
            <v>F9251487400000</v>
          </cell>
          <cell r="L1565" t="str">
            <v>1STR*01468</v>
          </cell>
          <cell r="M1565" t="str">
            <v>NA</v>
          </cell>
          <cell r="N1565">
            <v>34731</v>
          </cell>
          <cell r="O1565" t="str">
            <v>OF008952</v>
          </cell>
          <cell r="P1565" t="str">
            <v>NA</v>
          </cell>
          <cell r="Q1565" t="str">
            <v>NA</v>
          </cell>
          <cell r="R1565" t="str">
            <v>NA</v>
          </cell>
          <cell r="S1565" t="str">
            <v>NA</v>
          </cell>
          <cell r="T1565" t="str">
            <v>NA</v>
          </cell>
          <cell r="U1565" t="str">
            <v>100%</v>
          </cell>
          <cell r="V1565">
            <v>1</v>
          </cell>
          <cell r="W1565">
            <v>44046</v>
          </cell>
          <cell r="X1565" t="str">
            <v>NA</v>
          </cell>
          <cell r="Y1565">
            <v>1</v>
          </cell>
          <cell r="Z1565">
            <v>44047</v>
          </cell>
          <cell r="AA1565">
            <v>1</v>
          </cell>
          <cell r="AB1565" t="str">
            <v>NA</v>
          </cell>
          <cell r="AC1565" t="str">
            <v>NA</v>
          </cell>
          <cell r="AD1565">
            <v>1</v>
          </cell>
          <cell r="AE1565" t="str">
            <v/>
          </cell>
          <cell r="AF1565" t="str">
            <v/>
          </cell>
          <cell r="AG1565">
            <v>44028</v>
          </cell>
          <cell r="AH1565">
            <v>44053</v>
          </cell>
          <cell r="AI1565" t="str">
            <v>Sous-poste</v>
          </cell>
          <cell r="AJ1565" t="str">
            <v>Sous-poste</v>
          </cell>
          <cell r="AK1565">
            <v>44033</v>
          </cell>
          <cell r="AL1565">
            <v>44055</v>
          </cell>
        </row>
        <row r="1566">
          <cell r="A1566" t="str">
            <v>P28369204</v>
          </cell>
          <cell r="C1566" t="str">
            <v>HA/REVENTE</v>
          </cell>
          <cell r="D1566" t="str">
            <v>SATAIR/AIS</v>
          </cell>
          <cell r="E1566" t="str">
            <v>PLATE ASSY</v>
          </cell>
          <cell r="F1566" t="str">
            <v>P2836920</v>
          </cell>
          <cell r="G1566" t="str">
            <v>NON-SPARES</v>
          </cell>
          <cell r="H1566" t="str">
            <v>4</v>
          </cell>
          <cell r="I1566">
            <v>4</v>
          </cell>
          <cell r="J1566" t="str">
            <v>RTN</v>
          </cell>
          <cell r="K1566" t="str">
            <v>F9252029300000</v>
          </cell>
          <cell r="L1566" t="str">
            <v>1STR*11290</v>
          </cell>
          <cell r="M1566" t="str">
            <v>NA</v>
          </cell>
          <cell r="N1566">
            <v>34731</v>
          </cell>
          <cell r="P1566" t="str">
            <v>NA</v>
          </cell>
          <cell r="Q1566" t="str">
            <v>NA</v>
          </cell>
          <cell r="R1566" t="str">
            <v>NA</v>
          </cell>
          <cell r="S1566" t="str">
            <v>NA</v>
          </cell>
          <cell r="T1566" t="str">
            <v>NA</v>
          </cell>
          <cell r="U1566" t="str">
            <v>100%</v>
          </cell>
          <cell r="V1566">
            <v>1</v>
          </cell>
          <cell r="W1566">
            <v>44053</v>
          </cell>
          <cell r="X1566" t="str">
            <v>NA</v>
          </cell>
          <cell r="Y1566">
            <v>1</v>
          </cell>
          <cell r="Z1566">
            <v>44054</v>
          </cell>
          <cell r="AA1566">
            <v>0</v>
          </cell>
          <cell r="AB1566" t="str">
            <v>NA</v>
          </cell>
          <cell r="AC1566" t="str">
            <v>NA</v>
          </cell>
          <cell r="AD1566">
            <v>0</v>
          </cell>
          <cell r="AE1566" t="str">
            <v/>
          </cell>
          <cell r="AF1566" t="str">
            <v/>
          </cell>
          <cell r="AG1566">
            <v>44028</v>
          </cell>
          <cell r="AH1566">
            <v>44055</v>
          </cell>
          <cell r="AI1566" t="str">
            <v>Sous-poste</v>
          </cell>
          <cell r="AJ1566" t="str">
            <v>Sous-poste</v>
          </cell>
          <cell r="AK1566">
            <v>44033</v>
          </cell>
          <cell r="AL1566">
            <v>44057</v>
          </cell>
        </row>
        <row r="1567">
          <cell r="A1567" t="str">
            <v>490004046110</v>
          </cell>
          <cell r="B1567">
            <v>43868</v>
          </cell>
          <cell r="C1567" t="str">
            <v>FABRICATION</v>
          </cell>
          <cell r="D1567" t="str">
            <v>STELIA</v>
          </cell>
          <cell r="E1567" t="str">
            <v>CÂBLE</v>
          </cell>
          <cell r="F1567">
            <v>4900040461</v>
          </cell>
          <cell r="G1567" t="str">
            <v>NON-SPARES</v>
          </cell>
          <cell r="H1567" t="str">
            <v>10</v>
          </cell>
          <cell r="I1567">
            <v>1</v>
          </cell>
          <cell r="J1567" t="str">
            <v>RTN</v>
          </cell>
          <cell r="K1567" t="str">
            <v>S9291306500000</v>
          </cell>
          <cell r="L1567" t="str">
            <v>IS0032228M</v>
          </cell>
          <cell r="M1567" t="str">
            <v>NON PRESENT INDUS</v>
          </cell>
          <cell r="N1567">
            <v>33474</v>
          </cell>
          <cell r="O1567" t="str">
            <v>504346-1</v>
          </cell>
          <cell r="P1567" t="str">
            <v/>
          </cell>
          <cell r="Q1567" t="str">
            <v/>
          </cell>
          <cell r="R1567" t="str">
            <v/>
          </cell>
          <cell r="S1567">
            <v>1</v>
          </cell>
          <cell r="T1567">
            <v>0</v>
          </cell>
          <cell r="U1567">
            <v>0.5</v>
          </cell>
          <cell r="V1567">
            <v>1</v>
          </cell>
          <cell r="W1567">
            <v>43868</v>
          </cell>
          <cell r="X1567" t="str">
            <v>NA</v>
          </cell>
          <cell r="Y1567">
            <v>1</v>
          </cell>
          <cell r="Z1567">
            <v>43920</v>
          </cell>
          <cell r="AA1567">
            <v>1</v>
          </cell>
          <cell r="AB1567" t="str">
            <v>NA</v>
          </cell>
          <cell r="AC1567" t="str">
            <v>OUI</v>
          </cell>
          <cell r="AD1567">
            <v>5.2631578947368425E-2</v>
          </cell>
          <cell r="AE1567" t="str">
            <v/>
          </cell>
          <cell r="AF1567" t="str">
            <v/>
          </cell>
          <cell r="AG1567">
            <v>43941</v>
          </cell>
          <cell r="AH1567">
            <v>44061</v>
          </cell>
          <cell r="AI1567" t="str">
            <v>Sous-poste</v>
          </cell>
          <cell r="AJ1567" t="str">
            <v>Sous-poste</v>
          </cell>
          <cell r="AK1567">
            <v>43944</v>
          </cell>
          <cell r="AL1567">
            <v>44064</v>
          </cell>
        </row>
        <row r="1568">
          <cell r="A1568" t="str">
            <v>490004051110</v>
          </cell>
          <cell r="B1568">
            <v>43873</v>
          </cell>
          <cell r="C1568" t="str">
            <v>FABRICATION</v>
          </cell>
          <cell r="D1568" t="str">
            <v>STELIA</v>
          </cell>
          <cell r="E1568" t="str">
            <v>CÂBLE</v>
          </cell>
          <cell r="F1568">
            <v>4900040511</v>
          </cell>
          <cell r="G1568" t="str">
            <v>NON-SPARES</v>
          </cell>
          <cell r="H1568">
            <v>10</v>
          </cell>
          <cell r="I1568">
            <v>2</v>
          </cell>
          <cell r="J1568" t="str">
            <v>RTN</v>
          </cell>
          <cell r="K1568" t="str">
            <v>S9291306500000</v>
          </cell>
          <cell r="L1568" t="str">
            <v>IS0032228M</v>
          </cell>
          <cell r="M1568" t="str">
            <v>NON PRESENT INDUS</v>
          </cell>
          <cell r="N1568">
            <v>33474</v>
          </cell>
          <cell r="O1568" t="str">
            <v>504287-1
=&gt;
504287-2</v>
          </cell>
          <cell r="P1568" t="str">
            <v/>
          </cell>
          <cell r="Q1568" t="str">
            <v/>
          </cell>
          <cell r="R1568" t="str">
            <v/>
          </cell>
          <cell r="S1568">
            <v>1</v>
          </cell>
          <cell r="T1568">
            <v>0</v>
          </cell>
          <cell r="U1568">
            <v>0.5</v>
          </cell>
          <cell r="V1568">
            <v>1</v>
          </cell>
          <cell r="W1568">
            <v>43874</v>
          </cell>
          <cell r="X1568" t="str">
            <v>NA</v>
          </cell>
          <cell r="Y1568">
            <v>1</v>
          </cell>
          <cell r="Z1568">
            <v>43920</v>
          </cell>
          <cell r="AA1568">
            <v>1</v>
          </cell>
          <cell r="AB1568" t="str">
            <v>NA</v>
          </cell>
          <cell r="AC1568" t="str">
            <v>OUI</v>
          </cell>
          <cell r="AD1568">
            <v>5.2631578947368425E-2</v>
          </cell>
          <cell r="AE1568" t="str">
            <v/>
          </cell>
          <cell r="AF1568" t="str">
            <v/>
          </cell>
          <cell r="AG1568">
            <v>43935</v>
          </cell>
          <cell r="AH1568">
            <v>44061</v>
          </cell>
          <cell r="AI1568" t="str">
            <v>Sous-poste</v>
          </cell>
          <cell r="AJ1568" t="str">
            <v>Sous-poste</v>
          </cell>
          <cell r="AK1568">
            <v>43938</v>
          </cell>
          <cell r="AL1568">
            <v>44064</v>
          </cell>
        </row>
        <row r="1569">
          <cell r="A1569" t="str">
            <v>2847897910</v>
          </cell>
          <cell r="B1569">
            <v>44011</v>
          </cell>
          <cell r="C1569" t="str">
            <v>HA/REVENTE</v>
          </cell>
          <cell r="D1569" t="str">
            <v>SATAIR/AIS</v>
          </cell>
          <cell r="E1569" t="str">
            <v>PLATE ASSY</v>
          </cell>
          <cell r="F1569">
            <v>28478979</v>
          </cell>
          <cell r="G1569" t="str">
            <v>NON-SPARES</v>
          </cell>
          <cell r="H1569">
            <v>10</v>
          </cell>
          <cell r="I1569">
            <v>1</v>
          </cell>
          <cell r="J1569" t="str">
            <v>AOG</v>
          </cell>
          <cell r="K1569" t="str">
            <v>F9252029300000</v>
          </cell>
          <cell r="L1569" t="str">
            <v>1STR*11290</v>
          </cell>
          <cell r="M1569" t="str">
            <v>NA</v>
          </cell>
          <cell r="N1569">
            <v>35093</v>
          </cell>
          <cell r="O1569" t="str">
            <v>L230254</v>
          </cell>
          <cell r="P1569" t="str">
            <v>NA</v>
          </cell>
          <cell r="Q1569" t="str">
            <v>NA</v>
          </cell>
          <cell r="R1569" t="str">
            <v>NA</v>
          </cell>
          <cell r="S1569" t="str">
            <v>NA</v>
          </cell>
          <cell r="T1569" t="str">
            <v>NA</v>
          </cell>
          <cell r="U1569" t="str">
            <v>100%</v>
          </cell>
          <cell r="V1569">
            <v>1</v>
          </cell>
          <cell r="W1569">
            <v>44053</v>
          </cell>
          <cell r="X1569" t="str">
            <v>NA</v>
          </cell>
          <cell r="Y1569">
            <v>1</v>
          </cell>
          <cell r="Z1569">
            <v>44062</v>
          </cell>
          <cell r="AA1569">
            <v>1</v>
          </cell>
          <cell r="AB1569" t="str">
            <v>NA</v>
          </cell>
          <cell r="AC1569" t="str">
            <v>NA</v>
          </cell>
          <cell r="AD1569">
            <v>1</v>
          </cell>
          <cell r="AE1569" t="str">
            <v/>
          </cell>
          <cell r="AF1569" t="str">
            <v/>
          </cell>
          <cell r="AG1569">
            <v>44014</v>
          </cell>
          <cell r="AH1569">
            <v>44063</v>
          </cell>
          <cell r="AI1569" t="str">
            <v>Sous-poste</v>
          </cell>
          <cell r="AJ1569" t="str">
            <v>Sous-poste</v>
          </cell>
          <cell r="AK1569">
            <v>44018</v>
          </cell>
          <cell r="AL1569">
            <v>44064</v>
          </cell>
        </row>
        <row r="1570">
          <cell r="A1570" t="str">
            <v>2820478220</v>
          </cell>
          <cell r="B1570">
            <v>43747</v>
          </cell>
          <cell r="C1570" t="str">
            <v>FABRICATION</v>
          </cell>
          <cell r="D1570" t="str">
            <v>SATAIR</v>
          </cell>
          <cell r="E1570" t="str">
            <v>CONTROL UNIT-HP FUEL</v>
          </cell>
          <cell r="F1570" t="str">
            <v>28204782</v>
          </cell>
          <cell r="G1570" t="str">
            <v>NON-SPARES</v>
          </cell>
          <cell r="H1570" t="str">
            <v>20</v>
          </cell>
          <cell r="I1570">
            <v>1</v>
          </cell>
          <cell r="J1570" t="str">
            <v>RTN</v>
          </cell>
          <cell r="K1570" t="str">
            <v>A27912401007C11</v>
          </cell>
          <cell r="L1570" t="str">
            <v>IS0032635M</v>
          </cell>
          <cell r="M1570" t="str">
            <v>NON PRESENT INDUS</v>
          </cell>
          <cell r="N1570">
            <v>26335</v>
          </cell>
          <cell r="O1570" t="str">
            <v>342258-1</v>
          </cell>
          <cell r="P1570" t="str">
            <v/>
          </cell>
          <cell r="Q1570" t="str">
            <v/>
          </cell>
          <cell r="R1570" t="str">
            <v/>
          </cell>
          <cell r="S1570">
            <v>1</v>
          </cell>
          <cell r="T1570">
            <v>0</v>
          </cell>
          <cell r="U1570">
            <v>0.5</v>
          </cell>
          <cell r="V1570">
            <v>1</v>
          </cell>
          <cell r="W1570">
            <v>43742</v>
          </cell>
          <cell r="X1570">
            <v>1</v>
          </cell>
          <cell r="Y1570">
            <v>1</v>
          </cell>
          <cell r="Z1570">
            <v>44046</v>
          </cell>
          <cell r="AA1570">
            <v>1</v>
          </cell>
          <cell r="AB1570" t="str">
            <v>NA</v>
          </cell>
          <cell r="AC1570" t="str">
            <v>NA</v>
          </cell>
          <cell r="AD1570">
            <v>5.5555555555555566E-2</v>
          </cell>
          <cell r="AE1570" t="str">
            <v/>
          </cell>
          <cell r="AF1570" t="str">
            <v/>
          </cell>
          <cell r="AG1570">
            <v>43852</v>
          </cell>
          <cell r="AH1570">
            <v>44068</v>
          </cell>
          <cell r="AI1570" t="str">
            <v>Sous-poste</v>
          </cell>
          <cell r="AJ1570" t="str">
            <v>Sous-poste</v>
          </cell>
          <cell r="AK1570">
            <v>43855</v>
          </cell>
          <cell r="AL1570">
            <v>44071</v>
          </cell>
        </row>
        <row r="1571">
          <cell r="A1571" t="str">
            <v>68397402</v>
          </cell>
          <cell r="B1571">
            <v>43677</v>
          </cell>
          <cell r="C1571" t="str">
            <v>FABRICATION</v>
          </cell>
          <cell r="D1571" t="str">
            <v>AD&amp;S</v>
          </cell>
          <cell r="E1571">
            <v>49</v>
          </cell>
          <cell r="F1571">
            <v>6839740</v>
          </cell>
          <cell r="G1571" t="str">
            <v>NON-SPARES</v>
          </cell>
          <cell r="H1571" t="str">
            <v>2</v>
          </cell>
          <cell r="I1571">
            <v>1</v>
          </cell>
          <cell r="J1571" t="str">
            <v>RTN</v>
          </cell>
          <cell r="K1571" t="str">
            <v>MB042ACABAAA</v>
          </cell>
          <cell r="L1571" t="str">
            <v>IS0032206M</v>
          </cell>
          <cell r="M1571" t="str">
            <v>NON PRESENT INDUS</v>
          </cell>
          <cell r="N1571">
            <v>28329</v>
          </cell>
          <cell r="O1571" t="str">
            <v>LTE990002</v>
          </cell>
          <cell r="P1571" t="str">
            <v/>
          </cell>
          <cell r="Q1571" t="str">
            <v/>
          </cell>
          <cell r="R1571" t="str">
            <v/>
          </cell>
          <cell r="S1571">
            <v>1</v>
          </cell>
          <cell r="T1571">
            <v>0</v>
          </cell>
          <cell r="U1571">
            <v>0.5</v>
          </cell>
          <cell r="V1571">
            <v>1</v>
          </cell>
          <cell r="W1571">
            <v>43880</v>
          </cell>
          <cell r="X1571">
            <v>1</v>
          </cell>
          <cell r="Y1571">
            <v>1</v>
          </cell>
          <cell r="Z1571">
            <v>44002</v>
          </cell>
          <cell r="AA1571">
            <v>1</v>
          </cell>
          <cell r="AB1571" t="str">
            <v>NA</v>
          </cell>
          <cell r="AC1571" t="str">
            <v>1OUIOUI</v>
          </cell>
          <cell r="AD1571">
            <v>0.10526315789473685</v>
          </cell>
          <cell r="AE1571" t="str">
            <v/>
          </cell>
          <cell r="AF1571" t="str">
            <v/>
          </cell>
          <cell r="AG1571">
            <v>43742</v>
          </cell>
          <cell r="AH1571">
            <v>44070</v>
          </cell>
          <cell r="AI1571" t="str">
            <v>Sous-poste</v>
          </cell>
          <cell r="AJ1571" t="str">
            <v>Sous-poste</v>
          </cell>
          <cell r="AK1571">
            <v>43747</v>
          </cell>
          <cell r="AL1571">
            <v>44075</v>
          </cell>
        </row>
        <row r="1572">
          <cell r="A1572" t="str">
            <v>2846818510</v>
          </cell>
          <cell r="B1572">
            <v>43962</v>
          </cell>
          <cell r="C1572" t="str">
            <v>FABRICATION</v>
          </cell>
          <cell r="D1572" t="str">
            <v>SATAIR</v>
          </cell>
          <cell r="E1572" t="str">
            <v>PLACARD SET</v>
          </cell>
          <cell r="F1572">
            <v>28468185</v>
          </cell>
          <cell r="G1572" t="str">
            <v>NON-SPARES</v>
          </cell>
          <cell r="H1572">
            <v>10</v>
          </cell>
          <cell r="I1572">
            <v>5</v>
          </cell>
          <cell r="J1572" t="str">
            <v>RTN</v>
          </cell>
          <cell r="K1572" t="str">
            <v>D9100095600395</v>
          </cell>
          <cell r="L1572" t="str">
            <v>IS0032064M</v>
          </cell>
          <cell r="M1572" t="str">
            <v>NON PRESENT INDUS</v>
          </cell>
          <cell r="N1572">
            <v>33388</v>
          </cell>
          <cell r="O1572" t="str">
            <v>518830-1
=&gt;
518830-5</v>
          </cell>
          <cell r="P1572" t="str">
            <v/>
          </cell>
          <cell r="Q1572" t="str">
            <v/>
          </cell>
          <cell r="R1572" t="str">
            <v/>
          </cell>
          <cell r="S1572">
            <v>1</v>
          </cell>
          <cell r="T1572">
            <v>0</v>
          </cell>
          <cell r="U1572">
            <v>0.5</v>
          </cell>
          <cell r="V1572">
            <v>1</v>
          </cell>
          <cell r="W1572">
            <v>44019</v>
          </cell>
          <cell r="X1572" t="str">
            <v>NA</v>
          </cell>
          <cell r="Y1572">
            <v>1</v>
          </cell>
          <cell r="Z1572">
            <v>44063</v>
          </cell>
          <cell r="AA1572">
            <v>1</v>
          </cell>
          <cell r="AB1572" t="str">
            <v>NA</v>
          </cell>
          <cell r="AC1572" t="str">
            <v>NA</v>
          </cell>
          <cell r="AD1572">
            <v>5.5555555555555566E-2</v>
          </cell>
          <cell r="AE1572" t="str">
            <v/>
          </cell>
          <cell r="AF1572" t="str">
            <v/>
          </cell>
          <cell r="AG1572">
            <v>44071</v>
          </cell>
          <cell r="AH1572">
            <v>44071</v>
          </cell>
          <cell r="AI1572" t="str">
            <v>Sous-poste</v>
          </cell>
          <cell r="AJ1572" t="str">
            <v>Sous-poste</v>
          </cell>
          <cell r="AK1572">
            <v>44076</v>
          </cell>
          <cell r="AL1572">
            <v>44076</v>
          </cell>
        </row>
        <row r="1573">
          <cell r="A1573" t="str">
            <v>2835585710</v>
          </cell>
          <cell r="B1573">
            <v>43811</v>
          </cell>
          <cell r="C1573" t="str">
            <v>FABRICATION</v>
          </cell>
          <cell r="D1573" t="str">
            <v>SATAIR</v>
          </cell>
          <cell r="E1573" t="str">
            <v>PROTECTION CAP</v>
          </cell>
          <cell r="F1573">
            <v>28355857</v>
          </cell>
          <cell r="G1573" t="str">
            <v>NON-SPARES</v>
          </cell>
          <cell r="H1573" t="str">
            <v>10</v>
          </cell>
          <cell r="I1573">
            <v>30</v>
          </cell>
          <cell r="J1573" t="str">
            <v>RTN</v>
          </cell>
          <cell r="K1573" t="str">
            <v>F0003003000000</v>
          </cell>
          <cell r="L1573" t="str">
            <v>IS0032144M</v>
          </cell>
          <cell r="M1573" t="str">
            <v>NON PRESENT INDUS</v>
          </cell>
          <cell r="N1573">
            <v>31512</v>
          </cell>
          <cell r="O1573" t="str">
            <v>490989-1
=&gt;
490989-30</v>
          </cell>
          <cell r="P1573" t="str">
            <v/>
          </cell>
          <cell r="Q1573" t="str">
            <v/>
          </cell>
          <cell r="R1573" t="str">
            <v/>
          </cell>
          <cell r="S1573">
            <v>1</v>
          </cell>
          <cell r="T1573">
            <v>0</v>
          </cell>
          <cell r="U1573">
            <v>0.5</v>
          </cell>
          <cell r="V1573">
            <v>1</v>
          </cell>
          <cell r="W1573">
            <v>44044</v>
          </cell>
          <cell r="X1573" t="str">
            <v>NA</v>
          </cell>
          <cell r="Y1573">
            <v>1</v>
          </cell>
          <cell r="Z1573">
            <v>44046</v>
          </cell>
          <cell r="AA1573">
            <v>1</v>
          </cell>
          <cell r="AB1573" t="str">
            <v>NA</v>
          </cell>
          <cell r="AC1573" t="str">
            <v>NA</v>
          </cell>
          <cell r="AD1573">
            <v>5.5555555555555566E-2</v>
          </cell>
          <cell r="AE1573" t="str">
            <v/>
          </cell>
          <cell r="AF1573" t="str">
            <v/>
          </cell>
          <cell r="AG1573">
            <v>44075</v>
          </cell>
          <cell r="AH1573">
            <v>44075</v>
          </cell>
          <cell r="AI1573" t="str">
            <v>Sous-poste</v>
          </cell>
          <cell r="AJ1573" t="str">
            <v>Sous-poste</v>
          </cell>
          <cell r="AK1573">
            <v>44078</v>
          </cell>
          <cell r="AL1573">
            <v>44078</v>
          </cell>
        </row>
        <row r="1574">
          <cell r="A1574" t="str">
            <v>2845588510</v>
          </cell>
          <cell r="B1574">
            <v>43922</v>
          </cell>
          <cell r="C1574" t="str">
            <v>HA/REVENTE</v>
          </cell>
          <cell r="D1574" t="str">
            <v>SATAIR</v>
          </cell>
          <cell r="E1574" t="str">
            <v>ENS. TOLE 3MCU</v>
          </cell>
          <cell r="F1574">
            <v>28455885</v>
          </cell>
          <cell r="G1574" t="str">
            <v>NON-SPARES</v>
          </cell>
          <cell r="H1574">
            <v>10</v>
          </cell>
          <cell r="I1574">
            <v>2</v>
          </cell>
          <cell r="J1574" t="str">
            <v>CRIT</v>
          </cell>
          <cell r="K1574" t="str">
            <v>F9251367800000</v>
          </cell>
          <cell r="L1574" t="str">
            <v>1STR*10672</v>
          </cell>
          <cell r="M1574" t="str">
            <v>NA</v>
          </cell>
          <cell r="N1574">
            <v>34474</v>
          </cell>
          <cell r="O1574" t="str">
            <v>529885</v>
          </cell>
          <cell r="P1574" t="str">
            <v>NA</v>
          </cell>
          <cell r="Q1574" t="str">
            <v>NA</v>
          </cell>
          <cell r="R1574" t="str">
            <v>NA</v>
          </cell>
          <cell r="S1574" t="str">
            <v>NA</v>
          </cell>
          <cell r="T1574" t="str">
            <v>NA</v>
          </cell>
          <cell r="U1574" t="str">
            <v>100%</v>
          </cell>
          <cell r="V1574">
            <v>1</v>
          </cell>
          <cell r="W1574">
            <v>44055</v>
          </cell>
          <cell r="X1574" t="str">
            <v>NA</v>
          </cell>
          <cell r="Y1574">
            <v>1</v>
          </cell>
          <cell r="Z1574">
            <v>44075</v>
          </cell>
          <cell r="AA1574">
            <v>1</v>
          </cell>
          <cell r="AB1574" t="str">
            <v>NA</v>
          </cell>
          <cell r="AC1574" t="str">
            <v>NA</v>
          </cell>
          <cell r="AD1574">
            <v>1</v>
          </cell>
          <cell r="AE1574" t="str">
            <v/>
          </cell>
          <cell r="AF1574" t="str">
            <v/>
          </cell>
          <cell r="AG1574">
            <v>43937</v>
          </cell>
          <cell r="AH1574">
            <v>44076</v>
          </cell>
          <cell r="AI1574" t="str">
            <v>Sous-poste</v>
          </cell>
          <cell r="AJ1574" t="str">
            <v>Sous-poste</v>
          </cell>
          <cell r="AK1574">
            <v>43941</v>
          </cell>
          <cell r="AL1574">
            <v>44078</v>
          </cell>
        </row>
        <row r="1575">
          <cell r="A1575" t="str">
            <v>2848045910</v>
          </cell>
          <cell r="B1575">
            <v>44018</v>
          </cell>
          <cell r="C1575" t="str">
            <v>FABRICATION</v>
          </cell>
          <cell r="D1575" t="str">
            <v>SATAIR</v>
          </cell>
          <cell r="E1575" t="str">
            <v>BUNDLE</v>
          </cell>
          <cell r="F1575">
            <v>28480459</v>
          </cell>
          <cell r="G1575" t="str">
            <v>NON-SPARES</v>
          </cell>
          <cell r="H1575">
            <v>10</v>
          </cell>
          <cell r="I1575">
            <v>1</v>
          </cell>
          <cell r="J1575" t="str">
            <v>RTN</v>
          </cell>
          <cell r="K1575" t="str">
            <v>V9253110000095B</v>
          </cell>
          <cell r="L1575">
            <v>0</v>
          </cell>
          <cell r="M1575" t="str">
            <v>NON PRESENT INDUS</v>
          </cell>
          <cell r="N1575" t="str">
            <v>NA</v>
          </cell>
          <cell r="O1575" t="str">
            <v>519801-1</v>
          </cell>
          <cell r="P1575" t="str">
            <v/>
          </cell>
          <cell r="Q1575" t="str">
            <v/>
          </cell>
          <cell r="R1575" t="str">
            <v/>
          </cell>
          <cell r="S1575">
            <v>0</v>
          </cell>
          <cell r="T1575">
            <v>0</v>
          </cell>
          <cell r="U1575">
            <v>0</v>
          </cell>
          <cell r="V1575">
            <v>1</v>
          </cell>
          <cell r="W1575">
            <v>44021</v>
          </cell>
          <cell r="X1575" t="str">
            <v>NA</v>
          </cell>
          <cell r="Y1575">
            <v>1</v>
          </cell>
          <cell r="Z1575">
            <v>44067</v>
          </cell>
          <cell r="AA1575">
            <v>1</v>
          </cell>
          <cell r="AB1575" t="str">
            <v>NA</v>
          </cell>
          <cell r="AC1575" t="str">
            <v>NA</v>
          </cell>
          <cell r="AD1575">
            <v>5.5555555555555566E-2</v>
          </cell>
          <cell r="AE1575" t="str">
            <v/>
          </cell>
          <cell r="AF1575" t="str">
            <v/>
          </cell>
          <cell r="AG1575">
            <v>44082</v>
          </cell>
          <cell r="AH1575">
            <v>44085</v>
          </cell>
          <cell r="AI1575" t="str">
            <v>Sous-poste</v>
          </cell>
          <cell r="AJ1575" t="str">
            <v>Sous-poste</v>
          </cell>
          <cell r="AK1575">
            <v>44085</v>
          </cell>
          <cell r="AL1575">
            <v>44090</v>
          </cell>
        </row>
        <row r="1576">
          <cell r="A1576" t="str">
            <v>2848045911</v>
          </cell>
          <cell r="B1576">
            <v>44018</v>
          </cell>
          <cell r="C1576" t="str">
            <v>FABRICATION</v>
          </cell>
          <cell r="D1576" t="str">
            <v>SATAIR</v>
          </cell>
          <cell r="E1576" t="str">
            <v>BUNDLE</v>
          </cell>
          <cell r="F1576">
            <v>28480459</v>
          </cell>
          <cell r="G1576" t="str">
            <v>NON-SPARES</v>
          </cell>
          <cell r="H1576">
            <v>11</v>
          </cell>
          <cell r="I1576">
            <v>1</v>
          </cell>
          <cell r="J1576" t="str">
            <v>RTN</v>
          </cell>
          <cell r="K1576" t="str">
            <v>V9253110000095B</v>
          </cell>
          <cell r="L1576">
            <v>0</v>
          </cell>
          <cell r="M1576" t="str">
            <v>NON PRESENT INDUS</v>
          </cell>
          <cell r="N1576" t="str">
            <v>NA</v>
          </cell>
          <cell r="O1576" t="str">
            <v>519802-1</v>
          </cell>
          <cell r="P1576" t="str">
            <v/>
          </cell>
          <cell r="Q1576" t="str">
            <v/>
          </cell>
          <cell r="R1576" t="str">
            <v/>
          </cell>
          <cell r="S1576">
            <v>0</v>
          </cell>
          <cell r="T1576">
            <v>0</v>
          </cell>
          <cell r="U1576">
            <v>0</v>
          </cell>
          <cell r="V1576">
            <v>1</v>
          </cell>
          <cell r="W1576">
            <v>44021</v>
          </cell>
          <cell r="X1576" t="str">
            <v>NA</v>
          </cell>
          <cell r="Y1576">
            <v>1</v>
          </cell>
          <cell r="Z1576">
            <v>44067</v>
          </cell>
          <cell r="AA1576">
            <v>1</v>
          </cell>
          <cell r="AB1576" t="str">
            <v>NA</v>
          </cell>
          <cell r="AC1576" t="str">
            <v>NA</v>
          </cell>
          <cell r="AD1576">
            <v>5.5555555555555566E-2</v>
          </cell>
          <cell r="AE1576" t="str">
            <v/>
          </cell>
          <cell r="AF1576" t="str">
            <v/>
          </cell>
          <cell r="AG1576">
            <v>44082</v>
          </cell>
          <cell r="AH1576">
            <v>44085</v>
          </cell>
          <cell r="AI1576" t="str">
            <v>Sous-poste</v>
          </cell>
          <cell r="AJ1576" t="str">
            <v>Sous-poste</v>
          </cell>
          <cell r="AK1576">
            <v>44085</v>
          </cell>
          <cell r="AL1576">
            <v>44090</v>
          </cell>
        </row>
        <row r="1577">
          <cell r="A1577" t="str">
            <v>2848045912</v>
          </cell>
          <cell r="B1577">
            <v>44018</v>
          </cell>
          <cell r="C1577" t="str">
            <v>FABRICATION</v>
          </cell>
          <cell r="D1577" t="str">
            <v>SATAIR</v>
          </cell>
          <cell r="E1577" t="str">
            <v>BUNDLE</v>
          </cell>
          <cell r="F1577">
            <v>28480459</v>
          </cell>
          <cell r="G1577" t="str">
            <v>NON-SPARES</v>
          </cell>
          <cell r="H1577">
            <v>12</v>
          </cell>
          <cell r="I1577">
            <v>1</v>
          </cell>
          <cell r="J1577" t="str">
            <v>RTN</v>
          </cell>
          <cell r="K1577" t="str">
            <v>V9253110000095B</v>
          </cell>
          <cell r="L1577">
            <v>0</v>
          </cell>
          <cell r="M1577" t="str">
            <v>NON PRESENT INDUS</v>
          </cell>
          <cell r="N1577" t="str">
            <v>NA</v>
          </cell>
          <cell r="O1577" t="str">
            <v>519803-1</v>
          </cell>
          <cell r="P1577" t="str">
            <v/>
          </cell>
          <cell r="Q1577" t="str">
            <v/>
          </cell>
          <cell r="R1577" t="str">
            <v/>
          </cell>
          <cell r="S1577">
            <v>0</v>
          </cell>
          <cell r="T1577">
            <v>0</v>
          </cell>
          <cell r="U1577">
            <v>0</v>
          </cell>
          <cell r="V1577">
            <v>1</v>
          </cell>
          <cell r="W1577">
            <v>44021</v>
          </cell>
          <cell r="X1577" t="str">
            <v>NA</v>
          </cell>
          <cell r="Y1577">
            <v>1</v>
          </cell>
          <cell r="Z1577">
            <v>44067</v>
          </cell>
          <cell r="AA1577">
            <v>1</v>
          </cell>
          <cell r="AB1577" t="str">
            <v>NA</v>
          </cell>
          <cell r="AC1577" t="str">
            <v>NA</v>
          </cell>
          <cell r="AD1577">
            <v>5.5555555555555566E-2</v>
          </cell>
          <cell r="AE1577" t="str">
            <v/>
          </cell>
          <cell r="AF1577" t="str">
            <v/>
          </cell>
          <cell r="AG1577">
            <v>44082</v>
          </cell>
          <cell r="AH1577">
            <v>44085</v>
          </cell>
          <cell r="AI1577" t="str">
            <v>Sous-poste</v>
          </cell>
          <cell r="AJ1577" t="str">
            <v>Sous-poste</v>
          </cell>
          <cell r="AK1577">
            <v>44085</v>
          </cell>
          <cell r="AL1577">
            <v>44090</v>
          </cell>
        </row>
        <row r="1578">
          <cell r="A1578" t="str">
            <v>2848045913</v>
          </cell>
          <cell r="B1578">
            <v>44018</v>
          </cell>
          <cell r="C1578" t="str">
            <v>FABRICATION</v>
          </cell>
          <cell r="D1578" t="str">
            <v>SATAIR</v>
          </cell>
          <cell r="E1578" t="str">
            <v>BUNDLE</v>
          </cell>
          <cell r="F1578">
            <v>28480459</v>
          </cell>
          <cell r="G1578" t="str">
            <v>NON-SPARES</v>
          </cell>
          <cell r="H1578">
            <v>13</v>
          </cell>
          <cell r="I1578">
            <v>1</v>
          </cell>
          <cell r="J1578" t="str">
            <v>RTN</v>
          </cell>
          <cell r="K1578" t="str">
            <v>V9253110000095B</v>
          </cell>
          <cell r="L1578">
            <v>0</v>
          </cell>
          <cell r="M1578" t="str">
            <v>NON PRESENT INDUS</v>
          </cell>
          <cell r="N1578" t="str">
            <v>NA</v>
          </cell>
          <cell r="O1578" t="str">
            <v>519804-1</v>
          </cell>
          <cell r="P1578" t="str">
            <v/>
          </cell>
          <cell r="Q1578" t="str">
            <v/>
          </cell>
          <cell r="R1578" t="str">
            <v/>
          </cell>
          <cell r="S1578">
            <v>0</v>
          </cell>
          <cell r="T1578">
            <v>0</v>
          </cell>
          <cell r="U1578">
            <v>0</v>
          </cell>
          <cell r="V1578">
            <v>1</v>
          </cell>
          <cell r="W1578">
            <v>44021</v>
          </cell>
          <cell r="X1578" t="str">
            <v>NA</v>
          </cell>
          <cell r="Y1578">
            <v>1</v>
          </cell>
          <cell r="Z1578">
            <v>44067</v>
          </cell>
          <cell r="AA1578">
            <v>1</v>
          </cell>
          <cell r="AB1578" t="str">
            <v>NA</v>
          </cell>
          <cell r="AC1578" t="str">
            <v>NA</v>
          </cell>
          <cell r="AD1578">
            <v>5.5555555555555566E-2</v>
          </cell>
          <cell r="AE1578" t="str">
            <v/>
          </cell>
          <cell r="AF1578" t="str">
            <v/>
          </cell>
          <cell r="AG1578">
            <v>44082</v>
          </cell>
          <cell r="AH1578">
            <v>44085</v>
          </cell>
          <cell r="AI1578" t="str">
            <v>Sous-poste</v>
          </cell>
          <cell r="AJ1578" t="str">
            <v>Sous-poste</v>
          </cell>
          <cell r="AK1578">
            <v>44085</v>
          </cell>
          <cell r="AL1578">
            <v>44090</v>
          </cell>
        </row>
        <row r="1579">
          <cell r="A1579" t="str">
            <v>2848045914</v>
          </cell>
          <cell r="B1579">
            <v>44018</v>
          </cell>
          <cell r="C1579" t="str">
            <v>FABRICATION</v>
          </cell>
          <cell r="D1579" t="str">
            <v>SATAIR</v>
          </cell>
          <cell r="E1579" t="str">
            <v>BUNDLE</v>
          </cell>
          <cell r="F1579">
            <v>28480459</v>
          </cell>
          <cell r="G1579" t="str">
            <v>NON-SPARES</v>
          </cell>
          <cell r="H1579">
            <v>14</v>
          </cell>
          <cell r="I1579">
            <v>1</v>
          </cell>
          <cell r="J1579" t="str">
            <v>RTN</v>
          </cell>
          <cell r="K1579" t="str">
            <v>V9253110000095B</v>
          </cell>
          <cell r="L1579">
            <v>0</v>
          </cell>
          <cell r="M1579" t="str">
            <v>NON PRESENT INDUS</v>
          </cell>
          <cell r="N1579" t="str">
            <v>NA</v>
          </cell>
          <cell r="O1579" t="str">
            <v>519805-1</v>
          </cell>
          <cell r="P1579" t="str">
            <v/>
          </cell>
          <cell r="Q1579" t="str">
            <v/>
          </cell>
          <cell r="R1579" t="str">
            <v/>
          </cell>
          <cell r="S1579">
            <v>0</v>
          </cell>
          <cell r="T1579">
            <v>0</v>
          </cell>
          <cell r="U1579">
            <v>0</v>
          </cell>
          <cell r="V1579">
            <v>1</v>
          </cell>
          <cell r="W1579">
            <v>44021</v>
          </cell>
          <cell r="X1579" t="str">
            <v>NA</v>
          </cell>
          <cell r="Y1579">
            <v>1</v>
          </cell>
          <cell r="Z1579">
            <v>44067</v>
          </cell>
          <cell r="AA1579">
            <v>1</v>
          </cell>
          <cell r="AB1579" t="str">
            <v>NA</v>
          </cell>
          <cell r="AC1579" t="str">
            <v>NA</v>
          </cell>
          <cell r="AD1579">
            <v>5.5555555555555566E-2</v>
          </cell>
          <cell r="AE1579" t="str">
            <v/>
          </cell>
          <cell r="AF1579" t="str">
            <v/>
          </cell>
          <cell r="AG1579">
            <v>44082</v>
          </cell>
          <cell r="AH1579">
            <v>44085</v>
          </cell>
          <cell r="AI1579" t="str">
            <v>Sous-poste</v>
          </cell>
          <cell r="AJ1579" t="str">
            <v>Sous-poste</v>
          </cell>
          <cell r="AK1579">
            <v>44085</v>
          </cell>
          <cell r="AL1579">
            <v>44090</v>
          </cell>
        </row>
        <row r="1580">
          <cell r="A1580" t="str">
            <v>2848223510</v>
          </cell>
          <cell r="B1580">
            <v>44025</v>
          </cell>
          <cell r="C1580" t="str">
            <v>HA/REVENTE</v>
          </cell>
          <cell r="D1580" t="str">
            <v>SATAIR</v>
          </cell>
          <cell r="E1580" t="str">
            <v>PLACARD SET 500VU</v>
          </cell>
          <cell r="F1580">
            <v>28482235</v>
          </cell>
          <cell r="G1580" t="str">
            <v>NON-SPARES</v>
          </cell>
          <cell r="H1580">
            <v>10</v>
          </cell>
          <cell r="I1580">
            <v>1</v>
          </cell>
          <cell r="J1580" t="str">
            <v>EXP</v>
          </cell>
          <cell r="K1580" t="str">
            <v>D9251095600000</v>
          </cell>
          <cell r="L1580" t="str">
            <v>IS0053509S</v>
          </cell>
          <cell r="M1580" t="str">
            <v>NA</v>
          </cell>
          <cell r="N1580">
            <v>35919</v>
          </cell>
          <cell r="O1580">
            <v>247843</v>
          </cell>
          <cell r="P1580" t="str">
            <v>NA</v>
          </cell>
          <cell r="Q1580" t="str">
            <v>NA</v>
          </cell>
          <cell r="R1580" t="str">
            <v>NA</v>
          </cell>
          <cell r="S1580" t="str">
            <v>NA</v>
          </cell>
          <cell r="T1580" t="str">
            <v>NA</v>
          </cell>
          <cell r="U1580" t="str">
            <v>100%</v>
          </cell>
          <cell r="V1580">
            <v>1</v>
          </cell>
          <cell r="W1580">
            <v>44077</v>
          </cell>
          <cell r="X1580" t="str">
            <v>NA</v>
          </cell>
          <cell r="Y1580">
            <v>1</v>
          </cell>
          <cell r="Z1580">
            <v>44088</v>
          </cell>
          <cell r="AA1580">
            <v>1</v>
          </cell>
          <cell r="AB1580" t="str">
            <v>NA</v>
          </cell>
          <cell r="AC1580" t="str">
            <v>NA</v>
          </cell>
          <cell r="AD1580">
            <v>1</v>
          </cell>
          <cell r="AE1580" t="str">
            <v/>
          </cell>
          <cell r="AF1580" t="str">
            <v/>
          </cell>
          <cell r="AG1580">
            <v>44048</v>
          </cell>
          <cell r="AH1580">
            <v>44089</v>
          </cell>
          <cell r="AI1580" t="str">
            <v>Sous-poste</v>
          </cell>
          <cell r="AJ1580" t="str">
            <v>Sous-poste</v>
          </cell>
          <cell r="AK1580">
            <v>44051</v>
          </cell>
          <cell r="AL1580">
            <v>44092</v>
          </cell>
        </row>
        <row r="1581">
          <cell r="A1581" t="str">
            <v>2847485210</v>
          </cell>
          <cell r="B1581">
            <v>43992</v>
          </cell>
          <cell r="C1581" t="str">
            <v>HA/REVENTE</v>
          </cell>
          <cell r="D1581" t="str">
            <v>SATAIR</v>
          </cell>
          <cell r="E1581" t="str">
            <v>PLACARD SET 500VU</v>
          </cell>
          <cell r="F1581">
            <v>28474852</v>
          </cell>
          <cell r="G1581" t="str">
            <v>NON-SPARES</v>
          </cell>
          <cell r="H1581">
            <v>10</v>
          </cell>
          <cell r="I1581">
            <v>4</v>
          </cell>
          <cell r="J1581" t="str">
            <v>EXP</v>
          </cell>
          <cell r="K1581" t="str">
            <v>D9251095600000</v>
          </cell>
          <cell r="L1581" t="str">
            <v>IS0053509S</v>
          </cell>
          <cell r="M1581" t="str">
            <v>NA</v>
          </cell>
          <cell r="N1581">
            <v>35345</v>
          </cell>
          <cell r="O1581" t="str">
            <v>250067 - DMF 22/07/2020</v>
          </cell>
          <cell r="P1581" t="str">
            <v>NA</v>
          </cell>
          <cell r="Q1581" t="str">
            <v>NA</v>
          </cell>
          <cell r="R1581" t="str">
            <v>NA</v>
          </cell>
          <cell r="S1581" t="str">
            <v>NA</v>
          </cell>
          <cell r="T1581" t="str">
            <v>NA</v>
          </cell>
          <cell r="U1581" t="str">
            <v>100%</v>
          </cell>
          <cell r="V1581">
            <v>1</v>
          </cell>
          <cell r="W1581">
            <v>44036</v>
          </cell>
          <cell r="X1581" t="str">
            <v>NA</v>
          </cell>
          <cell r="Y1581">
            <v>1</v>
          </cell>
          <cell r="Z1581">
            <v>44090</v>
          </cell>
          <cell r="AA1581">
            <v>1</v>
          </cell>
          <cell r="AB1581" t="str">
            <v>NA</v>
          </cell>
          <cell r="AC1581" t="str">
            <v>NA</v>
          </cell>
          <cell r="AD1581">
            <v>1</v>
          </cell>
          <cell r="AE1581" t="str">
            <v/>
          </cell>
          <cell r="AF1581" t="str">
            <v/>
          </cell>
          <cell r="AG1581">
            <v>44091</v>
          </cell>
          <cell r="AH1581">
            <v>44091</v>
          </cell>
          <cell r="AI1581" t="str">
            <v>Sous-poste</v>
          </cell>
          <cell r="AJ1581" t="str">
            <v>Sous-poste</v>
          </cell>
          <cell r="AK1581">
            <v>44096</v>
          </cell>
          <cell r="AL1581">
            <v>44096</v>
          </cell>
        </row>
        <row r="1582">
          <cell r="A1582" t="str">
            <v>P28466201</v>
          </cell>
          <cell r="B1582">
            <v>44022</v>
          </cell>
          <cell r="C1582" t="str">
            <v>HA/REVENTE</v>
          </cell>
          <cell r="D1582" t="str">
            <v>AIS</v>
          </cell>
          <cell r="E1582" t="str">
            <v>DIAPHRAGME</v>
          </cell>
          <cell r="F1582" t="str">
            <v>P2846620</v>
          </cell>
          <cell r="G1582" t="str">
            <v>NON-SPARES</v>
          </cell>
          <cell r="H1582">
            <v>1</v>
          </cell>
          <cell r="I1582">
            <v>1</v>
          </cell>
          <cell r="J1582" t="str">
            <v>RTN</v>
          </cell>
          <cell r="K1582" t="str">
            <v>MD501-211102-01A</v>
          </cell>
          <cell r="L1582" t="str">
            <v xml:space="preserve">1STR*10647
</v>
          </cell>
          <cell r="M1582" t="str">
            <v>NA</v>
          </cell>
          <cell r="N1582">
            <v>35859</v>
          </cell>
          <cell r="O1582" t="str">
            <v>OF220795</v>
          </cell>
          <cell r="P1582" t="str">
            <v>NA</v>
          </cell>
          <cell r="Q1582" t="str">
            <v>NA</v>
          </cell>
          <cell r="R1582" t="str">
            <v>NA</v>
          </cell>
          <cell r="S1582" t="str">
            <v>NA</v>
          </cell>
          <cell r="T1582" t="str">
            <v>NA</v>
          </cell>
          <cell r="U1582" t="str">
            <v>100%</v>
          </cell>
          <cell r="V1582">
            <v>1</v>
          </cell>
          <cell r="W1582">
            <v>44088</v>
          </cell>
          <cell r="X1582" t="str">
            <v>NA</v>
          </cell>
          <cell r="Y1582">
            <v>1</v>
          </cell>
          <cell r="Z1582">
            <v>44089</v>
          </cell>
          <cell r="AA1582">
            <v>1</v>
          </cell>
          <cell r="AB1582" t="str">
            <v>NA</v>
          </cell>
          <cell r="AC1582" t="str">
            <v>OUI</v>
          </cell>
          <cell r="AD1582">
            <v>0.5</v>
          </cell>
          <cell r="AE1582" t="str">
            <v/>
          </cell>
          <cell r="AF1582" t="str">
            <v/>
          </cell>
          <cell r="AG1582">
            <v>44048</v>
          </cell>
          <cell r="AH1582">
            <v>44091</v>
          </cell>
          <cell r="AI1582" t="str">
            <v>Sous-poste</v>
          </cell>
          <cell r="AJ1582" t="str">
            <v>Sous-poste</v>
          </cell>
          <cell r="AK1582">
            <v>44053</v>
          </cell>
          <cell r="AL1582">
            <v>44096</v>
          </cell>
        </row>
        <row r="1583">
          <cell r="A1583" t="str">
            <v>P28466202</v>
          </cell>
          <cell r="B1583">
            <v>44022</v>
          </cell>
          <cell r="C1583" t="str">
            <v>HA/REVENTE</v>
          </cell>
          <cell r="D1583" t="str">
            <v>AIS</v>
          </cell>
          <cell r="E1583" t="str">
            <v>DIAPHRAGME</v>
          </cell>
          <cell r="F1583" t="str">
            <v>P2846620</v>
          </cell>
          <cell r="G1583" t="str">
            <v>NON-SPARES</v>
          </cell>
          <cell r="H1583">
            <v>2</v>
          </cell>
          <cell r="I1583">
            <v>1</v>
          </cell>
          <cell r="J1583" t="str">
            <v>RTN</v>
          </cell>
          <cell r="K1583" t="str">
            <v>MD501-211102-02A</v>
          </cell>
          <cell r="L1583" t="str">
            <v>1STR*10648</v>
          </cell>
          <cell r="M1583" t="str">
            <v>NA</v>
          </cell>
          <cell r="N1583">
            <v>35859</v>
          </cell>
          <cell r="P1583" t="str">
            <v>NA</v>
          </cell>
          <cell r="Q1583" t="str">
            <v>NA</v>
          </cell>
          <cell r="R1583" t="str">
            <v>NA</v>
          </cell>
          <cell r="S1583" t="str">
            <v>NA</v>
          </cell>
          <cell r="T1583" t="str">
            <v>NA</v>
          </cell>
          <cell r="U1583" t="str">
            <v>100%</v>
          </cell>
          <cell r="V1583">
            <v>0</v>
          </cell>
          <cell r="W1583" t="str">
            <v>TBD</v>
          </cell>
          <cell r="X1583" t="str">
            <v>NA</v>
          </cell>
          <cell r="Y1583">
            <v>0</v>
          </cell>
          <cell r="Z1583" t="str">
            <v>TBD</v>
          </cell>
          <cell r="AA1583">
            <v>0</v>
          </cell>
          <cell r="AB1583" t="str">
            <v>NA</v>
          </cell>
          <cell r="AC1583" t="str">
            <v>OUI</v>
          </cell>
          <cell r="AD1583">
            <v>0</v>
          </cell>
          <cell r="AE1583" t="str">
            <v/>
          </cell>
          <cell r="AF1583" t="str">
            <v/>
          </cell>
          <cell r="AG1583">
            <v>44088</v>
          </cell>
          <cell r="AH1583">
            <v>44091</v>
          </cell>
          <cell r="AI1583" t="str">
            <v>Sous-poste</v>
          </cell>
          <cell r="AJ1583" t="str">
            <v>Sous-poste</v>
          </cell>
          <cell r="AK1583">
            <v>44091</v>
          </cell>
          <cell r="AL1583">
            <v>44096</v>
          </cell>
        </row>
        <row r="1584">
          <cell r="A1584" t="str">
            <v>2848479410</v>
          </cell>
          <cell r="B1584">
            <v>44033</v>
          </cell>
          <cell r="C1584" t="str">
            <v>HA/REVENTE</v>
          </cell>
          <cell r="D1584" t="str">
            <v>SATAIR</v>
          </cell>
          <cell r="E1584" t="str">
            <v>PLACARD SET 301VU</v>
          </cell>
          <cell r="F1584">
            <v>28484794</v>
          </cell>
          <cell r="G1584" t="str">
            <v>NON-SPARES</v>
          </cell>
          <cell r="H1584">
            <v>10</v>
          </cell>
          <cell r="I1584">
            <v>1</v>
          </cell>
          <cell r="J1584" t="str">
            <v>EXP</v>
          </cell>
          <cell r="K1584" t="str">
            <v>D9251095400000</v>
          </cell>
          <cell r="L1584" t="str">
            <v>IS0053354S</v>
          </cell>
          <cell r="M1584" t="str">
            <v>NA</v>
          </cell>
          <cell r="N1584">
            <v>36076</v>
          </cell>
          <cell r="O1584" t="str">
            <v>250066 - DMF 22/07/2020</v>
          </cell>
          <cell r="P1584" t="str">
            <v>NA</v>
          </cell>
          <cell r="Q1584" t="str">
            <v>NA</v>
          </cell>
          <cell r="R1584" t="str">
            <v>NA</v>
          </cell>
          <cell r="S1584" t="str">
            <v>NA</v>
          </cell>
          <cell r="T1584" t="str">
            <v>NA</v>
          </cell>
          <cell r="U1584" t="str">
            <v>100%</v>
          </cell>
          <cell r="V1584">
            <v>1</v>
          </cell>
          <cell r="W1584">
            <v>44084</v>
          </cell>
          <cell r="X1584" t="str">
            <v>NA</v>
          </cell>
          <cell r="Y1584">
            <v>1</v>
          </cell>
          <cell r="Z1584">
            <v>44090</v>
          </cell>
          <cell r="AA1584">
            <v>1</v>
          </cell>
          <cell r="AB1584" t="str">
            <v>NA</v>
          </cell>
          <cell r="AC1584" t="str">
            <v>NA</v>
          </cell>
          <cell r="AD1584">
            <v>1</v>
          </cell>
          <cell r="AE1584" t="str">
            <v/>
          </cell>
          <cell r="AF1584" t="str">
            <v/>
          </cell>
          <cell r="AG1584">
            <v>44057</v>
          </cell>
          <cell r="AH1584">
            <v>44092</v>
          </cell>
          <cell r="AI1584" t="str">
            <v>Sous-poste</v>
          </cell>
          <cell r="AJ1584" t="str">
            <v>Sous-poste</v>
          </cell>
          <cell r="AK1584">
            <v>44062</v>
          </cell>
          <cell r="AL1584">
            <v>44097</v>
          </cell>
        </row>
        <row r="1585">
          <cell r="A1585" t="str">
            <v>2849091510</v>
          </cell>
          <cell r="B1585">
            <v>44062</v>
          </cell>
          <cell r="C1585" t="str">
            <v>HA/REVENTE</v>
          </cell>
          <cell r="D1585" t="str">
            <v>SATAIR</v>
          </cell>
          <cell r="E1585" t="str">
            <v>PLACARD SET 301VU</v>
          </cell>
          <cell r="F1585">
            <v>28490915</v>
          </cell>
          <cell r="G1585" t="str">
            <v>NON-SPARES</v>
          </cell>
          <cell r="H1585">
            <v>10</v>
          </cell>
          <cell r="I1585">
            <v>1</v>
          </cell>
          <cell r="J1585" t="str">
            <v>RTN</v>
          </cell>
          <cell r="K1585" t="str">
            <v>D9251095400000</v>
          </cell>
          <cell r="L1585" t="str">
            <v>IS0053354S</v>
          </cell>
          <cell r="M1585" t="str">
            <v>NA</v>
          </cell>
          <cell r="N1585">
            <v>36076</v>
          </cell>
          <cell r="O1585" t="str">
            <v>250066 - DMF 22/07/2020</v>
          </cell>
          <cell r="P1585" t="str">
            <v>NA</v>
          </cell>
          <cell r="Q1585" t="str">
            <v>NA</v>
          </cell>
          <cell r="R1585" t="str">
            <v>NA</v>
          </cell>
          <cell r="S1585" t="str">
            <v>NA</v>
          </cell>
          <cell r="T1585" t="str">
            <v>NA</v>
          </cell>
          <cell r="U1585" t="str">
            <v>100%</v>
          </cell>
          <cell r="V1585">
            <v>1</v>
          </cell>
          <cell r="W1585">
            <v>44084</v>
          </cell>
          <cell r="X1585" t="str">
            <v>NA</v>
          </cell>
          <cell r="Y1585">
            <v>1</v>
          </cell>
          <cell r="Z1585">
            <v>44090</v>
          </cell>
          <cell r="AA1585">
            <v>1</v>
          </cell>
          <cell r="AB1585" t="str">
            <v>NA</v>
          </cell>
          <cell r="AC1585" t="str">
            <v>NA</v>
          </cell>
          <cell r="AD1585">
            <v>1</v>
          </cell>
          <cell r="AE1585" t="str">
            <v/>
          </cell>
          <cell r="AF1585" t="str">
            <v/>
          </cell>
          <cell r="AG1585">
            <v>44082</v>
          </cell>
          <cell r="AH1585">
            <v>44092</v>
          </cell>
          <cell r="AI1585" t="str">
            <v>Sous-poste</v>
          </cell>
          <cell r="AJ1585" t="str">
            <v>Sous-poste</v>
          </cell>
          <cell r="AK1585">
            <v>44085</v>
          </cell>
          <cell r="AL1585">
            <v>44097</v>
          </cell>
        </row>
        <row r="1586">
          <cell r="A1586" t="str">
            <v>68397408</v>
          </cell>
          <cell r="B1586">
            <v>43677</v>
          </cell>
          <cell r="C1586" t="str">
            <v>FABRICATION</v>
          </cell>
          <cell r="D1586" t="str">
            <v>AD&amp;S</v>
          </cell>
          <cell r="E1586">
            <v>42</v>
          </cell>
          <cell r="F1586">
            <v>6839740</v>
          </cell>
          <cell r="G1586" t="str">
            <v>NON-SPARES</v>
          </cell>
          <cell r="H1586" t="str">
            <v>8</v>
          </cell>
          <cell r="I1586">
            <v>1</v>
          </cell>
          <cell r="J1586" t="str">
            <v>RTN</v>
          </cell>
          <cell r="K1586" t="str">
            <v>MB038ADAAAAB</v>
          </cell>
          <cell r="L1586" t="str">
            <v>IS0032200M</v>
          </cell>
          <cell r="M1586" t="str">
            <v>NON PRESENT INDUS</v>
          </cell>
          <cell r="N1586">
            <v>28412</v>
          </cell>
          <cell r="O1586" t="str">
            <v>LTE990001</v>
          </cell>
          <cell r="P1586" t="str">
            <v/>
          </cell>
          <cell r="Q1586" t="str">
            <v/>
          </cell>
          <cell r="R1586" t="str">
            <v/>
          </cell>
          <cell r="S1586">
            <v>1</v>
          </cell>
          <cell r="T1586">
            <v>0</v>
          </cell>
          <cell r="U1586">
            <v>0.5</v>
          </cell>
          <cell r="V1586">
            <v>1</v>
          </cell>
          <cell r="W1586">
            <v>43880</v>
          </cell>
          <cell r="X1586">
            <v>1</v>
          </cell>
          <cell r="Y1586">
            <v>1</v>
          </cell>
          <cell r="Z1586">
            <v>44081</v>
          </cell>
          <cell r="AA1586">
            <v>1</v>
          </cell>
          <cell r="AB1586" t="str">
            <v>NA</v>
          </cell>
          <cell r="AC1586" t="str">
            <v>OUI</v>
          </cell>
          <cell r="AD1586">
            <v>5.2631578947368425E-2</v>
          </cell>
          <cell r="AE1586" t="str">
            <v/>
          </cell>
          <cell r="AF1586" t="str">
            <v/>
          </cell>
          <cell r="AG1586">
            <v>43742</v>
          </cell>
          <cell r="AH1586">
            <v>44099</v>
          </cell>
          <cell r="AI1586" t="str">
            <v>Sous-poste</v>
          </cell>
          <cell r="AJ1586" t="str">
            <v>Sous-poste</v>
          </cell>
          <cell r="AK1586">
            <v>43747</v>
          </cell>
          <cell r="AL1586">
            <v>44104</v>
          </cell>
        </row>
        <row r="1587">
          <cell r="A1587" t="str">
            <v>68397409</v>
          </cell>
          <cell r="B1587">
            <v>43677</v>
          </cell>
          <cell r="C1587" t="str">
            <v>FABRICATION</v>
          </cell>
          <cell r="D1587" t="str">
            <v>AD&amp;S</v>
          </cell>
          <cell r="E1587">
            <v>47</v>
          </cell>
          <cell r="F1587">
            <v>6839740</v>
          </cell>
          <cell r="G1587" t="str">
            <v>NON-SPARES</v>
          </cell>
          <cell r="H1587" t="str">
            <v>9</v>
          </cell>
          <cell r="I1587">
            <v>1</v>
          </cell>
          <cell r="J1587" t="str">
            <v>RTN</v>
          </cell>
          <cell r="K1587" t="str">
            <v>MB040ADAAAAB</v>
          </cell>
          <cell r="L1587" t="str">
            <v>IS0032202M</v>
          </cell>
          <cell r="M1587" t="str">
            <v>NON PRESENT INDUS</v>
          </cell>
          <cell r="N1587">
            <v>28412</v>
          </cell>
          <cell r="O1587" t="str">
            <v>LTE990001</v>
          </cell>
          <cell r="P1587" t="str">
            <v/>
          </cell>
          <cell r="Q1587" t="str">
            <v/>
          </cell>
          <cell r="R1587" t="str">
            <v/>
          </cell>
          <cell r="S1587">
            <v>1</v>
          </cell>
          <cell r="T1587">
            <v>0</v>
          </cell>
          <cell r="U1587">
            <v>0.5</v>
          </cell>
          <cell r="V1587">
            <v>1</v>
          </cell>
          <cell r="W1587">
            <v>43880</v>
          </cell>
          <cell r="X1587">
            <v>1</v>
          </cell>
          <cell r="Y1587">
            <v>1</v>
          </cell>
          <cell r="Z1587">
            <v>44081</v>
          </cell>
          <cell r="AA1587">
            <v>1</v>
          </cell>
          <cell r="AB1587" t="str">
            <v>NA</v>
          </cell>
          <cell r="AC1587" t="str">
            <v>OUI</v>
          </cell>
          <cell r="AD1587">
            <v>5.2631578947368425E-2</v>
          </cell>
          <cell r="AE1587" t="str">
            <v/>
          </cell>
          <cell r="AF1587" t="str">
            <v/>
          </cell>
          <cell r="AG1587">
            <v>43742</v>
          </cell>
          <cell r="AH1587">
            <v>44099</v>
          </cell>
          <cell r="AI1587" t="str">
            <v>Sous-poste</v>
          </cell>
          <cell r="AJ1587" t="str">
            <v>Sous-poste</v>
          </cell>
          <cell r="AK1587">
            <v>43747</v>
          </cell>
          <cell r="AL1587">
            <v>44104</v>
          </cell>
        </row>
        <row r="1588">
          <cell r="A1588" t="str">
            <v>683974010</v>
          </cell>
          <cell r="B1588">
            <v>43677</v>
          </cell>
          <cell r="C1588" t="str">
            <v>FABRICATION</v>
          </cell>
          <cell r="D1588" t="str">
            <v>AD&amp;S</v>
          </cell>
          <cell r="E1588">
            <v>48</v>
          </cell>
          <cell r="F1588">
            <v>6839740</v>
          </cell>
          <cell r="G1588" t="str">
            <v>NON-SPARES</v>
          </cell>
          <cell r="H1588" t="str">
            <v>10</v>
          </cell>
          <cell r="I1588">
            <v>1</v>
          </cell>
          <cell r="J1588" t="str">
            <v>RTN</v>
          </cell>
          <cell r="K1588" t="str">
            <v>MB041ADAAAAB</v>
          </cell>
          <cell r="L1588" t="str">
            <v>IS0032205M</v>
          </cell>
          <cell r="M1588" t="str">
            <v>NON PRESENT INDUS</v>
          </cell>
          <cell r="N1588">
            <v>28412</v>
          </cell>
          <cell r="O1588" t="str">
            <v>LTE990001</v>
          </cell>
          <cell r="P1588" t="str">
            <v/>
          </cell>
          <cell r="Q1588" t="str">
            <v/>
          </cell>
          <cell r="R1588" t="str">
            <v/>
          </cell>
          <cell r="S1588">
            <v>1</v>
          </cell>
          <cell r="T1588">
            <v>0</v>
          </cell>
          <cell r="U1588">
            <v>0.5</v>
          </cell>
          <cell r="V1588">
            <v>1</v>
          </cell>
          <cell r="W1588">
            <v>43880</v>
          </cell>
          <cell r="X1588">
            <v>1</v>
          </cell>
          <cell r="Y1588">
            <v>1</v>
          </cell>
          <cell r="Z1588">
            <v>44081</v>
          </cell>
          <cell r="AA1588">
            <v>1</v>
          </cell>
          <cell r="AB1588" t="str">
            <v>NA</v>
          </cell>
          <cell r="AC1588" t="str">
            <v>OUI</v>
          </cell>
          <cell r="AD1588">
            <v>5.2631578947368425E-2</v>
          </cell>
          <cell r="AE1588" t="str">
            <v/>
          </cell>
          <cell r="AF1588" t="str">
            <v/>
          </cell>
          <cell r="AG1588">
            <v>43742</v>
          </cell>
          <cell r="AH1588">
            <v>44099</v>
          </cell>
          <cell r="AI1588" t="str">
            <v>Sous-poste</v>
          </cell>
          <cell r="AJ1588" t="str">
            <v>Sous-poste</v>
          </cell>
          <cell r="AK1588">
            <v>43747</v>
          </cell>
          <cell r="AL1588">
            <v>44104</v>
          </cell>
        </row>
        <row r="1589">
          <cell r="A1589" t="str">
            <v>68397401</v>
          </cell>
          <cell r="B1589">
            <v>43677</v>
          </cell>
          <cell r="C1589" t="str">
            <v>FABRICATION</v>
          </cell>
          <cell r="D1589" t="str">
            <v>AD&amp;S</v>
          </cell>
          <cell r="E1589">
            <v>32</v>
          </cell>
          <cell r="F1589">
            <v>6839740</v>
          </cell>
          <cell r="G1589" t="str">
            <v>NON-SPARES</v>
          </cell>
          <cell r="H1589" t="str">
            <v>1</v>
          </cell>
          <cell r="I1589">
            <v>1</v>
          </cell>
          <cell r="J1589" t="str">
            <v>RTN</v>
          </cell>
          <cell r="K1589" t="str">
            <v>MB036ACAAAAC</v>
          </cell>
          <cell r="L1589" t="str">
            <v>IS0032198M</v>
          </cell>
          <cell r="M1589" t="str">
            <v>NON PRESENT INDUS</v>
          </cell>
          <cell r="N1589">
            <v>28412</v>
          </cell>
          <cell r="O1589" t="str">
            <v>LTE990001</v>
          </cell>
          <cell r="P1589" t="str">
            <v/>
          </cell>
          <cell r="Q1589" t="str">
            <v/>
          </cell>
          <cell r="R1589" t="str">
            <v/>
          </cell>
          <cell r="S1589">
            <v>1</v>
          </cell>
          <cell r="T1589">
            <v>0</v>
          </cell>
          <cell r="U1589">
            <v>0.5</v>
          </cell>
          <cell r="V1589">
            <v>1</v>
          </cell>
          <cell r="W1589">
            <v>43880</v>
          </cell>
          <cell r="X1589">
            <v>1</v>
          </cell>
          <cell r="Y1589">
            <v>1</v>
          </cell>
          <cell r="Z1589">
            <v>44081</v>
          </cell>
          <cell r="AA1589">
            <v>1</v>
          </cell>
          <cell r="AB1589" t="str">
            <v>NA</v>
          </cell>
          <cell r="AC1589" t="str">
            <v>OUI</v>
          </cell>
          <cell r="AD1589">
            <v>5.2631578947368425E-2</v>
          </cell>
          <cell r="AE1589" t="str">
            <v/>
          </cell>
          <cell r="AF1589" t="str">
            <v/>
          </cell>
          <cell r="AG1589">
            <v>43742</v>
          </cell>
          <cell r="AH1589">
            <v>44099</v>
          </cell>
          <cell r="AI1589" t="str">
            <v>Sous-poste</v>
          </cell>
          <cell r="AJ1589" t="str">
            <v>Sous-poste</v>
          </cell>
          <cell r="AK1589">
            <v>43747.999988425923</v>
          </cell>
          <cell r="AL1589">
            <v>44104</v>
          </cell>
        </row>
        <row r="1590">
          <cell r="A1590" t="str">
            <v>68428491</v>
          </cell>
          <cell r="B1590">
            <v>43724</v>
          </cell>
          <cell r="C1590" t="str">
            <v>FABRICATION</v>
          </cell>
          <cell r="D1590" t="str">
            <v>AD&amp;S</v>
          </cell>
          <cell r="E1590">
            <v>11</v>
          </cell>
          <cell r="F1590">
            <v>6842849</v>
          </cell>
          <cell r="G1590" t="str">
            <v>NON-SPARES</v>
          </cell>
          <cell r="H1590" t="str">
            <v>1</v>
          </cell>
          <cell r="I1590">
            <v>1</v>
          </cell>
          <cell r="J1590" t="str">
            <v>RTN</v>
          </cell>
          <cell r="K1590" t="str">
            <v>MB031ADAEAAB</v>
          </cell>
          <cell r="L1590" t="str">
            <v>IS0032192M</v>
          </cell>
          <cell r="M1590" t="str">
            <v>NON PRESENT INDUS</v>
          </cell>
          <cell r="N1590">
            <v>28871</v>
          </cell>
          <cell r="O1590" t="str">
            <v>LTE990001</v>
          </cell>
          <cell r="P1590" t="str">
            <v/>
          </cell>
          <cell r="Q1590" t="str">
            <v/>
          </cell>
          <cell r="R1590" t="str">
            <v/>
          </cell>
          <cell r="S1590">
            <v>1</v>
          </cell>
          <cell r="T1590">
            <v>0</v>
          </cell>
          <cell r="U1590">
            <v>0.5</v>
          </cell>
          <cell r="V1590">
            <v>1</v>
          </cell>
          <cell r="W1590">
            <v>43886</v>
          </cell>
          <cell r="X1590">
            <v>1</v>
          </cell>
          <cell r="Y1590">
            <v>1</v>
          </cell>
          <cell r="Z1590">
            <v>44081</v>
          </cell>
          <cell r="AA1590">
            <v>1</v>
          </cell>
          <cell r="AB1590" t="str">
            <v>NA</v>
          </cell>
          <cell r="AC1590" t="str">
            <v>OUI</v>
          </cell>
          <cell r="AD1590">
            <v>5.2631578947368425E-2</v>
          </cell>
          <cell r="AE1590" t="str">
            <v/>
          </cell>
          <cell r="AF1590" t="str">
            <v/>
          </cell>
          <cell r="AG1590">
            <v>43795</v>
          </cell>
          <cell r="AH1590">
            <v>44099</v>
          </cell>
          <cell r="AI1590" t="str">
            <v>Sous-poste</v>
          </cell>
          <cell r="AJ1590" t="str">
            <v>Sous-poste</v>
          </cell>
          <cell r="AK1590">
            <v>43798</v>
          </cell>
          <cell r="AL1590">
            <v>44104</v>
          </cell>
        </row>
        <row r="1591">
          <cell r="A1591" t="str">
            <v>68428492</v>
          </cell>
          <cell r="B1591">
            <v>43724</v>
          </cell>
          <cell r="C1591" t="str">
            <v>FABRICATION</v>
          </cell>
          <cell r="D1591" t="str">
            <v>AD&amp;S</v>
          </cell>
          <cell r="E1591">
            <v>46</v>
          </cell>
          <cell r="F1591">
            <v>6842849</v>
          </cell>
          <cell r="G1591" t="str">
            <v>NON-SPARES</v>
          </cell>
          <cell r="H1591" t="str">
            <v>2</v>
          </cell>
          <cell r="I1591">
            <v>1</v>
          </cell>
          <cell r="J1591" t="str">
            <v>RTN</v>
          </cell>
          <cell r="K1591" t="str">
            <v>MB039ACAAAAB</v>
          </cell>
          <cell r="L1591" t="str">
            <v>IS0032201M</v>
          </cell>
          <cell r="M1591" t="str">
            <v>NON PRESENT INDUS</v>
          </cell>
          <cell r="N1591">
            <v>28871</v>
          </cell>
          <cell r="O1591" t="str">
            <v>LTE990001</v>
          </cell>
          <cell r="P1591" t="str">
            <v/>
          </cell>
          <cell r="Q1591" t="str">
            <v/>
          </cell>
          <cell r="R1591" t="str">
            <v/>
          </cell>
          <cell r="S1591">
            <v>1</v>
          </cell>
          <cell r="T1591">
            <v>0</v>
          </cell>
          <cell r="U1591">
            <v>0.5</v>
          </cell>
          <cell r="V1591">
            <v>1</v>
          </cell>
          <cell r="W1591">
            <v>43886</v>
          </cell>
          <cell r="X1591">
            <v>1</v>
          </cell>
          <cell r="Y1591">
            <v>1</v>
          </cell>
          <cell r="Z1591">
            <v>44088</v>
          </cell>
          <cell r="AA1591">
            <v>1</v>
          </cell>
          <cell r="AB1591" t="str">
            <v>NA</v>
          </cell>
          <cell r="AC1591" t="str">
            <v>OUI</v>
          </cell>
          <cell r="AD1591">
            <v>5.2631578947368425E-2</v>
          </cell>
          <cell r="AE1591" t="str">
            <v/>
          </cell>
          <cell r="AF1591" t="str">
            <v/>
          </cell>
          <cell r="AG1591">
            <v>43795</v>
          </cell>
          <cell r="AH1591">
            <v>44099</v>
          </cell>
          <cell r="AI1591" t="str">
            <v>Sous-poste</v>
          </cell>
          <cell r="AJ1591" t="str">
            <v>Sous-poste</v>
          </cell>
          <cell r="AK1591">
            <v>43798</v>
          </cell>
          <cell r="AL1591">
            <v>44104</v>
          </cell>
        </row>
        <row r="1592">
          <cell r="A1592" t="str">
            <v>2831322810</v>
          </cell>
          <cell r="B1592">
            <v>43762</v>
          </cell>
          <cell r="C1592" t="str">
            <v>FABRICATION</v>
          </cell>
          <cell r="D1592" t="str">
            <v>SATAIR</v>
          </cell>
          <cell r="E1592" t="str">
            <v>PROTECTION CAP</v>
          </cell>
          <cell r="F1592">
            <v>28313228</v>
          </cell>
          <cell r="G1592" t="str">
            <v>NON-SPARES</v>
          </cell>
          <cell r="H1592" t="str">
            <v>10</v>
          </cell>
          <cell r="I1592">
            <v>40</v>
          </cell>
          <cell r="J1592" t="str">
            <v>RTN</v>
          </cell>
          <cell r="K1592" t="str">
            <v>F0003003000000</v>
          </cell>
          <cell r="L1592" t="str">
            <v>IS0032144M</v>
          </cell>
          <cell r="M1592" t="str">
            <v>NON PRESENT INDUS</v>
          </cell>
          <cell r="N1592">
            <v>29975</v>
          </cell>
          <cell r="O1592" t="str">
            <v>475801-1
=&gt;
475801-40</v>
          </cell>
          <cell r="P1592" t="str">
            <v/>
          </cell>
          <cell r="Q1592" t="str">
            <v/>
          </cell>
          <cell r="R1592" t="str">
            <v/>
          </cell>
          <cell r="S1592">
            <v>1</v>
          </cell>
          <cell r="T1592">
            <v>0</v>
          </cell>
          <cell r="U1592">
            <v>0.5</v>
          </cell>
          <cell r="V1592">
            <v>1</v>
          </cell>
          <cell r="W1592">
            <v>44011</v>
          </cell>
          <cell r="X1592" t="str">
            <v>NA</v>
          </cell>
          <cell r="Y1592">
            <v>1</v>
          </cell>
          <cell r="Z1592">
            <v>44018</v>
          </cell>
          <cell r="AA1592">
            <v>1</v>
          </cell>
          <cell r="AB1592" t="str">
            <v>NA</v>
          </cell>
          <cell r="AC1592" t="str">
            <v>NA</v>
          </cell>
          <cell r="AD1592">
            <v>5.5555555555555566E-2</v>
          </cell>
          <cell r="AE1592" t="str">
            <v/>
          </cell>
          <cell r="AF1592" t="str">
            <v/>
          </cell>
          <cell r="AG1592">
            <v>44041</v>
          </cell>
          <cell r="AH1592">
            <v>44104</v>
          </cell>
          <cell r="AI1592" t="str">
            <v>Sous-poste</v>
          </cell>
          <cell r="AJ1592" t="str">
            <v>Sous-poste</v>
          </cell>
          <cell r="AK1592">
            <v>44046</v>
          </cell>
          <cell r="AL1592">
            <v>44109</v>
          </cell>
        </row>
        <row r="1593">
          <cell r="A1593" t="str">
            <v>2846624910</v>
          </cell>
          <cell r="B1593">
            <v>43955</v>
          </cell>
          <cell r="C1593" t="str">
            <v>HA/REVENTE</v>
          </cell>
          <cell r="D1593" t="str">
            <v>SATAIR</v>
          </cell>
          <cell r="E1593" t="str">
            <v>PLATE ASSY FRONT 301VU</v>
          </cell>
          <cell r="F1593">
            <v>28466249</v>
          </cell>
          <cell r="G1593" t="str">
            <v>NON-SPARES</v>
          </cell>
          <cell r="H1593">
            <v>10</v>
          </cell>
          <cell r="I1593">
            <v>1</v>
          </cell>
          <cell r="J1593" t="str">
            <v>RTN</v>
          </cell>
          <cell r="K1593" t="str">
            <v>D9251805700000</v>
          </cell>
          <cell r="L1593" t="str">
            <v>IS0032776S</v>
          </cell>
          <cell r="M1593" t="str">
            <v>NA</v>
          </cell>
          <cell r="N1593">
            <v>34675</v>
          </cell>
          <cell r="O1593" t="str">
            <v>OR18761</v>
          </cell>
          <cell r="P1593" t="str">
            <v>NA</v>
          </cell>
          <cell r="Q1593" t="str">
            <v>NA</v>
          </cell>
          <cell r="R1593" t="str">
            <v>NA</v>
          </cell>
          <cell r="S1593" t="str">
            <v>NA</v>
          </cell>
          <cell r="T1593" t="str">
            <v>NA</v>
          </cell>
          <cell r="U1593" t="str">
            <v>100%</v>
          </cell>
          <cell r="V1593">
            <v>1</v>
          </cell>
          <cell r="W1593">
            <v>43977</v>
          </cell>
          <cell r="X1593" t="str">
            <v>NA</v>
          </cell>
          <cell r="Y1593">
            <v>1</v>
          </cell>
          <cell r="Z1593">
            <v>44102</v>
          </cell>
          <cell r="AA1593">
            <v>1</v>
          </cell>
          <cell r="AB1593" t="str">
            <v>NA</v>
          </cell>
          <cell r="AC1593" t="str">
            <v>NA</v>
          </cell>
          <cell r="AD1593">
            <v>1</v>
          </cell>
          <cell r="AE1593" t="str">
            <v/>
          </cell>
          <cell r="AF1593" t="str">
            <v/>
          </cell>
          <cell r="AG1593">
            <v>44104</v>
          </cell>
          <cell r="AH1593">
            <v>44104</v>
          </cell>
          <cell r="AI1593" t="str">
            <v>Sous-poste</v>
          </cell>
          <cell r="AJ1593" t="str">
            <v>Sous-poste</v>
          </cell>
          <cell r="AK1593">
            <v>44109</v>
          </cell>
          <cell r="AL1593">
            <v>44109</v>
          </cell>
        </row>
        <row r="1594">
          <cell r="A1594" t="str">
            <v>2848479510</v>
          </cell>
          <cell r="B1594">
            <v>44033</v>
          </cell>
          <cell r="C1594" t="str">
            <v>HA/REVENTE</v>
          </cell>
          <cell r="D1594" t="str">
            <v>SATAIR</v>
          </cell>
          <cell r="E1594" t="str">
            <v>PLACARD SET 500VU</v>
          </cell>
          <cell r="F1594">
            <v>28484795</v>
          </cell>
          <cell r="G1594" t="str">
            <v>NON-SPARES</v>
          </cell>
          <cell r="H1594">
            <v>10</v>
          </cell>
          <cell r="I1594">
            <v>1</v>
          </cell>
          <cell r="J1594" t="str">
            <v>EXP</v>
          </cell>
          <cell r="K1594" t="str">
            <v>D9251095600000</v>
          </cell>
          <cell r="L1594" t="str">
            <v>IS0053509S</v>
          </cell>
          <cell r="M1594" t="str">
            <v>NA</v>
          </cell>
          <cell r="N1594">
            <v>36076</v>
          </cell>
          <cell r="P1594" t="str">
            <v>NA</v>
          </cell>
          <cell r="Q1594" t="str">
            <v>NA</v>
          </cell>
          <cell r="R1594" t="str">
            <v>NA</v>
          </cell>
          <cell r="S1594" t="str">
            <v>NA</v>
          </cell>
          <cell r="T1594" t="str">
            <v>NA</v>
          </cell>
          <cell r="U1594" t="str">
            <v>100%</v>
          </cell>
          <cell r="V1594">
            <v>1</v>
          </cell>
          <cell r="W1594">
            <v>44078</v>
          </cell>
          <cell r="X1594" t="str">
            <v>NA</v>
          </cell>
          <cell r="Y1594">
            <v>1</v>
          </cell>
          <cell r="Z1594">
            <v>44081</v>
          </cell>
          <cell r="AA1594">
            <v>1</v>
          </cell>
          <cell r="AB1594" t="str">
            <v>NA</v>
          </cell>
          <cell r="AC1594" t="str">
            <v>NA</v>
          </cell>
          <cell r="AD1594">
            <v>1</v>
          </cell>
          <cell r="AE1594" t="str">
            <v/>
          </cell>
          <cell r="AF1594" t="str">
            <v/>
          </cell>
          <cell r="AG1594">
            <v>44057</v>
          </cell>
          <cell r="AH1594">
            <v>44105</v>
          </cell>
          <cell r="AI1594" t="str">
            <v>Sous-poste</v>
          </cell>
          <cell r="AJ1594" t="str">
            <v>Sous-poste</v>
          </cell>
          <cell r="AK1594">
            <v>44062</v>
          </cell>
          <cell r="AL1594">
            <v>44110</v>
          </cell>
        </row>
        <row r="1595">
          <cell r="A1595" t="str">
            <v>2847116310</v>
          </cell>
          <cell r="B1595">
            <v>43973</v>
          </cell>
          <cell r="C1595" t="str">
            <v>FABRICATION</v>
          </cell>
          <cell r="D1595" t="str">
            <v>SATAIR</v>
          </cell>
          <cell r="E1595">
            <v>117</v>
          </cell>
          <cell r="F1595">
            <v>28471163</v>
          </cell>
          <cell r="G1595" t="str">
            <v>NON-SPARES</v>
          </cell>
          <cell r="H1595">
            <v>10</v>
          </cell>
          <cell r="I1595">
            <v>1</v>
          </cell>
          <cell r="J1595" t="str">
            <v>AOG</v>
          </cell>
          <cell r="K1595" t="str">
            <v>D9550011700295</v>
          </cell>
          <cell r="L1595" t="str">
            <v>IS0032071M</v>
          </cell>
          <cell r="M1595" t="str">
            <v>NON PRESENT INDUS</v>
          </cell>
          <cell r="N1595">
            <v>35090</v>
          </cell>
          <cell r="O1595" t="str">
            <v>LTE990161</v>
          </cell>
          <cell r="P1595" t="str">
            <v/>
          </cell>
          <cell r="Q1595" t="str">
            <v/>
          </cell>
          <cell r="R1595" t="str">
            <v/>
          </cell>
          <cell r="S1595">
            <v>1</v>
          </cell>
          <cell r="T1595">
            <v>0</v>
          </cell>
          <cell r="U1595">
            <v>0.5</v>
          </cell>
          <cell r="V1595">
            <v>1</v>
          </cell>
          <cell r="W1595">
            <v>44091</v>
          </cell>
          <cell r="X1595" t="str">
            <v>NA</v>
          </cell>
          <cell r="Y1595">
            <v>1</v>
          </cell>
          <cell r="Z1595">
            <v>44102</v>
          </cell>
          <cell r="AA1595">
            <v>1</v>
          </cell>
          <cell r="AB1595" t="str">
            <v>NA</v>
          </cell>
          <cell r="AC1595" t="str">
            <v>NA</v>
          </cell>
          <cell r="AD1595">
            <v>5.5555555555555566E-2</v>
          </cell>
          <cell r="AE1595" t="str">
            <v/>
          </cell>
          <cell r="AF1595" t="str">
            <v/>
          </cell>
          <cell r="AG1595">
            <v>44068</v>
          </cell>
          <cell r="AH1595">
            <v>44105</v>
          </cell>
          <cell r="AI1595" t="str">
            <v>Sous-poste</v>
          </cell>
          <cell r="AJ1595" t="str">
            <v>Sous-poste</v>
          </cell>
          <cell r="AK1595">
            <v>44070</v>
          </cell>
          <cell r="AL1595">
            <v>44107</v>
          </cell>
        </row>
        <row r="1596">
          <cell r="A1596" t="str">
            <v>2848987710</v>
          </cell>
          <cell r="B1596">
            <v>44060</v>
          </cell>
          <cell r="C1596" t="str">
            <v>HA/REVENTE</v>
          </cell>
          <cell r="D1596" t="str">
            <v>SATAIR</v>
          </cell>
          <cell r="E1596" t="str">
            <v>PLACARD SET 500VU</v>
          </cell>
          <cell r="F1596">
            <v>28489877</v>
          </cell>
          <cell r="G1596" t="str">
            <v>NON-SPARES</v>
          </cell>
          <cell r="H1596">
            <v>10</v>
          </cell>
          <cell r="I1596">
            <v>1</v>
          </cell>
          <cell r="J1596" t="str">
            <v>RTN</v>
          </cell>
          <cell r="K1596" t="str">
            <v>D9251095600000</v>
          </cell>
          <cell r="L1596" t="str">
            <v>IS0053509S</v>
          </cell>
          <cell r="M1596" t="str">
            <v>NA</v>
          </cell>
          <cell r="N1596">
            <v>36464</v>
          </cell>
          <cell r="O1596">
            <v>426016</v>
          </cell>
          <cell r="P1596" t="str">
            <v>NA</v>
          </cell>
          <cell r="Q1596" t="str">
            <v>NA</v>
          </cell>
          <cell r="R1596" t="str">
            <v>NA</v>
          </cell>
          <cell r="S1596" t="str">
            <v>NA</v>
          </cell>
          <cell r="T1596" t="str">
            <v>NA</v>
          </cell>
          <cell r="U1596" t="str">
            <v>100%</v>
          </cell>
          <cell r="V1596">
            <v>1</v>
          </cell>
          <cell r="W1596">
            <v>44091</v>
          </cell>
          <cell r="X1596" t="str">
            <v>NA</v>
          </cell>
          <cell r="Y1596">
            <v>1</v>
          </cell>
          <cell r="Z1596">
            <v>44103</v>
          </cell>
          <cell r="AA1596">
            <v>1</v>
          </cell>
          <cell r="AB1596" t="str">
            <v>NA</v>
          </cell>
          <cell r="AC1596" t="str">
            <v>NA</v>
          </cell>
          <cell r="AD1596">
            <v>1</v>
          </cell>
          <cell r="AE1596" t="str">
            <v/>
          </cell>
          <cell r="AF1596" t="str">
            <v/>
          </cell>
          <cell r="AG1596">
            <v>44081</v>
          </cell>
          <cell r="AH1596">
            <v>44105</v>
          </cell>
          <cell r="AI1596" t="str">
            <v>Sous-poste</v>
          </cell>
          <cell r="AJ1596" t="str">
            <v>Sous-poste</v>
          </cell>
          <cell r="AK1596">
            <v>44084</v>
          </cell>
          <cell r="AL1596">
            <v>44110</v>
          </cell>
        </row>
        <row r="1597">
          <cell r="A1597" t="str">
            <v>68428241</v>
          </cell>
          <cell r="B1597">
            <v>43725</v>
          </cell>
          <cell r="C1597" t="str">
            <v>FABRICATION</v>
          </cell>
          <cell r="D1597" t="str">
            <v>AD&amp;S</v>
          </cell>
          <cell r="E1597">
            <v>31</v>
          </cell>
          <cell r="F1597">
            <v>6842824</v>
          </cell>
          <cell r="G1597" t="str">
            <v>NON-SPARES</v>
          </cell>
          <cell r="H1597" t="str">
            <v>1</v>
          </cell>
          <cell r="I1597">
            <v>1</v>
          </cell>
          <cell r="J1597" t="str">
            <v>RTN</v>
          </cell>
          <cell r="K1597" t="str">
            <v>MB035ACAAAAC</v>
          </cell>
          <cell r="L1597" t="str">
            <v>IS0032197M</v>
          </cell>
          <cell r="M1597" t="str">
            <v>NON PRESENT INDUS</v>
          </cell>
          <cell r="N1597">
            <v>30172</v>
          </cell>
          <cell r="O1597" t="str">
            <v>LTE990001</v>
          </cell>
          <cell r="P1597" t="str">
            <v/>
          </cell>
          <cell r="Q1597" t="str">
            <v/>
          </cell>
          <cell r="R1597" t="str">
            <v/>
          </cell>
          <cell r="S1597">
            <v>1</v>
          </cell>
          <cell r="T1597">
            <v>0</v>
          </cell>
          <cell r="U1597">
            <v>0.5</v>
          </cell>
          <cell r="V1597">
            <v>1</v>
          </cell>
          <cell r="W1597">
            <v>43871</v>
          </cell>
          <cell r="X1597">
            <v>1</v>
          </cell>
          <cell r="Y1597">
            <v>1</v>
          </cell>
          <cell r="Z1597">
            <v>44081</v>
          </cell>
          <cell r="AA1597">
            <v>1</v>
          </cell>
          <cell r="AB1597" t="str">
            <v>NA</v>
          </cell>
          <cell r="AC1597" t="str">
            <v>OUI</v>
          </cell>
          <cell r="AD1597">
            <v>5.2631578947368425E-2</v>
          </cell>
          <cell r="AE1597" t="str">
            <v/>
          </cell>
          <cell r="AF1597" t="str">
            <v/>
          </cell>
          <cell r="AG1597">
            <v>43795</v>
          </cell>
          <cell r="AH1597">
            <v>44106</v>
          </cell>
          <cell r="AI1597" t="str">
            <v>Sous-poste</v>
          </cell>
          <cell r="AJ1597" t="str">
            <v>Sous-poste</v>
          </cell>
          <cell r="AK1597">
            <v>43798</v>
          </cell>
          <cell r="AL1597">
            <v>44111</v>
          </cell>
        </row>
        <row r="1598">
          <cell r="A1598" t="str">
            <v>682405910</v>
          </cell>
          <cell r="B1598">
            <v>43508</v>
          </cell>
          <cell r="C1598" t="str">
            <v>FABRICATION</v>
          </cell>
          <cell r="D1598" t="str">
            <v>AD&amp;S</v>
          </cell>
          <cell r="E1598">
            <v>12</v>
          </cell>
          <cell r="F1598">
            <v>6824059</v>
          </cell>
          <cell r="G1598" t="str">
            <v>NON-SPARES</v>
          </cell>
          <cell r="H1598" t="str">
            <v>10</v>
          </cell>
          <cell r="I1598">
            <v>1</v>
          </cell>
          <cell r="J1598" t="str">
            <v>RTN</v>
          </cell>
          <cell r="K1598" t="str">
            <v>MB170ACAAAAB</v>
          </cell>
          <cell r="L1598" t="str">
            <v>IS0032212M</v>
          </cell>
          <cell r="M1598" t="str">
            <v>NON PRESENT INDUS</v>
          </cell>
          <cell r="N1598">
            <v>22399</v>
          </cell>
          <cell r="O1598" t="str">
            <v>LTE990005</v>
          </cell>
          <cell r="P1598" t="str">
            <v/>
          </cell>
          <cell r="Q1598" t="str">
            <v/>
          </cell>
          <cell r="R1598" t="str">
            <v/>
          </cell>
          <cell r="S1598">
            <v>1</v>
          </cell>
          <cell r="T1598">
            <v>0</v>
          </cell>
          <cell r="U1598">
            <v>0.5</v>
          </cell>
          <cell r="V1598">
            <v>1</v>
          </cell>
          <cell r="W1598">
            <v>43728</v>
          </cell>
          <cell r="X1598">
            <v>1</v>
          </cell>
          <cell r="Y1598">
            <v>1</v>
          </cell>
          <cell r="Z1598">
            <v>44081</v>
          </cell>
          <cell r="AA1598">
            <v>1</v>
          </cell>
          <cell r="AB1598" t="str">
            <v>NA</v>
          </cell>
          <cell r="AC1598" t="str">
            <v>OUI</v>
          </cell>
          <cell r="AD1598">
            <v>5.2631578947368425E-2</v>
          </cell>
          <cell r="AE1598" t="str">
            <v/>
          </cell>
          <cell r="AF1598" t="str">
            <v/>
          </cell>
          <cell r="AG1598">
            <v>43537</v>
          </cell>
          <cell r="AH1598">
            <v>44106</v>
          </cell>
          <cell r="AI1598" t="str">
            <v>Sous-poste</v>
          </cell>
          <cell r="AJ1598" t="str">
            <v>Sous-poste</v>
          </cell>
          <cell r="AK1598">
            <v>43542</v>
          </cell>
          <cell r="AL1598">
            <v>44111</v>
          </cell>
        </row>
        <row r="1599">
          <cell r="A1599" t="str">
            <v>68397405</v>
          </cell>
          <cell r="B1599">
            <v>43677</v>
          </cell>
          <cell r="C1599" t="str">
            <v>FABRICATION</v>
          </cell>
          <cell r="D1599" t="str">
            <v>AD&amp;S</v>
          </cell>
          <cell r="E1599">
            <v>15</v>
          </cell>
          <cell r="F1599">
            <v>6839740</v>
          </cell>
          <cell r="G1599" t="str">
            <v>NON-SPARES</v>
          </cell>
          <cell r="H1599" t="str">
            <v>5</v>
          </cell>
          <cell r="I1599">
            <v>1</v>
          </cell>
          <cell r="J1599" t="str">
            <v>RTN</v>
          </cell>
          <cell r="K1599" t="str">
            <v>MB032ADAAAAB</v>
          </cell>
          <cell r="L1599" t="str">
            <v>IS0032194M</v>
          </cell>
          <cell r="M1599" t="str">
            <v>NON PRESENT INDUS</v>
          </cell>
          <cell r="N1599">
            <v>28412</v>
          </cell>
          <cell r="O1599" t="str">
            <v>LTE990001</v>
          </cell>
          <cell r="P1599" t="str">
            <v/>
          </cell>
          <cell r="Q1599" t="str">
            <v/>
          </cell>
          <cell r="R1599" t="str">
            <v/>
          </cell>
          <cell r="S1599">
            <v>1</v>
          </cell>
          <cell r="T1599">
            <v>0</v>
          </cell>
          <cell r="U1599">
            <v>0.5</v>
          </cell>
          <cell r="V1599">
            <v>1</v>
          </cell>
          <cell r="W1599">
            <v>43880</v>
          </cell>
          <cell r="X1599">
            <v>1</v>
          </cell>
          <cell r="Y1599">
            <v>1</v>
          </cell>
          <cell r="Z1599">
            <v>44081</v>
          </cell>
          <cell r="AA1599">
            <v>1</v>
          </cell>
          <cell r="AB1599" t="str">
            <v>NA</v>
          </cell>
          <cell r="AC1599" t="str">
            <v>OUI</v>
          </cell>
          <cell r="AD1599">
            <v>5.2631578947368425E-2</v>
          </cell>
          <cell r="AE1599" t="str">
            <v/>
          </cell>
          <cell r="AF1599" t="str">
            <v/>
          </cell>
          <cell r="AG1599">
            <v>43742</v>
          </cell>
          <cell r="AH1599">
            <v>44106</v>
          </cell>
          <cell r="AI1599" t="str">
            <v>Sous-poste</v>
          </cell>
          <cell r="AJ1599" t="str">
            <v>Sous-poste</v>
          </cell>
          <cell r="AK1599">
            <v>43747</v>
          </cell>
          <cell r="AL1599">
            <v>44111</v>
          </cell>
        </row>
        <row r="1600">
          <cell r="A1600" t="str">
            <v>68397403</v>
          </cell>
          <cell r="B1600">
            <v>43677</v>
          </cell>
          <cell r="C1600" t="str">
            <v>FABRICATION</v>
          </cell>
          <cell r="D1600" t="str">
            <v>AD&amp;S</v>
          </cell>
          <cell r="E1600">
            <v>39</v>
          </cell>
          <cell r="F1600">
            <v>6839740</v>
          </cell>
          <cell r="G1600" t="str">
            <v>NON-SPARES</v>
          </cell>
          <cell r="H1600" t="str">
            <v>3</v>
          </cell>
          <cell r="I1600">
            <v>1</v>
          </cell>
          <cell r="J1600" t="str">
            <v>RTN</v>
          </cell>
          <cell r="K1600" t="str">
            <v>MB135ABAAAAC</v>
          </cell>
          <cell r="L1600" t="str">
            <v>IS0032207M</v>
          </cell>
          <cell r="M1600" t="str">
            <v>NON PRESENT INDUS</v>
          </cell>
          <cell r="N1600">
            <v>28332</v>
          </cell>
          <cell r="O1600" t="str">
            <v>LTE990002</v>
          </cell>
          <cell r="P1600" t="str">
            <v/>
          </cell>
          <cell r="Q1600" t="str">
            <v/>
          </cell>
          <cell r="R1600" t="str">
            <v/>
          </cell>
          <cell r="S1600">
            <v>1</v>
          </cell>
          <cell r="T1600">
            <v>0</v>
          </cell>
          <cell r="U1600">
            <v>0.5</v>
          </cell>
          <cell r="V1600">
            <v>1</v>
          </cell>
          <cell r="W1600">
            <v>43880</v>
          </cell>
          <cell r="X1600">
            <v>1</v>
          </cell>
          <cell r="Y1600">
            <v>1</v>
          </cell>
          <cell r="Z1600">
            <v>44081</v>
          </cell>
          <cell r="AA1600">
            <v>1</v>
          </cell>
          <cell r="AB1600" t="str">
            <v>NA</v>
          </cell>
          <cell r="AC1600" t="str">
            <v>OUI</v>
          </cell>
          <cell r="AD1600">
            <v>5.2631578947368425E-2</v>
          </cell>
          <cell r="AE1600" t="str">
            <v/>
          </cell>
          <cell r="AF1600" t="str">
            <v/>
          </cell>
          <cell r="AG1600">
            <v>43742</v>
          </cell>
          <cell r="AH1600">
            <v>44106</v>
          </cell>
          <cell r="AI1600" t="str">
            <v>Sous-poste</v>
          </cell>
          <cell r="AJ1600" t="str">
            <v>Sous-poste</v>
          </cell>
          <cell r="AK1600">
            <v>43747</v>
          </cell>
          <cell r="AL1600">
            <v>44111</v>
          </cell>
        </row>
        <row r="1601">
          <cell r="A1601" t="str">
            <v>2846357610</v>
          </cell>
          <cell r="B1601">
            <v>43944</v>
          </cell>
          <cell r="C1601" t="str">
            <v>FABRICATION</v>
          </cell>
          <cell r="D1601" t="str">
            <v>SATAIR</v>
          </cell>
          <cell r="E1601">
            <v>117</v>
          </cell>
          <cell r="F1601">
            <v>28463576</v>
          </cell>
          <cell r="G1601" t="str">
            <v>NON-SPARES</v>
          </cell>
          <cell r="H1601">
            <v>10</v>
          </cell>
          <cell r="I1601">
            <v>1</v>
          </cell>
          <cell r="J1601" t="str">
            <v>RTN</v>
          </cell>
          <cell r="K1601" t="str">
            <v>D9550011700295</v>
          </cell>
          <cell r="L1601" t="str">
            <v>IS0032071M</v>
          </cell>
          <cell r="M1601" t="str">
            <v>NON PRESENT INDUS</v>
          </cell>
          <cell r="N1601">
            <v>34595</v>
          </cell>
          <cell r="O1601" t="str">
            <v>LTE990159</v>
          </cell>
          <cell r="P1601" t="str">
            <v/>
          </cell>
          <cell r="Q1601" t="str">
            <v/>
          </cell>
          <cell r="R1601" t="str">
            <v/>
          </cell>
          <cell r="S1601">
            <v>1</v>
          </cell>
          <cell r="T1601">
            <v>0</v>
          </cell>
          <cell r="U1601">
            <v>0.5</v>
          </cell>
          <cell r="V1601">
            <v>1</v>
          </cell>
          <cell r="W1601">
            <v>44091</v>
          </cell>
          <cell r="X1601" t="str">
            <v>NA</v>
          </cell>
          <cell r="Y1601">
            <v>1</v>
          </cell>
          <cell r="Z1601">
            <v>44095</v>
          </cell>
          <cell r="AA1601">
            <v>1</v>
          </cell>
          <cell r="AB1601" t="str">
            <v>NA</v>
          </cell>
          <cell r="AC1601" t="str">
            <v>NA</v>
          </cell>
          <cell r="AD1601">
            <v>5.5555555555555566E-2</v>
          </cell>
          <cell r="AE1601" t="str">
            <v/>
          </cell>
          <cell r="AF1601" t="str">
            <v/>
          </cell>
          <cell r="AG1601">
            <v>44090</v>
          </cell>
          <cell r="AH1601">
            <v>44106</v>
          </cell>
          <cell r="AI1601" t="str">
            <v>Sous-poste</v>
          </cell>
          <cell r="AJ1601" t="str">
            <v>Sous-poste</v>
          </cell>
          <cell r="AK1601">
            <v>44095</v>
          </cell>
          <cell r="AL1601">
            <v>44111</v>
          </cell>
        </row>
        <row r="1602">
          <cell r="A1602" t="str">
            <v>2846357610</v>
          </cell>
          <cell r="B1602">
            <v>43944</v>
          </cell>
          <cell r="C1602" t="str">
            <v>FABRICATION</v>
          </cell>
          <cell r="D1602" t="str">
            <v>SATAIR</v>
          </cell>
          <cell r="E1602">
            <v>117</v>
          </cell>
          <cell r="F1602">
            <v>28463576</v>
          </cell>
          <cell r="G1602" t="str">
            <v>NON-SPARES</v>
          </cell>
          <cell r="H1602">
            <v>10</v>
          </cell>
          <cell r="I1602">
            <v>1</v>
          </cell>
          <cell r="J1602" t="str">
            <v>RTN</v>
          </cell>
          <cell r="K1602" t="str">
            <v>D9550011700295</v>
          </cell>
          <cell r="L1602" t="str">
            <v>IS0032071M</v>
          </cell>
          <cell r="M1602" t="str">
            <v>NON PRESENT INDUS</v>
          </cell>
          <cell r="N1602">
            <v>34595</v>
          </cell>
          <cell r="O1602" t="str">
            <v>LTE990160</v>
          </cell>
          <cell r="P1602" t="str">
            <v/>
          </cell>
          <cell r="Q1602" t="str">
            <v/>
          </cell>
          <cell r="R1602" t="str">
            <v/>
          </cell>
          <cell r="S1602">
            <v>1</v>
          </cell>
          <cell r="T1602">
            <v>0</v>
          </cell>
          <cell r="U1602">
            <v>0.5</v>
          </cell>
          <cell r="V1602">
            <v>1</v>
          </cell>
          <cell r="W1602">
            <v>44091</v>
          </cell>
          <cell r="X1602" t="str">
            <v>NA</v>
          </cell>
          <cell r="Y1602">
            <v>1</v>
          </cell>
          <cell r="Z1602">
            <v>44095</v>
          </cell>
          <cell r="AA1602">
            <v>1</v>
          </cell>
          <cell r="AB1602" t="str">
            <v>NA</v>
          </cell>
          <cell r="AC1602" t="str">
            <v>NA</v>
          </cell>
          <cell r="AD1602">
            <v>5.5555555555555566E-2</v>
          </cell>
          <cell r="AE1602" t="str">
            <v/>
          </cell>
          <cell r="AF1602" t="str">
            <v/>
          </cell>
          <cell r="AG1602">
            <v>44090</v>
          </cell>
          <cell r="AH1602">
            <v>44106</v>
          </cell>
          <cell r="AI1602" t="str">
            <v>Sous-poste</v>
          </cell>
          <cell r="AJ1602" t="str">
            <v>Sous-poste</v>
          </cell>
          <cell r="AK1602">
            <v>44095</v>
          </cell>
          <cell r="AL1602">
            <v>44111</v>
          </cell>
        </row>
        <row r="1603">
          <cell r="A1603" t="str">
            <v>2850137710</v>
          </cell>
          <cell r="B1603">
            <v>44103</v>
          </cell>
          <cell r="C1603" t="str">
            <v>FABRICATION</v>
          </cell>
          <cell r="D1603" t="str">
            <v>AIS</v>
          </cell>
          <cell r="E1603" t="str">
            <v>SHEET FOMAX SHEET EQUIP</v>
          </cell>
          <cell r="F1603">
            <v>28501377</v>
          </cell>
          <cell r="G1603" t="str">
            <v>NON-SPARES</v>
          </cell>
          <cell r="H1603">
            <v>10</v>
          </cell>
          <cell r="I1603">
            <v>1</v>
          </cell>
          <cell r="J1603" t="str">
            <v>AOG</v>
          </cell>
          <cell r="K1603" t="str">
            <v>F9252030900000</v>
          </cell>
          <cell r="L1603" t="str">
            <v>IS0032162M</v>
          </cell>
          <cell r="M1603" t="str">
            <v>NON PRESENT INDUS</v>
          </cell>
          <cell r="N1603" t="str">
            <v>STOCK</v>
          </cell>
          <cell r="O1603">
            <v>522188</v>
          </cell>
          <cell r="P1603" t="str">
            <v/>
          </cell>
          <cell r="Q1603" t="str">
            <v/>
          </cell>
          <cell r="R1603" t="str">
            <v/>
          </cell>
          <cell r="S1603">
            <v>0</v>
          </cell>
          <cell r="T1603">
            <v>0</v>
          </cell>
          <cell r="U1603">
            <v>0</v>
          </cell>
          <cell r="V1603">
            <v>1</v>
          </cell>
          <cell r="W1603">
            <v>44103</v>
          </cell>
          <cell r="X1603" t="str">
            <v>NA</v>
          </cell>
          <cell r="Y1603">
            <v>1</v>
          </cell>
          <cell r="Z1603">
            <v>44105</v>
          </cell>
          <cell r="AA1603">
            <v>1</v>
          </cell>
          <cell r="AB1603" t="str">
            <v>NA</v>
          </cell>
          <cell r="AC1603" t="str">
            <v>NA</v>
          </cell>
          <cell r="AD1603">
            <v>5.5555555555555566E-2</v>
          </cell>
          <cell r="AE1603" t="str">
            <v/>
          </cell>
          <cell r="AF1603" t="str">
            <v/>
          </cell>
          <cell r="AG1603">
            <v>44104</v>
          </cell>
          <cell r="AH1603">
            <v>44109</v>
          </cell>
          <cell r="AI1603" t="str">
            <v>Sous-poste</v>
          </cell>
          <cell r="AJ1603" t="str">
            <v>Sous-poste</v>
          </cell>
          <cell r="AK1603">
            <v>44106</v>
          </cell>
          <cell r="AL1603">
            <v>44111</v>
          </cell>
        </row>
        <row r="1604">
          <cell r="A1604" t="str">
            <v>490004119310</v>
          </cell>
          <cell r="B1604">
            <v>44074</v>
          </cell>
          <cell r="C1604" t="str">
            <v>HA/REVENTE</v>
          </cell>
          <cell r="D1604" t="str">
            <v>STELIA</v>
          </cell>
          <cell r="E1604" t="str">
            <v>PILLAR</v>
          </cell>
          <cell r="F1604">
            <v>4900041193</v>
          </cell>
          <cell r="G1604" t="str">
            <v>NON-SPARES</v>
          </cell>
          <cell r="H1604">
            <v>10</v>
          </cell>
          <cell r="I1604">
            <v>5</v>
          </cell>
          <cell r="J1604" t="str">
            <v>RTN</v>
          </cell>
          <cell r="K1604" t="str">
            <v>F0003057821000</v>
          </cell>
          <cell r="L1604" t="str">
            <v>1QME*17052</v>
          </cell>
          <cell r="M1604" t="str">
            <v>NA</v>
          </cell>
          <cell r="N1604">
            <v>36667</v>
          </cell>
          <cell r="O1604" t="str">
            <v>OF004429</v>
          </cell>
          <cell r="P1604" t="str">
            <v>NA</v>
          </cell>
          <cell r="Q1604" t="str">
            <v>NA</v>
          </cell>
          <cell r="R1604" t="str">
            <v>NA</v>
          </cell>
          <cell r="S1604" t="str">
            <v>NA</v>
          </cell>
          <cell r="T1604" t="str">
            <v>NA</v>
          </cell>
          <cell r="U1604" t="str">
            <v>100%</v>
          </cell>
          <cell r="V1604">
            <v>1</v>
          </cell>
          <cell r="W1604">
            <v>44102</v>
          </cell>
          <cell r="X1604" t="str">
            <v>NA</v>
          </cell>
          <cell r="Y1604">
            <v>1</v>
          </cell>
          <cell r="Z1604">
            <v>44112</v>
          </cell>
          <cell r="AA1604">
            <v>1</v>
          </cell>
          <cell r="AB1604" t="str">
            <v>NA</v>
          </cell>
          <cell r="AC1604" t="str">
            <v>NA</v>
          </cell>
          <cell r="AD1604">
            <v>1</v>
          </cell>
          <cell r="AE1604" t="str">
            <v/>
          </cell>
          <cell r="AF1604" t="str">
            <v/>
          </cell>
          <cell r="AG1604">
            <v>44113</v>
          </cell>
          <cell r="AH1604">
            <v>44111</v>
          </cell>
          <cell r="AI1604" t="str">
            <v>Sous-poste</v>
          </cell>
          <cell r="AJ1604" t="str">
            <v>Sous-poste</v>
          </cell>
          <cell r="AK1604">
            <v>44118</v>
          </cell>
          <cell r="AL1604">
            <v>44114</v>
          </cell>
        </row>
        <row r="1605">
          <cell r="A1605" t="str">
            <v>68397407</v>
          </cell>
          <cell r="B1605">
            <v>43677</v>
          </cell>
          <cell r="C1605" t="str">
            <v>FABRICATION</v>
          </cell>
          <cell r="D1605" t="str">
            <v>AD&amp;S</v>
          </cell>
          <cell r="E1605">
            <v>41</v>
          </cell>
          <cell r="F1605">
            <v>6839740</v>
          </cell>
          <cell r="G1605" t="str">
            <v>NON-SPARES</v>
          </cell>
          <cell r="H1605" t="str">
            <v>7</v>
          </cell>
          <cell r="I1605">
            <v>1</v>
          </cell>
          <cell r="J1605" t="str">
            <v>RTN</v>
          </cell>
          <cell r="K1605" t="str">
            <v>MB037ADAAAAB</v>
          </cell>
          <cell r="L1605" t="str">
            <v>IS0032199M</v>
          </cell>
          <cell r="M1605" t="str">
            <v>NON PRESENT INDUS</v>
          </cell>
          <cell r="N1605">
            <v>28412</v>
          </cell>
          <cell r="O1605" t="str">
            <v>LTE990001</v>
          </cell>
          <cell r="P1605" t="str">
            <v/>
          </cell>
          <cell r="Q1605" t="str">
            <v/>
          </cell>
          <cell r="R1605" t="str">
            <v/>
          </cell>
          <cell r="S1605">
            <v>1</v>
          </cell>
          <cell r="T1605">
            <v>0</v>
          </cell>
          <cell r="U1605">
            <v>0.5</v>
          </cell>
          <cell r="V1605">
            <v>1</v>
          </cell>
          <cell r="W1605">
            <v>43880</v>
          </cell>
          <cell r="X1605">
            <v>1</v>
          </cell>
          <cell r="Y1605">
            <v>1</v>
          </cell>
          <cell r="Z1605">
            <v>44081</v>
          </cell>
          <cell r="AA1605">
            <v>0.99</v>
          </cell>
          <cell r="AB1605" t="str">
            <v>NA</v>
          </cell>
          <cell r="AC1605" t="str">
            <v>OUI</v>
          </cell>
          <cell r="AD1605">
            <v>5.2105263157894745E-2</v>
          </cell>
          <cell r="AE1605" t="str">
            <v/>
          </cell>
          <cell r="AF1605" t="str">
            <v/>
          </cell>
          <cell r="AG1605">
            <v>43742</v>
          </cell>
          <cell r="AH1605">
            <v>44117</v>
          </cell>
          <cell r="AI1605" t="str">
            <v>Sous-poste</v>
          </cell>
          <cell r="AJ1605" t="str">
            <v>Sous-poste</v>
          </cell>
          <cell r="AK1605">
            <v>43747</v>
          </cell>
          <cell r="AL1605">
            <v>44120</v>
          </cell>
        </row>
        <row r="1606">
          <cell r="A1606" t="str">
            <v>2842421710</v>
          </cell>
          <cell r="B1606">
            <v>43886</v>
          </cell>
          <cell r="C1606" t="str">
            <v>HA/REVENTE</v>
          </cell>
          <cell r="D1606" t="str">
            <v>SATAIR</v>
          </cell>
          <cell r="E1606" t="str">
            <v>PLATE ASSY-CLOSING</v>
          </cell>
          <cell r="F1606">
            <v>28424217</v>
          </cell>
          <cell r="G1606" t="str">
            <v>NON-SPARES</v>
          </cell>
          <cell r="H1606">
            <v>10</v>
          </cell>
          <cell r="I1606">
            <v>6</v>
          </cell>
          <cell r="J1606" t="str">
            <v>RTN</v>
          </cell>
          <cell r="K1606" t="str">
            <v>F9251338800000</v>
          </cell>
          <cell r="L1606" t="str">
            <v>1STR*11274</v>
          </cell>
          <cell r="M1606" t="str">
            <v>NA</v>
          </cell>
          <cell r="N1606">
            <v>33536</v>
          </cell>
          <cell r="O1606" t="str">
            <v>I146739</v>
          </cell>
          <cell r="P1606" t="str">
            <v>NA</v>
          </cell>
          <cell r="Q1606" t="str">
            <v>NA</v>
          </cell>
          <cell r="R1606" t="str">
            <v>NA</v>
          </cell>
          <cell r="S1606" t="str">
            <v>NA</v>
          </cell>
          <cell r="T1606" t="str">
            <v>NA</v>
          </cell>
          <cell r="U1606" t="str">
            <v>100%</v>
          </cell>
          <cell r="V1606">
            <v>1</v>
          </cell>
          <cell r="W1606">
            <v>44097</v>
          </cell>
          <cell r="X1606" t="str">
            <v>NA</v>
          </cell>
          <cell r="Y1606">
            <v>1</v>
          </cell>
          <cell r="Z1606">
            <v>44116</v>
          </cell>
          <cell r="AA1606">
            <v>1</v>
          </cell>
          <cell r="AB1606" t="str">
            <v>NA</v>
          </cell>
          <cell r="AC1606" t="str">
            <v>NA</v>
          </cell>
          <cell r="AD1606">
            <v>1</v>
          </cell>
          <cell r="AE1606" t="str">
            <v/>
          </cell>
          <cell r="AF1606" t="str">
            <v/>
          </cell>
          <cell r="AG1606">
            <v>44118</v>
          </cell>
          <cell r="AH1606">
            <v>44118</v>
          </cell>
          <cell r="AI1606" t="str">
            <v>Sous-poste</v>
          </cell>
          <cell r="AJ1606" t="str">
            <v>Sous-poste</v>
          </cell>
          <cell r="AK1606">
            <v>44123</v>
          </cell>
          <cell r="AL1606">
            <v>44123</v>
          </cell>
        </row>
        <row r="1607">
          <cell r="A1607" t="str">
            <v>2848657710</v>
          </cell>
          <cell r="B1607">
            <v>44041</v>
          </cell>
          <cell r="C1607" t="str">
            <v>FABRICATION</v>
          </cell>
          <cell r="D1607" t="str">
            <v>SATAIR</v>
          </cell>
          <cell r="E1607" t="str">
            <v>BUNDLE</v>
          </cell>
          <cell r="F1607">
            <v>28486577</v>
          </cell>
          <cell r="G1607" t="str">
            <v>NON-SPARES</v>
          </cell>
          <cell r="H1607">
            <v>10</v>
          </cell>
          <cell r="I1607">
            <v>1</v>
          </cell>
          <cell r="J1607" t="str">
            <v>AOG</v>
          </cell>
          <cell r="K1607" t="str">
            <v>V9253120000095</v>
          </cell>
          <cell r="L1607">
            <v>0</v>
          </cell>
          <cell r="M1607" t="str">
            <v>NON PRESENT INDUS</v>
          </cell>
          <cell r="N1607">
            <v>36661</v>
          </cell>
          <cell r="O1607" t="str">
            <v>521107-1</v>
          </cell>
          <cell r="P1607" t="str">
            <v/>
          </cell>
          <cell r="Q1607" t="str">
            <v/>
          </cell>
          <cell r="R1607" t="str">
            <v/>
          </cell>
          <cell r="S1607">
            <v>1</v>
          </cell>
          <cell r="T1607">
            <v>0</v>
          </cell>
          <cell r="U1607">
            <v>0.5</v>
          </cell>
          <cell r="V1607">
            <v>1</v>
          </cell>
          <cell r="W1607">
            <v>44111</v>
          </cell>
          <cell r="X1607" t="str">
            <v>NA</v>
          </cell>
          <cell r="Y1607">
            <v>1</v>
          </cell>
          <cell r="Z1607">
            <v>44113</v>
          </cell>
          <cell r="AA1607">
            <v>1</v>
          </cell>
          <cell r="AB1607" t="str">
            <v>NA</v>
          </cell>
          <cell r="AC1607" t="str">
            <v>NA</v>
          </cell>
          <cell r="AD1607">
            <v>5.5555555555555566E-2</v>
          </cell>
          <cell r="AE1607" t="str">
            <v/>
          </cell>
          <cell r="AF1607" t="str">
            <v/>
          </cell>
          <cell r="AG1607">
            <v>44042</v>
          </cell>
          <cell r="AH1607">
            <v>44119</v>
          </cell>
          <cell r="AI1607" t="str">
            <v>Sous-poste</v>
          </cell>
          <cell r="AJ1607" t="str">
            <v>Sous-poste</v>
          </cell>
          <cell r="AK1607">
            <v>44046</v>
          </cell>
          <cell r="AL1607">
            <v>44123</v>
          </cell>
          <cell r="AM1607" t="str">
            <v>Early collab</v>
          </cell>
        </row>
        <row r="1608">
          <cell r="A1608" t="str">
            <v>2848658310</v>
          </cell>
          <cell r="B1608">
            <v>44041</v>
          </cell>
          <cell r="C1608" t="str">
            <v>FABRICATION</v>
          </cell>
          <cell r="D1608" t="str">
            <v>SATAIR</v>
          </cell>
          <cell r="E1608" t="str">
            <v>BUNDLE</v>
          </cell>
          <cell r="F1608">
            <v>28486583</v>
          </cell>
          <cell r="G1608" t="str">
            <v>NON-SPARES</v>
          </cell>
          <cell r="H1608">
            <v>10</v>
          </cell>
          <cell r="I1608">
            <v>1</v>
          </cell>
          <cell r="J1608" t="str">
            <v>AOG</v>
          </cell>
          <cell r="K1608" t="str">
            <v>V9253110000097</v>
          </cell>
          <cell r="L1608">
            <v>0</v>
          </cell>
          <cell r="M1608" t="str">
            <v>NON PRESENT INDUS</v>
          </cell>
          <cell r="N1608">
            <v>36663</v>
          </cell>
          <cell r="O1608" t="str">
            <v>521117-1</v>
          </cell>
          <cell r="P1608" t="str">
            <v/>
          </cell>
          <cell r="Q1608" t="str">
            <v/>
          </cell>
          <cell r="R1608" t="str">
            <v/>
          </cell>
          <cell r="S1608">
            <v>1</v>
          </cell>
          <cell r="T1608">
            <v>0</v>
          </cell>
          <cell r="U1608">
            <v>0.5</v>
          </cell>
          <cell r="V1608">
            <v>1</v>
          </cell>
          <cell r="W1608">
            <v>44111</v>
          </cell>
          <cell r="X1608" t="str">
            <v>NA</v>
          </cell>
          <cell r="Y1608">
            <v>1</v>
          </cell>
          <cell r="Z1608">
            <v>44113</v>
          </cell>
          <cell r="AA1608">
            <v>1</v>
          </cell>
          <cell r="AB1608" t="str">
            <v>NA</v>
          </cell>
          <cell r="AC1608" t="str">
            <v>NA</v>
          </cell>
          <cell r="AD1608">
            <v>5.5555555555555566E-2</v>
          </cell>
          <cell r="AE1608" t="str">
            <v/>
          </cell>
          <cell r="AF1608" t="str">
            <v/>
          </cell>
          <cell r="AG1608">
            <v>44042</v>
          </cell>
          <cell r="AH1608">
            <v>44119</v>
          </cell>
          <cell r="AI1608" t="str">
            <v>Sous-poste</v>
          </cell>
          <cell r="AJ1608" t="str">
            <v>Sous-poste</v>
          </cell>
          <cell r="AK1608">
            <v>44046</v>
          </cell>
          <cell r="AL1608">
            <v>44123</v>
          </cell>
          <cell r="AM1608" t="str">
            <v>Early collab</v>
          </cell>
        </row>
        <row r="1609">
          <cell r="A1609" t="str">
            <v>2848657910</v>
          </cell>
          <cell r="B1609">
            <v>44041</v>
          </cell>
          <cell r="C1609" t="str">
            <v>FABRICATION</v>
          </cell>
          <cell r="D1609" t="str">
            <v>SATAIR</v>
          </cell>
          <cell r="E1609" t="str">
            <v>BUNDLE</v>
          </cell>
          <cell r="F1609">
            <v>28486579</v>
          </cell>
          <cell r="G1609" t="str">
            <v>NON-SPARES</v>
          </cell>
          <cell r="H1609">
            <v>10</v>
          </cell>
          <cell r="I1609">
            <v>1</v>
          </cell>
          <cell r="J1609" t="str">
            <v>CRIT</v>
          </cell>
          <cell r="K1609" t="str">
            <v>V9253120000095</v>
          </cell>
          <cell r="L1609">
            <v>0</v>
          </cell>
          <cell r="M1609" t="str">
            <v>NON PRESENT INDUS</v>
          </cell>
          <cell r="N1609">
            <v>36661</v>
          </cell>
          <cell r="O1609" t="str">
            <v>521109-1</v>
          </cell>
          <cell r="P1609" t="str">
            <v/>
          </cell>
          <cell r="Q1609" t="str">
            <v/>
          </cell>
          <cell r="R1609" t="str">
            <v/>
          </cell>
          <cell r="S1609">
            <v>1</v>
          </cell>
          <cell r="T1609">
            <v>0</v>
          </cell>
          <cell r="U1609">
            <v>0.5</v>
          </cell>
          <cell r="V1609">
            <v>1</v>
          </cell>
          <cell r="W1609">
            <v>44111</v>
          </cell>
          <cell r="X1609" t="str">
            <v>NA</v>
          </cell>
          <cell r="Y1609">
            <v>1</v>
          </cell>
          <cell r="Z1609">
            <v>44113</v>
          </cell>
          <cell r="AA1609">
            <v>1</v>
          </cell>
          <cell r="AB1609" t="str">
            <v>NA</v>
          </cell>
          <cell r="AC1609" t="str">
            <v>NA</v>
          </cell>
          <cell r="AD1609">
            <v>5.5555555555555566E-2</v>
          </cell>
          <cell r="AE1609" t="str">
            <v/>
          </cell>
          <cell r="AF1609" t="str">
            <v/>
          </cell>
          <cell r="AG1609">
            <v>44048</v>
          </cell>
          <cell r="AH1609">
            <v>44119</v>
          </cell>
          <cell r="AI1609" t="str">
            <v>Sous-poste</v>
          </cell>
          <cell r="AJ1609" t="str">
            <v>Sous-poste</v>
          </cell>
          <cell r="AK1609">
            <v>44050</v>
          </cell>
          <cell r="AL1609">
            <v>44123</v>
          </cell>
          <cell r="AM1609" t="str">
            <v>Early collab</v>
          </cell>
        </row>
        <row r="1610">
          <cell r="A1610" t="str">
            <v>2848658410</v>
          </cell>
          <cell r="B1610">
            <v>44041</v>
          </cell>
          <cell r="C1610" t="str">
            <v>FABRICATION</v>
          </cell>
          <cell r="D1610" t="str">
            <v>SATAIR</v>
          </cell>
          <cell r="E1610" t="str">
            <v>BUNDLE</v>
          </cell>
          <cell r="F1610">
            <v>28486584</v>
          </cell>
          <cell r="G1610" t="str">
            <v>NON-SPARES</v>
          </cell>
          <cell r="H1610">
            <v>10</v>
          </cell>
          <cell r="I1610">
            <v>1</v>
          </cell>
          <cell r="J1610" t="str">
            <v>CRIT</v>
          </cell>
          <cell r="K1610" t="str">
            <v>V9253110000097</v>
          </cell>
          <cell r="L1610">
            <v>0</v>
          </cell>
          <cell r="M1610" t="str">
            <v>NON PRESENT INDUS</v>
          </cell>
          <cell r="N1610">
            <v>36663</v>
          </cell>
          <cell r="O1610" t="str">
            <v>521119-1</v>
          </cell>
          <cell r="P1610" t="str">
            <v/>
          </cell>
          <cell r="Q1610" t="str">
            <v/>
          </cell>
          <cell r="R1610" t="str">
            <v/>
          </cell>
          <cell r="S1610">
            <v>1</v>
          </cell>
          <cell r="T1610">
            <v>0</v>
          </cell>
          <cell r="U1610">
            <v>0.5</v>
          </cell>
          <cell r="V1610">
            <v>1</v>
          </cell>
          <cell r="W1610">
            <v>44111</v>
          </cell>
          <cell r="X1610" t="str">
            <v>NA</v>
          </cell>
          <cell r="Y1610">
            <v>1</v>
          </cell>
          <cell r="Z1610">
            <v>44113</v>
          </cell>
          <cell r="AA1610">
            <v>1</v>
          </cell>
          <cell r="AB1610" t="str">
            <v>NA</v>
          </cell>
          <cell r="AC1610" t="str">
            <v>NA</v>
          </cell>
          <cell r="AD1610">
            <v>5.5555555555555566E-2</v>
          </cell>
          <cell r="AE1610" t="str">
            <v/>
          </cell>
          <cell r="AF1610" t="str">
            <v/>
          </cell>
          <cell r="AG1610">
            <v>44048</v>
          </cell>
          <cell r="AH1610">
            <v>44119</v>
          </cell>
          <cell r="AI1610" t="str">
            <v>Sous-poste</v>
          </cell>
          <cell r="AJ1610" t="str">
            <v>Sous-poste</v>
          </cell>
          <cell r="AK1610">
            <v>44050</v>
          </cell>
          <cell r="AL1610">
            <v>44123</v>
          </cell>
          <cell r="AM1610" t="str">
            <v>Early collab</v>
          </cell>
        </row>
        <row r="1611">
          <cell r="A1611" t="str">
            <v>2842466810</v>
          </cell>
          <cell r="B1611">
            <v>43886</v>
          </cell>
          <cell r="C1611" t="str">
            <v>FABRICATION</v>
          </cell>
          <cell r="D1611" t="str">
            <v>SATAIR</v>
          </cell>
          <cell r="E1611">
            <v>441</v>
          </cell>
          <cell r="F1611">
            <v>28424668</v>
          </cell>
          <cell r="G1611" t="str">
            <v>NON-SPARES</v>
          </cell>
          <cell r="H1611">
            <v>10</v>
          </cell>
          <cell r="I1611">
            <v>1</v>
          </cell>
          <cell r="J1611" t="str">
            <v>RTN</v>
          </cell>
          <cell r="K1611" t="str">
            <v>A95500441000AA</v>
          </cell>
          <cell r="L1611">
            <v>0</v>
          </cell>
          <cell r="M1611" t="str">
            <v>NON PRESENT INDUS</v>
          </cell>
          <cell r="N1611">
            <v>27864</v>
          </cell>
          <cell r="O1611" t="str">
            <v>LTE990001</v>
          </cell>
          <cell r="P1611" t="str">
            <v/>
          </cell>
          <cell r="Q1611" t="str">
            <v/>
          </cell>
          <cell r="R1611" t="str">
            <v/>
          </cell>
          <cell r="S1611">
            <v>1</v>
          </cell>
          <cell r="T1611">
            <v>0</v>
          </cell>
          <cell r="U1611">
            <v>0.5</v>
          </cell>
          <cell r="V1611">
            <v>1</v>
          </cell>
          <cell r="W1611">
            <v>44077</v>
          </cell>
          <cell r="X1611">
            <v>1</v>
          </cell>
          <cell r="Y1611">
            <v>1</v>
          </cell>
          <cell r="Z1611">
            <v>44102</v>
          </cell>
          <cell r="AA1611">
            <v>1</v>
          </cell>
          <cell r="AB1611" t="str">
            <v>NA</v>
          </cell>
          <cell r="AC1611" t="str">
            <v>NA</v>
          </cell>
          <cell r="AD1611">
            <v>5.5555555555555566E-2</v>
          </cell>
          <cell r="AE1611" t="str">
            <v/>
          </cell>
          <cell r="AF1611" t="str">
            <v/>
          </cell>
          <cell r="AG1611">
            <v>43977</v>
          </cell>
          <cell r="AH1611">
            <v>44124</v>
          </cell>
          <cell r="AI1611" t="str">
            <v>Sous-poste</v>
          </cell>
          <cell r="AJ1611" t="str">
            <v>Sous-poste</v>
          </cell>
          <cell r="AK1611">
            <v>43980</v>
          </cell>
          <cell r="AL1611">
            <v>44126</v>
          </cell>
        </row>
        <row r="1612">
          <cell r="A1612" t="str">
            <v>2848658010</v>
          </cell>
          <cell r="B1612">
            <v>44041</v>
          </cell>
          <cell r="C1612" t="str">
            <v>FABRICATION</v>
          </cell>
          <cell r="D1612" t="str">
            <v>SATAIR</v>
          </cell>
          <cell r="E1612" t="str">
            <v>BUNDLE</v>
          </cell>
          <cell r="F1612">
            <v>28486580</v>
          </cell>
          <cell r="G1612" t="str">
            <v>NON-SPARES</v>
          </cell>
          <cell r="H1612">
            <v>10</v>
          </cell>
          <cell r="I1612">
            <v>1</v>
          </cell>
          <cell r="J1612" t="str">
            <v>AOG</v>
          </cell>
          <cell r="K1612" t="str">
            <v>V9253120000095</v>
          </cell>
          <cell r="L1612">
            <v>0</v>
          </cell>
          <cell r="M1612" t="str">
            <v>NON PRESENT INDUS</v>
          </cell>
          <cell r="N1612">
            <v>36661</v>
          </cell>
          <cell r="O1612" t="str">
            <v>521111-1</v>
          </cell>
          <cell r="P1612" t="str">
            <v/>
          </cell>
          <cell r="Q1612" t="str">
            <v/>
          </cell>
          <cell r="R1612" t="str">
            <v/>
          </cell>
          <cell r="S1612">
            <v>1</v>
          </cell>
          <cell r="T1612">
            <v>0</v>
          </cell>
          <cell r="U1612">
            <v>0.5</v>
          </cell>
          <cell r="V1612">
            <v>1</v>
          </cell>
          <cell r="W1612">
            <v>44113</v>
          </cell>
          <cell r="X1612" t="str">
            <v>NA</v>
          </cell>
          <cell r="Y1612">
            <v>1</v>
          </cell>
          <cell r="Z1612">
            <v>44119</v>
          </cell>
          <cell r="AA1612">
            <v>1</v>
          </cell>
          <cell r="AB1612" t="str">
            <v>NA</v>
          </cell>
          <cell r="AC1612" t="str">
            <v>NA</v>
          </cell>
          <cell r="AD1612">
            <v>5.5555555555555566E-2</v>
          </cell>
          <cell r="AE1612" t="str">
            <v/>
          </cell>
          <cell r="AF1612" t="str">
            <v/>
          </cell>
          <cell r="AG1612">
            <v>44069</v>
          </cell>
          <cell r="AH1612">
            <v>44127</v>
          </cell>
          <cell r="AI1612" t="str">
            <v>Sous-poste</v>
          </cell>
          <cell r="AJ1612" t="str">
            <v>Sous-poste</v>
          </cell>
          <cell r="AK1612">
            <v>44071</v>
          </cell>
          <cell r="AL1612">
            <v>44131</v>
          </cell>
          <cell r="AM1612" t="str">
            <v>Early collab</v>
          </cell>
        </row>
        <row r="1613">
          <cell r="A1613" t="str">
            <v>2848658011</v>
          </cell>
          <cell r="B1613">
            <v>44041</v>
          </cell>
          <cell r="C1613" t="str">
            <v>FABRICATION</v>
          </cell>
          <cell r="D1613" t="str">
            <v>SATAIR</v>
          </cell>
          <cell r="E1613" t="str">
            <v>BUNDLE</v>
          </cell>
          <cell r="F1613">
            <v>28486580</v>
          </cell>
          <cell r="G1613" t="str">
            <v>NON-SPARES</v>
          </cell>
          <cell r="H1613">
            <v>11</v>
          </cell>
          <cell r="I1613">
            <v>1</v>
          </cell>
          <cell r="J1613" t="str">
            <v>AOG</v>
          </cell>
          <cell r="K1613" t="str">
            <v>V9253120000095</v>
          </cell>
          <cell r="L1613">
            <v>0</v>
          </cell>
          <cell r="M1613" t="str">
            <v>NON PRESENT INDUS</v>
          </cell>
          <cell r="N1613">
            <v>36661</v>
          </cell>
          <cell r="O1613" t="str">
            <v>521113-1</v>
          </cell>
          <cell r="P1613" t="str">
            <v/>
          </cell>
          <cell r="Q1613" t="str">
            <v/>
          </cell>
          <cell r="R1613" t="str">
            <v/>
          </cell>
          <cell r="S1613">
            <v>1</v>
          </cell>
          <cell r="T1613">
            <v>0</v>
          </cell>
          <cell r="U1613">
            <v>0.5</v>
          </cell>
          <cell r="V1613">
            <v>1</v>
          </cell>
          <cell r="W1613">
            <v>44113</v>
          </cell>
          <cell r="X1613" t="str">
            <v>NA</v>
          </cell>
          <cell r="Y1613">
            <v>1</v>
          </cell>
          <cell r="Z1613">
            <v>44119</v>
          </cell>
          <cell r="AA1613">
            <v>1</v>
          </cell>
          <cell r="AB1613" t="str">
            <v>NA</v>
          </cell>
          <cell r="AC1613" t="str">
            <v>NA</v>
          </cell>
          <cell r="AD1613">
            <v>5.5555555555555566E-2</v>
          </cell>
          <cell r="AE1613" t="str">
            <v/>
          </cell>
          <cell r="AF1613" t="str">
            <v/>
          </cell>
          <cell r="AG1613">
            <v>44069</v>
          </cell>
          <cell r="AH1613">
            <v>44127</v>
          </cell>
          <cell r="AI1613" t="str">
            <v>Sous-poste</v>
          </cell>
          <cell r="AJ1613" t="str">
            <v>Sous-poste</v>
          </cell>
          <cell r="AK1613">
            <v>44071</v>
          </cell>
          <cell r="AL1613">
            <v>44131</v>
          </cell>
          <cell r="AM1613" t="str">
            <v>Early collab</v>
          </cell>
        </row>
        <row r="1614">
          <cell r="A1614" t="str">
            <v>2848658610</v>
          </cell>
          <cell r="B1614">
            <v>44041</v>
          </cell>
          <cell r="C1614" t="str">
            <v>FABRICATION</v>
          </cell>
          <cell r="D1614" t="str">
            <v>SATAIR</v>
          </cell>
          <cell r="E1614" t="str">
            <v>BUNDLE</v>
          </cell>
          <cell r="F1614">
            <v>28486586</v>
          </cell>
          <cell r="G1614" t="str">
            <v>NON-SPARES</v>
          </cell>
          <cell r="H1614">
            <v>10</v>
          </cell>
          <cell r="I1614">
            <v>1</v>
          </cell>
          <cell r="J1614" t="str">
            <v>AOG</v>
          </cell>
          <cell r="K1614" t="str">
            <v>V9253110000097</v>
          </cell>
          <cell r="L1614">
            <v>0</v>
          </cell>
          <cell r="M1614" t="str">
            <v>NON PRESENT INDUS</v>
          </cell>
          <cell r="N1614">
            <v>36663</v>
          </cell>
          <cell r="O1614" t="str">
            <v>521121-1</v>
          </cell>
          <cell r="P1614" t="str">
            <v/>
          </cell>
          <cell r="Q1614" t="str">
            <v/>
          </cell>
          <cell r="R1614" t="str">
            <v/>
          </cell>
          <cell r="S1614">
            <v>1</v>
          </cell>
          <cell r="T1614">
            <v>0</v>
          </cell>
          <cell r="U1614">
            <v>0.5</v>
          </cell>
          <cell r="V1614">
            <v>1</v>
          </cell>
          <cell r="W1614">
            <v>44113</v>
          </cell>
          <cell r="X1614" t="str">
            <v>NA</v>
          </cell>
          <cell r="Y1614">
            <v>1</v>
          </cell>
          <cell r="Z1614">
            <v>44119</v>
          </cell>
          <cell r="AA1614">
            <v>1</v>
          </cell>
          <cell r="AB1614" t="str">
            <v>NA</v>
          </cell>
          <cell r="AC1614" t="str">
            <v>NA</v>
          </cell>
          <cell r="AD1614">
            <v>5.5555555555555566E-2</v>
          </cell>
          <cell r="AE1614" t="str">
            <v/>
          </cell>
          <cell r="AF1614" t="str">
            <v/>
          </cell>
          <cell r="AG1614">
            <v>44069</v>
          </cell>
          <cell r="AH1614">
            <v>44127</v>
          </cell>
          <cell r="AI1614" t="str">
            <v>Sous-poste</v>
          </cell>
          <cell r="AJ1614" t="str">
            <v>Sous-poste</v>
          </cell>
          <cell r="AK1614">
            <v>44071</v>
          </cell>
          <cell r="AL1614">
            <v>44131</v>
          </cell>
          <cell r="AM1614" t="str">
            <v>Early collab</v>
          </cell>
        </row>
        <row r="1615">
          <cell r="A1615" t="str">
            <v>2848658611</v>
          </cell>
          <cell r="B1615">
            <v>44041</v>
          </cell>
          <cell r="C1615" t="str">
            <v>FABRICATION</v>
          </cell>
          <cell r="D1615" t="str">
            <v>SATAIR</v>
          </cell>
          <cell r="E1615" t="str">
            <v>BUNDLE</v>
          </cell>
          <cell r="F1615">
            <v>28486586</v>
          </cell>
          <cell r="G1615" t="str">
            <v>NON-SPARES</v>
          </cell>
          <cell r="H1615">
            <v>11</v>
          </cell>
          <cell r="I1615">
            <v>1</v>
          </cell>
          <cell r="J1615" t="str">
            <v>AOG</v>
          </cell>
          <cell r="K1615" t="str">
            <v>V9253110000097</v>
          </cell>
          <cell r="L1615">
            <v>0</v>
          </cell>
          <cell r="M1615" t="str">
            <v>NON PRESENT INDUS</v>
          </cell>
          <cell r="N1615">
            <v>36663</v>
          </cell>
          <cell r="O1615" t="str">
            <v>521123-1</v>
          </cell>
          <cell r="P1615" t="str">
            <v/>
          </cell>
          <cell r="Q1615" t="str">
            <v/>
          </cell>
          <cell r="R1615" t="str">
            <v/>
          </cell>
          <cell r="S1615">
            <v>1</v>
          </cell>
          <cell r="T1615">
            <v>0</v>
          </cell>
          <cell r="U1615">
            <v>0.5</v>
          </cell>
          <cell r="V1615">
            <v>1</v>
          </cell>
          <cell r="W1615">
            <v>44113</v>
          </cell>
          <cell r="X1615" t="str">
            <v>NA</v>
          </cell>
          <cell r="Y1615">
            <v>1</v>
          </cell>
          <cell r="Z1615">
            <v>44119</v>
          </cell>
          <cell r="AA1615">
            <v>1</v>
          </cell>
          <cell r="AB1615" t="str">
            <v>NA</v>
          </cell>
          <cell r="AC1615" t="str">
            <v>NA</v>
          </cell>
          <cell r="AD1615">
            <v>5.5555555555555566E-2</v>
          </cell>
          <cell r="AE1615" t="str">
            <v/>
          </cell>
          <cell r="AF1615" t="str">
            <v/>
          </cell>
          <cell r="AG1615">
            <v>44069</v>
          </cell>
          <cell r="AH1615">
            <v>44127</v>
          </cell>
          <cell r="AI1615" t="str">
            <v>Sous-poste</v>
          </cell>
          <cell r="AJ1615" t="str">
            <v>Sous-poste</v>
          </cell>
          <cell r="AK1615">
            <v>44071</v>
          </cell>
          <cell r="AL1615">
            <v>44131</v>
          </cell>
          <cell r="AM1615" t="str">
            <v>Early collab</v>
          </cell>
        </row>
        <row r="1616">
          <cell r="A1616" t="str">
            <v>2848658110</v>
          </cell>
          <cell r="B1616">
            <v>44041</v>
          </cell>
          <cell r="C1616" t="str">
            <v>FABRICATION</v>
          </cell>
          <cell r="D1616" t="str">
            <v>SATAIR</v>
          </cell>
          <cell r="E1616" t="str">
            <v>BUNDLE</v>
          </cell>
          <cell r="F1616">
            <v>28486581</v>
          </cell>
          <cell r="G1616" t="str">
            <v>NON-SPARES</v>
          </cell>
          <cell r="H1616">
            <v>10</v>
          </cell>
          <cell r="I1616">
            <v>1</v>
          </cell>
          <cell r="J1616" t="str">
            <v>AOG</v>
          </cell>
          <cell r="K1616" t="str">
            <v>V9253120000095</v>
          </cell>
          <cell r="L1616">
            <v>0</v>
          </cell>
          <cell r="M1616" t="str">
            <v>NON PRESENT INDUS</v>
          </cell>
          <cell r="N1616">
            <v>36661</v>
          </cell>
          <cell r="O1616" t="str">
            <v>521115-1</v>
          </cell>
          <cell r="P1616" t="str">
            <v/>
          </cell>
          <cell r="Q1616" t="str">
            <v/>
          </cell>
          <cell r="R1616" t="str">
            <v/>
          </cell>
          <cell r="S1616">
            <v>1</v>
          </cell>
          <cell r="T1616">
            <v>0</v>
          </cell>
          <cell r="U1616">
            <v>0.5</v>
          </cell>
          <cell r="V1616">
            <v>1</v>
          </cell>
          <cell r="W1616">
            <v>44113</v>
          </cell>
          <cell r="X1616" t="str">
            <v>NA</v>
          </cell>
          <cell r="Y1616">
            <v>1</v>
          </cell>
          <cell r="Z1616">
            <v>44119</v>
          </cell>
          <cell r="AA1616">
            <v>1</v>
          </cell>
          <cell r="AB1616" t="str">
            <v>NA</v>
          </cell>
          <cell r="AC1616" t="str">
            <v>NA</v>
          </cell>
          <cell r="AD1616">
            <v>5.5555555555555566E-2</v>
          </cell>
          <cell r="AE1616" t="str">
            <v/>
          </cell>
          <cell r="AF1616" t="str">
            <v/>
          </cell>
          <cell r="AG1616">
            <v>44099</v>
          </cell>
          <cell r="AH1616">
            <v>44127</v>
          </cell>
          <cell r="AI1616" t="str">
            <v>Sous-poste</v>
          </cell>
          <cell r="AJ1616" t="str">
            <v>Sous-poste</v>
          </cell>
          <cell r="AK1616">
            <v>44103</v>
          </cell>
          <cell r="AL1616">
            <v>44131</v>
          </cell>
          <cell r="AM1616" t="str">
            <v>Early collab</v>
          </cell>
        </row>
        <row r="1617">
          <cell r="A1617" t="str">
            <v>2848658710</v>
          </cell>
          <cell r="B1617">
            <v>44041</v>
          </cell>
          <cell r="C1617" t="str">
            <v>FABRICATION</v>
          </cell>
          <cell r="D1617" t="str">
            <v>SATAIR</v>
          </cell>
          <cell r="E1617" t="str">
            <v>BUNDLE</v>
          </cell>
          <cell r="F1617">
            <v>28486587</v>
          </cell>
          <cell r="G1617" t="str">
            <v>NON-SPARES</v>
          </cell>
          <cell r="H1617">
            <v>10</v>
          </cell>
          <cell r="I1617">
            <v>1</v>
          </cell>
          <cell r="J1617" t="str">
            <v>AOG</v>
          </cell>
          <cell r="K1617" t="str">
            <v>V9253110000097</v>
          </cell>
          <cell r="L1617">
            <v>0</v>
          </cell>
          <cell r="M1617" t="str">
            <v>NON PRESENT INDUS</v>
          </cell>
          <cell r="N1617">
            <v>36663</v>
          </cell>
          <cell r="O1617" t="str">
            <v>521125-1</v>
          </cell>
          <cell r="P1617" t="str">
            <v/>
          </cell>
          <cell r="Q1617" t="str">
            <v/>
          </cell>
          <cell r="R1617" t="str">
            <v/>
          </cell>
          <cell r="S1617">
            <v>1</v>
          </cell>
          <cell r="T1617">
            <v>0</v>
          </cell>
          <cell r="U1617">
            <v>0.5</v>
          </cell>
          <cell r="V1617">
            <v>1</v>
          </cell>
          <cell r="W1617">
            <v>44113</v>
          </cell>
          <cell r="X1617" t="str">
            <v>NA</v>
          </cell>
          <cell r="Y1617">
            <v>1</v>
          </cell>
          <cell r="Z1617">
            <v>44119</v>
          </cell>
          <cell r="AA1617">
            <v>1</v>
          </cell>
          <cell r="AB1617" t="str">
            <v>NA</v>
          </cell>
          <cell r="AC1617" t="str">
            <v>NA</v>
          </cell>
          <cell r="AD1617">
            <v>5.5555555555555566E-2</v>
          </cell>
          <cell r="AE1617" t="str">
            <v/>
          </cell>
          <cell r="AF1617" t="str">
            <v/>
          </cell>
          <cell r="AG1617">
            <v>44099</v>
          </cell>
          <cell r="AH1617">
            <v>44127</v>
          </cell>
          <cell r="AI1617" t="str">
            <v>Sous-poste</v>
          </cell>
          <cell r="AJ1617" t="str">
            <v>Sous-poste</v>
          </cell>
          <cell r="AK1617">
            <v>44103</v>
          </cell>
          <cell r="AL1617">
            <v>44131</v>
          </cell>
          <cell r="AM1617" t="str">
            <v>Early collab</v>
          </cell>
        </row>
        <row r="1618">
          <cell r="A1618" t="str">
            <v>2833399410</v>
          </cell>
          <cell r="B1618">
            <v>43787</v>
          </cell>
          <cell r="C1618" t="str">
            <v>FABRICATION</v>
          </cell>
          <cell r="D1618" t="str">
            <v>SATAIR</v>
          </cell>
          <cell r="E1618" t="str">
            <v>PROTECTION CAP</v>
          </cell>
          <cell r="F1618">
            <v>28333994</v>
          </cell>
          <cell r="G1618" t="str">
            <v>NON-SPARES</v>
          </cell>
          <cell r="H1618" t="str">
            <v>10</v>
          </cell>
          <cell r="I1618">
            <v>40</v>
          </cell>
          <cell r="J1618" t="str">
            <v>RTN</v>
          </cell>
          <cell r="K1618" t="str">
            <v>F0003003000000</v>
          </cell>
          <cell r="L1618" t="str">
            <v>IS0032144M</v>
          </cell>
          <cell r="M1618" t="str">
            <v>NON PRESENT INDUS</v>
          </cell>
          <cell r="N1618">
            <v>30535</v>
          </cell>
          <cell r="O1618" t="str">
            <v>481798-1
=&gt;
481798-40</v>
          </cell>
          <cell r="P1618" t="str">
            <v/>
          </cell>
          <cell r="Q1618" t="str">
            <v/>
          </cell>
          <cell r="R1618" t="str">
            <v/>
          </cell>
          <cell r="S1618">
            <v>1</v>
          </cell>
          <cell r="T1618">
            <v>0</v>
          </cell>
          <cell r="U1618">
            <v>0.5</v>
          </cell>
          <cell r="V1618">
            <v>1</v>
          </cell>
          <cell r="W1618">
            <v>44118</v>
          </cell>
          <cell r="X1618" t="str">
            <v>NA</v>
          </cell>
          <cell r="Y1618">
            <v>1</v>
          </cell>
          <cell r="Z1618">
            <v>44119</v>
          </cell>
          <cell r="AA1618">
            <v>1</v>
          </cell>
          <cell r="AB1618" t="str">
            <v>NA</v>
          </cell>
          <cell r="AC1618" t="str">
            <v>NA</v>
          </cell>
          <cell r="AD1618">
            <v>5.5555555555555566E-2</v>
          </cell>
          <cell r="AE1618" t="str">
            <v/>
          </cell>
          <cell r="AF1618" t="str">
            <v/>
          </cell>
          <cell r="AG1618">
            <v>44102</v>
          </cell>
          <cell r="AH1618">
            <v>44127</v>
          </cell>
          <cell r="AI1618" t="str">
            <v>Sous-poste</v>
          </cell>
          <cell r="AJ1618" t="str">
            <v>Sous-poste</v>
          </cell>
          <cell r="AK1618">
            <v>44105</v>
          </cell>
          <cell r="AL1618">
            <v>44137.999988425923</v>
          </cell>
        </row>
        <row r="1619">
          <cell r="A1619" t="str">
            <v>2835850310</v>
          </cell>
          <cell r="B1619">
            <v>43815</v>
          </cell>
          <cell r="C1619" t="str">
            <v>FABRICATION</v>
          </cell>
          <cell r="D1619" t="str">
            <v>SATAIR</v>
          </cell>
          <cell r="E1619" t="str">
            <v>PROTECTION CAP</v>
          </cell>
          <cell r="F1619">
            <v>28358503</v>
          </cell>
          <cell r="G1619" t="str">
            <v>NON-SPARES</v>
          </cell>
          <cell r="H1619">
            <v>10</v>
          </cell>
          <cell r="I1619">
            <v>20</v>
          </cell>
          <cell r="J1619" t="str">
            <v>RTN</v>
          </cell>
          <cell r="K1619" t="str">
            <v>F0003003000000</v>
          </cell>
          <cell r="L1619" t="str">
            <v>IS0032144M</v>
          </cell>
          <cell r="M1619" t="str">
            <v>NON PRESENT INDUS</v>
          </cell>
          <cell r="N1619">
            <v>31512</v>
          </cell>
          <cell r="O1619" t="str">
            <v>490990-1
=&gt;
490990-20</v>
          </cell>
          <cell r="P1619" t="str">
            <v/>
          </cell>
          <cell r="Q1619" t="str">
            <v/>
          </cell>
          <cell r="R1619" t="str">
            <v/>
          </cell>
          <cell r="S1619">
            <v>1</v>
          </cell>
          <cell r="T1619">
            <v>0</v>
          </cell>
          <cell r="U1619">
            <v>0.5</v>
          </cell>
          <cell r="V1619">
            <v>1</v>
          </cell>
          <cell r="W1619">
            <v>44118</v>
          </cell>
          <cell r="X1619" t="str">
            <v>NA</v>
          </cell>
          <cell r="Y1619">
            <v>1</v>
          </cell>
          <cell r="Z1619">
            <v>44123</v>
          </cell>
          <cell r="AA1619">
            <v>1</v>
          </cell>
          <cell r="AB1619" t="str">
            <v>NA</v>
          </cell>
          <cell r="AC1619" t="str">
            <v>NA</v>
          </cell>
          <cell r="AD1619">
            <v>5.5555555555555566E-2</v>
          </cell>
          <cell r="AE1619" t="str">
            <v/>
          </cell>
          <cell r="AF1619" t="str">
            <v/>
          </cell>
          <cell r="AG1619">
            <v>44141</v>
          </cell>
          <cell r="AH1619">
            <v>44127</v>
          </cell>
          <cell r="AI1619" t="str">
            <v>Sous-poste</v>
          </cell>
          <cell r="AJ1619" t="str">
            <v>Sous-poste</v>
          </cell>
          <cell r="AK1619">
            <v>44146</v>
          </cell>
          <cell r="AL1619">
            <v>44137</v>
          </cell>
        </row>
        <row r="1620">
          <cell r="A1620" t="str">
            <v>2848947710</v>
          </cell>
          <cell r="B1620">
            <v>44060</v>
          </cell>
          <cell r="C1620" t="str">
            <v>FABRICATION</v>
          </cell>
          <cell r="D1620" t="str">
            <v>SATAIR</v>
          </cell>
          <cell r="E1620">
            <v>117</v>
          </cell>
          <cell r="F1620">
            <v>28489477</v>
          </cell>
          <cell r="G1620" t="str">
            <v>NON-SPARES</v>
          </cell>
          <cell r="H1620">
            <v>10</v>
          </cell>
          <cell r="I1620">
            <v>1</v>
          </cell>
          <cell r="J1620" t="str">
            <v>AOG</v>
          </cell>
          <cell r="K1620" t="str">
            <v>D9550011700195</v>
          </cell>
          <cell r="L1620">
            <v>0</v>
          </cell>
          <cell r="M1620" t="str">
            <v>NON PRESENT INDUS</v>
          </cell>
          <cell r="N1620">
            <v>36652</v>
          </cell>
          <cell r="O1620" t="str">
            <v>LTE990001</v>
          </cell>
          <cell r="P1620" t="str">
            <v/>
          </cell>
          <cell r="Q1620" t="str">
            <v/>
          </cell>
          <cell r="R1620" t="str">
            <v/>
          </cell>
          <cell r="S1620">
            <v>1</v>
          </cell>
          <cell r="T1620">
            <v>0</v>
          </cell>
          <cell r="U1620">
            <v>0.5</v>
          </cell>
          <cell r="V1620">
            <v>1</v>
          </cell>
          <cell r="W1620">
            <v>44126</v>
          </cell>
          <cell r="X1620" t="str">
            <v>NA</v>
          </cell>
          <cell r="Y1620">
            <v>1</v>
          </cell>
          <cell r="Z1620">
            <v>44124</v>
          </cell>
          <cell r="AA1620">
            <v>0.99</v>
          </cell>
          <cell r="AB1620" t="str">
            <v>NA</v>
          </cell>
          <cell r="AC1620" t="str">
            <v>NA</v>
          </cell>
          <cell r="AD1620">
            <v>5.5000000000000007E-2</v>
          </cell>
          <cell r="AE1620" t="str">
            <v/>
          </cell>
          <cell r="AF1620" t="str">
            <v/>
          </cell>
          <cell r="AG1620">
            <v>44070</v>
          </cell>
          <cell r="AH1620">
            <v>44127</v>
          </cell>
          <cell r="AI1620" t="str">
            <v>Sous-poste</v>
          </cell>
          <cell r="AJ1620" t="str">
            <v>Sous-poste</v>
          </cell>
          <cell r="AK1620">
            <v>44074</v>
          </cell>
          <cell r="AL1620">
            <v>44131</v>
          </cell>
        </row>
        <row r="1621">
          <cell r="A1621" t="str">
            <v>2850899110</v>
          </cell>
          <cell r="B1621">
            <v>44126</v>
          </cell>
          <cell r="C1621" t="str">
            <v>HA/REVENTE</v>
          </cell>
          <cell r="D1621" t="str">
            <v>SATAIR</v>
          </cell>
          <cell r="E1621" t="str">
            <v>PLACARD SET 500VU</v>
          </cell>
          <cell r="F1621">
            <v>28508991</v>
          </cell>
          <cell r="G1621" t="str">
            <v>NON-SPARES</v>
          </cell>
          <cell r="H1621">
            <v>10</v>
          </cell>
          <cell r="I1621">
            <v>1</v>
          </cell>
          <cell r="J1621" t="str">
            <v>CRIT</v>
          </cell>
          <cell r="K1621" t="str">
            <v>D9251095600000</v>
          </cell>
          <cell r="L1621" t="str">
            <v>IS0053509S</v>
          </cell>
          <cell r="M1621" t="str">
            <v>NA</v>
          </cell>
          <cell r="N1621">
            <v>38167</v>
          </cell>
          <cell r="O1621">
            <v>252256</v>
          </cell>
          <cell r="P1621" t="str">
            <v>NA</v>
          </cell>
          <cell r="Q1621" t="str">
            <v>NA</v>
          </cell>
          <cell r="R1621" t="str">
            <v>NA</v>
          </cell>
          <cell r="S1621" t="str">
            <v>NA</v>
          </cell>
          <cell r="T1621" t="str">
            <v>NA</v>
          </cell>
          <cell r="U1621" t="str">
            <v>100%</v>
          </cell>
          <cell r="V1621">
            <v>1</v>
          </cell>
          <cell r="W1621">
            <v>44134</v>
          </cell>
          <cell r="X1621" t="str">
            <v>NA</v>
          </cell>
          <cell r="Y1621">
            <v>1</v>
          </cell>
          <cell r="Z1621">
            <v>44137</v>
          </cell>
          <cell r="AA1621">
            <v>1</v>
          </cell>
          <cell r="AB1621" t="str">
            <v>NA</v>
          </cell>
          <cell r="AC1621" t="str">
            <v>NA</v>
          </cell>
          <cell r="AD1621">
            <v>1</v>
          </cell>
          <cell r="AE1621" t="str">
            <v/>
          </cell>
          <cell r="AF1621" t="str">
            <v/>
          </cell>
          <cell r="AG1621">
            <v>44124</v>
          </cell>
          <cell r="AH1621">
            <v>44133</v>
          </cell>
          <cell r="AI1621" t="str">
            <v>Sous-poste</v>
          </cell>
          <cell r="AJ1621" t="str">
            <v>Sous-poste</v>
          </cell>
          <cell r="AK1621">
            <v>44126</v>
          </cell>
          <cell r="AL1621">
            <v>44137</v>
          </cell>
        </row>
        <row r="1622">
          <cell r="A1622" t="str">
            <v>2847485110</v>
          </cell>
          <cell r="B1622">
            <v>43992</v>
          </cell>
          <cell r="C1622" t="str">
            <v>HA/REVENTE</v>
          </cell>
          <cell r="D1622" t="str">
            <v>SATAIR</v>
          </cell>
          <cell r="E1622" t="str">
            <v>PLACARD SET 301VU</v>
          </cell>
          <cell r="F1622">
            <v>28474851</v>
          </cell>
          <cell r="G1622" t="str">
            <v>NON-SPARES</v>
          </cell>
          <cell r="H1622">
            <v>10</v>
          </cell>
          <cell r="I1622">
            <v>4</v>
          </cell>
          <cell r="J1622" t="str">
            <v>EXP</v>
          </cell>
          <cell r="K1622" t="str">
            <v>D9251095400000</v>
          </cell>
          <cell r="L1622" t="str">
            <v>IS0053354S</v>
          </cell>
          <cell r="M1622" t="str">
            <v>NA</v>
          </cell>
          <cell r="N1622">
            <v>35345</v>
          </cell>
          <cell r="P1622" t="str">
            <v>NA</v>
          </cell>
          <cell r="Q1622" t="str">
            <v>NA</v>
          </cell>
          <cell r="R1622" t="str">
            <v>NA</v>
          </cell>
          <cell r="S1622" t="str">
            <v>NA</v>
          </cell>
          <cell r="T1622" t="str">
            <v>NA</v>
          </cell>
          <cell r="U1622" t="str">
            <v>100%</v>
          </cell>
          <cell r="V1622">
            <v>0</v>
          </cell>
          <cell r="W1622">
            <v>44036</v>
          </cell>
          <cell r="X1622" t="str">
            <v>NA</v>
          </cell>
          <cell r="Y1622">
            <v>0</v>
          </cell>
          <cell r="Z1622" t="str">
            <v>TBD</v>
          </cell>
          <cell r="AA1622">
            <v>0</v>
          </cell>
          <cell r="AB1622" t="str">
            <v>NA</v>
          </cell>
          <cell r="AC1622" t="str">
            <v>NA</v>
          </cell>
          <cell r="AD1622">
            <v>0</v>
          </cell>
          <cell r="AE1622" t="str">
            <v/>
          </cell>
          <cell r="AF1622" t="str">
            <v/>
          </cell>
          <cell r="AG1622">
            <v>44091</v>
          </cell>
          <cell r="AH1622">
            <v>44133</v>
          </cell>
          <cell r="AI1622" t="str">
            <v>Sous-poste</v>
          </cell>
          <cell r="AJ1622" t="str">
            <v>Sous-poste</v>
          </cell>
          <cell r="AK1622">
            <v>44096</v>
          </cell>
          <cell r="AL1622">
            <v>44138</v>
          </cell>
        </row>
        <row r="1623">
          <cell r="A1623" t="str">
            <v>2850795910</v>
          </cell>
          <cell r="B1623">
            <v>44124</v>
          </cell>
          <cell r="C1623" t="str">
            <v>HA/REVENTE</v>
          </cell>
          <cell r="D1623" t="str">
            <v>SATAIR</v>
          </cell>
          <cell r="E1623" t="str">
            <v>PLACARD SET 500VU</v>
          </cell>
          <cell r="F1623">
            <v>28507959</v>
          </cell>
          <cell r="G1623" t="str">
            <v>NON-SPARES</v>
          </cell>
          <cell r="H1623">
            <v>10</v>
          </cell>
          <cell r="I1623">
            <v>4</v>
          </cell>
          <cell r="J1623" t="str">
            <v>CRIT</v>
          </cell>
          <cell r="K1623" t="str">
            <v>D9251095600000</v>
          </cell>
          <cell r="L1623" t="str">
            <v>IS0053509S</v>
          </cell>
          <cell r="M1623" t="str">
            <v>NA</v>
          </cell>
          <cell r="N1623">
            <v>38056</v>
          </cell>
          <cell r="P1623" t="str">
            <v>NA</v>
          </cell>
          <cell r="Q1623" t="str">
            <v>NA</v>
          </cell>
          <cell r="R1623" t="str">
            <v>NA</v>
          </cell>
          <cell r="S1623" t="str">
            <v>NA</v>
          </cell>
          <cell r="T1623" t="str">
            <v>NA</v>
          </cell>
          <cell r="U1623" t="str">
            <v>100%</v>
          </cell>
          <cell r="V1623">
            <v>1</v>
          </cell>
          <cell r="W1623">
            <v>44130</v>
          </cell>
          <cell r="X1623" t="str">
            <v>NA</v>
          </cell>
          <cell r="Y1623">
            <v>1</v>
          </cell>
          <cell r="Z1623">
            <v>44138</v>
          </cell>
          <cell r="AA1623">
            <v>0</v>
          </cell>
          <cell r="AB1623" t="str">
            <v>NA</v>
          </cell>
          <cell r="AC1623" t="str">
            <v>NA</v>
          </cell>
          <cell r="AD1623">
            <v>0</v>
          </cell>
          <cell r="AE1623" t="str">
            <v/>
          </cell>
          <cell r="AF1623" t="str">
            <v/>
          </cell>
          <cell r="AG1623">
            <v>44123</v>
          </cell>
          <cell r="AH1623">
            <v>44138</v>
          </cell>
          <cell r="AI1623" t="str">
            <v>Sous-poste</v>
          </cell>
          <cell r="AJ1623" t="str">
            <v>Sous-poste</v>
          </cell>
          <cell r="AK1623">
            <v>44125</v>
          </cell>
          <cell r="AL1623">
            <v>44140</v>
          </cell>
        </row>
        <row r="1624">
          <cell r="A1624" t="str">
            <v>2838603110</v>
          </cell>
          <cell r="B1624">
            <v>43846</v>
          </cell>
          <cell r="C1624" t="str">
            <v>FABRICATION</v>
          </cell>
          <cell r="D1624" t="str">
            <v>SATAIR</v>
          </cell>
          <cell r="E1624" t="str">
            <v>PROTECTION CAP</v>
          </cell>
          <cell r="F1624">
            <v>28386031</v>
          </cell>
          <cell r="G1624" t="str">
            <v>NON-SPARES</v>
          </cell>
          <cell r="H1624" t="str">
            <v>10</v>
          </cell>
          <cell r="I1624">
            <v>10</v>
          </cell>
          <cell r="J1624" t="str">
            <v>RTN</v>
          </cell>
          <cell r="K1624" t="str">
            <v>F0003003000000</v>
          </cell>
          <cell r="L1624" t="str">
            <v>IS0032144M</v>
          </cell>
          <cell r="M1624" t="str">
            <v>NON PRESENT INDUS</v>
          </cell>
          <cell r="N1624">
            <v>32404</v>
          </cell>
          <cell r="O1624" t="str">
            <v>496645-1
=&gt;
496645-10</v>
          </cell>
          <cell r="P1624" t="str">
            <v/>
          </cell>
          <cell r="Q1624" t="str">
            <v/>
          </cell>
          <cell r="R1624" t="str">
            <v/>
          </cell>
          <cell r="S1624">
            <v>1</v>
          </cell>
          <cell r="T1624">
            <v>0</v>
          </cell>
          <cell r="U1624">
            <v>0.5</v>
          </cell>
          <cell r="V1624">
            <v>1</v>
          </cell>
          <cell r="W1624">
            <v>44115</v>
          </cell>
          <cell r="X1624" t="str">
            <v>NA</v>
          </cell>
          <cell r="Y1624">
            <v>1</v>
          </cell>
          <cell r="Z1624">
            <v>44115</v>
          </cell>
          <cell r="AA1624">
            <v>1</v>
          </cell>
          <cell r="AB1624" t="str">
            <v>NA</v>
          </cell>
          <cell r="AC1624" t="str">
            <v>NA</v>
          </cell>
          <cell r="AD1624">
            <v>5.5555555555555566E-2</v>
          </cell>
          <cell r="AE1624" t="str">
            <v/>
          </cell>
          <cell r="AF1624" t="str">
            <v/>
          </cell>
          <cell r="AG1624">
            <v>44141</v>
          </cell>
          <cell r="AH1624">
            <v>44141</v>
          </cell>
          <cell r="AI1624" t="str">
            <v>Sous-poste</v>
          </cell>
          <cell r="AJ1624" t="str">
            <v>Sous-poste</v>
          </cell>
          <cell r="AK1624">
            <v>44146.999988425923</v>
          </cell>
          <cell r="AL1624">
            <v>44146.999988425923</v>
          </cell>
        </row>
        <row r="1625">
          <cell r="A1625" t="str">
            <v>284673201</v>
          </cell>
          <cell r="B1625">
            <v>43958</v>
          </cell>
          <cell r="C1625" t="str">
            <v>FABRICATION</v>
          </cell>
          <cell r="D1625" t="str">
            <v>SATAIR</v>
          </cell>
          <cell r="E1625">
            <v>30</v>
          </cell>
          <cell r="F1625">
            <v>28467320</v>
          </cell>
          <cell r="G1625" t="str">
            <v>NON-SPARES</v>
          </cell>
          <cell r="H1625">
            <v>1</v>
          </cell>
          <cell r="I1625">
            <v>1</v>
          </cell>
          <cell r="J1625" t="str">
            <v>AOG</v>
          </cell>
          <cell r="K1625" t="str">
            <v>D9551003000195</v>
          </cell>
          <cell r="L1625">
            <v>0</v>
          </cell>
          <cell r="M1625" t="str">
            <v>NON PRESENT INDUS</v>
          </cell>
          <cell r="N1625">
            <v>35085</v>
          </cell>
          <cell r="O1625" t="str">
            <v>LTE990001</v>
          </cell>
          <cell r="P1625" t="str">
            <v/>
          </cell>
          <cell r="Q1625" t="str">
            <v/>
          </cell>
          <cell r="R1625" t="str">
            <v/>
          </cell>
          <cell r="S1625">
            <v>1</v>
          </cell>
          <cell r="T1625">
            <v>0</v>
          </cell>
          <cell r="U1625">
            <v>0.5</v>
          </cell>
          <cell r="V1625">
            <v>1</v>
          </cell>
          <cell r="W1625">
            <v>44123</v>
          </cell>
          <cell r="X1625">
            <v>1</v>
          </cell>
          <cell r="Y1625">
            <v>1</v>
          </cell>
          <cell r="Z1625">
            <v>44138</v>
          </cell>
          <cell r="AA1625">
            <v>1</v>
          </cell>
          <cell r="AB1625" t="str">
            <v>NA</v>
          </cell>
          <cell r="AC1625" t="str">
            <v>NA</v>
          </cell>
          <cell r="AD1625">
            <v>5.5555555555555566E-2</v>
          </cell>
          <cell r="AE1625" t="str">
            <v/>
          </cell>
          <cell r="AF1625" t="str">
            <v/>
          </cell>
          <cell r="AG1625">
            <v>44061</v>
          </cell>
          <cell r="AH1625">
            <v>44141</v>
          </cell>
          <cell r="AI1625" t="str">
            <v>Sous-poste</v>
          </cell>
          <cell r="AJ1625" t="str">
            <v>Sous-poste</v>
          </cell>
          <cell r="AK1625">
            <v>44063</v>
          </cell>
          <cell r="AL1625">
            <v>44145</v>
          </cell>
          <cell r="AM1625" t="str">
            <v>Early collab</v>
          </cell>
        </row>
        <row r="1626">
          <cell r="A1626" t="str">
            <v>490004120010</v>
          </cell>
          <cell r="B1626">
            <v>44074</v>
          </cell>
          <cell r="C1626" t="str">
            <v>HA/REVENTE</v>
          </cell>
          <cell r="D1626" t="str">
            <v>STELIA</v>
          </cell>
          <cell r="E1626" t="str">
            <v>GOUPILLE</v>
          </cell>
          <cell r="F1626">
            <v>4900041200</v>
          </cell>
          <cell r="G1626" t="str">
            <v>NON-SPARES</v>
          </cell>
          <cell r="H1626">
            <v>10</v>
          </cell>
          <cell r="I1626">
            <v>11</v>
          </cell>
          <cell r="J1626" t="str">
            <v>RTN</v>
          </cell>
          <cell r="K1626" t="str">
            <v>S9251186120000</v>
          </cell>
          <cell r="L1626" t="str">
            <v>3STR*01339</v>
          </cell>
          <cell r="M1626" t="str">
            <v>NA</v>
          </cell>
          <cell r="N1626">
            <v>36668</v>
          </cell>
          <cell r="P1626" t="str">
            <v>NA</v>
          </cell>
          <cell r="Q1626" t="str">
            <v>NA</v>
          </cell>
          <cell r="R1626" t="str">
            <v>NA</v>
          </cell>
          <cell r="S1626" t="str">
            <v>NA</v>
          </cell>
          <cell r="T1626" t="str">
            <v>NA</v>
          </cell>
          <cell r="U1626" t="str">
            <v>100%</v>
          </cell>
          <cell r="V1626">
            <v>1</v>
          </cell>
          <cell r="W1626">
            <v>44137</v>
          </cell>
          <cell r="X1626" t="str">
            <v>NA</v>
          </cell>
          <cell r="Y1626">
            <v>1</v>
          </cell>
          <cell r="Z1626">
            <v>44144</v>
          </cell>
          <cell r="AA1626">
            <v>0</v>
          </cell>
          <cell r="AB1626" t="str">
            <v>NA</v>
          </cell>
          <cell r="AC1626" t="str">
            <v>NA</v>
          </cell>
          <cell r="AD1626">
            <v>0</v>
          </cell>
          <cell r="AE1626" t="str">
            <v/>
          </cell>
          <cell r="AF1626" t="str">
            <v/>
          </cell>
          <cell r="AG1626">
            <v>44113</v>
          </cell>
          <cell r="AH1626">
            <v>44145</v>
          </cell>
          <cell r="AI1626" t="str">
            <v>Sous-poste</v>
          </cell>
          <cell r="AJ1626" t="str">
            <v>Sous-poste</v>
          </cell>
          <cell r="AK1626">
            <v>44118</v>
          </cell>
          <cell r="AL1626">
            <v>44148</v>
          </cell>
        </row>
        <row r="1627">
          <cell r="A1627" t="str">
            <v>683974011</v>
          </cell>
          <cell r="B1627">
            <v>43677</v>
          </cell>
          <cell r="C1627" t="str">
            <v>FABRICATION</v>
          </cell>
          <cell r="D1627" t="str">
            <v>AD&amp;S</v>
          </cell>
          <cell r="E1627">
            <v>37</v>
          </cell>
          <cell r="F1627">
            <v>6839740</v>
          </cell>
          <cell r="G1627" t="str">
            <v>NON-SPARES</v>
          </cell>
          <cell r="H1627" t="str">
            <v>11</v>
          </cell>
          <cell r="I1627">
            <v>1</v>
          </cell>
          <cell r="J1627" t="str">
            <v>RTN</v>
          </cell>
          <cell r="K1627" t="str">
            <v>MB137ADAAAAC</v>
          </cell>
          <cell r="L1627" t="str">
            <v>IS0032210M</v>
          </cell>
          <cell r="M1627" t="str">
            <v>NON PRESENT INDUS</v>
          </cell>
          <cell r="N1627">
            <v>28412</v>
          </cell>
          <cell r="O1627" t="str">
            <v>LTE990001</v>
          </cell>
          <cell r="P1627" t="str">
            <v/>
          </cell>
          <cell r="Q1627" t="str">
            <v/>
          </cell>
          <cell r="R1627" t="str">
            <v/>
          </cell>
          <cell r="S1627">
            <v>1</v>
          </cell>
          <cell r="T1627">
            <v>0</v>
          </cell>
          <cell r="U1627">
            <v>0.5</v>
          </cell>
          <cell r="V1627">
            <v>1</v>
          </cell>
          <cell r="W1627">
            <v>43880</v>
          </cell>
          <cell r="X1627">
            <v>1</v>
          </cell>
          <cell r="Y1627">
            <v>1</v>
          </cell>
          <cell r="Z1627">
            <v>44081</v>
          </cell>
          <cell r="AA1627">
            <v>1</v>
          </cell>
          <cell r="AB1627" t="str">
            <v>NA</v>
          </cell>
          <cell r="AC1627" t="str">
            <v>OUI</v>
          </cell>
          <cell r="AD1627">
            <v>5.2631578947368425E-2</v>
          </cell>
          <cell r="AE1627" t="str">
            <v/>
          </cell>
          <cell r="AF1627" t="str">
            <v/>
          </cell>
          <cell r="AG1627">
            <v>43742</v>
          </cell>
          <cell r="AH1627">
            <v>44147</v>
          </cell>
          <cell r="AI1627" t="str">
            <v>Sous-poste</v>
          </cell>
          <cell r="AJ1627" t="str">
            <v>Sous-poste</v>
          </cell>
          <cell r="AK1627">
            <v>43747</v>
          </cell>
          <cell r="AL1627">
            <v>44152</v>
          </cell>
        </row>
        <row r="1628">
          <cell r="A1628" t="str">
            <v>284673202</v>
          </cell>
          <cell r="B1628">
            <v>43959</v>
          </cell>
          <cell r="C1628" t="str">
            <v>FABRICATION</v>
          </cell>
          <cell r="D1628" t="str">
            <v>SATAIR</v>
          </cell>
          <cell r="E1628">
            <v>30</v>
          </cell>
          <cell r="F1628">
            <v>28467320</v>
          </cell>
          <cell r="G1628" t="str">
            <v>NON-SPARES</v>
          </cell>
          <cell r="H1628">
            <v>2</v>
          </cell>
          <cell r="I1628">
            <v>1</v>
          </cell>
          <cell r="J1628" t="str">
            <v>AOG</v>
          </cell>
          <cell r="K1628" t="str">
            <v>D9551003000195</v>
          </cell>
          <cell r="L1628">
            <v>0</v>
          </cell>
          <cell r="M1628" t="str">
            <v>NON PRESENT INDUS</v>
          </cell>
          <cell r="N1628">
            <v>35085</v>
          </cell>
          <cell r="O1628" t="str">
            <v>LTE990002</v>
          </cell>
          <cell r="P1628" t="str">
            <v/>
          </cell>
          <cell r="Q1628" t="str">
            <v/>
          </cell>
          <cell r="R1628" t="str">
            <v/>
          </cell>
          <cell r="S1628">
            <v>1</v>
          </cell>
          <cell r="T1628">
            <v>0</v>
          </cell>
          <cell r="U1628">
            <v>0.5</v>
          </cell>
          <cell r="V1628">
            <v>1</v>
          </cell>
          <cell r="W1628">
            <v>44123</v>
          </cell>
          <cell r="X1628">
            <v>1</v>
          </cell>
          <cell r="Y1628">
            <v>1</v>
          </cell>
          <cell r="Z1628">
            <v>44138</v>
          </cell>
          <cell r="AA1628">
            <v>1</v>
          </cell>
          <cell r="AB1628" t="str">
            <v>NA</v>
          </cell>
          <cell r="AC1628" t="str">
            <v>NA</v>
          </cell>
          <cell r="AD1628">
            <v>5.5555555555555566E-2</v>
          </cell>
          <cell r="AE1628" t="str">
            <v/>
          </cell>
          <cell r="AF1628" t="str">
            <v/>
          </cell>
          <cell r="AG1628">
            <v>44061</v>
          </cell>
          <cell r="AH1628">
            <v>44148</v>
          </cell>
          <cell r="AI1628" t="str">
            <v>Sous-poste</v>
          </cell>
          <cell r="AJ1628" t="str">
            <v>Sous-poste</v>
          </cell>
          <cell r="AK1628">
            <v>44063</v>
          </cell>
          <cell r="AL1628">
            <v>44152</v>
          </cell>
          <cell r="AM1628" t="str">
            <v>Early collab</v>
          </cell>
        </row>
        <row r="1629">
          <cell r="A1629" t="str">
            <v>2848662010</v>
          </cell>
          <cell r="B1629">
            <v>44041</v>
          </cell>
          <cell r="C1629" t="str">
            <v>FABRICATION</v>
          </cell>
          <cell r="D1629" t="str">
            <v>SATAIR</v>
          </cell>
          <cell r="E1629" t="str">
            <v>SHEET ASSY</v>
          </cell>
          <cell r="F1629">
            <v>28486620</v>
          </cell>
          <cell r="G1629" t="str">
            <v>NON-SPARES</v>
          </cell>
          <cell r="H1629">
            <v>10</v>
          </cell>
          <cell r="I1629">
            <v>1</v>
          </cell>
          <cell r="J1629" t="str">
            <v>AOG</v>
          </cell>
          <cell r="K1629" t="str">
            <v>F9252035500000</v>
          </cell>
          <cell r="L1629" t="str">
            <v>IS0059353M</v>
          </cell>
          <cell r="M1629" t="str">
            <v>NON PRESENT INDUS</v>
          </cell>
          <cell r="N1629">
            <v>36247</v>
          </cell>
          <cell r="O1629" t="str">
            <v>520461-1</v>
          </cell>
          <cell r="P1629" t="str">
            <v/>
          </cell>
          <cell r="Q1629" t="str">
            <v/>
          </cell>
          <cell r="R1629" t="str">
            <v/>
          </cell>
          <cell r="S1629">
            <v>1</v>
          </cell>
          <cell r="T1629">
            <v>0</v>
          </cell>
          <cell r="U1629">
            <v>0.5</v>
          </cell>
          <cell r="V1629">
            <v>1</v>
          </cell>
          <cell r="W1629">
            <v>44137</v>
          </cell>
          <cell r="X1629" t="str">
            <v>NA</v>
          </cell>
          <cell r="Y1629">
            <v>1</v>
          </cell>
          <cell r="Z1629">
            <v>44145</v>
          </cell>
          <cell r="AA1629">
            <v>1</v>
          </cell>
          <cell r="AB1629" t="str">
            <v>NA</v>
          </cell>
          <cell r="AC1629" t="str">
            <v>NA</v>
          </cell>
          <cell r="AD1629">
            <v>5.5555555555555566E-2</v>
          </cell>
          <cell r="AE1629" t="str">
            <v/>
          </cell>
          <cell r="AF1629" t="str">
            <v/>
          </cell>
          <cell r="AG1629">
            <v>44046</v>
          </cell>
          <cell r="AH1629">
            <v>44148</v>
          </cell>
          <cell r="AI1629" t="str">
            <v>Sous-poste</v>
          </cell>
          <cell r="AJ1629" t="str">
            <v>Sous-poste</v>
          </cell>
          <cell r="AK1629">
            <v>44048</v>
          </cell>
          <cell r="AL1629">
            <v>44152</v>
          </cell>
          <cell r="AM1629" t="str">
            <v>Early collab</v>
          </cell>
        </row>
        <row r="1630">
          <cell r="A1630" t="str">
            <v>2848662110</v>
          </cell>
          <cell r="B1630">
            <v>44041</v>
          </cell>
          <cell r="C1630" t="str">
            <v>FABRICATION</v>
          </cell>
          <cell r="D1630" t="str">
            <v>SATAIR</v>
          </cell>
          <cell r="E1630" t="str">
            <v>SHEET ASSY</v>
          </cell>
          <cell r="F1630">
            <v>28486621</v>
          </cell>
          <cell r="G1630" t="str">
            <v>NON-SPARES</v>
          </cell>
          <cell r="H1630">
            <v>10</v>
          </cell>
          <cell r="I1630">
            <v>1</v>
          </cell>
          <cell r="J1630" t="str">
            <v>AOG</v>
          </cell>
          <cell r="K1630" t="str">
            <v>F9252035500000</v>
          </cell>
          <cell r="L1630" t="str">
            <v>IS0059353M</v>
          </cell>
          <cell r="M1630" t="str">
            <v>NON PRESENT INDUS</v>
          </cell>
          <cell r="N1630">
            <v>36247</v>
          </cell>
          <cell r="O1630" t="str">
            <v>520462-1</v>
          </cell>
          <cell r="P1630" t="str">
            <v/>
          </cell>
          <cell r="Q1630" t="str">
            <v/>
          </cell>
          <cell r="R1630" t="str">
            <v/>
          </cell>
          <cell r="S1630">
            <v>1</v>
          </cell>
          <cell r="T1630">
            <v>0</v>
          </cell>
          <cell r="U1630">
            <v>0.5</v>
          </cell>
          <cell r="V1630">
            <v>1</v>
          </cell>
          <cell r="W1630">
            <v>44137</v>
          </cell>
          <cell r="X1630" t="str">
            <v>NA</v>
          </cell>
          <cell r="Y1630">
            <v>1</v>
          </cell>
          <cell r="Z1630">
            <v>44145</v>
          </cell>
          <cell r="AA1630">
            <v>1</v>
          </cell>
          <cell r="AB1630" t="str">
            <v>NA</v>
          </cell>
          <cell r="AC1630" t="str">
            <v>NA</v>
          </cell>
          <cell r="AD1630">
            <v>5.5555555555555566E-2</v>
          </cell>
          <cell r="AE1630" t="str">
            <v/>
          </cell>
          <cell r="AF1630" t="str">
            <v/>
          </cell>
          <cell r="AG1630">
            <v>44061</v>
          </cell>
          <cell r="AH1630">
            <v>44148</v>
          </cell>
          <cell r="AI1630" t="str">
            <v>Sous-poste</v>
          </cell>
          <cell r="AJ1630" t="str">
            <v>Sous-poste</v>
          </cell>
          <cell r="AK1630">
            <v>44063</v>
          </cell>
          <cell r="AL1630">
            <v>44152</v>
          </cell>
          <cell r="AM1630" t="str">
            <v>Early collab</v>
          </cell>
        </row>
        <row r="1631">
          <cell r="A1631" t="str">
            <v>2848426410</v>
          </cell>
          <cell r="B1631">
            <v>44028</v>
          </cell>
          <cell r="C1631" t="str">
            <v>FABRICATION</v>
          </cell>
          <cell r="D1631" t="str">
            <v>SATAIR</v>
          </cell>
          <cell r="E1631" t="str">
            <v>BUNDLE</v>
          </cell>
          <cell r="F1631">
            <v>28484264</v>
          </cell>
          <cell r="G1631" t="str">
            <v>NON-SPARES</v>
          </cell>
          <cell r="H1631">
            <v>10</v>
          </cell>
          <cell r="I1631">
            <v>1</v>
          </cell>
          <cell r="J1631" t="str">
            <v>AOG</v>
          </cell>
          <cell r="K1631" t="str">
            <v>V9253110000095A</v>
          </cell>
          <cell r="L1631">
            <v>0</v>
          </cell>
          <cell r="M1631" t="str">
            <v>NON PRESENT INDUS</v>
          </cell>
          <cell r="N1631">
            <v>37849</v>
          </cell>
          <cell r="O1631">
            <v>522484</v>
          </cell>
          <cell r="P1631" t="str">
            <v/>
          </cell>
          <cell r="Q1631" t="str">
            <v/>
          </cell>
          <cell r="R1631" t="str">
            <v/>
          </cell>
          <cell r="S1631">
            <v>1</v>
          </cell>
          <cell r="T1631">
            <v>0</v>
          </cell>
          <cell r="U1631">
            <v>0.5</v>
          </cell>
          <cell r="V1631">
            <v>1</v>
          </cell>
          <cell r="W1631" t="str">
            <v>TBD</v>
          </cell>
          <cell r="X1631" t="str">
            <v>NA</v>
          </cell>
          <cell r="Y1631">
            <v>1</v>
          </cell>
          <cell r="Z1631">
            <v>44126</v>
          </cell>
          <cell r="AA1631">
            <v>1</v>
          </cell>
          <cell r="AB1631" t="str">
            <v>NA</v>
          </cell>
          <cell r="AC1631" t="str">
            <v>NA</v>
          </cell>
          <cell r="AD1631">
            <v>5.5555555555555566E-2</v>
          </cell>
          <cell r="AE1631" t="str">
            <v/>
          </cell>
          <cell r="AF1631" t="str">
            <v/>
          </cell>
          <cell r="AG1631">
            <v>44083</v>
          </cell>
          <cell r="AH1631">
            <v>44151</v>
          </cell>
          <cell r="AI1631" t="str">
            <v>Sous-poste</v>
          </cell>
          <cell r="AJ1631" t="str">
            <v>Sous-poste</v>
          </cell>
          <cell r="AK1631">
            <v>44085</v>
          </cell>
          <cell r="AL1631">
            <v>44153</v>
          </cell>
          <cell r="AM1631" t="str">
            <v>Early collab</v>
          </cell>
        </row>
        <row r="1632">
          <cell r="A1632" t="str">
            <v>2848426410</v>
          </cell>
          <cell r="B1632">
            <v>44028</v>
          </cell>
          <cell r="C1632" t="str">
            <v>FABRICATION</v>
          </cell>
          <cell r="D1632" t="str">
            <v>SATAIR</v>
          </cell>
          <cell r="E1632" t="str">
            <v>BUNDLE</v>
          </cell>
          <cell r="F1632">
            <v>28484264</v>
          </cell>
          <cell r="G1632" t="str">
            <v>NON-SPARES</v>
          </cell>
          <cell r="H1632">
            <v>10</v>
          </cell>
          <cell r="I1632">
            <v>1</v>
          </cell>
          <cell r="J1632" t="str">
            <v>AOG</v>
          </cell>
          <cell r="K1632" t="str">
            <v>V9253110000095A</v>
          </cell>
          <cell r="L1632">
            <v>0</v>
          </cell>
          <cell r="M1632" t="str">
            <v>NON PRESENT INDUS</v>
          </cell>
          <cell r="N1632">
            <v>37849</v>
          </cell>
          <cell r="O1632">
            <v>522486</v>
          </cell>
          <cell r="P1632" t="str">
            <v/>
          </cell>
          <cell r="Q1632" t="str">
            <v/>
          </cell>
          <cell r="R1632" t="str">
            <v/>
          </cell>
          <cell r="S1632">
            <v>1</v>
          </cell>
          <cell r="T1632">
            <v>0</v>
          </cell>
          <cell r="U1632">
            <v>0.5</v>
          </cell>
          <cell r="V1632">
            <v>1</v>
          </cell>
          <cell r="W1632" t="str">
            <v>TBD</v>
          </cell>
          <cell r="X1632" t="str">
            <v>NA</v>
          </cell>
          <cell r="Y1632">
            <v>1</v>
          </cell>
          <cell r="Z1632">
            <v>44126</v>
          </cell>
          <cell r="AA1632">
            <v>1</v>
          </cell>
          <cell r="AB1632" t="str">
            <v>NA</v>
          </cell>
          <cell r="AC1632" t="str">
            <v>NA</v>
          </cell>
          <cell r="AD1632">
            <v>5.5555555555555566E-2</v>
          </cell>
          <cell r="AE1632" t="str">
            <v/>
          </cell>
          <cell r="AF1632" t="str">
            <v/>
          </cell>
          <cell r="AG1632">
            <v>44083</v>
          </cell>
          <cell r="AH1632">
            <v>44151</v>
          </cell>
          <cell r="AI1632" t="str">
            <v>Sous-poste</v>
          </cell>
          <cell r="AJ1632" t="str">
            <v>Sous-poste</v>
          </cell>
          <cell r="AK1632">
            <v>44085</v>
          </cell>
          <cell r="AL1632">
            <v>44153</v>
          </cell>
          <cell r="AM1632" t="str">
            <v>Early collab</v>
          </cell>
        </row>
        <row r="1633">
          <cell r="A1633" t="str">
            <v>2848426410</v>
          </cell>
          <cell r="B1633">
            <v>44028</v>
          </cell>
          <cell r="C1633" t="str">
            <v>FABRICATION</v>
          </cell>
          <cell r="D1633" t="str">
            <v>SATAIR</v>
          </cell>
          <cell r="E1633" t="str">
            <v>BUNDLE</v>
          </cell>
          <cell r="F1633">
            <v>28484264</v>
          </cell>
          <cell r="G1633" t="str">
            <v>NON-SPARES</v>
          </cell>
          <cell r="H1633">
            <v>10</v>
          </cell>
          <cell r="I1633">
            <v>1</v>
          </cell>
          <cell r="J1633" t="str">
            <v>AOG</v>
          </cell>
          <cell r="K1633" t="str">
            <v>V9253110000095A</v>
          </cell>
          <cell r="L1633">
            <v>0</v>
          </cell>
          <cell r="M1633" t="str">
            <v>NON PRESENT INDUS</v>
          </cell>
          <cell r="N1633">
            <v>37849</v>
          </cell>
          <cell r="O1633">
            <v>522488</v>
          </cell>
          <cell r="P1633" t="str">
            <v/>
          </cell>
          <cell r="Q1633" t="str">
            <v/>
          </cell>
          <cell r="R1633" t="str">
            <v/>
          </cell>
          <cell r="S1633">
            <v>1</v>
          </cell>
          <cell r="T1633">
            <v>0</v>
          </cell>
          <cell r="U1633">
            <v>0.5</v>
          </cell>
          <cell r="V1633">
            <v>1</v>
          </cell>
          <cell r="W1633" t="str">
            <v>TBD</v>
          </cell>
          <cell r="X1633" t="str">
            <v>NA</v>
          </cell>
          <cell r="Y1633">
            <v>1</v>
          </cell>
          <cell r="Z1633">
            <v>44126</v>
          </cell>
          <cell r="AA1633">
            <v>1</v>
          </cell>
          <cell r="AB1633" t="str">
            <v>NA</v>
          </cell>
          <cell r="AC1633" t="str">
            <v>NA</v>
          </cell>
          <cell r="AD1633">
            <v>5.5555555555555566E-2</v>
          </cell>
          <cell r="AE1633" t="str">
            <v/>
          </cell>
          <cell r="AF1633" t="str">
            <v/>
          </cell>
          <cell r="AG1633">
            <v>44083</v>
          </cell>
          <cell r="AH1633">
            <v>44151</v>
          </cell>
          <cell r="AI1633" t="str">
            <v>Sous-poste</v>
          </cell>
          <cell r="AJ1633" t="str">
            <v>Sous-poste</v>
          </cell>
          <cell r="AK1633">
            <v>44085</v>
          </cell>
          <cell r="AL1633">
            <v>44153</v>
          </cell>
          <cell r="AM1633" t="str">
            <v>Early collab</v>
          </cell>
        </row>
        <row r="1634">
          <cell r="A1634" t="str">
            <v>2848426410</v>
          </cell>
          <cell r="B1634">
            <v>44028</v>
          </cell>
          <cell r="C1634" t="str">
            <v>FABRICATION</v>
          </cell>
          <cell r="D1634" t="str">
            <v>SATAIR</v>
          </cell>
          <cell r="E1634" t="str">
            <v>BUNDLE</v>
          </cell>
          <cell r="F1634">
            <v>28484264</v>
          </cell>
          <cell r="G1634" t="str">
            <v>NON-SPARES</v>
          </cell>
          <cell r="H1634">
            <v>10</v>
          </cell>
          <cell r="I1634">
            <v>1</v>
          </cell>
          <cell r="J1634" t="str">
            <v>AOG</v>
          </cell>
          <cell r="K1634" t="str">
            <v>V9253110000095A</v>
          </cell>
          <cell r="L1634">
            <v>0</v>
          </cell>
          <cell r="M1634" t="str">
            <v>NON PRESENT INDUS</v>
          </cell>
          <cell r="N1634">
            <v>37849</v>
          </cell>
          <cell r="O1634">
            <v>522490</v>
          </cell>
          <cell r="P1634" t="str">
            <v/>
          </cell>
          <cell r="Q1634" t="str">
            <v/>
          </cell>
          <cell r="R1634" t="str">
            <v/>
          </cell>
          <cell r="S1634">
            <v>1</v>
          </cell>
          <cell r="T1634">
            <v>0</v>
          </cell>
          <cell r="U1634">
            <v>0.5</v>
          </cell>
          <cell r="V1634">
            <v>1</v>
          </cell>
          <cell r="W1634" t="str">
            <v>TBD</v>
          </cell>
          <cell r="X1634" t="str">
            <v>NA</v>
          </cell>
          <cell r="Y1634">
            <v>1</v>
          </cell>
          <cell r="Z1634">
            <v>44126</v>
          </cell>
          <cell r="AA1634">
            <v>1</v>
          </cell>
          <cell r="AB1634" t="str">
            <v>NA</v>
          </cell>
          <cell r="AC1634" t="str">
            <v>NA</v>
          </cell>
          <cell r="AD1634">
            <v>5.5555555555555566E-2</v>
          </cell>
          <cell r="AE1634" t="str">
            <v/>
          </cell>
          <cell r="AF1634" t="str">
            <v/>
          </cell>
          <cell r="AG1634">
            <v>44083</v>
          </cell>
          <cell r="AH1634">
            <v>44151</v>
          </cell>
          <cell r="AI1634" t="str">
            <v>Sous-poste</v>
          </cell>
          <cell r="AJ1634" t="str">
            <v>Sous-poste</v>
          </cell>
          <cell r="AK1634">
            <v>44085</v>
          </cell>
          <cell r="AL1634">
            <v>44153</v>
          </cell>
          <cell r="AM1634" t="str">
            <v>Early collab</v>
          </cell>
        </row>
        <row r="1635">
          <cell r="A1635" t="str">
            <v>2848426410</v>
          </cell>
          <cell r="B1635">
            <v>44028</v>
          </cell>
          <cell r="C1635" t="str">
            <v>FABRICATION</v>
          </cell>
          <cell r="D1635" t="str">
            <v>SATAIR</v>
          </cell>
          <cell r="E1635" t="str">
            <v>BUNDLE</v>
          </cell>
          <cell r="F1635">
            <v>28484264</v>
          </cell>
          <cell r="G1635" t="str">
            <v>NON-SPARES</v>
          </cell>
          <cell r="H1635">
            <v>10</v>
          </cell>
          <cell r="I1635">
            <v>1</v>
          </cell>
          <cell r="J1635" t="str">
            <v>AOG</v>
          </cell>
          <cell r="K1635" t="str">
            <v>V9253110000095A</v>
          </cell>
          <cell r="L1635">
            <v>0</v>
          </cell>
          <cell r="M1635" t="str">
            <v>NON PRESENT INDUS</v>
          </cell>
          <cell r="N1635">
            <v>37849</v>
          </cell>
          <cell r="O1635">
            <v>522492</v>
          </cell>
          <cell r="P1635" t="str">
            <v/>
          </cell>
          <cell r="Q1635" t="str">
            <v/>
          </cell>
          <cell r="R1635" t="str">
            <v/>
          </cell>
          <cell r="S1635">
            <v>1</v>
          </cell>
          <cell r="T1635">
            <v>0</v>
          </cell>
          <cell r="U1635">
            <v>0.5</v>
          </cell>
          <cell r="V1635">
            <v>1</v>
          </cell>
          <cell r="W1635" t="str">
            <v>TBD</v>
          </cell>
          <cell r="X1635" t="str">
            <v>NA</v>
          </cell>
          <cell r="Y1635">
            <v>1</v>
          </cell>
          <cell r="Z1635">
            <v>44126</v>
          </cell>
          <cell r="AA1635">
            <v>1</v>
          </cell>
          <cell r="AB1635" t="str">
            <v>NA</v>
          </cell>
          <cell r="AC1635" t="str">
            <v>NA</v>
          </cell>
          <cell r="AD1635">
            <v>5.5555555555555566E-2</v>
          </cell>
          <cell r="AE1635" t="str">
            <v/>
          </cell>
          <cell r="AF1635" t="str">
            <v/>
          </cell>
          <cell r="AG1635">
            <v>44083</v>
          </cell>
          <cell r="AH1635">
            <v>44151</v>
          </cell>
          <cell r="AI1635" t="str">
            <v>Sous-poste</v>
          </cell>
          <cell r="AJ1635" t="str">
            <v>Sous-poste</v>
          </cell>
          <cell r="AK1635">
            <v>44085</v>
          </cell>
          <cell r="AL1635">
            <v>44153</v>
          </cell>
          <cell r="AM1635" t="str">
            <v>Early collab</v>
          </cell>
        </row>
        <row r="1636">
          <cell r="A1636" t="str">
            <v>2848426310</v>
          </cell>
          <cell r="B1636">
            <v>44028</v>
          </cell>
          <cell r="C1636" t="str">
            <v>FABRICATION</v>
          </cell>
          <cell r="D1636" t="str">
            <v>SATAIR</v>
          </cell>
          <cell r="E1636" t="str">
            <v>BUNDLE</v>
          </cell>
          <cell r="F1636">
            <v>28484263</v>
          </cell>
          <cell r="G1636" t="str">
            <v>NON-SPARES</v>
          </cell>
          <cell r="H1636">
            <v>10</v>
          </cell>
          <cell r="I1636">
            <v>1</v>
          </cell>
          <cell r="J1636" t="str">
            <v>AOG</v>
          </cell>
          <cell r="K1636" t="str">
            <v>V9253100000095A</v>
          </cell>
          <cell r="L1636">
            <v>0</v>
          </cell>
          <cell r="M1636" t="str">
            <v>NON PRESENT INDUS</v>
          </cell>
          <cell r="N1636">
            <v>37849</v>
          </cell>
          <cell r="O1636">
            <v>522607</v>
          </cell>
          <cell r="P1636" t="str">
            <v/>
          </cell>
          <cell r="Q1636" t="str">
            <v/>
          </cell>
          <cell r="R1636" t="str">
            <v/>
          </cell>
          <cell r="S1636">
            <v>1</v>
          </cell>
          <cell r="T1636">
            <v>0</v>
          </cell>
          <cell r="U1636">
            <v>0.5</v>
          </cell>
          <cell r="V1636">
            <v>1</v>
          </cell>
          <cell r="W1636" t="str">
            <v>TBD</v>
          </cell>
          <cell r="X1636" t="str">
            <v>NA</v>
          </cell>
          <cell r="Y1636">
            <v>1</v>
          </cell>
          <cell r="Z1636">
            <v>44137</v>
          </cell>
          <cell r="AA1636">
            <v>1</v>
          </cell>
          <cell r="AB1636" t="str">
            <v>NA</v>
          </cell>
          <cell r="AC1636" t="str">
            <v>NA</v>
          </cell>
          <cell r="AD1636">
            <v>5.5555555555555566E-2</v>
          </cell>
          <cell r="AE1636" t="str">
            <v/>
          </cell>
          <cell r="AF1636" t="str">
            <v/>
          </cell>
          <cell r="AG1636">
            <v>44083</v>
          </cell>
          <cell r="AH1636">
            <v>44151</v>
          </cell>
          <cell r="AI1636" t="str">
            <v>Sous-poste</v>
          </cell>
          <cell r="AJ1636" t="str">
            <v>Sous-poste</v>
          </cell>
          <cell r="AK1636">
            <v>44085</v>
          </cell>
          <cell r="AL1636">
            <v>44153</v>
          </cell>
          <cell r="AM1636" t="str">
            <v>Early collab</v>
          </cell>
        </row>
        <row r="1637">
          <cell r="A1637" t="str">
            <v>2848426310</v>
          </cell>
          <cell r="B1637">
            <v>44028</v>
          </cell>
          <cell r="C1637" t="str">
            <v>FABRICATION</v>
          </cell>
          <cell r="D1637" t="str">
            <v>SATAIR</v>
          </cell>
          <cell r="E1637" t="str">
            <v>BUNDLE</v>
          </cell>
          <cell r="F1637">
            <v>28484263</v>
          </cell>
          <cell r="G1637" t="str">
            <v>NON-SPARES</v>
          </cell>
          <cell r="H1637">
            <v>10</v>
          </cell>
          <cell r="I1637">
            <v>1</v>
          </cell>
          <cell r="J1637" t="str">
            <v>AOG</v>
          </cell>
          <cell r="K1637" t="str">
            <v>V9253100000095A</v>
          </cell>
          <cell r="L1637">
            <v>0</v>
          </cell>
          <cell r="M1637" t="str">
            <v>NON PRESENT INDUS</v>
          </cell>
          <cell r="N1637">
            <v>37849</v>
          </cell>
          <cell r="O1637">
            <v>522609</v>
          </cell>
          <cell r="P1637" t="str">
            <v/>
          </cell>
          <cell r="Q1637" t="str">
            <v/>
          </cell>
          <cell r="R1637" t="str">
            <v/>
          </cell>
          <cell r="S1637">
            <v>1</v>
          </cell>
          <cell r="T1637">
            <v>0</v>
          </cell>
          <cell r="U1637">
            <v>0.5</v>
          </cell>
          <cell r="V1637">
            <v>1</v>
          </cell>
          <cell r="W1637" t="str">
            <v>TBD</v>
          </cell>
          <cell r="X1637" t="str">
            <v>NA</v>
          </cell>
          <cell r="Y1637">
            <v>1</v>
          </cell>
          <cell r="Z1637">
            <v>44137</v>
          </cell>
          <cell r="AA1637">
            <v>1</v>
          </cell>
          <cell r="AB1637" t="str">
            <v>NA</v>
          </cell>
          <cell r="AC1637" t="str">
            <v>NA</v>
          </cell>
          <cell r="AD1637">
            <v>5.5555555555555566E-2</v>
          </cell>
          <cell r="AE1637" t="str">
            <v/>
          </cell>
          <cell r="AF1637" t="str">
            <v/>
          </cell>
          <cell r="AG1637">
            <v>44083</v>
          </cell>
          <cell r="AH1637">
            <v>44151</v>
          </cell>
          <cell r="AI1637" t="str">
            <v>Sous-poste</v>
          </cell>
          <cell r="AJ1637" t="str">
            <v>Sous-poste</v>
          </cell>
          <cell r="AK1637">
            <v>44085</v>
          </cell>
          <cell r="AL1637">
            <v>44153</v>
          </cell>
          <cell r="AM1637" t="str">
            <v>Early collab</v>
          </cell>
        </row>
        <row r="1638">
          <cell r="A1638" t="str">
            <v>2848426310</v>
          </cell>
          <cell r="B1638">
            <v>44028</v>
          </cell>
          <cell r="C1638" t="str">
            <v>FABRICATION</v>
          </cell>
          <cell r="D1638" t="str">
            <v>SATAIR</v>
          </cell>
          <cell r="E1638" t="str">
            <v>BUNDLE</v>
          </cell>
          <cell r="F1638">
            <v>28484263</v>
          </cell>
          <cell r="G1638" t="str">
            <v>NON-SPARES</v>
          </cell>
          <cell r="H1638">
            <v>10</v>
          </cell>
          <cell r="I1638">
            <v>1</v>
          </cell>
          <cell r="J1638" t="str">
            <v>AOG</v>
          </cell>
          <cell r="K1638" t="str">
            <v>V9253100000095A</v>
          </cell>
          <cell r="L1638">
            <v>0</v>
          </cell>
          <cell r="M1638" t="str">
            <v>NON PRESENT INDUS</v>
          </cell>
          <cell r="N1638">
            <v>37849</v>
          </cell>
          <cell r="O1638">
            <v>522611</v>
          </cell>
          <cell r="P1638" t="str">
            <v/>
          </cell>
          <cell r="Q1638" t="str">
            <v/>
          </cell>
          <cell r="R1638" t="str">
            <v/>
          </cell>
          <cell r="S1638">
            <v>1</v>
          </cell>
          <cell r="T1638">
            <v>0</v>
          </cell>
          <cell r="U1638">
            <v>0.5</v>
          </cell>
          <cell r="V1638">
            <v>1</v>
          </cell>
          <cell r="W1638" t="str">
            <v>TBD</v>
          </cell>
          <cell r="X1638" t="str">
            <v>NA</v>
          </cell>
          <cell r="Y1638">
            <v>1</v>
          </cell>
          <cell r="Z1638">
            <v>44137</v>
          </cell>
          <cell r="AA1638">
            <v>1</v>
          </cell>
          <cell r="AB1638" t="str">
            <v>NA</v>
          </cell>
          <cell r="AC1638" t="str">
            <v>NA</v>
          </cell>
          <cell r="AD1638">
            <v>5.5555555555555566E-2</v>
          </cell>
          <cell r="AE1638" t="str">
            <v/>
          </cell>
          <cell r="AF1638" t="str">
            <v/>
          </cell>
          <cell r="AG1638">
            <v>44083</v>
          </cell>
          <cell r="AH1638">
            <v>44151</v>
          </cell>
          <cell r="AI1638" t="str">
            <v>Sous-poste</v>
          </cell>
          <cell r="AJ1638" t="str">
            <v>Sous-poste</v>
          </cell>
          <cell r="AK1638">
            <v>44085</v>
          </cell>
          <cell r="AL1638">
            <v>44153</v>
          </cell>
          <cell r="AM1638" t="str">
            <v>Early collab</v>
          </cell>
        </row>
        <row r="1639">
          <cell r="A1639" t="str">
            <v>2848426310</v>
          </cell>
          <cell r="B1639">
            <v>44028</v>
          </cell>
          <cell r="C1639" t="str">
            <v>FABRICATION</v>
          </cell>
          <cell r="D1639" t="str">
            <v>SATAIR</v>
          </cell>
          <cell r="E1639" t="str">
            <v>BUNDLE</v>
          </cell>
          <cell r="F1639">
            <v>28484263</v>
          </cell>
          <cell r="G1639" t="str">
            <v>NON-SPARES</v>
          </cell>
          <cell r="H1639">
            <v>10</v>
          </cell>
          <cell r="I1639">
            <v>1</v>
          </cell>
          <cell r="J1639" t="str">
            <v>AOG</v>
          </cell>
          <cell r="K1639" t="str">
            <v>V9253100000095A</v>
          </cell>
          <cell r="L1639">
            <v>0</v>
          </cell>
          <cell r="M1639" t="str">
            <v>NON PRESENT INDUS</v>
          </cell>
          <cell r="N1639">
            <v>37849</v>
          </cell>
          <cell r="O1639">
            <v>522613</v>
          </cell>
          <cell r="P1639" t="str">
            <v/>
          </cell>
          <cell r="Q1639" t="str">
            <v/>
          </cell>
          <cell r="R1639" t="str">
            <v/>
          </cell>
          <cell r="S1639">
            <v>1</v>
          </cell>
          <cell r="T1639">
            <v>0</v>
          </cell>
          <cell r="U1639">
            <v>0.5</v>
          </cell>
          <cell r="V1639">
            <v>1</v>
          </cell>
          <cell r="W1639" t="str">
            <v>TBD</v>
          </cell>
          <cell r="X1639" t="str">
            <v>NA</v>
          </cell>
          <cell r="Y1639">
            <v>1</v>
          </cell>
          <cell r="Z1639">
            <v>44137</v>
          </cell>
          <cell r="AA1639">
            <v>1</v>
          </cell>
          <cell r="AB1639" t="str">
            <v>NA</v>
          </cell>
          <cell r="AC1639" t="str">
            <v>NA</v>
          </cell>
          <cell r="AD1639">
            <v>5.5555555555555566E-2</v>
          </cell>
          <cell r="AE1639" t="str">
            <v/>
          </cell>
          <cell r="AF1639" t="str">
            <v/>
          </cell>
          <cell r="AG1639">
            <v>44083</v>
          </cell>
          <cell r="AH1639">
            <v>44151</v>
          </cell>
          <cell r="AI1639" t="str">
            <v>Sous-poste</v>
          </cell>
          <cell r="AJ1639" t="str">
            <v>Sous-poste</v>
          </cell>
          <cell r="AK1639">
            <v>44085</v>
          </cell>
          <cell r="AL1639">
            <v>44153</v>
          </cell>
          <cell r="AM1639" t="str">
            <v>Early collab</v>
          </cell>
        </row>
        <row r="1640">
          <cell r="A1640" t="str">
            <v>2848426310</v>
          </cell>
          <cell r="B1640">
            <v>44028</v>
          </cell>
          <cell r="C1640" t="str">
            <v>FABRICATION</v>
          </cell>
          <cell r="D1640" t="str">
            <v>SATAIR</v>
          </cell>
          <cell r="E1640" t="str">
            <v>BUNDLE</v>
          </cell>
          <cell r="F1640">
            <v>28484263</v>
          </cell>
          <cell r="G1640" t="str">
            <v>NON-SPARES</v>
          </cell>
          <cell r="H1640">
            <v>10</v>
          </cell>
          <cell r="I1640">
            <v>1</v>
          </cell>
          <cell r="J1640" t="str">
            <v>AOG</v>
          </cell>
          <cell r="K1640" t="str">
            <v>V9253100000095A</v>
          </cell>
          <cell r="L1640">
            <v>0</v>
          </cell>
          <cell r="M1640" t="str">
            <v>NON PRESENT INDUS</v>
          </cell>
          <cell r="N1640">
            <v>37849</v>
          </cell>
          <cell r="O1640">
            <v>522615</v>
          </cell>
          <cell r="P1640" t="str">
            <v/>
          </cell>
          <cell r="Q1640" t="str">
            <v/>
          </cell>
          <cell r="R1640" t="str">
            <v/>
          </cell>
          <cell r="S1640">
            <v>1</v>
          </cell>
          <cell r="T1640">
            <v>0</v>
          </cell>
          <cell r="U1640">
            <v>0.5</v>
          </cell>
          <cell r="V1640">
            <v>1</v>
          </cell>
          <cell r="W1640" t="str">
            <v>TBD</v>
          </cell>
          <cell r="X1640" t="str">
            <v>NA</v>
          </cell>
          <cell r="Y1640">
            <v>1</v>
          </cell>
          <cell r="Z1640">
            <v>44137</v>
          </cell>
          <cell r="AA1640">
            <v>1</v>
          </cell>
          <cell r="AB1640" t="str">
            <v>NA</v>
          </cell>
          <cell r="AC1640" t="str">
            <v>NA</v>
          </cell>
          <cell r="AD1640">
            <v>5.5555555555555566E-2</v>
          </cell>
          <cell r="AE1640" t="str">
            <v/>
          </cell>
          <cell r="AF1640" t="str">
            <v/>
          </cell>
          <cell r="AG1640">
            <v>44083</v>
          </cell>
          <cell r="AH1640">
            <v>44151</v>
          </cell>
          <cell r="AI1640" t="str">
            <v>Sous-poste</v>
          </cell>
          <cell r="AJ1640" t="str">
            <v>Sous-poste</v>
          </cell>
          <cell r="AK1640">
            <v>44085</v>
          </cell>
          <cell r="AL1640">
            <v>44153</v>
          </cell>
          <cell r="AM1640" t="str">
            <v>Early collab</v>
          </cell>
        </row>
        <row r="1641">
          <cell r="A1641" t="str">
            <v>490004120210</v>
          </cell>
          <cell r="B1641">
            <v>44074</v>
          </cell>
          <cell r="C1641" t="str">
            <v>FABRICATION</v>
          </cell>
          <cell r="D1641" t="str">
            <v>STELIA</v>
          </cell>
          <cell r="E1641">
            <v>63</v>
          </cell>
          <cell r="F1641">
            <v>4900041202</v>
          </cell>
          <cell r="G1641" t="str">
            <v>NON-SPARES</v>
          </cell>
          <cell r="H1641">
            <v>10</v>
          </cell>
          <cell r="I1641">
            <v>1</v>
          </cell>
          <cell r="J1641" t="str">
            <v>RTN</v>
          </cell>
          <cell r="K1641" t="str">
            <v>S9550006320095</v>
          </cell>
          <cell r="L1641">
            <v>0</v>
          </cell>
          <cell r="M1641" t="str">
            <v>NON PRESENT INDUS</v>
          </cell>
          <cell r="N1641">
            <v>37004</v>
          </cell>
          <cell r="O1641" t="str">
            <v>LTE990001</v>
          </cell>
          <cell r="P1641" t="str">
            <v/>
          </cell>
          <cell r="Q1641" t="str">
            <v/>
          </cell>
          <cell r="R1641" t="str">
            <v/>
          </cell>
          <cell r="S1641">
            <v>1</v>
          </cell>
          <cell r="T1641">
            <v>0</v>
          </cell>
          <cell r="U1641">
            <v>0.5</v>
          </cell>
          <cell r="V1641">
            <v>1</v>
          </cell>
          <cell r="W1641">
            <v>44148</v>
          </cell>
          <cell r="X1641" t="str">
            <v>NA</v>
          </cell>
          <cell r="Y1641">
            <v>1</v>
          </cell>
          <cell r="Z1641">
            <v>44147</v>
          </cell>
          <cell r="AA1641">
            <v>1</v>
          </cell>
          <cell r="AB1641" t="str">
            <v>NA</v>
          </cell>
          <cell r="AC1641" t="str">
            <v>OUI</v>
          </cell>
          <cell r="AD1641">
            <v>5.2631578947368425E-2</v>
          </cell>
          <cell r="AE1641" t="str">
            <v/>
          </cell>
          <cell r="AF1641" t="str">
            <v/>
          </cell>
          <cell r="AG1641">
            <v>44088</v>
          </cell>
          <cell r="AH1641">
            <v>44151</v>
          </cell>
          <cell r="AI1641" t="str">
            <v>Sous-poste</v>
          </cell>
          <cell r="AJ1641" t="str">
            <v>Sous-poste</v>
          </cell>
          <cell r="AK1641">
            <v>44091</v>
          </cell>
          <cell r="AL1641">
            <v>44154</v>
          </cell>
        </row>
        <row r="1642">
          <cell r="A1642" t="str">
            <v>2851571610</v>
          </cell>
          <cell r="B1642">
            <v>44151</v>
          </cell>
          <cell r="C1642" t="str">
            <v>FABRICATION</v>
          </cell>
          <cell r="D1642" t="str">
            <v>SATAIR</v>
          </cell>
          <cell r="E1642" t="str">
            <v>PLACARD</v>
          </cell>
          <cell r="F1642">
            <v>28515716</v>
          </cell>
          <cell r="G1642" t="str">
            <v>NON-SPARES</v>
          </cell>
          <cell r="H1642">
            <v>10</v>
          </cell>
          <cell r="I1642">
            <v>1</v>
          </cell>
          <cell r="J1642" t="str">
            <v>AOG</v>
          </cell>
          <cell r="K1642" t="str">
            <v>F1131170400000</v>
          </cell>
          <cell r="L1642">
            <v>0</v>
          </cell>
          <cell r="M1642" t="str">
            <v>NON PRESENT INDUS</v>
          </cell>
          <cell r="N1642" t="str">
            <v>NA</v>
          </cell>
          <cell r="O1642">
            <v>523012</v>
          </cell>
          <cell r="P1642" t="str">
            <v/>
          </cell>
          <cell r="Q1642" t="str">
            <v/>
          </cell>
          <cell r="R1642" t="str">
            <v/>
          </cell>
          <cell r="S1642">
            <v>0</v>
          </cell>
          <cell r="T1642">
            <v>0</v>
          </cell>
          <cell r="U1642">
            <v>0</v>
          </cell>
          <cell r="V1642">
            <v>1</v>
          </cell>
          <cell r="W1642">
            <v>44153</v>
          </cell>
          <cell r="X1642" t="str">
            <v>NA</v>
          </cell>
          <cell r="Y1642">
            <v>1</v>
          </cell>
          <cell r="Z1642">
            <v>44153</v>
          </cell>
          <cell r="AA1642">
            <v>0</v>
          </cell>
          <cell r="AB1642" t="str">
            <v>NA</v>
          </cell>
          <cell r="AC1642" t="str">
            <v>NA</v>
          </cell>
          <cell r="AD1642">
            <v>0</v>
          </cell>
          <cell r="AE1642" t="str">
            <v/>
          </cell>
          <cell r="AF1642" t="str">
            <v/>
          </cell>
          <cell r="AG1642">
            <v>44152</v>
          </cell>
          <cell r="AH1642">
            <v>44152</v>
          </cell>
          <cell r="AI1642" t="str">
            <v>Sous-poste</v>
          </cell>
          <cell r="AJ1642" t="str">
            <v>Sous-poste</v>
          </cell>
          <cell r="AK1642">
            <v>44154</v>
          </cell>
          <cell r="AL1642">
            <v>44154</v>
          </cell>
        </row>
        <row r="1643">
          <cell r="A1643" t="str">
            <v>2848229510</v>
          </cell>
          <cell r="B1643">
            <v>44025</v>
          </cell>
          <cell r="C1643" t="str">
            <v>FABRICATION</v>
          </cell>
          <cell r="D1643" t="str">
            <v>SATAIR</v>
          </cell>
          <cell r="E1643">
            <v>45</v>
          </cell>
          <cell r="F1643">
            <v>28482295</v>
          </cell>
          <cell r="G1643" t="str">
            <v>NON-SPARES</v>
          </cell>
          <cell r="H1643">
            <v>10</v>
          </cell>
          <cell r="I1643">
            <v>1</v>
          </cell>
          <cell r="J1643" t="str">
            <v>AOG</v>
          </cell>
          <cell r="K1643" t="str">
            <v>D9551004500495</v>
          </cell>
          <cell r="L1643">
            <v>0</v>
          </cell>
          <cell r="M1643" t="str">
            <v>NON PRESENT INDUS</v>
          </cell>
          <cell r="N1643">
            <v>35920</v>
          </cell>
          <cell r="O1643" t="str">
            <v>LTE990008</v>
          </cell>
          <cell r="P1643" t="str">
            <v/>
          </cell>
          <cell r="Q1643" t="str">
            <v/>
          </cell>
          <cell r="R1643" t="str">
            <v/>
          </cell>
          <cell r="S1643">
            <v>1</v>
          </cell>
          <cell r="T1643">
            <v>0</v>
          </cell>
          <cell r="U1643">
            <v>0.5</v>
          </cell>
          <cell r="V1643">
            <v>1</v>
          </cell>
          <cell r="W1643">
            <v>44117</v>
          </cell>
          <cell r="X1643" t="str">
            <v>NA</v>
          </cell>
          <cell r="Y1643">
            <v>1</v>
          </cell>
          <cell r="Z1643">
            <v>44124</v>
          </cell>
          <cell r="AA1643">
            <v>1</v>
          </cell>
          <cell r="AB1643" t="str">
            <v>NA</v>
          </cell>
          <cell r="AC1643" t="str">
            <v>NA</v>
          </cell>
          <cell r="AD1643">
            <v>5.5555555555555566E-2</v>
          </cell>
          <cell r="AE1643" t="str">
            <v/>
          </cell>
          <cell r="AF1643" t="str">
            <v/>
          </cell>
          <cell r="AG1643">
            <v>44068</v>
          </cell>
          <cell r="AH1643">
            <v>44153</v>
          </cell>
          <cell r="AI1643" t="str">
            <v>Sous-poste</v>
          </cell>
          <cell r="AJ1643" t="str">
            <v>Sous-poste</v>
          </cell>
          <cell r="AK1643">
            <v>44070</v>
          </cell>
          <cell r="AL1643">
            <v>44155</v>
          </cell>
        </row>
        <row r="1644">
          <cell r="A1644" t="str">
            <v>68397404</v>
          </cell>
          <cell r="B1644">
            <v>43677</v>
          </cell>
          <cell r="C1644" t="str">
            <v>FABRICATION</v>
          </cell>
          <cell r="D1644" t="str">
            <v>AD&amp;S</v>
          </cell>
          <cell r="E1644">
            <v>25</v>
          </cell>
          <cell r="F1644">
            <v>6839740</v>
          </cell>
          <cell r="G1644" t="str">
            <v>NON-SPARES</v>
          </cell>
          <cell r="H1644" t="str">
            <v>4</v>
          </cell>
          <cell r="I1644">
            <v>1</v>
          </cell>
          <cell r="J1644" t="str">
            <v>RTN</v>
          </cell>
          <cell r="K1644" t="str">
            <v>MB034ACAEAAA</v>
          </cell>
          <cell r="L1644" t="str">
            <v>IS0032196M</v>
          </cell>
          <cell r="M1644" t="str">
            <v>NON PRESENT INDUS</v>
          </cell>
          <cell r="N1644">
            <v>28412</v>
          </cell>
          <cell r="O1644" t="str">
            <v>LTE990001</v>
          </cell>
          <cell r="P1644" t="str">
            <v/>
          </cell>
          <cell r="Q1644" t="str">
            <v/>
          </cell>
          <cell r="R1644" t="str">
            <v/>
          </cell>
          <cell r="S1644">
            <v>1</v>
          </cell>
          <cell r="T1644">
            <v>0</v>
          </cell>
          <cell r="U1644">
            <v>0.5</v>
          </cell>
          <cell r="V1644">
            <v>1</v>
          </cell>
          <cell r="W1644">
            <v>43880</v>
          </cell>
          <cell r="X1644">
            <v>1</v>
          </cell>
          <cell r="Y1644">
            <v>1</v>
          </cell>
          <cell r="Z1644">
            <v>44081</v>
          </cell>
          <cell r="AA1644">
            <v>1</v>
          </cell>
          <cell r="AB1644" t="str">
            <v>NA</v>
          </cell>
          <cell r="AC1644" t="str">
            <v>OUI</v>
          </cell>
          <cell r="AD1644">
            <v>5.2631578947368425E-2</v>
          </cell>
          <cell r="AE1644" t="str">
            <v/>
          </cell>
          <cell r="AF1644" t="str">
            <v/>
          </cell>
          <cell r="AG1644">
            <v>43742</v>
          </cell>
          <cell r="AH1644">
            <v>44154</v>
          </cell>
          <cell r="AI1644" t="str">
            <v>Sous-poste</v>
          </cell>
          <cell r="AJ1644" t="str">
            <v>Sous-poste</v>
          </cell>
          <cell r="AK1644">
            <v>43747</v>
          </cell>
          <cell r="AL1644">
            <v>44159</v>
          </cell>
        </row>
        <row r="1645">
          <cell r="A1645" t="str">
            <v>284673203</v>
          </cell>
          <cell r="B1645">
            <v>43960</v>
          </cell>
          <cell r="C1645" t="str">
            <v>FABRICATION</v>
          </cell>
          <cell r="D1645" t="str">
            <v>SATAIR</v>
          </cell>
          <cell r="E1645">
            <v>30</v>
          </cell>
          <cell r="F1645">
            <v>28467320</v>
          </cell>
          <cell r="G1645" t="str">
            <v>NON-SPARES</v>
          </cell>
          <cell r="H1645">
            <v>3</v>
          </cell>
          <cell r="I1645">
            <v>1</v>
          </cell>
          <cell r="J1645" t="str">
            <v>AOG</v>
          </cell>
          <cell r="K1645" t="str">
            <v>D9551003000195</v>
          </cell>
          <cell r="L1645">
            <v>0</v>
          </cell>
          <cell r="M1645" t="str">
            <v>NON PRESENT INDUS</v>
          </cell>
          <cell r="N1645">
            <v>35085</v>
          </cell>
          <cell r="O1645" t="str">
            <v>LTE990003</v>
          </cell>
          <cell r="P1645" t="str">
            <v/>
          </cell>
          <cell r="Q1645" t="str">
            <v/>
          </cell>
          <cell r="R1645" t="str">
            <v/>
          </cell>
          <cell r="S1645">
            <v>1</v>
          </cell>
          <cell r="T1645">
            <v>0</v>
          </cell>
          <cell r="U1645">
            <v>0.5</v>
          </cell>
          <cell r="V1645">
            <v>1</v>
          </cell>
          <cell r="W1645">
            <v>44123</v>
          </cell>
          <cell r="X1645">
            <v>1</v>
          </cell>
          <cell r="Y1645">
            <v>1</v>
          </cell>
          <cell r="Z1645">
            <v>44138</v>
          </cell>
          <cell r="AA1645">
            <v>1</v>
          </cell>
          <cell r="AB1645" t="str">
            <v>NA</v>
          </cell>
          <cell r="AC1645" t="str">
            <v>NA</v>
          </cell>
          <cell r="AD1645">
            <v>5.5555555555555566E-2</v>
          </cell>
          <cell r="AE1645" t="str">
            <v/>
          </cell>
          <cell r="AF1645" t="str">
            <v/>
          </cell>
          <cell r="AG1645">
            <v>44061</v>
          </cell>
          <cell r="AH1645">
            <v>44155</v>
          </cell>
          <cell r="AI1645" t="str">
            <v>Sous-poste</v>
          </cell>
          <cell r="AJ1645" t="str">
            <v>Sous-poste</v>
          </cell>
          <cell r="AK1645">
            <v>44063</v>
          </cell>
          <cell r="AL1645">
            <v>44159</v>
          </cell>
          <cell r="AM1645" t="str">
            <v>Early collab</v>
          </cell>
        </row>
        <row r="1646">
          <cell r="A1646" t="str">
            <v>284673204</v>
          </cell>
          <cell r="B1646">
            <v>43961</v>
          </cell>
          <cell r="C1646" t="str">
            <v>FABRICATION</v>
          </cell>
          <cell r="D1646" t="str">
            <v>SATAIR</v>
          </cell>
          <cell r="E1646">
            <v>30</v>
          </cell>
          <cell r="F1646">
            <v>28467320</v>
          </cell>
          <cell r="G1646" t="str">
            <v>NON-SPARES</v>
          </cell>
          <cell r="H1646">
            <v>4</v>
          </cell>
          <cell r="I1646">
            <v>1</v>
          </cell>
          <cell r="J1646" t="str">
            <v>AOG</v>
          </cell>
          <cell r="K1646" t="str">
            <v>D9551003000195</v>
          </cell>
          <cell r="L1646">
            <v>0</v>
          </cell>
          <cell r="M1646" t="str">
            <v>NON PRESENT INDUS</v>
          </cell>
          <cell r="N1646">
            <v>35085</v>
          </cell>
          <cell r="O1646" t="str">
            <v>LTE990004</v>
          </cell>
          <cell r="P1646" t="str">
            <v/>
          </cell>
          <cell r="Q1646" t="str">
            <v/>
          </cell>
          <cell r="R1646" t="str">
            <v/>
          </cell>
          <cell r="S1646">
            <v>1</v>
          </cell>
          <cell r="T1646">
            <v>0</v>
          </cell>
          <cell r="U1646">
            <v>0.5</v>
          </cell>
          <cell r="V1646">
            <v>1</v>
          </cell>
          <cell r="W1646">
            <v>44123</v>
          </cell>
          <cell r="X1646">
            <v>1</v>
          </cell>
          <cell r="Y1646">
            <v>1</v>
          </cell>
          <cell r="Z1646">
            <v>44138</v>
          </cell>
          <cell r="AA1646">
            <v>1</v>
          </cell>
          <cell r="AB1646" t="str">
            <v>NA</v>
          </cell>
          <cell r="AC1646" t="str">
            <v>NA</v>
          </cell>
          <cell r="AD1646">
            <v>5.5555555555555566E-2</v>
          </cell>
          <cell r="AE1646" t="str">
            <v/>
          </cell>
          <cell r="AF1646" t="str">
            <v/>
          </cell>
          <cell r="AG1646">
            <v>44061</v>
          </cell>
          <cell r="AH1646">
            <v>44155</v>
          </cell>
          <cell r="AI1646" t="str">
            <v>Sous-poste</v>
          </cell>
          <cell r="AJ1646" t="str">
            <v>Sous-poste</v>
          </cell>
          <cell r="AK1646">
            <v>44063</v>
          </cell>
          <cell r="AL1646">
            <v>44159</v>
          </cell>
          <cell r="AM1646" t="str">
            <v>Early collab</v>
          </cell>
        </row>
        <row r="1647">
          <cell r="A1647" t="str">
            <v>2849261510</v>
          </cell>
          <cell r="B1647">
            <v>44067</v>
          </cell>
          <cell r="C1647" t="str">
            <v>HA/REVENTE</v>
          </cell>
          <cell r="D1647" t="str">
            <v>SATAIR</v>
          </cell>
          <cell r="E1647" t="str">
            <v>PLATE ASSY FRONT 500VU</v>
          </cell>
          <cell r="F1647">
            <v>28492615</v>
          </cell>
          <cell r="G1647" t="str">
            <v>NON-SPARES</v>
          </cell>
          <cell r="H1647">
            <v>10</v>
          </cell>
          <cell r="I1647">
            <v>1</v>
          </cell>
          <cell r="J1647" t="str">
            <v>RTN</v>
          </cell>
          <cell r="K1647" t="str">
            <v>D9251805800000</v>
          </cell>
          <cell r="L1647" t="str">
            <v>IS0032777S</v>
          </cell>
          <cell r="M1647" t="str">
            <v>NA</v>
          </cell>
          <cell r="N1647">
            <v>36619</v>
          </cell>
          <cell r="O1647" t="str">
            <v>OF422768</v>
          </cell>
          <cell r="P1647" t="str">
            <v>NA</v>
          </cell>
          <cell r="Q1647" t="str">
            <v>NA</v>
          </cell>
          <cell r="R1647" t="str">
            <v>NA</v>
          </cell>
          <cell r="S1647" t="str">
            <v>NA</v>
          </cell>
          <cell r="T1647" t="str">
            <v>NA</v>
          </cell>
          <cell r="U1647" t="str">
            <v>100%</v>
          </cell>
          <cell r="V1647">
            <v>1</v>
          </cell>
          <cell r="W1647">
            <v>44077</v>
          </cell>
          <cell r="X1647" t="str">
            <v>NA</v>
          </cell>
          <cell r="Y1647">
            <v>1</v>
          </cell>
          <cell r="Z1647">
            <v>44153</v>
          </cell>
          <cell r="AA1647">
            <v>1</v>
          </cell>
          <cell r="AB1647" t="str">
            <v>NA</v>
          </cell>
          <cell r="AC1647" t="str">
            <v>NA</v>
          </cell>
          <cell r="AD1647">
            <v>1</v>
          </cell>
          <cell r="AE1647" t="str">
            <v/>
          </cell>
          <cell r="AF1647" t="str">
            <v/>
          </cell>
          <cell r="AG1647">
            <v>44158</v>
          </cell>
          <cell r="AH1647">
            <v>44158</v>
          </cell>
          <cell r="AI1647" t="str">
            <v>Sous-poste</v>
          </cell>
          <cell r="AJ1647" t="str">
            <v>Sous-poste</v>
          </cell>
          <cell r="AK1647">
            <v>44161</v>
          </cell>
          <cell r="AL1647">
            <v>44161</v>
          </cell>
        </row>
        <row r="1648">
          <cell r="A1648" t="str">
            <v>490004138510</v>
          </cell>
          <cell r="B1648">
            <v>44131</v>
          </cell>
          <cell r="C1648" t="str">
            <v>HA/REVENTE</v>
          </cell>
          <cell r="D1648" t="str">
            <v>STELIA</v>
          </cell>
          <cell r="E1648" t="str">
            <v>BARRE</v>
          </cell>
          <cell r="F1648">
            <v>4900041385</v>
          </cell>
          <cell r="G1648" t="str">
            <v>NON-SPARES</v>
          </cell>
          <cell r="H1648">
            <v>10</v>
          </cell>
          <cell r="I1648">
            <v>5</v>
          </cell>
          <cell r="J1648" t="str">
            <v>RTN</v>
          </cell>
          <cell r="K1648" t="str">
            <v>S9251302620000</v>
          </cell>
          <cell r="L1648" t="str">
            <v>1QEL*10072</v>
          </cell>
          <cell r="M1648" t="str">
            <v>NA</v>
          </cell>
          <cell r="N1648">
            <v>38243</v>
          </cell>
          <cell r="O1648">
            <v>1383711</v>
          </cell>
          <cell r="P1648" t="str">
            <v>NA</v>
          </cell>
          <cell r="Q1648" t="str">
            <v>NA</v>
          </cell>
          <cell r="R1648" t="str">
            <v>NA</v>
          </cell>
          <cell r="S1648" t="str">
            <v>NA</v>
          </cell>
          <cell r="T1648" t="str">
            <v>NA</v>
          </cell>
          <cell r="U1648" t="str">
            <v>100%</v>
          </cell>
          <cell r="V1648">
            <v>1</v>
          </cell>
          <cell r="W1648">
            <v>44152</v>
          </cell>
          <cell r="X1648" t="str">
            <v>NA</v>
          </cell>
          <cell r="Y1648">
            <v>1</v>
          </cell>
          <cell r="Z1648">
            <v>44158</v>
          </cell>
          <cell r="AA1648">
            <v>1</v>
          </cell>
          <cell r="AB1648" t="str">
            <v>NA</v>
          </cell>
          <cell r="AC1648" t="str">
            <v>NA</v>
          </cell>
          <cell r="AD1648">
            <v>1</v>
          </cell>
          <cell r="AE1648" t="str">
            <v/>
          </cell>
          <cell r="AF1648" t="str">
            <v/>
          </cell>
          <cell r="AG1648">
            <v>44146</v>
          </cell>
          <cell r="AH1648">
            <v>44162</v>
          </cell>
          <cell r="AI1648" t="str">
            <v>Sous-poste</v>
          </cell>
          <cell r="AJ1648" t="str">
            <v>Sous-poste</v>
          </cell>
          <cell r="AK1648">
            <v>44151</v>
          </cell>
          <cell r="AL1648">
            <v>44167</v>
          </cell>
        </row>
        <row r="1649">
          <cell r="A1649" t="str">
            <v>284673205</v>
          </cell>
          <cell r="B1649">
            <v>43962</v>
          </cell>
          <cell r="C1649" t="str">
            <v>FABRICATION</v>
          </cell>
          <cell r="D1649" t="str">
            <v>SATAIR</v>
          </cell>
          <cell r="E1649">
            <v>30</v>
          </cell>
          <cell r="F1649">
            <v>28467320</v>
          </cell>
          <cell r="G1649" t="str">
            <v>NON-SPARES</v>
          </cell>
          <cell r="H1649">
            <v>5</v>
          </cell>
          <cell r="I1649">
            <v>1</v>
          </cell>
          <cell r="J1649" t="str">
            <v>AOG</v>
          </cell>
          <cell r="K1649" t="str">
            <v>D9551003000195</v>
          </cell>
          <cell r="L1649">
            <v>0</v>
          </cell>
          <cell r="M1649" t="str">
            <v>NON PRESENT INDUS</v>
          </cell>
          <cell r="N1649">
            <v>35085</v>
          </cell>
          <cell r="O1649" t="str">
            <v>LTE990005</v>
          </cell>
          <cell r="P1649" t="str">
            <v/>
          </cell>
          <cell r="Q1649" t="str">
            <v/>
          </cell>
          <cell r="R1649" t="str">
            <v/>
          </cell>
          <cell r="S1649">
            <v>1</v>
          </cell>
          <cell r="T1649">
            <v>0</v>
          </cell>
          <cell r="U1649">
            <v>0.5</v>
          </cell>
          <cell r="V1649">
            <v>1</v>
          </cell>
          <cell r="W1649">
            <v>44123</v>
          </cell>
          <cell r="X1649">
            <v>1</v>
          </cell>
          <cell r="Y1649">
            <v>1</v>
          </cell>
          <cell r="Z1649">
            <v>44145</v>
          </cell>
          <cell r="AA1649">
            <v>1</v>
          </cell>
          <cell r="AB1649" t="str">
            <v>NA</v>
          </cell>
          <cell r="AC1649" t="str">
            <v>NA</v>
          </cell>
          <cell r="AD1649">
            <v>5.5555555555555566E-2</v>
          </cell>
          <cell r="AE1649" t="str">
            <v/>
          </cell>
          <cell r="AF1649" t="str">
            <v/>
          </cell>
          <cell r="AG1649">
            <v>44061</v>
          </cell>
          <cell r="AH1649">
            <v>44162</v>
          </cell>
          <cell r="AI1649" t="str">
            <v>Sous-poste</v>
          </cell>
          <cell r="AJ1649" t="str">
            <v>Sous-poste</v>
          </cell>
          <cell r="AK1649">
            <v>44063</v>
          </cell>
          <cell r="AL1649">
            <v>44166</v>
          </cell>
          <cell r="AM1649" t="str">
            <v>Early collab</v>
          </cell>
        </row>
        <row r="1650">
          <cell r="A1650" t="str">
            <v>284673206</v>
          </cell>
          <cell r="B1650">
            <v>43963</v>
          </cell>
          <cell r="C1650" t="str">
            <v>FABRICATION</v>
          </cell>
          <cell r="D1650" t="str">
            <v>SATAIR</v>
          </cell>
          <cell r="E1650">
            <v>30</v>
          </cell>
          <cell r="F1650">
            <v>28467320</v>
          </cell>
          <cell r="G1650" t="str">
            <v>NON-SPARES</v>
          </cell>
          <cell r="H1650">
            <v>6</v>
          </cell>
          <cell r="I1650">
            <v>1</v>
          </cell>
          <cell r="J1650" t="str">
            <v>AOG</v>
          </cell>
          <cell r="K1650" t="str">
            <v>D9551003000195</v>
          </cell>
          <cell r="L1650">
            <v>0</v>
          </cell>
          <cell r="M1650" t="str">
            <v>NON PRESENT INDUS</v>
          </cell>
          <cell r="N1650">
            <v>35085</v>
          </cell>
          <cell r="O1650" t="str">
            <v>LTE990006</v>
          </cell>
          <cell r="P1650" t="str">
            <v/>
          </cell>
          <cell r="Q1650" t="str">
            <v/>
          </cell>
          <cell r="R1650" t="str">
            <v/>
          </cell>
          <cell r="S1650">
            <v>1</v>
          </cell>
          <cell r="T1650">
            <v>0</v>
          </cell>
          <cell r="U1650">
            <v>0.5</v>
          </cell>
          <cell r="V1650">
            <v>1</v>
          </cell>
          <cell r="W1650">
            <v>44123</v>
          </cell>
          <cell r="X1650">
            <v>1</v>
          </cell>
          <cell r="Y1650">
            <v>1</v>
          </cell>
          <cell r="Z1650">
            <v>44145</v>
          </cell>
          <cell r="AA1650">
            <v>1</v>
          </cell>
          <cell r="AB1650" t="str">
            <v>NA</v>
          </cell>
          <cell r="AC1650" t="str">
            <v>NA</v>
          </cell>
          <cell r="AD1650">
            <v>5.5555555555555566E-2</v>
          </cell>
          <cell r="AE1650" t="str">
            <v/>
          </cell>
          <cell r="AF1650" t="str">
            <v/>
          </cell>
          <cell r="AG1650">
            <v>44061</v>
          </cell>
          <cell r="AH1650">
            <v>44165</v>
          </cell>
          <cell r="AI1650" t="str">
            <v>Sous-poste</v>
          </cell>
          <cell r="AJ1650" t="str">
            <v>Sous-poste</v>
          </cell>
          <cell r="AK1650">
            <v>44063</v>
          </cell>
          <cell r="AL1650">
            <v>44167</v>
          </cell>
          <cell r="AM1650" t="str">
            <v>Early collab</v>
          </cell>
        </row>
        <row r="1651">
          <cell r="A1651" t="str">
            <v>2848230910</v>
          </cell>
          <cell r="B1651">
            <v>44025</v>
          </cell>
          <cell r="C1651" t="str">
            <v>HA/REVENTE</v>
          </cell>
          <cell r="D1651" t="str">
            <v>SATAIR</v>
          </cell>
          <cell r="E1651" t="str">
            <v>PLATE ASSY</v>
          </cell>
          <cell r="F1651">
            <v>28482309</v>
          </cell>
          <cell r="G1651" t="str">
            <v>NON-SPARES</v>
          </cell>
          <cell r="H1651">
            <v>10</v>
          </cell>
          <cell r="I1651">
            <v>8</v>
          </cell>
          <cell r="J1651" t="str">
            <v>RTN</v>
          </cell>
          <cell r="K1651" t="str">
            <v>A9251152500000</v>
          </cell>
          <cell r="L1651" t="str">
            <v>IS0031658S</v>
          </cell>
          <cell r="M1651" t="str">
            <v>NA</v>
          </cell>
          <cell r="N1651">
            <v>35921</v>
          </cell>
          <cell r="O1651" t="str">
            <v>NA</v>
          </cell>
          <cell r="P1651" t="str">
            <v>NA</v>
          </cell>
          <cell r="Q1651" t="str">
            <v>NA</v>
          </cell>
          <cell r="R1651" t="str">
            <v>NA</v>
          </cell>
          <cell r="S1651" t="str">
            <v>NA</v>
          </cell>
          <cell r="T1651" t="str">
            <v>NA</v>
          </cell>
          <cell r="U1651" t="str">
            <v>100%</v>
          </cell>
          <cell r="V1651">
            <v>1</v>
          </cell>
          <cell r="W1651">
            <v>44088</v>
          </cell>
          <cell r="X1651" t="str">
            <v>NA</v>
          </cell>
          <cell r="Y1651">
            <v>1</v>
          </cell>
          <cell r="Z1651" t="str">
            <v>NA</v>
          </cell>
          <cell r="AA1651">
            <v>0</v>
          </cell>
          <cell r="AB1651" t="str">
            <v>NA</v>
          </cell>
          <cell r="AC1651" t="str">
            <v>NA</v>
          </cell>
          <cell r="AD1651">
            <v>0</v>
          </cell>
          <cell r="AE1651" t="str">
            <v/>
          </cell>
          <cell r="AF1651" t="str">
            <v/>
          </cell>
          <cell r="AG1651">
            <v>44168</v>
          </cell>
          <cell r="AH1651">
            <v>44168</v>
          </cell>
          <cell r="AI1651" t="str">
            <v>Sous-poste</v>
          </cell>
          <cell r="AJ1651" t="str">
            <v>Sous-poste</v>
          </cell>
          <cell r="AK1651">
            <v>44173</v>
          </cell>
          <cell r="AL1651">
            <v>44173</v>
          </cell>
        </row>
        <row r="1652">
          <cell r="A1652" t="str">
            <v>P28553201</v>
          </cell>
          <cell r="C1652" t="str">
            <v>FABRICATION</v>
          </cell>
          <cell r="D1652" t="str">
            <v>AIS</v>
          </cell>
          <cell r="E1652">
            <v>265</v>
          </cell>
          <cell r="F1652" t="str">
            <v>P2855320</v>
          </cell>
          <cell r="G1652" t="str">
            <v>NON-SPARES</v>
          </cell>
          <cell r="H1652">
            <v>1</v>
          </cell>
          <cell r="I1652">
            <v>1</v>
          </cell>
          <cell r="J1652" t="str">
            <v>RTN</v>
          </cell>
          <cell r="K1652" t="str">
            <v>MD504-311101-01B</v>
          </cell>
          <cell r="L1652">
            <v>0</v>
          </cell>
          <cell r="M1652" t="str">
            <v>NON PRESENT INDUS</v>
          </cell>
          <cell r="N1652">
            <v>36279</v>
          </cell>
          <cell r="O1652" t="str">
            <v>LTE990001</v>
          </cell>
          <cell r="P1652" t="str">
            <v/>
          </cell>
          <cell r="Q1652" t="str">
            <v/>
          </cell>
          <cell r="R1652" t="str">
            <v/>
          </cell>
          <cell r="S1652">
            <v>1</v>
          </cell>
          <cell r="T1652">
            <v>0</v>
          </cell>
          <cell r="U1652">
            <v>0.5</v>
          </cell>
          <cell r="V1652">
            <v>1</v>
          </cell>
          <cell r="W1652">
            <v>44165</v>
          </cell>
          <cell r="X1652" t="str">
            <v>NA</v>
          </cell>
          <cell r="Y1652">
            <v>1</v>
          </cell>
          <cell r="Z1652">
            <v>44166</v>
          </cell>
          <cell r="AA1652">
            <v>1</v>
          </cell>
          <cell r="AB1652" t="str">
            <v>NA</v>
          </cell>
          <cell r="AC1652" t="str">
            <v>OUI</v>
          </cell>
          <cell r="AD1652">
            <v>5.2631578947368425E-2</v>
          </cell>
          <cell r="AE1652" t="str">
            <v/>
          </cell>
          <cell r="AF1652" t="str">
            <v/>
          </cell>
          <cell r="AG1652">
            <v>44152</v>
          </cell>
          <cell r="AH1652">
            <v>44168</v>
          </cell>
          <cell r="AI1652" t="str">
            <v>Sous-poste</v>
          </cell>
          <cell r="AJ1652" t="str">
            <v>Sous-poste</v>
          </cell>
          <cell r="AK1652">
            <v>44155</v>
          </cell>
          <cell r="AL1652">
            <v>44169</v>
          </cell>
          <cell r="AM1652" t="str">
            <v>Early collab</v>
          </cell>
        </row>
        <row r="1653">
          <cell r="A1653" t="str">
            <v>68397406</v>
          </cell>
          <cell r="B1653">
            <v>43677</v>
          </cell>
          <cell r="C1653" t="str">
            <v>FABRICATION</v>
          </cell>
          <cell r="D1653" t="str">
            <v>AD&amp;S</v>
          </cell>
          <cell r="E1653">
            <v>21</v>
          </cell>
          <cell r="F1653">
            <v>6839740</v>
          </cell>
          <cell r="G1653" t="str">
            <v>NON-SPARES</v>
          </cell>
          <cell r="H1653" t="str">
            <v>6</v>
          </cell>
          <cell r="I1653">
            <v>1</v>
          </cell>
          <cell r="J1653" t="str">
            <v>RTN</v>
          </cell>
          <cell r="K1653" t="str">
            <v>MB033ADACAAB</v>
          </cell>
          <cell r="L1653" t="str">
            <v>IS0032195M</v>
          </cell>
          <cell r="M1653" t="str">
            <v>NON PRESENT INDUS</v>
          </cell>
          <cell r="N1653">
            <v>28412</v>
          </cell>
          <cell r="O1653" t="str">
            <v>LTE990001</v>
          </cell>
          <cell r="P1653" t="str">
            <v/>
          </cell>
          <cell r="Q1653" t="str">
            <v/>
          </cell>
          <cell r="R1653" t="str">
            <v/>
          </cell>
          <cell r="S1653">
            <v>1</v>
          </cell>
          <cell r="T1653">
            <v>0</v>
          </cell>
          <cell r="U1653">
            <v>0.5</v>
          </cell>
          <cell r="V1653">
            <v>1</v>
          </cell>
          <cell r="W1653">
            <v>43880</v>
          </cell>
          <cell r="X1653">
            <v>1</v>
          </cell>
          <cell r="Y1653">
            <v>1</v>
          </cell>
          <cell r="Z1653">
            <v>44081</v>
          </cell>
          <cell r="AA1653">
            <v>1</v>
          </cell>
          <cell r="AB1653" t="str">
            <v>NA</v>
          </cell>
          <cell r="AC1653" t="str">
            <v>OUI</v>
          </cell>
          <cell r="AD1653">
            <v>5.2631578947368425E-2</v>
          </cell>
          <cell r="AE1653" t="str">
            <v/>
          </cell>
          <cell r="AF1653" t="str">
            <v/>
          </cell>
          <cell r="AG1653">
            <v>43742</v>
          </cell>
          <cell r="AH1653">
            <v>44168</v>
          </cell>
          <cell r="AI1653" t="str">
            <v>Sous-poste</v>
          </cell>
          <cell r="AJ1653" t="str">
            <v>Sous-poste</v>
          </cell>
          <cell r="AK1653">
            <v>43747</v>
          </cell>
          <cell r="AL1653">
            <v>44173</v>
          </cell>
        </row>
        <row r="1654">
          <cell r="A1654" t="str">
            <v>2848231910</v>
          </cell>
          <cell r="B1654">
            <v>44025</v>
          </cell>
          <cell r="C1654" t="str">
            <v>HA/REVENTE</v>
          </cell>
          <cell r="D1654" t="str">
            <v>SATAIR</v>
          </cell>
          <cell r="E1654" t="str">
            <v>BRACKET</v>
          </cell>
          <cell r="F1654">
            <v>28482319</v>
          </cell>
          <cell r="G1654" t="str">
            <v>NON-SPARES</v>
          </cell>
          <cell r="H1654">
            <v>10</v>
          </cell>
          <cell r="I1654">
            <v>8</v>
          </cell>
          <cell r="J1654" t="str">
            <v>RTN</v>
          </cell>
          <cell r="K1654" t="str">
            <v>A9252496620200</v>
          </cell>
          <cell r="L1654" t="str">
            <v>IS0053087S</v>
          </cell>
          <cell r="M1654" t="str">
            <v>NA</v>
          </cell>
          <cell r="N1654">
            <v>35924</v>
          </cell>
          <cell r="O1654" t="str">
            <v>OF010720</v>
          </cell>
          <cell r="P1654" t="str">
            <v>NA</v>
          </cell>
          <cell r="Q1654" t="str">
            <v>NA</v>
          </cell>
          <cell r="R1654" t="str">
            <v>NA</v>
          </cell>
          <cell r="S1654" t="str">
            <v>NA</v>
          </cell>
          <cell r="T1654" t="str">
            <v>NA</v>
          </cell>
          <cell r="U1654" t="str">
            <v>100%</v>
          </cell>
          <cell r="V1654">
            <v>1</v>
          </cell>
          <cell r="W1654">
            <v>44152</v>
          </cell>
          <cell r="X1654" t="str">
            <v>NA</v>
          </cell>
          <cell r="Y1654">
            <v>1</v>
          </cell>
          <cell r="Z1654">
            <v>44169</v>
          </cell>
          <cell r="AA1654">
            <v>1</v>
          </cell>
          <cell r="AB1654" t="str">
            <v>NA</v>
          </cell>
          <cell r="AC1654" t="str">
            <v>NA</v>
          </cell>
          <cell r="AD1654">
            <v>1</v>
          </cell>
          <cell r="AE1654" t="str">
            <v/>
          </cell>
          <cell r="AF1654" t="str">
            <v/>
          </cell>
          <cell r="AG1654">
            <v>44168</v>
          </cell>
          <cell r="AH1654">
            <v>44168</v>
          </cell>
          <cell r="AI1654" t="str">
            <v>Sous-poste</v>
          </cell>
          <cell r="AJ1654" t="str">
            <v>Sous-poste</v>
          </cell>
          <cell r="AK1654">
            <v>44173</v>
          </cell>
          <cell r="AL1654">
            <v>44173</v>
          </cell>
          <cell r="AM1654" t="str">
            <v>Early collab</v>
          </cell>
        </row>
        <row r="1655">
          <cell r="A1655" t="str">
            <v>68428493</v>
          </cell>
          <cell r="B1655">
            <v>43724</v>
          </cell>
          <cell r="C1655" t="str">
            <v>FABRICATION</v>
          </cell>
          <cell r="D1655" t="str">
            <v>AD&amp;S</v>
          </cell>
          <cell r="E1655">
            <v>34</v>
          </cell>
          <cell r="F1655">
            <v>6842849</v>
          </cell>
          <cell r="G1655" t="str">
            <v>NON-SPARES</v>
          </cell>
          <cell r="H1655" t="str">
            <v>3</v>
          </cell>
          <cell r="I1655">
            <v>1</v>
          </cell>
          <cell r="J1655" t="str">
            <v>RTN</v>
          </cell>
          <cell r="K1655" t="str">
            <v>MB136ABAAAAD</v>
          </cell>
          <cell r="L1655" t="str">
            <v>IS0032209M</v>
          </cell>
          <cell r="M1655" t="str">
            <v>NON PRESENT INDUS</v>
          </cell>
          <cell r="N1655">
            <v>28871</v>
          </cell>
          <cell r="O1655" t="str">
            <v>LTE990001</v>
          </cell>
          <cell r="P1655" t="str">
            <v/>
          </cell>
          <cell r="Q1655" t="str">
            <v/>
          </cell>
          <cell r="R1655" t="str">
            <v/>
          </cell>
          <cell r="S1655">
            <v>1</v>
          </cell>
          <cell r="T1655">
            <v>0</v>
          </cell>
          <cell r="U1655">
            <v>0.5</v>
          </cell>
          <cell r="V1655">
            <v>1</v>
          </cell>
          <cell r="W1655">
            <v>43886</v>
          </cell>
          <cell r="X1655">
            <v>1</v>
          </cell>
          <cell r="Y1655">
            <v>1</v>
          </cell>
          <cell r="Z1655">
            <v>44081</v>
          </cell>
          <cell r="AA1655">
            <v>1</v>
          </cell>
          <cell r="AB1655" t="str">
            <v>NA</v>
          </cell>
          <cell r="AC1655" t="str">
            <v>OUI</v>
          </cell>
          <cell r="AD1655">
            <v>5.2631578947368425E-2</v>
          </cell>
          <cell r="AE1655" t="str">
            <v/>
          </cell>
          <cell r="AF1655" t="str">
            <v/>
          </cell>
          <cell r="AG1655">
            <v>43795</v>
          </cell>
          <cell r="AH1655">
            <v>44168</v>
          </cell>
          <cell r="AI1655" t="str">
            <v>Sous-poste</v>
          </cell>
          <cell r="AJ1655" t="str">
            <v>Sous-poste</v>
          </cell>
          <cell r="AK1655">
            <v>43798</v>
          </cell>
          <cell r="AL1655">
            <v>44169</v>
          </cell>
        </row>
        <row r="1656">
          <cell r="A1656" t="str">
            <v>490004134810</v>
          </cell>
          <cell r="B1656">
            <v>44123</v>
          </cell>
          <cell r="C1656" t="str">
            <v>HA/REVENTE</v>
          </cell>
          <cell r="D1656" t="str">
            <v>STELIA</v>
          </cell>
          <cell r="E1656" t="str">
            <v>SUPPLATE FRONT 22VU</v>
          </cell>
          <cell r="F1656">
            <v>4900041348</v>
          </cell>
          <cell r="G1656" t="str">
            <v>NON-SPARES</v>
          </cell>
          <cell r="H1656">
            <v>10</v>
          </cell>
          <cell r="I1656">
            <v>1</v>
          </cell>
          <cell r="J1656" t="str">
            <v>RTN</v>
          </cell>
          <cell r="K1656" t="str">
            <v>S9252502200000</v>
          </cell>
          <cell r="L1656" t="str">
            <v>4STR*01412</v>
          </cell>
          <cell r="M1656" t="str">
            <v>NA</v>
          </cell>
          <cell r="N1656">
            <v>37985</v>
          </cell>
          <cell r="O1656" t="str">
            <v>OF004077</v>
          </cell>
          <cell r="P1656" t="str">
            <v>NA</v>
          </cell>
          <cell r="Q1656" t="str">
            <v>NA</v>
          </cell>
          <cell r="R1656" t="str">
            <v>NA</v>
          </cell>
          <cell r="S1656" t="str">
            <v>NA</v>
          </cell>
          <cell r="T1656" t="str">
            <v>NA</v>
          </cell>
          <cell r="U1656" t="str">
            <v>100%</v>
          </cell>
          <cell r="V1656">
            <v>1</v>
          </cell>
          <cell r="W1656">
            <v>44168</v>
          </cell>
          <cell r="X1656" t="str">
            <v>NA</v>
          </cell>
          <cell r="Y1656">
            <v>1</v>
          </cell>
          <cell r="Z1656">
            <v>44168</v>
          </cell>
          <cell r="AA1656">
            <v>1</v>
          </cell>
          <cell r="AB1656" t="str">
            <v>NA</v>
          </cell>
          <cell r="AC1656" t="str">
            <v>NA</v>
          </cell>
          <cell r="AD1656">
            <v>1</v>
          </cell>
          <cell r="AE1656" t="str">
            <v/>
          </cell>
          <cell r="AF1656" t="str">
            <v/>
          </cell>
          <cell r="AG1656">
            <v>44158</v>
          </cell>
          <cell r="AH1656">
            <v>44172</v>
          </cell>
          <cell r="AI1656" t="str">
            <v>Sous-poste</v>
          </cell>
          <cell r="AJ1656" t="str">
            <v>Sous-poste</v>
          </cell>
          <cell r="AK1656">
            <v>44161</v>
          </cell>
          <cell r="AL1656">
            <v>44175</v>
          </cell>
        </row>
        <row r="1657">
          <cell r="A1657" t="str">
            <v>2850479410</v>
          </cell>
          <cell r="B1657">
            <v>44117</v>
          </cell>
          <cell r="C1657" t="str">
            <v>HA/REVENTE</v>
          </cell>
          <cell r="D1657" t="str">
            <v>SATAIR</v>
          </cell>
          <cell r="E1657" t="str">
            <v>PLATE ASSY FRONT 301VU</v>
          </cell>
          <cell r="F1657">
            <v>28504794</v>
          </cell>
          <cell r="G1657" t="str">
            <v>NON-SPARES</v>
          </cell>
          <cell r="H1657">
            <v>10</v>
          </cell>
          <cell r="I1657">
            <v>1</v>
          </cell>
          <cell r="J1657" t="str">
            <v>RTN</v>
          </cell>
          <cell r="K1657" t="str">
            <v>D9251805700000</v>
          </cell>
          <cell r="L1657" t="str">
            <v>IS0032776S</v>
          </cell>
          <cell r="M1657" t="str">
            <v>NA</v>
          </cell>
          <cell r="N1657">
            <v>37834</v>
          </cell>
          <cell r="O1657" t="str">
            <v>NA</v>
          </cell>
          <cell r="P1657" t="str">
            <v>NA</v>
          </cell>
          <cell r="Q1657" t="str">
            <v>NA</v>
          </cell>
          <cell r="R1657" t="str">
            <v>NA</v>
          </cell>
          <cell r="S1657" t="str">
            <v>NA</v>
          </cell>
          <cell r="T1657" t="str">
            <v>NA</v>
          </cell>
          <cell r="U1657" t="str">
            <v>100%</v>
          </cell>
          <cell r="V1657">
            <v>1</v>
          </cell>
          <cell r="W1657">
            <v>44168</v>
          </cell>
          <cell r="X1657" t="str">
            <v>NA</v>
          </cell>
          <cell r="Y1657">
            <v>1</v>
          </cell>
          <cell r="Z1657" t="str">
            <v>NA</v>
          </cell>
          <cell r="AA1657">
            <v>0</v>
          </cell>
          <cell r="AB1657" t="str">
            <v>NA</v>
          </cell>
          <cell r="AC1657" t="str">
            <v>NA</v>
          </cell>
          <cell r="AD1657">
            <v>0</v>
          </cell>
          <cell r="AE1657" t="str">
            <v/>
          </cell>
          <cell r="AF1657" t="str">
            <v/>
          </cell>
          <cell r="AG1657">
            <v>44146</v>
          </cell>
          <cell r="AH1657">
            <v>44173</v>
          </cell>
          <cell r="AI1657" t="str">
            <v>Sous-poste</v>
          </cell>
          <cell r="AJ1657" t="str">
            <v>Sous-poste</v>
          </cell>
          <cell r="AK1657">
            <v>44151</v>
          </cell>
          <cell r="AL1657">
            <v>44176</v>
          </cell>
        </row>
        <row r="1658">
          <cell r="A1658" t="str">
            <v>2847842010</v>
          </cell>
          <cell r="B1658">
            <v>44007</v>
          </cell>
          <cell r="C1658" t="str">
            <v>FABRICATION</v>
          </cell>
          <cell r="D1658" t="str">
            <v>SATAIR</v>
          </cell>
          <cell r="E1658">
            <v>510</v>
          </cell>
          <cell r="F1658">
            <v>28478420</v>
          </cell>
          <cell r="G1658" t="str">
            <v>NON-SPARES</v>
          </cell>
          <cell r="H1658">
            <v>10</v>
          </cell>
          <cell r="I1658">
            <v>1</v>
          </cell>
          <cell r="J1658" t="str">
            <v>AOG</v>
          </cell>
          <cell r="K1658" t="str">
            <v>A9550051000296</v>
          </cell>
          <cell r="L1658" t="str">
            <v>IS0031992M</v>
          </cell>
          <cell r="M1658" t="str">
            <v>NON PRESENT INDUS</v>
          </cell>
          <cell r="N1658">
            <v>35607</v>
          </cell>
          <cell r="O1658" t="str">
            <v>LTE990007</v>
          </cell>
          <cell r="P1658" t="str">
            <v/>
          </cell>
          <cell r="Q1658" t="str">
            <v/>
          </cell>
          <cell r="R1658" t="str">
            <v/>
          </cell>
          <cell r="S1658">
            <v>1</v>
          </cell>
          <cell r="T1658">
            <v>0</v>
          </cell>
          <cell r="U1658">
            <v>0.5</v>
          </cell>
          <cell r="V1658">
            <v>1</v>
          </cell>
          <cell r="W1658">
            <v>44164</v>
          </cell>
          <cell r="X1658">
            <v>1</v>
          </cell>
          <cell r="Y1658">
            <v>1</v>
          </cell>
          <cell r="Z1658">
            <v>44167</v>
          </cell>
          <cell r="AA1658">
            <v>0.99</v>
          </cell>
          <cell r="AB1658" t="str">
            <v>NA</v>
          </cell>
          <cell r="AC1658" t="str">
            <v>NA</v>
          </cell>
          <cell r="AD1658">
            <v>5.5000000000000007E-2</v>
          </cell>
          <cell r="AE1658" t="str">
            <v/>
          </cell>
          <cell r="AF1658" t="str">
            <v/>
          </cell>
          <cell r="AG1658">
            <v>44137</v>
          </cell>
          <cell r="AH1658">
            <v>44174</v>
          </cell>
          <cell r="AI1658" t="str">
            <v>Sous-poste</v>
          </cell>
          <cell r="AJ1658" t="str">
            <v>Sous-poste</v>
          </cell>
          <cell r="AK1658">
            <v>44139</v>
          </cell>
          <cell r="AL1658">
            <v>44176</v>
          </cell>
        </row>
        <row r="1659">
          <cell r="A1659" t="str">
            <v>2850036810</v>
          </cell>
          <cell r="B1659">
            <v>44098</v>
          </cell>
          <cell r="C1659" t="str">
            <v>FABRICATION</v>
          </cell>
          <cell r="D1659" t="str">
            <v>SATAIR</v>
          </cell>
          <cell r="E1659" t="str">
            <v>BUNDLE</v>
          </cell>
          <cell r="F1659">
            <v>28500368</v>
          </cell>
          <cell r="G1659" t="str">
            <v>NON-SPARES</v>
          </cell>
          <cell r="H1659">
            <v>10</v>
          </cell>
          <cell r="I1659">
            <v>1</v>
          </cell>
          <cell r="J1659" t="str">
            <v>AOG</v>
          </cell>
          <cell r="K1659" t="str">
            <v>V9293110100095A</v>
          </cell>
          <cell r="L1659" t="str">
            <v>IS0059303M</v>
          </cell>
          <cell r="M1659" t="str">
            <v>NON PRESENT INDUS</v>
          </cell>
          <cell r="N1659">
            <v>37653</v>
          </cell>
          <cell r="O1659" t="str">
            <v>3671810-1</v>
          </cell>
          <cell r="P1659" t="str">
            <v/>
          </cell>
          <cell r="Q1659" t="str">
            <v/>
          </cell>
          <cell r="R1659" t="str">
            <v/>
          </cell>
          <cell r="S1659">
            <v>1</v>
          </cell>
          <cell r="T1659">
            <v>0</v>
          </cell>
          <cell r="U1659">
            <v>0.5</v>
          </cell>
          <cell r="V1659">
            <v>1</v>
          </cell>
          <cell r="W1659">
            <v>44183</v>
          </cell>
          <cell r="X1659" t="str">
            <v>NA</v>
          </cell>
          <cell r="Y1659">
            <v>1</v>
          </cell>
          <cell r="Z1659">
            <v>44186</v>
          </cell>
          <cell r="AA1659">
            <v>1</v>
          </cell>
          <cell r="AB1659" t="str">
            <v>NA</v>
          </cell>
          <cell r="AC1659" t="str">
            <v>NA</v>
          </cell>
          <cell r="AD1659">
            <v>5.5555555555555566E-2</v>
          </cell>
          <cell r="AE1659" t="str">
            <v/>
          </cell>
          <cell r="AF1659" t="str">
            <v/>
          </cell>
          <cell r="AG1659">
            <v>44102</v>
          </cell>
          <cell r="AH1659">
            <v>44175</v>
          </cell>
          <cell r="AI1659" t="str">
            <v>Sous-poste</v>
          </cell>
          <cell r="AJ1659" t="str">
            <v>Sous-poste</v>
          </cell>
          <cell r="AK1659">
            <v>44104</v>
          </cell>
          <cell r="AL1659">
            <v>44179</v>
          </cell>
          <cell r="AM1659" t="str">
            <v>Early collab</v>
          </cell>
        </row>
        <row r="1660">
          <cell r="A1660" t="str">
            <v>2850036810</v>
          </cell>
          <cell r="B1660">
            <v>44098</v>
          </cell>
          <cell r="C1660" t="str">
            <v>FABRICATION</v>
          </cell>
          <cell r="D1660" t="str">
            <v>SATAIR</v>
          </cell>
          <cell r="E1660" t="str">
            <v>BUNDLE</v>
          </cell>
          <cell r="F1660">
            <v>28500368</v>
          </cell>
          <cell r="G1660" t="str">
            <v>NON-SPARES</v>
          </cell>
          <cell r="H1660">
            <v>10</v>
          </cell>
          <cell r="I1660">
            <v>1</v>
          </cell>
          <cell r="J1660" t="str">
            <v>AOG</v>
          </cell>
          <cell r="K1660" t="str">
            <v>V9293110100095A</v>
          </cell>
          <cell r="L1660" t="str">
            <v>IS0059303M</v>
          </cell>
          <cell r="M1660" t="str">
            <v>NON PRESENT INDUS</v>
          </cell>
          <cell r="N1660">
            <v>37653</v>
          </cell>
          <cell r="O1660" t="str">
            <v>3671810-2</v>
          </cell>
          <cell r="P1660" t="str">
            <v/>
          </cell>
          <cell r="Q1660" t="str">
            <v/>
          </cell>
          <cell r="R1660" t="str">
            <v/>
          </cell>
          <cell r="S1660">
            <v>1</v>
          </cell>
          <cell r="T1660">
            <v>0</v>
          </cell>
          <cell r="U1660">
            <v>0.5</v>
          </cell>
          <cell r="V1660">
            <v>1</v>
          </cell>
          <cell r="W1660">
            <v>44183</v>
          </cell>
          <cell r="X1660" t="str">
            <v>NA</v>
          </cell>
          <cell r="Y1660">
            <v>1</v>
          </cell>
          <cell r="Z1660">
            <v>44186</v>
          </cell>
          <cell r="AA1660">
            <v>1</v>
          </cell>
          <cell r="AB1660" t="str">
            <v>NA</v>
          </cell>
          <cell r="AC1660" t="str">
            <v>NA</v>
          </cell>
          <cell r="AD1660">
            <v>5.5555555555555566E-2</v>
          </cell>
          <cell r="AE1660" t="str">
            <v/>
          </cell>
          <cell r="AF1660" t="str">
            <v/>
          </cell>
          <cell r="AG1660">
            <v>44102</v>
          </cell>
          <cell r="AH1660">
            <v>44175</v>
          </cell>
          <cell r="AI1660" t="str">
            <v>Sous-poste</v>
          </cell>
          <cell r="AJ1660" t="str">
            <v>Sous-poste</v>
          </cell>
          <cell r="AK1660">
            <v>44104</v>
          </cell>
          <cell r="AL1660">
            <v>44179</v>
          </cell>
          <cell r="AM1660" t="str">
            <v>Early collab</v>
          </cell>
        </row>
        <row r="1661">
          <cell r="A1661" t="str">
            <v>2850036810</v>
          </cell>
          <cell r="B1661">
            <v>44098</v>
          </cell>
          <cell r="C1661" t="str">
            <v>FABRICATION</v>
          </cell>
          <cell r="D1661" t="str">
            <v>SATAIR</v>
          </cell>
          <cell r="E1661" t="str">
            <v>BUNDLE</v>
          </cell>
          <cell r="F1661">
            <v>28500368</v>
          </cell>
          <cell r="G1661" t="str">
            <v>NON-SPARES</v>
          </cell>
          <cell r="H1661">
            <v>10</v>
          </cell>
          <cell r="I1661">
            <v>1</v>
          </cell>
          <cell r="J1661" t="str">
            <v>AOG</v>
          </cell>
          <cell r="K1661" t="str">
            <v>V9293110100095A</v>
          </cell>
          <cell r="L1661" t="str">
            <v>IS0059303M</v>
          </cell>
          <cell r="M1661" t="str">
            <v>NON PRESENT INDUS</v>
          </cell>
          <cell r="N1661">
            <v>37653</v>
          </cell>
          <cell r="O1661" t="str">
            <v>3671810-3</v>
          </cell>
          <cell r="P1661" t="str">
            <v/>
          </cell>
          <cell r="Q1661" t="str">
            <v/>
          </cell>
          <cell r="R1661" t="str">
            <v/>
          </cell>
          <cell r="S1661">
            <v>1</v>
          </cell>
          <cell r="T1661">
            <v>0</v>
          </cell>
          <cell r="U1661">
            <v>0.5</v>
          </cell>
          <cell r="V1661">
            <v>1</v>
          </cell>
          <cell r="W1661">
            <v>44183</v>
          </cell>
          <cell r="X1661" t="str">
            <v>NA</v>
          </cell>
          <cell r="Y1661">
            <v>1</v>
          </cell>
          <cell r="Z1661">
            <v>44186</v>
          </cell>
          <cell r="AA1661">
            <v>1</v>
          </cell>
          <cell r="AB1661" t="str">
            <v>NA</v>
          </cell>
          <cell r="AC1661" t="str">
            <v>NA</v>
          </cell>
          <cell r="AD1661">
            <v>5.5555555555555566E-2</v>
          </cell>
          <cell r="AE1661" t="str">
            <v/>
          </cell>
          <cell r="AF1661" t="str">
            <v/>
          </cell>
          <cell r="AG1661">
            <v>44102</v>
          </cell>
          <cell r="AH1661">
            <v>44175</v>
          </cell>
          <cell r="AI1661" t="str">
            <v>Sous-poste</v>
          </cell>
          <cell r="AJ1661" t="str">
            <v>Sous-poste</v>
          </cell>
          <cell r="AK1661">
            <v>44104</v>
          </cell>
          <cell r="AL1661">
            <v>44179</v>
          </cell>
          <cell r="AM1661" t="str">
            <v>Early collab</v>
          </cell>
        </row>
        <row r="1662">
          <cell r="A1662" t="str">
            <v>2850036810</v>
          </cell>
          <cell r="B1662">
            <v>44098</v>
          </cell>
          <cell r="C1662" t="str">
            <v>FABRICATION</v>
          </cell>
          <cell r="D1662" t="str">
            <v>SATAIR</v>
          </cell>
          <cell r="E1662" t="str">
            <v>BUNDLE</v>
          </cell>
          <cell r="F1662">
            <v>28500368</v>
          </cell>
          <cell r="G1662" t="str">
            <v>NON-SPARES</v>
          </cell>
          <cell r="H1662">
            <v>10</v>
          </cell>
          <cell r="I1662">
            <v>1</v>
          </cell>
          <cell r="J1662" t="str">
            <v>AOG</v>
          </cell>
          <cell r="K1662" t="str">
            <v>V9293110100095A</v>
          </cell>
          <cell r="L1662" t="str">
            <v>IS0059303M</v>
          </cell>
          <cell r="M1662" t="str">
            <v>NON PRESENT INDUS</v>
          </cell>
          <cell r="N1662">
            <v>37653</v>
          </cell>
          <cell r="O1662" t="str">
            <v>3671810-4</v>
          </cell>
          <cell r="P1662" t="str">
            <v/>
          </cell>
          <cell r="Q1662" t="str">
            <v/>
          </cell>
          <cell r="R1662" t="str">
            <v/>
          </cell>
          <cell r="S1662">
            <v>1</v>
          </cell>
          <cell r="T1662">
            <v>0</v>
          </cell>
          <cell r="U1662">
            <v>0.5</v>
          </cell>
          <cell r="V1662">
            <v>1</v>
          </cell>
          <cell r="W1662">
            <v>44183</v>
          </cell>
          <cell r="X1662" t="str">
            <v>NA</v>
          </cell>
          <cell r="Y1662">
            <v>1</v>
          </cell>
          <cell r="Z1662">
            <v>44186</v>
          </cell>
          <cell r="AA1662">
            <v>1</v>
          </cell>
          <cell r="AB1662" t="str">
            <v>NA</v>
          </cell>
          <cell r="AC1662" t="str">
            <v>NA</v>
          </cell>
          <cell r="AD1662">
            <v>5.5555555555555566E-2</v>
          </cell>
          <cell r="AE1662" t="str">
            <v/>
          </cell>
          <cell r="AF1662" t="str">
            <v/>
          </cell>
          <cell r="AG1662">
            <v>44102</v>
          </cell>
          <cell r="AH1662">
            <v>44175</v>
          </cell>
          <cell r="AI1662" t="str">
            <v>Sous-poste</v>
          </cell>
          <cell r="AJ1662" t="str">
            <v>Sous-poste</v>
          </cell>
          <cell r="AK1662">
            <v>44104</v>
          </cell>
          <cell r="AL1662">
            <v>44179</v>
          </cell>
          <cell r="AM1662" t="str">
            <v>Early collab</v>
          </cell>
        </row>
        <row r="1663">
          <cell r="A1663" t="str">
            <v>2850036810</v>
          </cell>
          <cell r="B1663">
            <v>44098</v>
          </cell>
          <cell r="C1663" t="str">
            <v>FABRICATION</v>
          </cell>
          <cell r="D1663" t="str">
            <v>SATAIR</v>
          </cell>
          <cell r="E1663" t="str">
            <v>BUNDLE</v>
          </cell>
          <cell r="F1663">
            <v>28500368</v>
          </cell>
          <cell r="G1663" t="str">
            <v>NON-SPARES</v>
          </cell>
          <cell r="H1663">
            <v>10</v>
          </cell>
          <cell r="I1663">
            <v>1</v>
          </cell>
          <cell r="J1663" t="str">
            <v>AOG</v>
          </cell>
          <cell r="K1663" t="str">
            <v>V9293110100095A</v>
          </cell>
          <cell r="L1663" t="str">
            <v>IS0059303M</v>
          </cell>
          <cell r="M1663" t="str">
            <v>NON PRESENT INDUS</v>
          </cell>
          <cell r="N1663">
            <v>37653</v>
          </cell>
          <cell r="O1663" t="str">
            <v>3671810-5</v>
          </cell>
          <cell r="P1663" t="str">
            <v/>
          </cell>
          <cell r="Q1663" t="str">
            <v/>
          </cell>
          <cell r="R1663" t="str">
            <v/>
          </cell>
          <cell r="S1663">
            <v>1</v>
          </cell>
          <cell r="T1663">
            <v>0</v>
          </cell>
          <cell r="U1663">
            <v>0.5</v>
          </cell>
          <cell r="V1663">
            <v>1</v>
          </cell>
          <cell r="W1663">
            <v>44183</v>
          </cell>
          <cell r="X1663" t="str">
            <v>NA</v>
          </cell>
          <cell r="Y1663">
            <v>1</v>
          </cell>
          <cell r="Z1663">
            <v>44186</v>
          </cell>
          <cell r="AA1663">
            <v>1</v>
          </cell>
          <cell r="AB1663" t="str">
            <v>NA</v>
          </cell>
          <cell r="AC1663" t="str">
            <v>NA</v>
          </cell>
          <cell r="AD1663">
            <v>5.5555555555555566E-2</v>
          </cell>
          <cell r="AE1663" t="str">
            <v/>
          </cell>
          <cell r="AF1663" t="str">
            <v/>
          </cell>
          <cell r="AG1663">
            <v>44102</v>
          </cell>
          <cell r="AH1663">
            <v>44175</v>
          </cell>
          <cell r="AI1663" t="str">
            <v>Sous-poste</v>
          </cell>
          <cell r="AJ1663" t="str">
            <v>Sous-poste</v>
          </cell>
          <cell r="AK1663">
            <v>44104</v>
          </cell>
          <cell r="AL1663">
            <v>44179</v>
          </cell>
          <cell r="AM1663" t="str">
            <v>Early collab</v>
          </cell>
        </row>
        <row r="1664">
          <cell r="A1664" t="str">
            <v>2845355510</v>
          </cell>
          <cell r="B1664">
            <v>43915</v>
          </cell>
          <cell r="C1664" t="str">
            <v>FABRICATION</v>
          </cell>
          <cell r="D1664" t="str">
            <v>SATAIR</v>
          </cell>
          <cell r="E1664" t="str">
            <v>BUNDLE</v>
          </cell>
          <cell r="F1664">
            <v>28453555</v>
          </cell>
          <cell r="G1664" t="str">
            <v>NON-SPARES</v>
          </cell>
          <cell r="H1664">
            <v>10</v>
          </cell>
          <cell r="I1664">
            <v>1</v>
          </cell>
          <cell r="J1664" t="str">
            <v>AOG</v>
          </cell>
          <cell r="K1664" t="str">
            <v>V9292604200095</v>
          </cell>
          <cell r="L1664" t="str">
            <v>IS0059304M</v>
          </cell>
          <cell r="M1664" t="str">
            <v>NON PRESENT INDUS</v>
          </cell>
          <cell r="N1664">
            <v>35465</v>
          </cell>
          <cell r="O1664">
            <v>3678584</v>
          </cell>
          <cell r="P1664" t="str">
            <v/>
          </cell>
          <cell r="Q1664" t="str">
            <v/>
          </cell>
          <cell r="R1664" t="str">
            <v/>
          </cell>
          <cell r="S1664">
            <v>1</v>
          </cell>
          <cell r="T1664">
            <v>0</v>
          </cell>
          <cell r="U1664">
            <v>0.5</v>
          </cell>
          <cell r="V1664">
            <v>1</v>
          </cell>
          <cell r="W1664">
            <v>44228</v>
          </cell>
          <cell r="X1664" t="str">
            <v>NA</v>
          </cell>
          <cell r="Y1664">
            <v>1</v>
          </cell>
          <cell r="Z1664">
            <v>44172</v>
          </cell>
          <cell r="AA1664">
            <v>1</v>
          </cell>
          <cell r="AB1664" t="str">
            <v>NA</v>
          </cell>
          <cell r="AC1664" t="str">
            <v>NA</v>
          </cell>
          <cell r="AD1664">
            <v>5.5555555555555566E-2</v>
          </cell>
          <cell r="AE1664" t="str">
            <v/>
          </cell>
          <cell r="AF1664" t="str">
            <v/>
          </cell>
          <cell r="AG1664">
            <v>44008</v>
          </cell>
          <cell r="AH1664">
            <v>44176</v>
          </cell>
          <cell r="AI1664" t="str">
            <v>Sous-poste</v>
          </cell>
          <cell r="AJ1664" t="str">
            <v>Sous-poste</v>
          </cell>
          <cell r="AK1664">
            <v>44012</v>
          </cell>
          <cell r="AL1664">
            <v>44180</v>
          </cell>
          <cell r="AM1664" t="str">
            <v>Early collab</v>
          </cell>
        </row>
        <row r="1665">
          <cell r="A1665" t="str">
            <v>2845355610</v>
          </cell>
          <cell r="B1665">
            <v>43915</v>
          </cell>
          <cell r="C1665" t="str">
            <v>FABRICATION</v>
          </cell>
          <cell r="D1665" t="str">
            <v>SATAIR</v>
          </cell>
          <cell r="E1665" t="str">
            <v>BUNDLE</v>
          </cell>
          <cell r="F1665">
            <v>28453556</v>
          </cell>
          <cell r="G1665" t="str">
            <v>NON-SPARES</v>
          </cell>
          <cell r="H1665">
            <v>10</v>
          </cell>
          <cell r="I1665">
            <v>1</v>
          </cell>
          <cell r="J1665" t="str">
            <v>AOG</v>
          </cell>
          <cell r="K1665" t="str">
            <v>V9292604200095</v>
          </cell>
          <cell r="L1665" t="str">
            <v>IS0059304M</v>
          </cell>
          <cell r="M1665" t="str">
            <v>NON PRESENT INDUS</v>
          </cell>
          <cell r="N1665">
            <v>35465</v>
          </cell>
          <cell r="O1665">
            <v>3678586</v>
          </cell>
          <cell r="P1665" t="str">
            <v/>
          </cell>
          <cell r="Q1665" t="str">
            <v/>
          </cell>
          <cell r="R1665" t="str">
            <v/>
          </cell>
          <cell r="S1665">
            <v>1</v>
          </cell>
          <cell r="T1665">
            <v>0</v>
          </cell>
          <cell r="U1665">
            <v>0.5</v>
          </cell>
          <cell r="V1665">
            <v>1</v>
          </cell>
          <cell r="W1665">
            <v>44228</v>
          </cell>
          <cell r="X1665" t="str">
            <v>NA</v>
          </cell>
          <cell r="Y1665">
            <v>1</v>
          </cell>
          <cell r="Z1665">
            <v>44172</v>
          </cell>
          <cell r="AA1665">
            <v>1</v>
          </cell>
          <cell r="AB1665" t="str">
            <v>NA</v>
          </cell>
          <cell r="AC1665" t="str">
            <v>NA</v>
          </cell>
          <cell r="AD1665">
            <v>5.5555555555555566E-2</v>
          </cell>
          <cell r="AE1665" t="str">
            <v/>
          </cell>
          <cell r="AF1665" t="str">
            <v/>
          </cell>
          <cell r="AG1665">
            <v>44048</v>
          </cell>
          <cell r="AH1665">
            <v>44176</v>
          </cell>
          <cell r="AI1665" t="str">
            <v>Sous-poste</v>
          </cell>
          <cell r="AJ1665" t="str">
            <v>Sous-poste</v>
          </cell>
          <cell r="AK1665">
            <v>44050</v>
          </cell>
          <cell r="AL1665">
            <v>44180</v>
          </cell>
          <cell r="AM1665" t="str">
            <v>Early collab</v>
          </cell>
        </row>
        <row r="1666">
          <cell r="A1666" t="str">
            <v>2845355610</v>
          </cell>
          <cell r="B1666">
            <v>43915</v>
          </cell>
          <cell r="C1666" t="str">
            <v>FABRICATION</v>
          </cell>
          <cell r="D1666" t="str">
            <v>SATAIR</v>
          </cell>
          <cell r="E1666" t="str">
            <v>BUNDLE</v>
          </cell>
          <cell r="F1666">
            <v>28453556</v>
          </cell>
          <cell r="G1666" t="str">
            <v>NON-SPARES</v>
          </cell>
          <cell r="H1666">
            <v>10</v>
          </cell>
          <cell r="I1666">
            <v>1</v>
          </cell>
          <cell r="J1666" t="str">
            <v>AOG</v>
          </cell>
          <cell r="K1666" t="str">
            <v>V9292604200095</v>
          </cell>
          <cell r="L1666" t="str">
            <v>IS0059304M</v>
          </cell>
          <cell r="M1666" t="str">
            <v>NON PRESENT INDUS</v>
          </cell>
          <cell r="N1666">
            <v>35465</v>
          </cell>
          <cell r="O1666">
            <v>3678587</v>
          </cell>
          <cell r="P1666" t="str">
            <v/>
          </cell>
          <cell r="Q1666" t="str">
            <v/>
          </cell>
          <cell r="R1666" t="str">
            <v/>
          </cell>
          <cell r="S1666">
            <v>1</v>
          </cell>
          <cell r="T1666">
            <v>0</v>
          </cell>
          <cell r="U1666">
            <v>0.5</v>
          </cell>
          <cell r="V1666">
            <v>1</v>
          </cell>
          <cell r="W1666">
            <v>44228</v>
          </cell>
          <cell r="X1666" t="str">
            <v>NA</v>
          </cell>
          <cell r="Y1666">
            <v>1</v>
          </cell>
          <cell r="Z1666">
            <v>44172</v>
          </cell>
          <cell r="AA1666">
            <v>1</v>
          </cell>
          <cell r="AB1666" t="str">
            <v>NA</v>
          </cell>
          <cell r="AC1666" t="str">
            <v>NA</v>
          </cell>
          <cell r="AD1666">
            <v>5.5555555555555566E-2</v>
          </cell>
          <cell r="AE1666" t="str">
            <v/>
          </cell>
          <cell r="AF1666" t="str">
            <v/>
          </cell>
          <cell r="AG1666">
            <v>44048</v>
          </cell>
          <cell r="AH1666">
            <v>44176</v>
          </cell>
          <cell r="AI1666" t="str">
            <v>Sous-poste</v>
          </cell>
          <cell r="AJ1666" t="str">
            <v>Sous-poste</v>
          </cell>
          <cell r="AK1666">
            <v>44050</v>
          </cell>
          <cell r="AL1666">
            <v>44180</v>
          </cell>
          <cell r="AM1666" t="str">
            <v>Early collab</v>
          </cell>
        </row>
        <row r="1667">
          <cell r="A1667" t="str">
            <v>2846357910</v>
          </cell>
          <cell r="B1667">
            <v>43944</v>
          </cell>
          <cell r="C1667" t="str">
            <v>FABRICATION</v>
          </cell>
          <cell r="D1667" t="str">
            <v>SATAIR</v>
          </cell>
          <cell r="E1667" t="str">
            <v>BUNDLE</v>
          </cell>
          <cell r="F1667">
            <v>28463579</v>
          </cell>
          <cell r="G1667" t="str">
            <v>151103</v>
          </cell>
          <cell r="H1667">
            <v>10</v>
          </cell>
          <cell r="I1667">
            <v>1</v>
          </cell>
          <cell r="J1667" t="str">
            <v>AOG</v>
          </cell>
          <cell r="K1667" t="str">
            <v>V9292604200095</v>
          </cell>
          <cell r="L1667" t="str">
            <v>IS0059304M</v>
          </cell>
          <cell r="M1667" t="str">
            <v>NON PRESENT INDUS</v>
          </cell>
          <cell r="N1667">
            <v>35465</v>
          </cell>
          <cell r="O1667">
            <v>3678588</v>
          </cell>
          <cell r="P1667" t="str">
            <v/>
          </cell>
          <cell r="Q1667" t="str">
            <v/>
          </cell>
          <cell r="R1667" t="str">
            <v/>
          </cell>
          <cell r="S1667">
            <v>1</v>
          </cell>
          <cell r="T1667">
            <v>0</v>
          </cell>
          <cell r="U1667">
            <v>0.5</v>
          </cell>
          <cell r="V1667">
            <v>1</v>
          </cell>
          <cell r="W1667">
            <v>44228</v>
          </cell>
          <cell r="X1667" t="str">
            <v>NA</v>
          </cell>
          <cell r="Y1667">
            <v>1</v>
          </cell>
          <cell r="Z1667">
            <v>44172</v>
          </cell>
          <cell r="AA1667">
            <v>1</v>
          </cell>
          <cell r="AB1667" t="str">
            <v>NA</v>
          </cell>
          <cell r="AC1667" t="str">
            <v>NA</v>
          </cell>
          <cell r="AD1667">
            <v>5.5555555555555566E-2</v>
          </cell>
          <cell r="AE1667" t="str">
            <v/>
          </cell>
          <cell r="AF1667" t="str">
            <v/>
          </cell>
          <cell r="AG1667">
            <v>44091</v>
          </cell>
          <cell r="AH1667">
            <v>44176</v>
          </cell>
          <cell r="AI1667" t="str">
            <v/>
          </cell>
          <cell r="AJ1667" t="str">
            <v/>
          </cell>
          <cell r="AK1667">
            <v>44095</v>
          </cell>
          <cell r="AL1667">
            <v>44180</v>
          </cell>
          <cell r="AM1667" t="str">
            <v>Early collab</v>
          </cell>
        </row>
        <row r="1668">
          <cell r="A1668" t="str">
            <v>2851833410</v>
          </cell>
          <cell r="B1668">
            <v>44158</v>
          </cell>
          <cell r="C1668" t="str">
            <v>HA/REVENTE</v>
          </cell>
          <cell r="D1668" t="str">
            <v>SATAIR</v>
          </cell>
          <cell r="E1668" t="str">
            <v>PLACARD SET 500VU</v>
          </cell>
          <cell r="F1668">
            <v>28518334</v>
          </cell>
          <cell r="G1668" t="str">
            <v>NON-SPARES</v>
          </cell>
          <cell r="H1668">
            <v>10</v>
          </cell>
          <cell r="I1668">
            <v>5</v>
          </cell>
          <cell r="J1668" t="str">
            <v>CRIT</v>
          </cell>
          <cell r="K1668" t="str">
            <v>D9251095600000</v>
          </cell>
          <cell r="L1668" t="str">
            <v>IS0053509S</v>
          </cell>
          <cell r="M1668" t="str">
            <v>NA</v>
          </cell>
          <cell r="N1668">
            <v>39182</v>
          </cell>
          <cell r="O1668" t="str">
            <v>NA</v>
          </cell>
          <cell r="P1668" t="str">
            <v>NA</v>
          </cell>
          <cell r="Q1668" t="str">
            <v>NA</v>
          </cell>
          <cell r="R1668" t="str">
            <v>NA</v>
          </cell>
          <cell r="S1668" t="str">
            <v>NA</v>
          </cell>
          <cell r="T1668" t="str">
            <v>NA</v>
          </cell>
          <cell r="U1668" t="str">
            <v>100%</v>
          </cell>
          <cell r="V1668">
            <v>1</v>
          </cell>
          <cell r="W1668">
            <v>44173</v>
          </cell>
          <cell r="X1668" t="str">
            <v>NA</v>
          </cell>
          <cell r="Y1668">
            <v>1</v>
          </cell>
          <cell r="Z1668" t="str">
            <v>NA</v>
          </cell>
          <cell r="AA1668">
            <v>0</v>
          </cell>
          <cell r="AB1668" t="str">
            <v>NA</v>
          </cell>
          <cell r="AC1668" t="str">
            <v>NA</v>
          </cell>
          <cell r="AD1668">
            <v>0</v>
          </cell>
          <cell r="AE1668" t="str">
            <v/>
          </cell>
          <cell r="AF1668" t="str">
            <v/>
          </cell>
          <cell r="AG1668">
            <v>44155</v>
          </cell>
          <cell r="AH1668">
            <v>44180</v>
          </cell>
          <cell r="AI1668" t="str">
            <v>Sous-poste</v>
          </cell>
          <cell r="AJ1668" t="str">
            <v>Sous-poste</v>
          </cell>
          <cell r="AK1668">
            <v>44159</v>
          </cell>
          <cell r="AL1668">
            <v>44182</v>
          </cell>
          <cell r="AM1668" t="str">
            <v>Early collab</v>
          </cell>
        </row>
        <row r="1669">
          <cell r="A1669" t="str">
            <v>2849341010</v>
          </cell>
          <cell r="B1669">
            <v>44070</v>
          </cell>
          <cell r="C1669" t="str">
            <v>FABRICATION</v>
          </cell>
          <cell r="D1669" t="str">
            <v>SATAIR</v>
          </cell>
          <cell r="E1669" t="str">
            <v>PROTECTION CAP</v>
          </cell>
          <cell r="F1669">
            <v>28493410</v>
          </cell>
          <cell r="G1669" t="str">
            <v>NON-SPARES</v>
          </cell>
          <cell r="H1669">
            <v>10</v>
          </cell>
          <cell r="I1669">
            <v>8</v>
          </cell>
          <cell r="J1669" t="str">
            <v>RTN</v>
          </cell>
          <cell r="K1669" t="str">
            <v>F0003003000000</v>
          </cell>
          <cell r="L1669" t="str">
            <v>IS0032144M</v>
          </cell>
          <cell r="M1669" t="str">
            <v>NON PRESENT INDUS</v>
          </cell>
          <cell r="N1669">
            <v>36620</v>
          </cell>
          <cell r="O1669" t="str">
            <v>3676942-1 =&gt; 3676942-8</v>
          </cell>
          <cell r="P1669" t="str">
            <v/>
          </cell>
          <cell r="Q1669" t="str">
            <v/>
          </cell>
          <cell r="R1669" t="str">
            <v/>
          </cell>
          <cell r="S1669">
            <v>1</v>
          </cell>
          <cell r="T1669">
            <v>0</v>
          </cell>
          <cell r="U1669">
            <v>0.5</v>
          </cell>
          <cell r="V1669">
            <v>1</v>
          </cell>
          <cell r="W1669">
            <v>44119</v>
          </cell>
          <cell r="X1669" t="str">
            <v>NA</v>
          </cell>
          <cell r="Y1669">
            <v>1</v>
          </cell>
          <cell r="Z1669">
            <v>44165</v>
          </cell>
          <cell r="AA1669">
            <v>1</v>
          </cell>
          <cell r="AB1669" t="str">
            <v>NA</v>
          </cell>
          <cell r="AC1669" t="str">
            <v>NA</v>
          </cell>
          <cell r="AD1669">
            <v>5.5555555555555566E-2</v>
          </cell>
          <cell r="AE1669" t="str">
            <v/>
          </cell>
          <cell r="AF1669" t="str">
            <v/>
          </cell>
          <cell r="AG1669">
            <v>44090</v>
          </cell>
          <cell r="AH1669">
            <v>44180</v>
          </cell>
          <cell r="AI1669" t="str">
            <v>Sous-poste</v>
          </cell>
          <cell r="AJ1669" t="str">
            <v>Sous-poste</v>
          </cell>
          <cell r="AK1669">
            <v>44093</v>
          </cell>
          <cell r="AL1669">
            <v>44183</v>
          </cell>
          <cell r="AM1669" t="str">
            <v>Early collab</v>
          </cell>
        </row>
        <row r="1670">
          <cell r="A1670" t="str">
            <v>2848426610</v>
          </cell>
          <cell r="B1670">
            <v>44028</v>
          </cell>
          <cell r="C1670" t="str">
            <v>FABRICATION</v>
          </cell>
          <cell r="D1670" t="str">
            <v>SATAIR</v>
          </cell>
          <cell r="E1670" t="str">
            <v>BUNDLE</v>
          </cell>
          <cell r="F1670">
            <v>28484266</v>
          </cell>
          <cell r="G1670" t="str">
            <v>NON-SPARES</v>
          </cell>
          <cell r="H1670">
            <v>10</v>
          </cell>
          <cell r="I1670">
            <v>1</v>
          </cell>
          <cell r="J1670" t="str">
            <v>AOG</v>
          </cell>
          <cell r="K1670" t="str">
            <v>V9253120000095A</v>
          </cell>
          <cell r="L1670" t="str">
            <v>IS0059305M</v>
          </cell>
          <cell r="M1670" t="str">
            <v>NON PRESENT INDUS</v>
          </cell>
          <cell r="N1670">
            <v>37849</v>
          </cell>
          <cell r="O1670" t="str">
            <v>3671808-1</v>
          </cell>
          <cell r="P1670" t="str">
            <v/>
          </cell>
          <cell r="Q1670" t="str">
            <v/>
          </cell>
          <cell r="R1670" t="str">
            <v/>
          </cell>
          <cell r="S1670">
            <v>1</v>
          </cell>
          <cell r="T1670">
            <v>0</v>
          </cell>
          <cell r="U1670">
            <v>0.5</v>
          </cell>
          <cell r="V1670">
            <v>1</v>
          </cell>
          <cell r="W1670" t="str">
            <v>TBD</v>
          </cell>
          <cell r="X1670" t="str">
            <v>NA</v>
          </cell>
          <cell r="Y1670">
            <v>1</v>
          </cell>
          <cell r="Z1670">
            <v>44167</v>
          </cell>
          <cell r="AA1670">
            <v>1</v>
          </cell>
          <cell r="AB1670" t="str">
            <v>NA</v>
          </cell>
          <cell r="AC1670" t="str">
            <v>NA</v>
          </cell>
          <cell r="AD1670">
            <v>5.5555555555555566E-2</v>
          </cell>
          <cell r="AE1670" t="str">
            <v/>
          </cell>
          <cell r="AF1670" t="str">
            <v/>
          </cell>
          <cell r="AG1670">
            <v>44083</v>
          </cell>
          <cell r="AH1670">
            <v>44181</v>
          </cell>
          <cell r="AI1670" t="str">
            <v>Sous-poste</v>
          </cell>
          <cell r="AJ1670" t="str">
            <v>Sous-poste</v>
          </cell>
          <cell r="AK1670">
            <v>44085</v>
          </cell>
          <cell r="AL1670">
            <v>44183</v>
          </cell>
          <cell r="AM1670" t="str">
            <v>Early collab</v>
          </cell>
        </row>
        <row r="1671">
          <cell r="A1671" t="str">
            <v>2848426610</v>
          </cell>
          <cell r="B1671">
            <v>44028</v>
          </cell>
          <cell r="C1671" t="str">
            <v>FABRICATION</v>
          </cell>
          <cell r="D1671" t="str">
            <v>SATAIR</v>
          </cell>
          <cell r="E1671" t="str">
            <v>BUNDLE</v>
          </cell>
          <cell r="F1671">
            <v>28484266</v>
          </cell>
          <cell r="G1671" t="str">
            <v>NON-SPARES</v>
          </cell>
          <cell r="H1671">
            <v>10</v>
          </cell>
          <cell r="I1671">
            <v>1</v>
          </cell>
          <cell r="J1671" t="str">
            <v>AOG</v>
          </cell>
          <cell r="K1671" t="str">
            <v>V9253120000095A</v>
          </cell>
          <cell r="L1671" t="str">
            <v>IS0059305M</v>
          </cell>
          <cell r="M1671" t="str">
            <v>NON PRESENT INDUS</v>
          </cell>
          <cell r="N1671">
            <v>37849</v>
          </cell>
          <cell r="O1671" t="str">
            <v>3671808-2</v>
          </cell>
          <cell r="P1671" t="str">
            <v/>
          </cell>
          <cell r="Q1671" t="str">
            <v/>
          </cell>
          <cell r="R1671" t="str">
            <v/>
          </cell>
          <cell r="S1671">
            <v>1</v>
          </cell>
          <cell r="T1671">
            <v>0</v>
          </cell>
          <cell r="U1671">
            <v>0.5</v>
          </cell>
          <cell r="V1671">
            <v>1</v>
          </cell>
          <cell r="W1671" t="str">
            <v>TBD</v>
          </cell>
          <cell r="X1671" t="str">
            <v>NA</v>
          </cell>
          <cell r="Y1671">
            <v>1</v>
          </cell>
          <cell r="Z1671">
            <v>44167</v>
          </cell>
          <cell r="AA1671">
            <v>1</v>
          </cell>
          <cell r="AB1671" t="str">
            <v>NA</v>
          </cell>
          <cell r="AC1671" t="str">
            <v>NA</v>
          </cell>
          <cell r="AD1671">
            <v>5.5555555555555566E-2</v>
          </cell>
          <cell r="AE1671" t="str">
            <v/>
          </cell>
          <cell r="AF1671" t="str">
            <v/>
          </cell>
          <cell r="AG1671">
            <v>44083</v>
          </cell>
          <cell r="AH1671">
            <v>44181</v>
          </cell>
          <cell r="AI1671" t="str">
            <v>Sous-poste</v>
          </cell>
          <cell r="AJ1671" t="str">
            <v>Sous-poste</v>
          </cell>
          <cell r="AK1671">
            <v>44085</v>
          </cell>
          <cell r="AL1671">
            <v>44183</v>
          </cell>
          <cell r="AM1671" t="str">
            <v>Early collab</v>
          </cell>
        </row>
        <row r="1672">
          <cell r="A1672" t="str">
            <v>2848426610</v>
          </cell>
          <cell r="B1672">
            <v>44028</v>
          </cell>
          <cell r="C1672" t="str">
            <v>FABRICATION</v>
          </cell>
          <cell r="D1672" t="str">
            <v>SATAIR</v>
          </cell>
          <cell r="E1672" t="str">
            <v>BUNDLE</v>
          </cell>
          <cell r="F1672">
            <v>28484266</v>
          </cell>
          <cell r="G1672" t="str">
            <v>NON-SPARES</v>
          </cell>
          <cell r="H1672">
            <v>10</v>
          </cell>
          <cell r="I1672">
            <v>1</v>
          </cell>
          <cell r="J1672" t="str">
            <v>AOG</v>
          </cell>
          <cell r="K1672" t="str">
            <v>V9253120000095A</v>
          </cell>
          <cell r="L1672" t="str">
            <v>IS0059305M</v>
          </cell>
          <cell r="M1672" t="str">
            <v>NON PRESENT INDUS</v>
          </cell>
          <cell r="N1672">
            <v>37849</v>
          </cell>
          <cell r="O1672" t="str">
            <v>3671808-3</v>
          </cell>
          <cell r="P1672" t="str">
            <v/>
          </cell>
          <cell r="Q1672" t="str">
            <v/>
          </cell>
          <cell r="R1672" t="str">
            <v/>
          </cell>
          <cell r="S1672">
            <v>1</v>
          </cell>
          <cell r="T1672">
            <v>0</v>
          </cell>
          <cell r="U1672">
            <v>0.5</v>
          </cell>
          <cell r="V1672">
            <v>1</v>
          </cell>
          <cell r="W1672" t="str">
            <v>TBD</v>
          </cell>
          <cell r="X1672" t="str">
            <v>NA</v>
          </cell>
          <cell r="Y1672">
            <v>1</v>
          </cell>
          <cell r="Z1672">
            <v>44167</v>
          </cell>
          <cell r="AA1672">
            <v>1</v>
          </cell>
          <cell r="AB1672" t="str">
            <v>NA</v>
          </cell>
          <cell r="AC1672" t="str">
            <v>NA</v>
          </cell>
          <cell r="AD1672">
            <v>5.5555555555555566E-2</v>
          </cell>
          <cell r="AE1672" t="str">
            <v/>
          </cell>
          <cell r="AF1672" t="str">
            <v/>
          </cell>
          <cell r="AG1672">
            <v>44083</v>
          </cell>
          <cell r="AH1672">
            <v>44181</v>
          </cell>
          <cell r="AI1672" t="str">
            <v>Sous-poste</v>
          </cell>
          <cell r="AJ1672" t="str">
            <v>Sous-poste</v>
          </cell>
          <cell r="AK1672">
            <v>44085</v>
          </cell>
          <cell r="AL1672">
            <v>44183</v>
          </cell>
          <cell r="AM1672" t="str">
            <v>Early collab</v>
          </cell>
        </row>
        <row r="1673">
          <cell r="A1673" t="str">
            <v>2848426610</v>
          </cell>
          <cell r="B1673">
            <v>44028</v>
          </cell>
          <cell r="C1673" t="str">
            <v>FABRICATION</v>
          </cell>
          <cell r="D1673" t="str">
            <v>SATAIR</v>
          </cell>
          <cell r="E1673" t="str">
            <v>BUNDLE</v>
          </cell>
          <cell r="F1673">
            <v>28484266</v>
          </cell>
          <cell r="G1673" t="str">
            <v>NON-SPARES</v>
          </cell>
          <cell r="H1673">
            <v>10</v>
          </cell>
          <cell r="I1673">
            <v>1</v>
          </cell>
          <cell r="J1673" t="str">
            <v>AOG</v>
          </cell>
          <cell r="K1673" t="str">
            <v>V9253120000095A</v>
          </cell>
          <cell r="L1673" t="str">
            <v>IS0059305M</v>
          </cell>
          <cell r="M1673" t="str">
            <v>NON PRESENT INDUS</v>
          </cell>
          <cell r="N1673">
            <v>37849</v>
          </cell>
          <cell r="O1673" t="str">
            <v>3671808-4</v>
          </cell>
          <cell r="P1673" t="str">
            <v/>
          </cell>
          <cell r="Q1673" t="str">
            <v/>
          </cell>
          <cell r="R1673" t="str">
            <v/>
          </cell>
          <cell r="S1673">
            <v>1</v>
          </cell>
          <cell r="T1673">
            <v>0</v>
          </cell>
          <cell r="U1673">
            <v>0.5</v>
          </cell>
          <cell r="V1673">
            <v>1</v>
          </cell>
          <cell r="W1673" t="str">
            <v>TBD</v>
          </cell>
          <cell r="X1673" t="str">
            <v>NA</v>
          </cell>
          <cell r="Y1673">
            <v>1</v>
          </cell>
          <cell r="Z1673">
            <v>44167</v>
          </cell>
          <cell r="AA1673">
            <v>1</v>
          </cell>
          <cell r="AB1673" t="str">
            <v>NA</v>
          </cell>
          <cell r="AC1673" t="str">
            <v>NA</v>
          </cell>
          <cell r="AD1673">
            <v>5.5555555555555566E-2</v>
          </cell>
          <cell r="AE1673" t="str">
            <v/>
          </cell>
          <cell r="AF1673" t="str">
            <v/>
          </cell>
          <cell r="AG1673">
            <v>44083</v>
          </cell>
          <cell r="AH1673">
            <v>44181</v>
          </cell>
          <cell r="AI1673" t="str">
            <v>Sous-poste</v>
          </cell>
          <cell r="AJ1673" t="str">
            <v>Sous-poste</v>
          </cell>
          <cell r="AK1673">
            <v>44085</v>
          </cell>
          <cell r="AL1673">
            <v>44183</v>
          </cell>
          <cell r="AM1673" t="str">
            <v>Early collab</v>
          </cell>
        </row>
        <row r="1674">
          <cell r="A1674" t="str">
            <v>2848426610</v>
          </cell>
          <cell r="B1674">
            <v>44028</v>
          </cell>
          <cell r="C1674" t="str">
            <v>FABRICATION</v>
          </cell>
          <cell r="D1674" t="str">
            <v>SATAIR</v>
          </cell>
          <cell r="E1674" t="str">
            <v>BUNDLE</v>
          </cell>
          <cell r="F1674">
            <v>28484266</v>
          </cell>
          <cell r="G1674" t="str">
            <v>NON-SPARES</v>
          </cell>
          <cell r="H1674">
            <v>10</v>
          </cell>
          <cell r="I1674">
            <v>1</v>
          </cell>
          <cell r="J1674" t="str">
            <v>AOG</v>
          </cell>
          <cell r="K1674" t="str">
            <v>V9253120000095A</v>
          </cell>
          <cell r="L1674" t="str">
            <v>IS0059305M</v>
          </cell>
          <cell r="M1674" t="str">
            <v>NON PRESENT INDUS</v>
          </cell>
          <cell r="N1674">
            <v>37849</v>
          </cell>
          <cell r="O1674" t="str">
            <v>3671808-5</v>
          </cell>
          <cell r="P1674" t="str">
            <v/>
          </cell>
          <cell r="Q1674" t="str">
            <v/>
          </cell>
          <cell r="R1674" t="str">
            <v/>
          </cell>
          <cell r="S1674">
            <v>1</v>
          </cell>
          <cell r="T1674">
            <v>0</v>
          </cell>
          <cell r="U1674">
            <v>0.5</v>
          </cell>
          <cell r="V1674">
            <v>1</v>
          </cell>
          <cell r="W1674" t="str">
            <v>TBD</v>
          </cell>
          <cell r="X1674" t="str">
            <v>NA</v>
          </cell>
          <cell r="Y1674">
            <v>1</v>
          </cell>
          <cell r="Z1674">
            <v>44167</v>
          </cell>
          <cell r="AA1674">
            <v>1</v>
          </cell>
          <cell r="AB1674" t="str">
            <v>NA</v>
          </cell>
          <cell r="AC1674" t="str">
            <v>NA</v>
          </cell>
          <cell r="AD1674">
            <v>5.5555555555555566E-2</v>
          </cell>
          <cell r="AE1674" t="str">
            <v/>
          </cell>
          <cell r="AF1674" t="str">
            <v/>
          </cell>
          <cell r="AG1674">
            <v>44083</v>
          </cell>
          <cell r="AH1674">
            <v>44181</v>
          </cell>
          <cell r="AI1674" t="str">
            <v>Sous-poste</v>
          </cell>
          <cell r="AJ1674" t="str">
            <v>Sous-poste</v>
          </cell>
          <cell r="AK1674">
            <v>44085</v>
          </cell>
          <cell r="AL1674">
            <v>44183</v>
          </cell>
          <cell r="AM1674" t="str">
            <v>Early collab</v>
          </cell>
        </row>
        <row r="1675">
          <cell r="A1675" t="str">
            <v>2848683920</v>
          </cell>
          <cell r="B1675">
            <v>44042</v>
          </cell>
          <cell r="C1675" t="str">
            <v>FABRICATION</v>
          </cell>
          <cell r="D1675" t="str">
            <v>SATAIR</v>
          </cell>
          <cell r="E1675">
            <v>510</v>
          </cell>
          <cell r="F1675">
            <v>28486839</v>
          </cell>
          <cell r="G1675" t="str">
            <v>NON-SPARES</v>
          </cell>
          <cell r="H1675">
            <v>20</v>
          </cell>
          <cell r="I1675">
            <v>1</v>
          </cell>
          <cell r="J1675" t="str">
            <v>RTN</v>
          </cell>
          <cell r="K1675" t="str">
            <v>A9550051000296</v>
          </cell>
          <cell r="L1675" t="str">
            <v>IS0031992M</v>
          </cell>
          <cell r="M1675" t="str">
            <v>NON PRESENT INDUS</v>
          </cell>
          <cell r="N1675">
            <v>35607</v>
          </cell>
          <cell r="O1675" t="str">
            <v>LTE990008</v>
          </cell>
          <cell r="P1675" t="str">
            <v/>
          </cell>
          <cell r="Q1675" t="str">
            <v/>
          </cell>
          <cell r="R1675" t="str">
            <v/>
          </cell>
          <cell r="S1675">
            <v>1</v>
          </cell>
          <cell r="T1675">
            <v>0</v>
          </cell>
          <cell r="U1675">
            <v>0.5</v>
          </cell>
          <cell r="V1675">
            <v>1</v>
          </cell>
          <cell r="W1675">
            <v>44137</v>
          </cell>
          <cell r="X1675">
            <v>1</v>
          </cell>
          <cell r="Y1675">
            <v>1</v>
          </cell>
          <cell r="Z1675">
            <v>44145</v>
          </cell>
          <cell r="AA1675">
            <v>1</v>
          </cell>
          <cell r="AB1675" t="str">
            <v>NA</v>
          </cell>
          <cell r="AC1675" t="str">
            <v>NA</v>
          </cell>
          <cell r="AD1675">
            <v>5.5555555555555566E-2</v>
          </cell>
          <cell r="AE1675" t="str">
            <v/>
          </cell>
          <cell r="AF1675" t="str">
            <v/>
          </cell>
          <cell r="AG1675">
            <v>44127</v>
          </cell>
          <cell r="AH1675">
            <v>44182</v>
          </cell>
          <cell r="AI1675" t="str">
            <v>Sous-poste</v>
          </cell>
          <cell r="AJ1675" t="str">
            <v>Sous-poste</v>
          </cell>
          <cell r="AK1675">
            <v>44132</v>
          </cell>
          <cell r="AL1675">
            <v>44187</v>
          </cell>
          <cell r="AM1675" t="str">
            <v>Early collab</v>
          </cell>
        </row>
        <row r="1676">
          <cell r="A1676" t="str">
            <v>2849846410</v>
          </cell>
          <cell r="B1676">
            <v>44095</v>
          </cell>
          <cell r="C1676" t="str">
            <v>HA/REVENTE</v>
          </cell>
          <cell r="D1676" t="str">
            <v>SATAIR</v>
          </cell>
          <cell r="E1676" t="str">
            <v>PLATE ASSY</v>
          </cell>
          <cell r="F1676">
            <v>28498464</v>
          </cell>
          <cell r="G1676" t="str">
            <v>NON-SPARES</v>
          </cell>
          <cell r="H1676">
            <v>10</v>
          </cell>
          <cell r="I1676">
            <v>4</v>
          </cell>
          <cell r="J1676" t="str">
            <v>RTN</v>
          </cell>
          <cell r="K1676" t="str">
            <v>A9251152500000</v>
          </cell>
          <cell r="L1676" t="str">
            <v>IS0031658S</v>
          </cell>
          <cell r="M1676" t="str">
            <v>NA</v>
          </cell>
          <cell r="N1676">
            <v>37251</v>
          </cell>
          <cell r="O1676" t="str">
            <v>NA</v>
          </cell>
          <cell r="P1676" t="str">
            <v>NA</v>
          </cell>
          <cell r="Q1676" t="str">
            <v>NA</v>
          </cell>
          <cell r="R1676" t="str">
            <v>NA</v>
          </cell>
          <cell r="S1676" t="str">
            <v>NA</v>
          </cell>
          <cell r="T1676" t="str">
            <v>NA</v>
          </cell>
          <cell r="U1676" t="str">
            <v>100%</v>
          </cell>
          <cell r="V1676">
            <v>1</v>
          </cell>
          <cell r="W1676">
            <v>44181</v>
          </cell>
          <cell r="X1676" t="str">
            <v>NA</v>
          </cell>
          <cell r="Y1676">
            <v>1</v>
          </cell>
          <cell r="Z1676" t="str">
            <v>NA</v>
          </cell>
          <cell r="AA1676">
            <v>0</v>
          </cell>
          <cell r="AB1676" t="str">
            <v>NA</v>
          </cell>
          <cell r="AC1676" t="str">
            <v>NA</v>
          </cell>
          <cell r="AD1676">
            <v>0</v>
          </cell>
          <cell r="AE1676" t="str">
            <v/>
          </cell>
          <cell r="AF1676" t="str">
            <v/>
          </cell>
          <cell r="AG1676">
            <v>44168</v>
          </cell>
          <cell r="AH1676">
            <v>44183</v>
          </cell>
          <cell r="AI1676" t="str">
            <v>Sous-poste</v>
          </cell>
          <cell r="AJ1676" t="str">
            <v>Sous-poste</v>
          </cell>
          <cell r="AK1676">
            <v>44173</v>
          </cell>
          <cell r="AL1676">
            <v>44188</v>
          </cell>
        </row>
        <row r="1677">
          <cell r="A1677" t="str">
            <v>2849846310</v>
          </cell>
          <cell r="B1677">
            <v>44095</v>
          </cell>
          <cell r="C1677" t="str">
            <v>HA/REVENTE</v>
          </cell>
          <cell r="D1677" t="str">
            <v>SATAIR</v>
          </cell>
          <cell r="E1677" t="str">
            <v>PLATE ASSY</v>
          </cell>
          <cell r="F1677">
            <v>28498463</v>
          </cell>
          <cell r="G1677" t="str">
            <v>NON-SPARES</v>
          </cell>
          <cell r="H1677">
            <v>10</v>
          </cell>
          <cell r="I1677">
            <v>4</v>
          </cell>
          <cell r="J1677" t="str">
            <v>RTN</v>
          </cell>
          <cell r="K1677" t="str">
            <v>A9251152500000</v>
          </cell>
          <cell r="L1677" t="str">
            <v>IS0031658S</v>
          </cell>
          <cell r="M1677" t="str">
            <v>NA</v>
          </cell>
          <cell r="N1677">
            <v>37251</v>
          </cell>
          <cell r="O1677" t="str">
            <v>NA</v>
          </cell>
          <cell r="P1677" t="str">
            <v>NA</v>
          </cell>
          <cell r="Q1677" t="str">
            <v>NA</v>
          </cell>
          <cell r="R1677" t="str">
            <v>NA</v>
          </cell>
          <cell r="S1677" t="str">
            <v>NA</v>
          </cell>
          <cell r="T1677" t="str">
            <v>NA</v>
          </cell>
          <cell r="U1677" t="str">
            <v>100%</v>
          </cell>
          <cell r="V1677">
            <v>1</v>
          </cell>
          <cell r="W1677">
            <v>44181</v>
          </cell>
          <cell r="X1677" t="str">
            <v>NA</v>
          </cell>
          <cell r="Y1677">
            <v>1</v>
          </cell>
          <cell r="Z1677" t="str">
            <v>NA</v>
          </cell>
          <cell r="AA1677">
            <v>0</v>
          </cell>
          <cell r="AB1677" t="str">
            <v>NA</v>
          </cell>
          <cell r="AC1677" t="str">
            <v>NA</v>
          </cell>
          <cell r="AD1677">
            <v>0</v>
          </cell>
          <cell r="AE1677" t="str">
            <v/>
          </cell>
          <cell r="AF1677" t="str">
            <v/>
          </cell>
          <cell r="AG1677">
            <v>44168</v>
          </cell>
          <cell r="AH1677">
            <v>44183</v>
          </cell>
          <cell r="AI1677" t="str">
            <v>Sous-poste</v>
          </cell>
          <cell r="AJ1677" t="str">
            <v>Sous-poste</v>
          </cell>
          <cell r="AK1677">
            <v>44173</v>
          </cell>
          <cell r="AL1677">
            <v>44188</v>
          </cell>
        </row>
        <row r="1678">
          <cell r="A1678" t="str">
            <v>2848051310</v>
          </cell>
          <cell r="B1678">
            <v>44018</v>
          </cell>
          <cell r="C1678" t="str">
            <v>FABRICATION</v>
          </cell>
          <cell r="D1678" t="str">
            <v>SATAIR</v>
          </cell>
          <cell r="E1678">
            <v>510</v>
          </cell>
          <cell r="F1678">
            <v>28480513</v>
          </cell>
          <cell r="G1678" t="str">
            <v>NON-SPARES</v>
          </cell>
          <cell r="H1678">
            <v>10</v>
          </cell>
          <cell r="I1678">
            <v>1</v>
          </cell>
          <cell r="J1678" t="str">
            <v>AOG</v>
          </cell>
          <cell r="K1678" t="str">
            <v>A9550051000196</v>
          </cell>
          <cell r="L1678" t="str">
            <v>IS0032621M</v>
          </cell>
          <cell r="M1678" t="str">
            <v>NON PRESENT INDUS</v>
          </cell>
          <cell r="N1678">
            <v>35719</v>
          </cell>
          <cell r="O1678" t="str">
            <v>LTE990008</v>
          </cell>
          <cell r="P1678" t="str">
            <v/>
          </cell>
          <cell r="Q1678" t="str">
            <v/>
          </cell>
          <cell r="R1678" t="str">
            <v/>
          </cell>
          <cell r="S1678">
            <v>1</v>
          </cell>
          <cell r="T1678">
            <v>0</v>
          </cell>
          <cell r="U1678">
            <v>0.5</v>
          </cell>
          <cell r="V1678">
            <v>1</v>
          </cell>
          <cell r="W1678">
            <v>44137</v>
          </cell>
          <cell r="X1678">
            <v>1</v>
          </cell>
          <cell r="Y1678">
            <v>1</v>
          </cell>
          <cell r="Z1678">
            <v>44145</v>
          </cell>
          <cell r="AA1678">
            <v>1</v>
          </cell>
          <cell r="AB1678" t="str">
            <v>NA</v>
          </cell>
          <cell r="AC1678" t="str">
            <v>NA</v>
          </cell>
          <cell r="AD1678">
            <v>5.5555555555555566E-2</v>
          </cell>
          <cell r="AE1678" t="str">
            <v/>
          </cell>
          <cell r="AF1678" t="str">
            <v/>
          </cell>
          <cell r="AG1678">
            <v>44139</v>
          </cell>
          <cell r="AH1678">
            <v>44183</v>
          </cell>
          <cell r="AI1678" t="str">
            <v>Sous-poste</v>
          </cell>
          <cell r="AJ1678" t="str">
            <v>Sous-poste</v>
          </cell>
          <cell r="AK1678">
            <v>44141</v>
          </cell>
          <cell r="AL1678">
            <v>44187</v>
          </cell>
          <cell r="AM1678" t="str">
            <v>Early collab</v>
          </cell>
        </row>
        <row r="1679">
          <cell r="A1679" t="str">
            <v>2851837410</v>
          </cell>
          <cell r="B1679">
            <v>44158</v>
          </cell>
          <cell r="C1679" t="str">
            <v>HA/REVENTE</v>
          </cell>
          <cell r="D1679" t="str">
            <v>SATAIR</v>
          </cell>
          <cell r="E1679" t="str">
            <v>PLACARD SET 500VU</v>
          </cell>
          <cell r="F1679">
            <v>28518374</v>
          </cell>
          <cell r="G1679" t="str">
            <v>NON-SPARES</v>
          </cell>
          <cell r="H1679">
            <v>10</v>
          </cell>
          <cell r="I1679">
            <v>1</v>
          </cell>
          <cell r="J1679" t="str">
            <v>EXP</v>
          </cell>
          <cell r="K1679" t="str">
            <v>D9251095600000</v>
          </cell>
          <cell r="L1679" t="str">
            <v>IS0053509S</v>
          </cell>
          <cell r="M1679" t="str">
            <v>NA</v>
          </cell>
          <cell r="N1679">
            <v>39182</v>
          </cell>
          <cell r="O1679" t="str">
            <v>NA</v>
          </cell>
          <cell r="P1679" t="str">
            <v>NA</v>
          </cell>
          <cell r="Q1679" t="str">
            <v>NA</v>
          </cell>
          <cell r="R1679" t="str">
            <v>NA</v>
          </cell>
          <cell r="S1679" t="str">
            <v>NA</v>
          </cell>
          <cell r="T1679" t="str">
            <v>NA</v>
          </cell>
          <cell r="U1679" t="str">
            <v>100%</v>
          </cell>
          <cell r="V1679">
            <v>1</v>
          </cell>
          <cell r="W1679">
            <v>44173</v>
          </cell>
          <cell r="X1679" t="str">
            <v>NA</v>
          </cell>
          <cell r="Y1679">
            <v>1</v>
          </cell>
          <cell r="Z1679" t="str">
            <v>NA</v>
          </cell>
          <cell r="AA1679">
            <v>0</v>
          </cell>
          <cell r="AB1679" t="str">
            <v>NA</v>
          </cell>
          <cell r="AC1679" t="str">
            <v>NA</v>
          </cell>
          <cell r="AD1679">
            <v>0</v>
          </cell>
          <cell r="AE1679" t="str">
            <v/>
          </cell>
          <cell r="AF1679" t="str">
            <v/>
          </cell>
          <cell r="AG1679">
            <v>44183</v>
          </cell>
          <cell r="AH1679">
            <v>44183</v>
          </cell>
          <cell r="AI1679" t="str">
            <v>Sous-poste</v>
          </cell>
          <cell r="AJ1679" t="str">
            <v>Sous-poste</v>
          </cell>
          <cell r="AK1679">
            <v>44188</v>
          </cell>
          <cell r="AL1679">
            <v>44188</v>
          </cell>
        </row>
        <row r="1680">
          <cell r="A1680" t="str">
            <v>2850195410</v>
          </cell>
          <cell r="B1680">
            <v>44105</v>
          </cell>
          <cell r="C1680" t="str">
            <v>FABRICATION</v>
          </cell>
          <cell r="D1680" t="str">
            <v>SATAIR</v>
          </cell>
          <cell r="E1680">
            <v>27</v>
          </cell>
          <cell r="F1680">
            <v>28501954</v>
          </cell>
          <cell r="G1680" t="str">
            <v>NON-SPARES</v>
          </cell>
          <cell r="H1680">
            <v>10</v>
          </cell>
          <cell r="I1680">
            <v>1</v>
          </cell>
          <cell r="J1680" t="str">
            <v>EXP</v>
          </cell>
          <cell r="K1680" t="str">
            <v>D9551002700595</v>
          </cell>
          <cell r="L1680" t="str">
            <v>IS0032094M</v>
          </cell>
          <cell r="M1680" t="str">
            <v>NON PRESENT INDUS</v>
          </cell>
          <cell r="N1680">
            <v>37524</v>
          </cell>
          <cell r="O1680" t="str">
            <v>LTE990027</v>
          </cell>
          <cell r="P1680" t="str">
            <v/>
          </cell>
          <cell r="Q1680" t="str">
            <v/>
          </cell>
          <cell r="R1680" t="str">
            <v/>
          </cell>
          <cell r="S1680">
            <v>1</v>
          </cell>
          <cell r="T1680">
            <v>0</v>
          </cell>
          <cell r="U1680">
            <v>0.5</v>
          </cell>
          <cell r="V1680">
            <v>1</v>
          </cell>
          <cell r="W1680">
            <v>44161</v>
          </cell>
          <cell r="X1680" t="str">
            <v>NA</v>
          </cell>
          <cell r="Y1680">
            <v>1</v>
          </cell>
          <cell r="Z1680">
            <v>44165</v>
          </cell>
          <cell r="AA1680">
            <v>0.5</v>
          </cell>
          <cell r="AB1680" t="str">
            <v>NA</v>
          </cell>
          <cell r="AC1680" t="str">
            <v>NA</v>
          </cell>
          <cell r="AD1680">
            <v>2.7777777777777783E-2</v>
          </cell>
          <cell r="AE1680" t="str">
            <v/>
          </cell>
          <cell r="AF1680" t="str">
            <v/>
          </cell>
          <cell r="AG1680">
            <v>44152</v>
          </cell>
          <cell r="AH1680">
            <v>44186</v>
          </cell>
          <cell r="AI1680" t="str">
            <v>Sous-poste</v>
          </cell>
          <cell r="AJ1680" t="str">
            <v>Sous-poste</v>
          </cell>
          <cell r="AK1680">
            <v>44155</v>
          </cell>
          <cell r="AL1680">
            <v>44189</v>
          </cell>
        </row>
        <row r="1681">
          <cell r="A1681" t="str">
            <v>2852549910</v>
          </cell>
          <cell r="B1681">
            <v>44179</v>
          </cell>
          <cell r="C1681" t="str">
            <v>HA/REVENTE</v>
          </cell>
          <cell r="D1681" t="str">
            <v>SATAIR</v>
          </cell>
          <cell r="E1681" t="str">
            <v>PLACARD SET 500VU</v>
          </cell>
          <cell r="F1681">
            <v>28525499</v>
          </cell>
          <cell r="G1681" t="str">
            <v>NON-SPARES</v>
          </cell>
          <cell r="H1681">
            <v>10</v>
          </cell>
          <cell r="I1681">
            <v>1</v>
          </cell>
          <cell r="J1681" t="str">
            <v>CRIT</v>
          </cell>
          <cell r="K1681" t="str">
            <v>D9251095600000</v>
          </cell>
          <cell r="L1681" t="str">
            <v>IS0053509S</v>
          </cell>
          <cell r="M1681" t="str">
            <v>NA</v>
          </cell>
          <cell r="N1681">
            <v>39182</v>
          </cell>
          <cell r="O1681" t="str">
            <v>NA</v>
          </cell>
          <cell r="P1681" t="str">
            <v>NA</v>
          </cell>
          <cell r="Q1681" t="str">
            <v>NA</v>
          </cell>
          <cell r="R1681" t="str">
            <v>NA</v>
          </cell>
          <cell r="S1681" t="str">
            <v>NA</v>
          </cell>
          <cell r="T1681" t="str">
            <v>NA</v>
          </cell>
          <cell r="U1681" t="str">
            <v>100%</v>
          </cell>
          <cell r="V1681">
            <v>1</v>
          </cell>
          <cell r="W1681">
            <v>44173</v>
          </cell>
          <cell r="X1681" t="str">
            <v>NA</v>
          </cell>
          <cell r="Y1681">
            <v>1</v>
          </cell>
          <cell r="Z1681" t="str">
            <v>NA</v>
          </cell>
          <cell r="AA1681">
            <v>0</v>
          </cell>
          <cell r="AB1681" t="str">
            <v>NA</v>
          </cell>
          <cell r="AC1681" t="str">
            <v>NA</v>
          </cell>
          <cell r="AD1681">
            <v>0</v>
          </cell>
          <cell r="AE1681" t="str">
            <v/>
          </cell>
          <cell r="AF1681" t="str">
            <v/>
          </cell>
          <cell r="AG1681">
            <v>44176</v>
          </cell>
          <cell r="AH1681">
            <v>44186</v>
          </cell>
          <cell r="AI1681" t="str">
            <v>Sous-poste</v>
          </cell>
          <cell r="AJ1681" t="str">
            <v>Sous-poste</v>
          </cell>
          <cell r="AK1681">
            <v>44180</v>
          </cell>
          <cell r="AL1681">
            <v>44188</v>
          </cell>
        </row>
        <row r="1682">
          <cell r="A1682" t="str">
            <v>2852174710</v>
          </cell>
          <cell r="B1682">
            <v>44168</v>
          </cell>
          <cell r="C1682" t="str">
            <v>HA/REVENTE</v>
          </cell>
          <cell r="D1682" t="str">
            <v>SATAIR</v>
          </cell>
          <cell r="E1682" t="str">
            <v>PLACARD SET 500VU</v>
          </cell>
          <cell r="F1682">
            <v>28521747</v>
          </cell>
          <cell r="G1682" t="str">
            <v>NON-SPARES</v>
          </cell>
          <cell r="H1682">
            <v>10</v>
          </cell>
          <cell r="I1682">
            <v>1</v>
          </cell>
          <cell r="J1682" t="str">
            <v>EXP</v>
          </cell>
          <cell r="K1682" t="str">
            <v>D9251095600000</v>
          </cell>
          <cell r="L1682" t="str">
            <v>IS0053509S</v>
          </cell>
          <cell r="M1682" t="str">
            <v>NA</v>
          </cell>
          <cell r="N1682">
            <v>39182</v>
          </cell>
          <cell r="O1682" t="str">
            <v>NA</v>
          </cell>
          <cell r="P1682" t="str">
            <v>NA</v>
          </cell>
          <cell r="Q1682" t="str">
            <v>NA</v>
          </cell>
          <cell r="R1682" t="str">
            <v>NA</v>
          </cell>
          <cell r="S1682" t="str">
            <v>NA</v>
          </cell>
          <cell r="T1682" t="str">
            <v>NA</v>
          </cell>
          <cell r="U1682" t="str">
            <v>100%</v>
          </cell>
          <cell r="V1682">
            <v>1</v>
          </cell>
          <cell r="W1682">
            <v>44173</v>
          </cell>
          <cell r="X1682" t="str">
            <v>NA</v>
          </cell>
          <cell r="Y1682">
            <v>1</v>
          </cell>
          <cell r="Z1682" t="str">
            <v>NA</v>
          </cell>
          <cell r="AA1682">
            <v>0</v>
          </cell>
          <cell r="AB1682" t="str">
            <v>NA</v>
          </cell>
          <cell r="AC1682" t="str">
            <v>NA</v>
          </cell>
          <cell r="AD1682">
            <v>0</v>
          </cell>
          <cell r="AE1682" t="str">
            <v/>
          </cell>
          <cell r="AF1682" t="str">
            <v/>
          </cell>
          <cell r="AG1682">
            <v>44195</v>
          </cell>
          <cell r="AH1682">
            <v>44195</v>
          </cell>
          <cell r="AI1682" t="str">
            <v>Sous-poste</v>
          </cell>
          <cell r="AJ1682" t="str">
            <v>Sous-poste</v>
          </cell>
          <cell r="AK1682">
            <v>44198</v>
          </cell>
          <cell r="AL1682">
            <v>44198</v>
          </cell>
        </row>
        <row r="1683">
          <cell r="A1683" t="str">
            <v>2849000410</v>
          </cell>
          <cell r="B1683">
            <v>44060</v>
          </cell>
          <cell r="C1683" t="str">
            <v>HA/REVENTE</v>
          </cell>
          <cell r="D1683" t="str">
            <v>SATAIR</v>
          </cell>
          <cell r="E1683" t="str">
            <v>PLATE ASSY</v>
          </cell>
          <cell r="F1683">
            <v>28490004</v>
          </cell>
          <cell r="G1683" t="str">
            <v>NON-SPARES</v>
          </cell>
          <cell r="H1683">
            <v>10</v>
          </cell>
          <cell r="I1683">
            <v>8</v>
          </cell>
          <cell r="J1683" t="str">
            <v>RTN</v>
          </cell>
          <cell r="K1683" t="str">
            <v>A9251152500000</v>
          </cell>
          <cell r="L1683" t="str">
            <v>IS0031658S</v>
          </cell>
          <cell r="M1683" t="str">
            <v>NA</v>
          </cell>
          <cell r="N1683">
            <v>36608</v>
          </cell>
          <cell r="O1683" t="str">
            <v>NA</v>
          </cell>
          <cell r="P1683" t="str">
            <v>NA</v>
          </cell>
          <cell r="Q1683" t="str">
            <v>NA</v>
          </cell>
          <cell r="R1683" t="str">
            <v>NA</v>
          </cell>
          <cell r="S1683" t="str">
            <v>NA</v>
          </cell>
          <cell r="T1683" t="str">
            <v>NA</v>
          </cell>
          <cell r="U1683" t="str">
            <v>100%</v>
          </cell>
          <cell r="V1683">
            <v>1</v>
          </cell>
          <cell r="W1683">
            <v>44165</v>
          </cell>
          <cell r="X1683" t="str">
            <v>NA</v>
          </cell>
          <cell r="Y1683">
            <v>1</v>
          </cell>
          <cell r="Z1683">
            <v>44232</v>
          </cell>
          <cell r="AA1683">
            <v>0</v>
          </cell>
          <cell r="AB1683" t="str">
            <v>NA</v>
          </cell>
          <cell r="AC1683" t="str">
            <v>NA</v>
          </cell>
          <cell r="AD1683">
            <v>0</v>
          </cell>
          <cell r="AE1683" t="str">
            <v/>
          </cell>
          <cell r="AF1683" t="str">
            <v/>
          </cell>
          <cell r="AG1683">
            <v>44203</v>
          </cell>
          <cell r="AH1683">
            <v>44203</v>
          </cell>
          <cell r="AI1683" t="str">
            <v>Sous-poste</v>
          </cell>
          <cell r="AJ1683" t="str">
            <v>Sous-poste</v>
          </cell>
          <cell r="AK1683">
            <v>44208</v>
          </cell>
          <cell r="AL1683">
            <v>44208</v>
          </cell>
        </row>
        <row r="1684">
          <cell r="A1684" t="str">
            <v>2849324310</v>
          </cell>
          <cell r="B1684">
            <v>44069</v>
          </cell>
          <cell r="C1684" t="str">
            <v>HA/REVENTE</v>
          </cell>
          <cell r="D1684" t="str">
            <v>SATAIR</v>
          </cell>
          <cell r="E1684" t="str">
            <v>BRACKET</v>
          </cell>
          <cell r="F1684">
            <v>28493243</v>
          </cell>
          <cell r="G1684" t="str">
            <v>NON-SPARES</v>
          </cell>
          <cell r="H1684">
            <v>10</v>
          </cell>
          <cell r="I1684">
            <v>8</v>
          </cell>
          <cell r="J1684" t="str">
            <v>RTN</v>
          </cell>
          <cell r="K1684" t="str">
            <v>A9252496620200</v>
          </cell>
          <cell r="L1684" t="str">
            <v>IS0053087S</v>
          </cell>
          <cell r="M1684" t="str">
            <v>NA</v>
          </cell>
          <cell r="N1684">
            <v>35924</v>
          </cell>
          <cell r="O1684" t="str">
            <v>NA</v>
          </cell>
          <cell r="P1684" t="str">
            <v>NA</v>
          </cell>
          <cell r="Q1684" t="str">
            <v>NA</v>
          </cell>
          <cell r="R1684" t="str">
            <v>NA</v>
          </cell>
          <cell r="S1684" t="str">
            <v>NA</v>
          </cell>
          <cell r="T1684" t="str">
            <v>NA</v>
          </cell>
          <cell r="U1684" t="str">
            <v>100%</v>
          </cell>
          <cell r="V1684">
            <v>1</v>
          </cell>
          <cell r="W1684">
            <v>44169</v>
          </cell>
          <cell r="X1684" t="str">
            <v>NA</v>
          </cell>
          <cell r="Y1684">
            <v>1</v>
          </cell>
          <cell r="Z1684" t="str">
            <v>NA</v>
          </cell>
          <cell r="AA1684">
            <v>0</v>
          </cell>
          <cell r="AB1684" t="str">
            <v>NA</v>
          </cell>
          <cell r="AC1684" t="str">
            <v>NA</v>
          </cell>
          <cell r="AD1684">
            <v>0</v>
          </cell>
          <cell r="AE1684" t="str">
            <v/>
          </cell>
          <cell r="AF1684" t="str">
            <v/>
          </cell>
          <cell r="AG1684">
            <v>44203</v>
          </cell>
          <cell r="AH1684">
            <v>44203</v>
          </cell>
          <cell r="AI1684" t="str">
            <v>Sous-poste</v>
          </cell>
          <cell r="AJ1684" t="str">
            <v>Sous-poste</v>
          </cell>
          <cell r="AK1684">
            <v>44208</v>
          </cell>
          <cell r="AL1684">
            <v>44208</v>
          </cell>
          <cell r="AM1684" t="str">
            <v>Early collab</v>
          </cell>
        </row>
        <row r="1685">
          <cell r="A1685" t="str">
            <v>2850450810</v>
          </cell>
          <cell r="B1685">
            <v>44116</v>
          </cell>
          <cell r="C1685" t="str">
            <v>FABRICATION</v>
          </cell>
          <cell r="D1685" t="str">
            <v>SATAIR</v>
          </cell>
          <cell r="E1685" t="str">
            <v>PROTECTION CAP</v>
          </cell>
          <cell r="F1685">
            <v>28504508</v>
          </cell>
          <cell r="G1685" t="str">
            <v>NON-SPARES</v>
          </cell>
          <cell r="H1685">
            <v>10</v>
          </cell>
          <cell r="I1685">
            <v>4</v>
          </cell>
          <cell r="J1685" t="str">
            <v>RTN</v>
          </cell>
          <cell r="K1685" t="str">
            <v>F0003003000000</v>
          </cell>
          <cell r="L1685" t="str">
            <v>IS0032144M</v>
          </cell>
          <cell r="M1685" t="str">
            <v>NON PRESENT INDUS</v>
          </cell>
          <cell r="N1685">
            <v>36620</v>
          </cell>
          <cell r="O1685" t="str">
            <v>3676943-1 =&gt; 3676943-4</v>
          </cell>
          <cell r="P1685" t="str">
            <v/>
          </cell>
          <cell r="Q1685" t="str">
            <v/>
          </cell>
          <cell r="R1685" t="str">
            <v/>
          </cell>
          <cell r="S1685">
            <v>1</v>
          </cell>
          <cell r="T1685">
            <v>0</v>
          </cell>
          <cell r="U1685">
            <v>0.5</v>
          </cell>
          <cell r="V1685">
            <v>1</v>
          </cell>
          <cell r="W1685">
            <v>44119</v>
          </cell>
          <cell r="X1685" t="str">
            <v>NA</v>
          </cell>
          <cell r="Y1685">
            <v>1</v>
          </cell>
          <cell r="Z1685">
            <v>44179</v>
          </cell>
          <cell r="AA1685">
            <v>1</v>
          </cell>
          <cell r="AB1685" t="str">
            <v>NA</v>
          </cell>
          <cell r="AC1685" t="str">
            <v>NA</v>
          </cell>
          <cell r="AD1685">
            <v>5.5555555555555566E-2</v>
          </cell>
          <cell r="AE1685" t="str">
            <v/>
          </cell>
          <cell r="AF1685" t="str">
            <v/>
          </cell>
          <cell r="AG1685">
            <v>44203</v>
          </cell>
          <cell r="AH1685">
            <v>44203</v>
          </cell>
          <cell r="AI1685" t="str">
            <v>Sous-poste</v>
          </cell>
          <cell r="AJ1685" t="str">
            <v>Sous-poste</v>
          </cell>
          <cell r="AK1685">
            <v>44208</v>
          </cell>
          <cell r="AL1685">
            <v>44208</v>
          </cell>
        </row>
        <row r="1686">
          <cell r="A1686" t="str">
            <v>2850155310</v>
          </cell>
          <cell r="B1686">
            <v>44104</v>
          </cell>
          <cell r="C1686" t="str">
            <v>FABRICATION</v>
          </cell>
          <cell r="D1686" t="str">
            <v>SATAIR</v>
          </cell>
          <cell r="E1686">
            <v>60</v>
          </cell>
          <cell r="F1686">
            <v>28501553</v>
          </cell>
          <cell r="G1686" t="str">
            <v>NON-SPARES</v>
          </cell>
          <cell r="H1686">
            <v>10</v>
          </cell>
          <cell r="I1686">
            <v>1</v>
          </cell>
          <cell r="J1686" t="str">
            <v>CRIT</v>
          </cell>
          <cell r="K1686" t="str">
            <v>D9551006000195</v>
          </cell>
          <cell r="L1686" t="str">
            <v>IS0032114M</v>
          </cell>
          <cell r="M1686" t="str">
            <v>NON PRESENT INDUS</v>
          </cell>
          <cell r="N1686">
            <v>37459</v>
          </cell>
          <cell r="O1686" t="str">
            <v>LTE990005</v>
          </cell>
          <cell r="P1686" t="str">
            <v/>
          </cell>
          <cell r="Q1686" t="str">
            <v/>
          </cell>
          <cell r="R1686" t="str">
            <v/>
          </cell>
          <cell r="S1686">
            <v>1</v>
          </cell>
          <cell r="T1686">
            <v>0</v>
          </cell>
          <cell r="U1686">
            <v>0.5</v>
          </cell>
          <cell r="V1686">
            <v>1</v>
          </cell>
          <cell r="W1686" t="str">
            <v>TBD</v>
          </cell>
          <cell r="X1686">
            <v>0</v>
          </cell>
          <cell r="Y1686">
            <v>0.9</v>
          </cell>
          <cell r="Z1686">
            <v>44181</v>
          </cell>
          <cell r="AA1686">
            <v>1</v>
          </cell>
          <cell r="AB1686" t="str">
            <v>NA</v>
          </cell>
          <cell r="AC1686" t="str">
            <v>NA</v>
          </cell>
          <cell r="AD1686">
            <v>5.5555555555555566E-2</v>
          </cell>
          <cell r="AE1686" t="str">
            <v/>
          </cell>
          <cell r="AF1686" t="str">
            <v/>
          </cell>
          <cell r="AG1686">
            <v>44109</v>
          </cell>
          <cell r="AH1686">
            <v>44203</v>
          </cell>
          <cell r="AI1686" t="str">
            <v>Sous-poste</v>
          </cell>
          <cell r="AJ1686" t="str">
            <v>Sous-poste</v>
          </cell>
          <cell r="AK1686">
            <v>44111</v>
          </cell>
          <cell r="AL1686">
            <v>44205</v>
          </cell>
        </row>
        <row r="1687">
          <cell r="A1687" t="str">
            <v>490004137010</v>
          </cell>
          <cell r="B1687">
            <v>44123</v>
          </cell>
          <cell r="C1687" t="str">
            <v>FABRICATION</v>
          </cell>
          <cell r="D1687" t="str">
            <v>STELIA</v>
          </cell>
          <cell r="E1687">
            <v>34</v>
          </cell>
          <cell r="F1687">
            <v>4900041370</v>
          </cell>
          <cell r="G1687" t="str">
            <v>NON-SPARES</v>
          </cell>
          <cell r="H1687">
            <v>10</v>
          </cell>
          <cell r="I1687">
            <v>1</v>
          </cell>
          <cell r="J1687" t="str">
            <v>RTN</v>
          </cell>
          <cell r="K1687" t="str">
            <v>S9550003494095</v>
          </cell>
          <cell r="L1687" t="str">
            <v>IS0032230M</v>
          </cell>
          <cell r="M1687" t="str">
            <v>NON PRESENT INDUS</v>
          </cell>
          <cell r="N1687">
            <v>37986</v>
          </cell>
          <cell r="O1687" t="str">
            <v>LTE990002</v>
          </cell>
          <cell r="P1687" t="str">
            <v/>
          </cell>
          <cell r="Q1687" t="str">
            <v/>
          </cell>
          <cell r="R1687" t="str">
            <v/>
          </cell>
          <cell r="S1687">
            <v>1</v>
          </cell>
          <cell r="T1687">
            <v>0</v>
          </cell>
          <cell r="U1687">
            <v>0.5</v>
          </cell>
          <cell r="V1687">
            <v>1</v>
          </cell>
          <cell r="W1687" t="str">
            <v>TBD</v>
          </cell>
          <cell r="X1687" t="str">
            <v>NA</v>
          </cell>
          <cell r="Y1687">
            <v>1</v>
          </cell>
          <cell r="Z1687" t="str">
            <v>TBD</v>
          </cell>
          <cell r="AA1687">
            <v>0</v>
          </cell>
          <cell r="AB1687" t="str">
            <v>NA</v>
          </cell>
          <cell r="AC1687" t="str">
            <v>OUI</v>
          </cell>
          <cell r="AD1687">
            <v>0</v>
          </cell>
          <cell r="AE1687" t="str">
            <v/>
          </cell>
          <cell r="AF1687" t="str">
            <v/>
          </cell>
          <cell r="AG1687">
            <v>44179</v>
          </cell>
          <cell r="AH1687">
            <v>44204</v>
          </cell>
          <cell r="AI1687" t="str">
            <v>Sous-poste</v>
          </cell>
          <cell r="AJ1687" t="str">
            <v>Sous-poste</v>
          </cell>
          <cell r="AK1687">
            <v>44182</v>
          </cell>
          <cell r="AL1687">
            <v>44207</v>
          </cell>
        </row>
        <row r="1688">
          <cell r="A1688" t="str">
            <v>2837434910</v>
          </cell>
          <cell r="B1688">
            <v>43837</v>
          </cell>
          <cell r="C1688" t="str">
            <v>FABRICATION</v>
          </cell>
          <cell r="D1688" t="str">
            <v>SATAIR</v>
          </cell>
          <cell r="E1688">
            <v>432</v>
          </cell>
          <cell r="F1688">
            <v>28374349</v>
          </cell>
          <cell r="G1688" t="str">
            <v>150970</v>
          </cell>
          <cell r="H1688" t="str">
            <v>10</v>
          </cell>
          <cell r="I1688">
            <v>1</v>
          </cell>
          <cell r="J1688" t="str">
            <v>RTN</v>
          </cell>
          <cell r="K1688" t="str">
            <v>A95500432000AB</v>
          </cell>
          <cell r="L1688" t="str">
            <v>IS0031989M</v>
          </cell>
          <cell r="M1688" t="str">
            <v>NON PRESENT INDUS</v>
          </cell>
          <cell r="N1688">
            <v>31957</v>
          </cell>
          <cell r="O1688" t="str">
            <v>LTE990002</v>
          </cell>
          <cell r="P1688" t="str">
            <v/>
          </cell>
          <cell r="Q1688" t="str">
            <v>O</v>
          </cell>
          <cell r="R1688" t="str">
            <v>O</v>
          </cell>
          <cell r="S1688">
            <v>1</v>
          </cell>
          <cell r="T1688">
            <v>0</v>
          </cell>
          <cell r="U1688">
            <v>0.5</v>
          </cell>
          <cell r="V1688">
            <v>1</v>
          </cell>
          <cell r="W1688">
            <v>44110</v>
          </cell>
          <cell r="X1688">
            <v>1</v>
          </cell>
          <cell r="Y1688">
            <v>1</v>
          </cell>
          <cell r="Z1688">
            <v>44112</v>
          </cell>
          <cell r="AA1688">
            <v>1</v>
          </cell>
          <cell r="AB1688" t="str">
            <v>NA</v>
          </cell>
          <cell r="AC1688" t="str">
            <v>NA</v>
          </cell>
          <cell r="AD1688">
            <v>5.5555555555555566E-2</v>
          </cell>
          <cell r="AE1688" t="str">
            <v/>
          </cell>
          <cell r="AF1688" t="str">
            <v/>
          </cell>
          <cell r="AG1688">
            <v>43892</v>
          </cell>
          <cell r="AH1688">
            <v>44208</v>
          </cell>
          <cell r="AI1688" t="str">
            <v/>
          </cell>
          <cell r="AJ1688" t="str">
            <v/>
          </cell>
          <cell r="AK1688">
            <v>43895</v>
          </cell>
          <cell r="AL1688">
            <v>44211</v>
          </cell>
        </row>
        <row r="1689">
          <cell r="A1689" t="str">
            <v>PO20000831</v>
          </cell>
          <cell r="B1689">
            <v>44156</v>
          </cell>
          <cell r="C1689" t="str">
            <v>FABRICATION</v>
          </cell>
          <cell r="D1689" t="str">
            <v>PMVE</v>
          </cell>
          <cell r="E1689" t="str">
            <v>KITS PMVE</v>
          </cell>
          <cell r="F1689" t="str">
            <v>PO2000083</v>
          </cell>
          <cell r="G1689" t="str">
            <v>NON-SPARES</v>
          </cell>
          <cell r="H1689">
            <v>1</v>
          </cell>
          <cell r="I1689">
            <v>2</v>
          </cell>
          <cell r="K1689" t="str">
            <v>AVI-00322-PL003-R01</v>
          </cell>
          <cell r="L1689" t="str">
            <v>IS0059289M</v>
          </cell>
          <cell r="M1689" t="str">
            <v>NON PRESENT INDUS</v>
          </cell>
          <cell r="N1689">
            <v>37944</v>
          </cell>
          <cell r="O1689" t="str">
            <v>3678891-1 à 3678891-2</v>
          </cell>
          <cell r="P1689" t="str">
            <v/>
          </cell>
          <cell r="Q1689" t="str">
            <v/>
          </cell>
          <cell r="R1689" t="str">
            <v/>
          </cell>
          <cell r="S1689">
            <v>1</v>
          </cell>
          <cell r="T1689">
            <v>0</v>
          </cell>
          <cell r="U1689">
            <v>0.5</v>
          </cell>
          <cell r="V1689">
            <v>1</v>
          </cell>
          <cell r="W1689">
            <v>44208</v>
          </cell>
          <cell r="X1689" t="str">
            <v>NA</v>
          </cell>
          <cell r="Y1689">
            <v>1</v>
          </cell>
          <cell r="Z1689" t="str">
            <v>TBD</v>
          </cell>
          <cell r="AA1689">
            <v>0</v>
          </cell>
          <cell r="AB1689" t="str">
            <v>NA</v>
          </cell>
          <cell r="AC1689" t="str">
            <v>NA</v>
          </cell>
          <cell r="AD1689">
            <v>0</v>
          </cell>
          <cell r="AE1689" t="str">
            <v/>
          </cell>
          <cell r="AF1689" t="str">
            <v/>
          </cell>
          <cell r="AG1689">
            <v>44183</v>
          </cell>
          <cell r="AH1689">
            <v>44208</v>
          </cell>
          <cell r="AI1689" t="str">
            <v>Sous-poste</v>
          </cell>
          <cell r="AJ1689" t="str">
            <v>Sous-poste</v>
          </cell>
          <cell r="AK1689">
            <v>44188</v>
          </cell>
          <cell r="AL1689">
            <v>44209</v>
          </cell>
        </row>
        <row r="1690">
          <cell r="A1690" t="str">
            <v>2852126810</v>
          </cell>
          <cell r="B1690">
            <v>44167</v>
          </cell>
          <cell r="C1690" t="str">
            <v>HA/REVENTE</v>
          </cell>
          <cell r="D1690" t="str">
            <v>SATAIR</v>
          </cell>
          <cell r="E1690" t="str">
            <v>SEAL</v>
          </cell>
          <cell r="F1690">
            <v>28521268</v>
          </cell>
          <cell r="G1690" t="str">
            <v>NON-SPARES</v>
          </cell>
          <cell r="H1690">
            <v>10</v>
          </cell>
          <cell r="I1690">
            <v>1</v>
          </cell>
          <cell r="J1690" t="str">
            <v>CRIT</v>
          </cell>
          <cell r="K1690" t="str">
            <v>F2121202620000</v>
          </cell>
          <cell r="L1690" t="str">
            <v>IS0053199S</v>
          </cell>
          <cell r="M1690" t="str">
            <v>NA</v>
          </cell>
          <cell r="N1690">
            <v>38554</v>
          </cell>
          <cell r="O1690" t="str">
            <v>NA</v>
          </cell>
          <cell r="P1690" t="str">
            <v>NA</v>
          </cell>
          <cell r="Q1690" t="str">
            <v>NA</v>
          </cell>
          <cell r="R1690" t="str">
            <v>NA</v>
          </cell>
          <cell r="S1690" t="str">
            <v>NA</v>
          </cell>
          <cell r="T1690" t="str">
            <v>NA</v>
          </cell>
          <cell r="U1690" t="str">
            <v>100%</v>
          </cell>
          <cell r="V1690">
            <v>1</v>
          </cell>
          <cell r="W1690">
            <v>44181</v>
          </cell>
          <cell r="X1690" t="str">
            <v>NA</v>
          </cell>
          <cell r="Y1690">
            <v>1</v>
          </cell>
          <cell r="Z1690" t="str">
            <v>NA</v>
          </cell>
          <cell r="AA1690">
            <v>0</v>
          </cell>
          <cell r="AB1690" t="str">
            <v>NA</v>
          </cell>
          <cell r="AC1690" t="str">
            <v>NA</v>
          </cell>
          <cell r="AD1690">
            <v>0</v>
          </cell>
          <cell r="AE1690" t="str">
            <v/>
          </cell>
          <cell r="AF1690" t="str">
            <v/>
          </cell>
          <cell r="AG1690">
            <v>44186</v>
          </cell>
          <cell r="AH1690">
            <v>44211</v>
          </cell>
          <cell r="AI1690" t="str">
            <v>Sous-poste</v>
          </cell>
          <cell r="AJ1690" t="str">
            <v>Sous-poste</v>
          </cell>
          <cell r="AK1690">
            <v>44188</v>
          </cell>
          <cell r="AL1690">
            <v>44215</v>
          </cell>
        </row>
        <row r="1691">
          <cell r="A1691" t="str">
            <v>2849784010</v>
          </cell>
          <cell r="B1691">
            <v>44090</v>
          </cell>
          <cell r="C1691" t="str">
            <v>FABRICATION</v>
          </cell>
          <cell r="D1691" t="str">
            <v>SATAIR</v>
          </cell>
          <cell r="E1691" t="str">
            <v>PLACARD SET</v>
          </cell>
          <cell r="F1691">
            <v>28497840</v>
          </cell>
          <cell r="G1691" t="str">
            <v>NON-SPARES</v>
          </cell>
          <cell r="H1691">
            <v>10</v>
          </cell>
          <cell r="I1691">
            <v>6</v>
          </cell>
          <cell r="J1691" t="str">
            <v>RTN</v>
          </cell>
          <cell r="K1691" t="str">
            <v>D9100095600395</v>
          </cell>
          <cell r="L1691" t="str">
            <v>IS0032064M</v>
          </cell>
          <cell r="M1691" t="str">
            <v>NON PRESENT INDUS</v>
          </cell>
          <cell r="N1691">
            <v>37173</v>
          </cell>
          <cell r="O1691" t="str">
            <v>3671802-1 =&gt; 3671802-6</v>
          </cell>
          <cell r="P1691" t="str">
            <v/>
          </cell>
          <cell r="Q1691" t="str">
            <v/>
          </cell>
          <cell r="R1691" t="str">
            <v/>
          </cell>
          <cell r="S1691">
            <v>1</v>
          </cell>
          <cell r="T1691">
            <v>0</v>
          </cell>
          <cell r="U1691">
            <v>0.5</v>
          </cell>
          <cell r="V1691">
            <v>1</v>
          </cell>
          <cell r="W1691">
            <v>44153</v>
          </cell>
          <cell r="X1691" t="str">
            <v>NA</v>
          </cell>
          <cell r="Y1691">
            <v>1</v>
          </cell>
          <cell r="Z1691">
            <v>44165</v>
          </cell>
          <cell r="AA1691">
            <v>0.9</v>
          </cell>
          <cell r="AB1691" t="str">
            <v>NA</v>
          </cell>
          <cell r="AC1691" t="str">
            <v>NA</v>
          </cell>
          <cell r="AD1691">
            <v>5.000000000000001E-2</v>
          </cell>
          <cell r="AE1691" t="str">
            <v/>
          </cell>
          <cell r="AF1691" t="str">
            <v/>
          </cell>
          <cell r="AG1691">
            <v>44182</v>
          </cell>
          <cell r="AH1691">
            <v>44211</v>
          </cell>
          <cell r="AI1691" t="str">
            <v>Sous-poste</v>
          </cell>
          <cell r="AJ1691" t="str">
            <v>Sous-poste</v>
          </cell>
          <cell r="AK1691">
            <v>44187</v>
          </cell>
          <cell r="AL1691">
            <v>44216</v>
          </cell>
          <cell r="AM1691" t="str">
            <v>Early collab</v>
          </cell>
        </row>
        <row r="1692">
          <cell r="A1692" t="str">
            <v>2845355610</v>
          </cell>
          <cell r="B1692">
            <v>43915</v>
          </cell>
          <cell r="C1692" t="str">
            <v>FABRICATION</v>
          </cell>
          <cell r="D1692" t="str">
            <v>SATAIR</v>
          </cell>
          <cell r="E1692" t="str">
            <v>BUNDLE</v>
          </cell>
          <cell r="F1692">
            <v>28453556</v>
          </cell>
          <cell r="G1692" t="str">
            <v>NON-SPARES</v>
          </cell>
          <cell r="H1692">
            <v>10</v>
          </cell>
          <cell r="I1692">
            <v>1</v>
          </cell>
          <cell r="J1692" t="str">
            <v>AOG</v>
          </cell>
          <cell r="K1692" t="str">
            <v>V9292604200095</v>
          </cell>
          <cell r="L1692" t="str">
            <v>IS0059304M</v>
          </cell>
          <cell r="M1692" t="str">
            <v>NON PRESENT INDUS</v>
          </cell>
          <cell r="N1692">
            <v>35465</v>
          </cell>
          <cell r="O1692">
            <v>3678585</v>
          </cell>
          <cell r="P1692" t="str">
            <v/>
          </cell>
          <cell r="Q1692" t="str">
            <v/>
          </cell>
          <cell r="R1692" t="str">
            <v/>
          </cell>
          <cell r="S1692">
            <v>1</v>
          </cell>
          <cell r="T1692">
            <v>0</v>
          </cell>
          <cell r="U1692">
            <v>0.5</v>
          </cell>
          <cell r="V1692">
            <v>1</v>
          </cell>
          <cell r="W1692">
            <v>44228</v>
          </cell>
          <cell r="X1692" t="str">
            <v>NA</v>
          </cell>
          <cell r="Y1692">
            <v>1</v>
          </cell>
          <cell r="Z1692">
            <v>44172</v>
          </cell>
          <cell r="AA1692">
            <v>1</v>
          </cell>
          <cell r="AB1692" t="str">
            <v>NA</v>
          </cell>
          <cell r="AC1692" t="str">
            <v>NA</v>
          </cell>
          <cell r="AD1692">
            <v>5.5555555555555566E-2</v>
          </cell>
          <cell r="AE1692" t="str">
            <v/>
          </cell>
          <cell r="AF1692" t="str">
            <v/>
          </cell>
          <cell r="AG1692">
            <v>44048</v>
          </cell>
          <cell r="AH1692">
            <v>44211</v>
          </cell>
          <cell r="AI1692" t="str">
            <v>Sous-poste</v>
          </cell>
          <cell r="AJ1692" t="str">
            <v>Sous-poste</v>
          </cell>
          <cell r="AK1692">
            <v>44050</v>
          </cell>
          <cell r="AL1692">
            <v>44218</v>
          </cell>
          <cell r="AM1692" t="str">
            <v>Early collab</v>
          </cell>
        </row>
        <row r="1693">
          <cell r="A1693" t="str">
            <v>2850155510</v>
          </cell>
          <cell r="B1693">
            <v>44104</v>
          </cell>
          <cell r="C1693" t="str">
            <v>FABRICATION</v>
          </cell>
          <cell r="D1693" t="str">
            <v>SATAIR</v>
          </cell>
          <cell r="E1693">
            <v>62</v>
          </cell>
          <cell r="F1693">
            <v>28501555</v>
          </cell>
          <cell r="G1693" t="str">
            <v>NON-SPARES</v>
          </cell>
          <cell r="H1693">
            <v>10</v>
          </cell>
          <cell r="I1693">
            <v>1</v>
          </cell>
          <cell r="J1693" t="str">
            <v>CRIT</v>
          </cell>
          <cell r="K1693" t="str">
            <v>D9551006200195</v>
          </cell>
          <cell r="L1693" t="str">
            <v>IS0032126M</v>
          </cell>
          <cell r="M1693" t="str">
            <v>NON PRESENT INDUS</v>
          </cell>
          <cell r="N1693">
            <v>37459</v>
          </cell>
          <cell r="O1693" t="str">
            <v>LTE990005</v>
          </cell>
          <cell r="P1693" t="str">
            <v/>
          </cell>
          <cell r="Q1693" t="str">
            <v/>
          </cell>
          <cell r="R1693" t="str">
            <v/>
          </cell>
          <cell r="S1693">
            <v>1</v>
          </cell>
          <cell r="T1693">
            <v>0</v>
          </cell>
          <cell r="U1693">
            <v>0.5</v>
          </cell>
          <cell r="V1693">
            <v>1</v>
          </cell>
          <cell r="W1693" t="str">
            <v>TBD</v>
          </cell>
          <cell r="X1693">
            <v>0</v>
          </cell>
          <cell r="Y1693">
            <v>0.9</v>
          </cell>
          <cell r="Z1693">
            <v>44181</v>
          </cell>
          <cell r="AA1693">
            <v>1</v>
          </cell>
          <cell r="AB1693" t="str">
            <v>NA</v>
          </cell>
          <cell r="AC1693" t="str">
            <v>NA</v>
          </cell>
          <cell r="AD1693">
            <v>5.5555555555555566E-2</v>
          </cell>
          <cell r="AE1693" t="str">
            <v/>
          </cell>
          <cell r="AF1693" t="str">
            <v/>
          </cell>
          <cell r="AG1693">
            <v>44109</v>
          </cell>
          <cell r="AH1693">
            <v>44216</v>
          </cell>
          <cell r="AI1693" t="str">
            <v>Sous-poste</v>
          </cell>
          <cell r="AJ1693" t="str">
            <v>Sous-poste</v>
          </cell>
          <cell r="AK1693">
            <v>44111</v>
          </cell>
          <cell r="AL1693">
            <v>44218</v>
          </cell>
        </row>
        <row r="1694">
          <cell r="A1694" t="str">
            <v>2850155410</v>
          </cell>
          <cell r="B1694">
            <v>44104</v>
          </cell>
          <cell r="C1694" t="str">
            <v>FABRICATION</v>
          </cell>
          <cell r="D1694" t="str">
            <v>SATAIR</v>
          </cell>
          <cell r="E1694">
            <v>61</v>
          </cell>
          <cell r="F1694">
            <v>28501554</v>
          </cell>
          <cell r="G1694" t="str">
            <v>NON-SPARES</v>
          </cell>
          <cell r="H1694">
            <v>10</v>
          </cell>
          <cell r="I1694">
            <v>1</v>
          </cell>
          <cell r="J1694" t="str">
            <v>CRIT</v>
          </cell>
          <cell r="K1694" t="str">
            <v>D9551006100195</v>
          </cell>
          <cell r="L1694" t="str">
            <v>IS0032120M</v>
          </cell>
          <cell r="M1694" t="str">
            <v>NON PRESENT INDUS</v>
          </cell>
          <cell r="N1694">
            <v>37459</v>
          </cell>
          <cell r="O1694" t="str">
            <v>LTE990005</v>
          </cell>
          <cell r="P1694" t="str">
            <v/>
          </cell>
          <cell r="Q1694" t="str">
            <v/>
          </cell>
          <cell r="R1694" t="str">
            <v/>
          </cell>
          <cell r="S1694">
            <v>1</v>
          </cell>
          <cell r="T1694">
            <v>0</v>
          </cell>
          <cell r="U1694">
            <v>0.5</v>
          </cell>
          <cell r="V1694">
            <v>1</v>
          </cell>
          <cell r="W1694" t="str">
            <v>TBD</v>
          </cell>
          <cell r="X1694">
            <v>0</v>
          </cell>
          <cell r="Y1694">
            <v>0.9</v>
          </cell>
          <cell r="Z1694">
            <v>44181</v>
          </cell>
          <cell r="AA1694">
            <v>1</v>
          </cell>
          <cell r="AB1694" t="str">
            <v>NA</v>
          </cell>
          <cell r="AC1694" t="str">
            <v>NA</v>
          </cell>
          <cell r="AD1694">
            <v>5.5555555555555566E-2</v>
          </cell>
          <cell r="AE1694" t="str">
            <v/>
          </cell>
          <cell r="AF1694" t="str">
            <v/>
          </cell>
          <cell r="AG1694">
            <v>44109</v>
          </cell>
          <cell r="AH1694">
            <v>44216</v>
          </cell>
          <cell r="AI1694" t="str">
            <v>Sous-poste</v>
          </cell>
          <cell r="AJ1694" t="str">
            <v>Sous-poste</v>
          </cell>
          <cell r="AK1694">
            <v>44111</v>
          </cell>
          <cell r="AL1694">
            <v>44218</v>
          </cell>
        </row>
        <row r="1695">
          <cell r="A1695" t="str">
            <v>2848683910</v>
          </cell>
          <cell r="B1695">
            <v>44042</v>
          </cell>
          <cell r="C1695" t="str">
            <v>FABRICATION</v>
          </cell>
          <cell r="D1695" t="str">
            <v>SATAIR</v>
          </cell>
          <cell r="E1695">
            <v>510</v>
          </cell>
          <cell r="F1695">
            <v>28486839</v>
          </cell>
          <cell r="G1695" t="str">
            <v>NON-SPARES</v>
          </cell>
          <cell r="H1695">
            <v>10</v>
          </cell>
          <cell r="I1695">
            <v>1</v>
          </cell>
          <cell r="J1695" t="str">
            <v>RTN</v>
          </cell>
          <cell r="K1695" t="str">
            <v>A9550051000296</v>
          </cell>
          <cell r="L1695" t="str">
            <v>IS0031992M</v>
          </cell>
          <cell r="M1695" t="str">
            <v>NON PRESENT INDUS</v>
          </cell>
          <cell r="N1695">
            <v>35607</v>
          </cell>
          <cell r="O1695" t="str">
            <v>LTE990009</v>
          </cell>
          <cell r="P1695" t="str">
            <v/>
          </cell>
          <cell r="Q1695" t="str">
            <v/>
          </cell>
          <cell r="R1695" t="str">
            <v/>
          </cell>
          <cell r="S1695">
            <v>1</v>
          </cell>
          <cell r="T1695">
            <v>0</v>
          </cell>
          <cell r="U1695">
            <v>0.5</v>
          </cell>
          <cell r="V1695">
            <v>1</v>
          </cell>
          <cell r="W1695">
            <v>44137</v>
          </cell>
          <cell r="X1695">
            <v>1</v>
          </cell>
          <cell r="Y1695">
            <v>1</v>
          </cell>
          <cell r="Z1695">
            <v>44145</v>
          </cell>
          <cell r="AA1695">
            <v>1</v>
          </cell>
          <cell r="AB1695" t="str">
            <v>NA</v>
          </cell>
          <cell r="AC1695" t="str">
            <v>NA</v>
          </cell>
          <cell r="AD1695">
            <v>5.5555555555555566E-2</v>
          </cell>
          <cell r="AE1695" t="str">
            <v/>
          </cell>
          <cell r="AF1695" t="str">
            <v/>
          </cell>
          <cell r="AG1695">
            <v>44127</v>
          </cell>
          <cell r="AH1695">
            <v>44222</v>
          </cell>
          <cell r="AI1695" t="str">
            <v>Sous-poste</v>
          </cell>
          <cell r="AJ1695" t="str">
            <v>Sous-poste</v>
          </cell>
          <cell r="AK1695">
            <v>44132</v>
          </cell>
          <cell r="AL1695">
            <v>44225</v>
          </cell>
          <cell r="AM1695" t="str">
            <v>Early collab</v>
          </cell>
        </row>
        <row r="1696">
          <cell r="A1696" t="str">
            <v>490004170010</v>
          </cell>
          <cell r="B1696">
            <v>44225</v>
          </cell>
          <cell r="C1696" t="str">
            <v/>
          </cell>
          <cell r="D1696" t="str">
            <v>TBD</v>
          </cell>
          <cell r="E1696" t="str">
            <v/>
          </cell>
          <cell r="F1696">
            <v>4900041700</v>
          </cell>
          <cell r="G1696" t="str">
            <v>NON-SPARES</v>
          </cell>
          <cell r="H1696">
            <v>10</v>
          </cell>
          <cell r="I1696">
            <v>1</v>
          </cell>
          <cell r="J1696" t="str">
            <v>AOG</v>
          </cell>
          <cell r="K1696" t="str">
            <v>E0276AN0N132</v>
          </cell>
          <cell r="L1696" t="str">
            <v/>
          </cell>
          <cell r="M1696" t="str">
            <v>NON PRESENT INDUS</v>
          </cell>
          <cell r="N1696">
            <v>41213</v>
          </cell>
          <cell r="O1696" t="str">
            <v>NA</v>
          </cell>
          <cell r="P1696" t="str">
            <v/>
          </cell>
          <cell r="Q1696" t="str">
            <v/>
          </cell>
          <cell r="R1696" t="str">
            <v/>
          </cell>
          <cell r="S1696">
            <v>1</v>
          </cell>
          <cell r="T1696">
            <v>0</v>
          </cell>
          <cell r="U1696">
            <v>0.5</v>
          </cell>
          <cell r="V1696">
            <v>1</v>
          </cell>
          <cell r="W1696" t="str">
            <v>TBD</v>
          </cell>
          <cell r="X1696" t="str">
            <v>NA</v>
          </cell>
          <cell r="Y1696">
            <v>1</v>
          </cell>
          <cell r="Z1696" t="str">
            <v>NA</v>
          </cell>
          <cell r="AA1696" t="str">
            <v>NA</v>
          </cell>
          <cell r="AB1696" t="str">
            <v>NA</v>
          </cell>
          <cell r="AC1696" t="str">
            <v>NA</v>
          </cell>
          <cell r="AD1696" t="str">
            <v>NA</v>
          </cell>
          <cell r="AE1696" t="str">
            <v/>
          </cell>
          <cell r="AF1696" t="str">
            <v/>
          </cell>
          <cell r="AG1696">
            <v>44229</v>
          </cell>
          <cell r="AH1696">
            <v>44224</v>
          </cell>
          <cell r="AI1696" t="str">
            <v>Sous-poste</v>
          </cell>
          <cell r="AJ1696" t="str">
            <v>Sous-poste</v>
          </cell>
          <cell r="AK1696">
            <v>44231</v>
          </cell>
          <cell r="AL1696">
            <v>44228</v>
          </cell>
        </row>
        <row r="1697">
          <cell r="A1697" t="str">
            <v>490004152610</v>
          </cell>
          <cell r="B1697">
            <v>44173</v>
          </cell>
          <cell r="C1697" t="str">
            <v>HA/REVENTE</v>
          </cell>
          <cell r="D1697" t="str">
            <v>STELIA</v>
          </cell>
          <cell r="E1697" t="str">
            <v>PLATINE AVANT 22VU</v>
          </cell>
          <cell r="F1697">
            <v>4900041526</v>
          </cell>
          <cell r="G1697" t="str">
            <v>NON-SPARES</v>
          </cell>
          <cell r="H1697">
            <v>10</v>
          </cell>
          <cell r="I1697">
            <v>1</v>
          </cell>
          <cell r="J1697" t="str">
            <v>CRIT</v>
          </cell>
          <cell r="K1697" t="str">
            <v>S9251454400100</v>
          </cell>
          <cell r="L1697" t="str">
            <v>IS0053336S</v>
          </cell>
          <cell r="M1697" t="str">
            <v>NA</v>
          </cell>
          <cell r="N1697">
            <v>38850</v>
          </cell>
          <cell r="O1697" t="str">
            <v>NA</v>
          </cell>
          <cell r="P1697" t="str">
            <v>NA</v>
          </cell>
          <cell r="Q1697" t="str">
            <v>NA</v>
          </cell>
          <cell r="R1697" t="str">
            <v>NA</v>
          </cell>
          <cell r="S1697" t="str">
            <v>NA</v>
          </cell>
          <cell r="T1697" t="str">
            <v>NA</v>
          </cell>
          <cell r="U1697" t="str">
            <v>100%</v>
          </cell>
          <cell r="V1697">
            <v>1</v>
          </cell>
          <cell r="W1697">
            <v>44229</v>
          </cell>
          <cell r="X1697" t="str">
            <v>NA</v>
          </cell>
          <cell r="Y1697">
            <v>1</v>
          </cell>
          <cell r="Z1697" t="str">
            <v>NA</v>
          </cell>
          <cell r="AA1697" t="str">
            <v>NA</v>
          </cell>
          <cell r="AB1697" t="str">
            <v>NA</v>
          </cell>
          <cell r="AC1697" t="str">
            <v>NA</v>
          </cell>
          <cell r="AD1697" t="str">
            <v>NA</v>
          </cell>
          <cell r="AE1697" t="str">
            <v/>
          </cell>
          <cell r="AF1697" t="str">
            <v/>
          </cell>
          <cell r="AG1697">
            <v>44215</v>
          </cell>
          <cell r="AH1697">
            <v>44230</v>
          </cell>
          <cell r="AI1697" t="str">
            <v>Sous-poste</v>
          </cell>
          <cell r="AJ1697" t="str">
            <v>Sous-poste</v>
          </cell>
          <cell r="AK1697">
            <v>44217</v>
          </cell>
          <cell r="AL1697">
            <v>44232</v>
          </cell>
        </row>
        <row r="1698">
          <cell r="A1698" t="str">
            <v>2852572810</v>
          </cell>
          <cell r="B1698">
            <v>44179</v>
          </cell>
          <cell r="C1698" t="str">
            <v>HA/REVENTE</v>
          </cell>
          <cell r="D1698" t="str">
            <v>SATAIR</v>
          </cell>
          <cell r="E1698" t="str">
            <v>PLACARD SET 301VU</v>
          </cell>
          <cell r="F1698">
            <v>28525728</v>
          </cell>
          <cell r="G1698" t="str">
            <v>NON-SPARES</v>
          </cell>
          <cell r="H1698">
            <v>10</v>
          </cell>
          <cell r="I1698">
            <v>1</v>
          </cell>
          <cell r="J1698" t="str">
            <v>CRIT</v>
          </cell>
          <cell r="K1698" t="str">
            <v>D9251095400000</v>
          </cell>
          <cell r="L1698" t="str">
            <v>IS0053354S</v>
          </cell>
          <cell r="M1698" t="str">
            <v>NA</v>
          </cell>
          <cell r="N1698">
            <v>39182</v>
          </cell>
          <cell r="O1698" t="str">
            <v>NA</v>
          </cell>
          <cell r="P1698" t="str">
            <v>NA</v>
          </cell>
          <cell r="Q1698" t="str">
            <v>NA</v>
          </cell>
          <cell r="R1698" t="str">
            <v>NA</v>
          </cell>
          <cell r="S1698" t="str">
            <v>NA</v>
          </cell>
          <cell r="T1698" t="str">
            <v>NA</v>
          </cell>
          <cell r="U1698" t="str">
            <v>100%</v>
          </cell>
          <cell r="V1698">
            <v>1</v>
          </cell>
          <cell r="W1698">
            <v>44225</v>
          </cell>
          <cell r="X1698" t="str">
            <v>NA</v>
          </cell>
          <cell r="Y1698">
            <v>1</v>
          </cell>
          <cell r="Z1698" t="str">
            <v>NA</v>
          </cell>
          <cell r="AA1698" t="str">
            <v>NA</v>
          </cell>
          <cell r="AB1698" t="str">
            <v>NA</v>
          </cell>
          <cell r="AC1698" t="str">
            <v>NA</v>
          </cell>
          <cell r="AD1698" t="str">
            <v>NA</v>
          </cell>
          <cell r="AE1698" t="str">
            <v/>
          </cell>
          <cell r="AF1698" t="str">
            <v/>
          </cell>
          <cell r="AG1698">
            <v>44176</v>
          </cell>
          <cell r="AH1698">
            <v>44230</v>
          </cell>
          <cell r="AI1698" t="str">
            <v>Sous-poste</v>
          </cell>
          <cell r="AJ1698" t="str">
            <v>Sous-poste</v>
          </cell>
          <cell r="AK1698">
            <v>44180</v>
          </cell>
          <cell r="AL1698">
            <v>44232</v>
          </cell>
        </row>
        <row r="1699">
          <cell r="A1699" t="str">
            <v>490004115710</v>
          </cell>
          <cell r="B1699">
            <v>44062</v>
          </cell>
          <cell r="C1699" t="str">
            <v>FABRICATION</v>
          </cell>
          <cell r="D1699" t="str">
            <v>STELIA</v>
          </cell>
          <cell r="E1699" t="str">
            <v>CÂBLE</v>
          </cell>
          <cell r="F1699">
            <v>4900041157</v>
          </cell>
          <cell r="G1699" t="str">
            <v>NON-SPARES</v>
          </cell>
          <cell r="H1699">
            <v>10</v>
          </cell>
          <cell r="I1699">
            <v>1</v>
          </cell>
          <cell r="J1699" t="str">
            <v>RTN</v>
          </cell>
          <cell r="K1699" t="str">
            <v>S9291306500000</v>
          </cell>
          <cell r="L1699" t="str">
            <v>IS0032228M</v>
          </cell>
          <cell r="M1699" t="str">
            <v>NON PRESENT INDUS</v>
          </cell>
          <cell r="N1699">
            <v>36614</v>
          </cell>
          <cell r="O1699" t="str">
            <v>OF3697502</v>
          </cell>
          <cell r="P1699" t="str">
            <v/>
          </cell>
          <cell r="Q1699" t="str">
            <v>O</v>
          </cell>
          <cell r="R1699" t="str">
            <v>O</v>
          </cell>
          <cell r="S1699">
            <v>1</v>
          </cell>
          <cell r="T1699">
            <v>0</v>
          </cell>
          <cell r="U1699">
            <v>0.5</v>
          </cell>
          <cell r="V1699">
            <v>1</v>
          </cell>
          <cell r="W1699">
            <v>44208</v>
          </cell>
          <cell r="X1699" t="str">
            <v>NA</v>
          </cell>
          <cell r="Y1699">
            <v>1</v>
          </cell>
          <cell r="Z1699">
            <v>44221</v>
          </cell>
          <cell r="AA1699">
            <v>1</v>
          </cell>
          <cell r="AB1699" t="str">
            <v>NA</v>
          </cell>
          <cell r="AC1699" t="str">
            <v>OUI</v>
          </cell>
          <cell r="AD1699">
            <v>5.2631578947368425E-2</v>
          </cell>
          <cell r="AE1699" t="str">
            <v/>
          </cell>
          <cell r="AF1699" t="str">
            <v/>
          </cell>
          <cell r="AG1699">
            <v>44118</v>
          </cell>
          <cell r="AH1699">
            <v>44231</v>
          </cell>
          <cell r="AI1699" t="str">
            <v>Sous-poste</v>
          </cell>
          <cell r="AJ1699" t="str">
            <v>Sous-poste</v>
          </cell>
          <cell r="AK1699">
            <v>44123</v>
          </cell>
          <cell r="AL1699">
            <v>44236</v>
          </cell>
        </row>
        <row r="1700">
          <cell r="A1700" t="str">
            <v>2849000510</v>
          </cell>
          <cell r="B1700">
            <v>44060</v>
          </cell>
          <cell r="C1700" t="str">
            <v>HA/REVENTE</v>
          </cell>
          <cell r="D1700" t="str">
            <v>SATAIR</v>
          </cell>
          <cell r="E1700" t="str">
            <v>PLATE ASSY</v>
          </cell>
          <cell r="F1700">
            <v>28490005</v>
          </cell>
          <cell r="G1700" t="str">
            <v>NON-SPARES</v>
          </cell>
          <cell r="H1700">
            <v>10</v>
          </cell>
          <cell r="I1700">
            <v>4</v>
          </cell>
          <cell r="J1700" t="str">
            <v>RTN</v>
          </cell>
          <cell r="K1700" t="str">
            <v>A9251152500000</v>
          </cell>
          <cell r="L1700" t="str">
            <v>IS0031658S</v>
          </cell>
          <cell r="M1700" t="str">
            <v>NA</v>
          </cell>
          <cell r="N1700">
            <v>36608</v>
          </cell>
          <cell r="O1700" t="str">
            <v>NA</v>
          </cell>
          <cell r="P1700" t="str">
            <v>NA</v>
          </cell>
          <cell r="Q1700" t="str">
            <v>NA</v>
          </cell>
          <cell r="R1700" t="str">
            <v>NA</v>
          </cell>
          <cell r="S1700" t="str">
            <v>NA</v>
          </cell>
          <cell r="T1700" t="str">
            <v>NA</v>
          </cell>
          <cell r="U1700" t="str">
            <v>100%</v>
          </cell>
          <cell r="V1700">
            <v>1</v>
          </cell>
          <cell r="W1700">
            <v>44165</v>
          </cell>
          <cell r="X1700" t="str">
            <v>NA</v>
          </cell>
          <cell r="Y1700">
            <v>1</v>
          </cell>
          <cell r="Z1700" t="str">
            <v>NA</v>
          </cell>
          <cell r="AA1700" t="str">
            <v>NA</v>
          </cell>
          <cell r="AB1700" t="str">
            <v>NA</v>
          </cell>
          <cell r="AC1700" t="str">
            <v>NA</v>
          </cell>
          <cell r="AD1700" t="str">
            <v>NA</v>
          </cell>
          <cell r="AE1700" t="str">
            <v/>
          </cell>
          <cell r="AF1700" t="str">
            <v/>
          </cell>
          <cell r="AG1700">
            <v>44231</v>
          </cell>
          <cell r="AH1700">
            <v>44231</v>
          </cell>
          <cell r="AI1700" t="str">
            <v>Sous-poste</v>
          </cell>
          <cell r="AJ1700" t="str">
            <v>Sous-poste</v>
          </cell>
          <cell r="AK1700">
            <v>44236</v>
          </cell>
          <cell r="AL1700">
            <v>44236</v>
          </cell>
        </row>
        <row r="1701">
          <cell r="A1701" t="str">
            <v>2849868210</v>
          </cell>
          <cell r="B1701">
            <v>44096</v>
          </cell>
          <cell r="C1701" t="str">
            <v>HA/REVENTE</v>
          </cell>
          <cell r="D1701" t="str">
            <v>SATAIR</v>
          </cell>
          <cell r="E1701" t="str">
            <v>BRACKET</v>
          </cell>
          <cell r="F1701">
            <v>28498682</v>
          </cell>
          <cell r="G1701" t="str">
            <v>NON-SPARES</v>
          </cell>
          <cell r="H1701">
            <v>10</v>
          </cell>
          <cell r="I1701">
            <v>4</v>
          </cell>
          <cell r="J1701" t="str">
            <v>RTN</v>
          </cell>
          <cell r="K1701" t="str">
            <v>A9252496620200</v>
          </cell>
          <cell r="L1701" t="str">
            <v>IS0053087S</v>
          </cell>
          <cell r="M1701" t="str">
            <v>NA</v>
          </cell>
          <cell r="N1701">
            <v>37251</v>
          </cell>
          <cell r="O1701" t="str">
            <v>NA</v>
          </cell>
          <cell r="P1701" t="str">
            <v>NA</v>
          </cell>
          <cell r="Q1701" t="str">
            <v>NA</v>
          </cell>
          <cell r="R1701" t="str">
            <v>NA</v>
          </cell>
          <cell r="S1701" t="str">
            <v>NA</v>
          </cell>
          <cell r="T1701" t="str">
            <v>NA</v>
          </cell>
          <cell r="U1701" t="str">
            <v>100%</v>
          </cell>
          <cell r="V1701">
            <v>1</v>
          </cell>
          <cell r="W1701">
            <v>44217</v>
          </cell>
          <cell r="X1701" t="str">
            <v>NA</v>
          </cell>
          <cell r="Y1701">
            <v>1</v>
          </cell>
          <cell r="Z1701" t="str">
            <v>NA</v>
          </cell>
          <cell r="AA1701" t="str">
            <v>NA</v>
          </cell>
          <cell r="AB1701" t="str">
            <v>NA</v>
          </cell>
          <cell r="AC1701" t="str">
            <v>NA</v>
          </cell>
          <cell r="AD1701" t="str">
            <v>NA</v>
          </cell>
          <cell r="AE1701" t="str">
            <v/>
          </cell>
          <cell r="AF1701" t="str">
            <v/>
          </cell>
          <cell r="AG1701">
            <v>44231</v>
          </cell>
          <cell r="AH1701">
            <v>44231</v>
          </cell>
          <cell r="AI1701" t="str">
            <v>Sous-poste</v>
          </cell>
          <cell r="AJ1701" t="str">
            <v>Sous-poste</v>
          </cell>
          <cell r="AK1701">
            <v>44236</v>
          </cell>
          <cell r="AL1701">
            <v>44236</v>
          </cell>
          <cell r="AM1701" t="str">
            <v>Early collab</v>
          </cell>
        </row>
        <row r="1702">
          <cell r="A1702" t="str">
            <v>2854069510</v>
          </cell>
          <cell r="B1702">
            <v>44224</v>
          </cell>
          <cell r="C1702" t="str">
            <v>FABRICATION</v>
          </cell>
          <cell r="D1702" t="str">
            <v>SATAIR</v>
          </cell>
          <cell r="E1702">
            <v>108</v>
          </cell>
          <cell r="F1702">
            <v>28540695</v>
          </cell>
          <cell r="G1702" t="str">
            <v>NON-SPARES</v>
          </cell>
          <cell r="H1702">
            <v>10</v>
          </cell>
          <cell r="I1702">
            <v>1</v>
          </cell>
          <cell r="J1702" t="str">
            <v>AOG</v>
          </cell>
          <cell r="K1702" t="str">
            <v>D9550010801295</v>
          </cell>
          <cell r="L1702" t="str">
            <v>IS0032586M</v>
          </cell>
          <cell r="M1702" t="str">
            <v>NON PRESENT INDUS</v>
          </cell>
          <cell r="N1702">
            <v>41126</v>
          </cell>
          <cell r="O1702" t="str">
            <v>LTE990003</v>
          </cell>
          <cell r="P1702" t="str">
            <v/>
          </cell>
          <cell r="Q1702" t="str">
            <v>O</v>
          </cell>
          <cell r="R1702" t="str">
            <v>O</v>
          </cell>
          <cell r="S1702">
            <v>1</v>
          </cell>
          <cell r="T1702">
            <v>0</v>
          </cell>
          <cell r="U1702">
            <v>0.5</v>
          </cell>
          <cell r="V1702">
            <v>1</v>
          </cell>
          <cell r="W1702">
            <v>44236</v>
          </cell>
          <cell r="X1702">
            <v>0</v>
          </cell>
          <cell r="Y1702">
            <v>0.9</v>
          </cell>
          <cell r="Z1702">
            <v>44235</v>
          </cell>
          <cell r="AA1702">
            <v>1</v>
          </cell>
          <cell r="AB1702" t="str">
            <v>NA</v>
          </cell>
          <cell r="AC1702" t="str">
            <v>NA</v>
          </cell>
          <cell r="AD1702">
            <v>5.5555555555555566E-2</v>
          </cell>
          <cell r="AE1702" t="str">
            <v/>
          </cell>
          <cell r="AF1702" t="str">
            <v/>
          </cell>
          <cell r="AG1702">
            <v>44223</v>
          </cell>
          <cell r="AH1702">
            <v>44238</v>
          </cell>
          <cell r="AI1702" t="str">
            <v>Sous-poste</v>
          </cell>
          <cell r="AJ1702" t="str">
            <v>Sous-poste</v>
          </cell>
          <cell r="AK1702">
            <v>44225</v>
          </cell>
          <cell r="AL1702">
            <v>44238</v>
          </cell>
        </row>
        <row r="1703">
          <cell r="A1703" t="str">
            <v>2852872410</v>
          </cell>
          <cell r="B1703">
            <v>44187</v>
          </cell>
          <cell r="C1703" t="str">
            <v>FABRICATION</v>
          </cell>
          <cell r="D1703" t="str">
            <v>SATAIR</v>
          </cell>
          <cell r="E1703">
            <v>54</v>
          </cell>
          <cell r="F1703">
            <v>28528724</v>
          </cell>
          <cell r="G1703" t="str">
            <v>NON-SPARES</v>
          </cell>
          <cell r="H1703">
            <v>10</v>
          </cell>
          <cell r="I1703">
            <v>1</v>
          </cell>
          <cell r="J1703" t="str">
            <v>RTN</v>
          </cell>
          <cell r="K1703" t="str">
            <v>D9551005400195</v>
          </cell>
          <cell r="L1703" t="str">
            <v>IS0032110M</v>
          </cell>
          <cell r="M1703" t="str">
            <v>NON PRESENT INDUS</v>
          </cell>
          <cell r="N1703">
            <v>40409</v>
          </cell>
          <cell r="O1703" t="str">
            <v>LTE990022</v>
          </cell>
          <cell r="P1703" t="str">
            <v/>
          </cell>
          <cell r="Q1703" t="str">
            <v>O</v>
          </cell>
          <cell r="R1703" t="str">
            <v>O</v>
          </cell>
          <cell r="S1703">
            <v>1</v>
          </cell>
          <cell r="T1703">
            <v>0</v>
          </cell>
          <cell r="U1703">
            <v>0.5</v>
          </cell>
          <cell r="V1703">
            <v>1</v>
          </cell>
          <cell r="W1703">
            <v>44235</v>
          </cell>
          <cell r="X1703">
            <v>1</v>
          </cell>
          <cell r="Y1703">
            <v>1</v>
          </cell>
          <cell r="Z1703">
            <v>44237</v>
          </cell>
          <cell r="AA1703">
            <v>1</v>
          </cell>
          <cell r="AB1703" t="str">
            <v>NA</v>
          </cell>
          <cell r="AC1703" t="str">
            <v>NA</v>
          </cell>
          <cell r="AD1703">
            <v>5.5555555555555566E-2</v>
          </cell>
          <cell r="AE1703" t="str">
            <v/>
          </cell>
          <cell r="AF1703" t="str">
            <v/>
          </cell>
          <cell r="AG1703">
            <v>44242</v>
          </cell>
          <cell r="AH1703">
            <v>44242</v>
          </cell>
          <cell r="AI1703" t="str">
            <v>Sous-poste</v>
          </cell>
          <cell r="AJ1703" t="str">
            <v>Sous-poste</v>
          </cell>
          <cell r="AK1703">
            <v>44245</v>
          </cell>
          <cell r="AL1703">
            <v>44245</v>
          </cell>
        </row>
        <row r="1704">
          <cell r="A1704" t="str">
            <v>68707011</v>
          </cell>
          <cell r="B1704">
            <v>44060</v>
          </cell>
          <cell r="C1704" t="str">
            <v>FABRICATION</v>
          </cell>
          <cell r="D1704" t="str">
            <v>AD&amp;S</v>
          </cell>
          <cell r="E1704">
            <v>39</v>
          </cell>
          <cell r="F1704">
            <v>6870701</v>
          </cell>
          <cell r="G1704" t="str">
            <v>NON-SPARES</v>
          </cell>
          <cell r="H1704">
            <v>1</v>
          </cell>
          <cell r="I1704">
            <v>1</v>
          </cell>
          <cell r="J1704" t="str">
            <v>AOG</v>
          </cell>
          <cell r="K1704" t="str">
            <v>MB135ABAAAAC</v>
          </cell>
          <cell r="L1704" t="str">
            <v>IS0032207M</v>
          </cell>
          <cell r="M1704" t="str">
            <v>NON PRESENT INDUS</v>
          </cell>
          <cell r="N1704">
            <v>36610</v>
          </cell>
          <cell r="O1704" t="str">
            <v>LTE990004</v>
          </cell>
          <cell r="P1704" t="str">
            <v/>
          </cell>
          <cell r="Q1704" t="str">
            <v>O</v>
          </cell>
          <cell r="R1704" t="str">
            <v>O</v>
          </cell>
          <cell r="S1704">
            <v>1</v>
          </cell>
          <cell r="T1704">
            <v>0</v>
          </cell>
          <cell r="U1704">
            <v>0.5</v>
          </cell>
          <cell r="V1704">
            <v>1</v>
          </cell>
          <cell r="W1704">
            <v>44138</v>
          </cell>
          <cell r="X1704">
            <v>0.5</v>
          </cell>
          <cell r="Y1704">
            <v>0.95000000000000007</v>
          </cell>
          <cell r="Z1704">
            <v>44235</v>
          </cell>
          <cell r="AA1704">
            <v>1</v>
          </cell>
          <cell r="AB1704" t="str">
            <v>NA</v>
          </cell>
          <cell r="AC1704" t="str">
            <v>OUI</v>
          </cell>
          <cell r="AD1704">
            <v>5.2631578947368425E-2</v>
          </cell>
          <cell r="AE1704" t="str">
            <v/>
          </cell>
          <cell r="AF1704" t="str">
            <v/>
          </cell>
          <cell r="AG1704">
            <v>44076</v>
          </cell>
          <cell r="AH1704">
            <v>44242</v>
          </cell>
          <cell r="AI1704" t="str">
            <v>Sous-poste</v>
          </cell>
          <cell r="AJ1704" t="str">
            <v>Sous-poste</v>
          </cell>
          <cell r="AK1704">
            <v>44078</v>
          </cell>
          <cell r="AL1704">
            <v>44244</v>
          </cell>
        </row>
        <row r="1705">
          <cell r="A1705" t="str">
            <v>68760561</v>
          </cell>
          <cell r="B1705">
            <v>44117</v>
          </cell>
          <cell r="C1705" t="str">
            <v>FABRICATION</v>
          </cell>
          <cell r="D1705" t="str">
            <v>AD&amp;S</v>
          </cell>
          <cell r="E1705">
            <v>49</v>
          </cell>
          <cell r="F1705">
            <v>6876056</v>
          </cell>
          <cell r="G1705" t="str">
            <v>NON-SPARES</v>
          </cell>
          <cell r="H1705">
            <v>1</v>
          </cell>
          <cell r="I1705">
            <v>1</v>
          </cell>
          <cell r="J1705" t="str">
            <v>AOG</v>
          </cell>
          <cell r="K1705" t="str">
            <v>MB042ACABAAA</v>
          </cell>
          <cell r="L1705" t="str">
            <v>IS0032206M</v>
          </cell>
          <cell r="M1705" t="str">
            <v>NON PRESENT INDUS</v>
          </cell>
          <cell r="N1705">
            <v>37836</v>
          </cell>
          <cell r="O1705" t="str">
            <v>LTE990003</v>
          </cell>
          <cell r="P1705" t="str">
            <v/>
          </cell>
          <cell r="Q1705" t="str">
            <v>O</v>
          </cell>
          <cell r="R1705" t="str">
            <v>O</v>
          </cell>
          <cell r="S1705">
            <v>1</v>
          </cell>
          <cell r="T1705">
            <v>0</v>
          </cell>
          <cell r="U1705">
            <v>0.5</v>
          </cell>
          <cell r="V1705">
            <v>1</v>
          </cell>
          <cell r="W1705" t="str">
            <v>TBD</v>
          </cell>
          <cell r="X1705">
            <v>1</v>
          </cell>
          <cell r="Y1705">
            <v>1</v>
          </cell>
          <cell r="Z1705">
            <v>44179</v>
          </cell>
          <cell r="AA1705">
            <v>1</v>
          </cell>
          <cell r="AB1705" t="str">
            <v>NA</v>
          </cell>
          <cell r="AC1705" t="str">
            <v>OUI</v>
          </cell>
          <cell r="AD1705">
            <v>5.2631578947368425E-2</v>
          </cell>
          <cell r="AE1705" t="str">
            <v/>
          </cell>
          <cell r="AF1705" t="str">
            <v/>
          </cell>
          <cell r="AG1705">
            <v>44120</v>
          </cell>
          <cell r="AH1705">
            <v>44253</v>
          </cell>
          <cell r="AI1705" t="str">
            <v>Sous-poste</v>
          </cell>
          <cell r="AJ1705" t="str">
            <v>Sous-poste</v>
          </cell>
          <cell r="AK1705">
            <v>44124</v>
          </cell>
          <cell r="AL1705">
            <v>44257</v>
          </cell>
          <cell r="AM1705" t="str">
            <v>Early collab</v>
          </cell>
        </row>
        <row r="1706">
          <cell r="A1706" t="str">
            <v>2850479510</v>
          </cell>
          <cell r="B1706">
            <v>44117</v>
          </cell>
          <cell r="C1706" t="str">
            <v>HA/REVENTE</v>
          </cell>
          <cell r="D1706" t="str">
            <v>SATAIR</v>
          </cell>
          <cell r="E1706" t="str">
            <v>PLATE ASSY FRONT 301VU</v>
          </cell>
          <cell r="F1706">
            <v>28504795</v>
          </cell>
          <cell r="G1706" t="str">
            <v>NON-SPARES</v>
          </cell>
          <cell r="H1706">
            <v>10</v>
          </cell>
          <cell r="I1706">
            <v>1</v>
          </cell>
          <cell r="J1706" t="str">
            <v>RTN</v>
          </cell>
          <cell r="K1706" t="str">
            <v>D9251805700000</v>
          </cell>
          <cell r="L1706" t="str">
            <v>IS0032776S</v>
          </cell>
          <cell r="M1706" t="str">
            <v>NA</v>
          </cell>
          <cell r="N1706">
            <v>37834</v>
          </cell>
          <cell r="O1706" t="str">
            <v>NA</v>
          </cell>
          <cell r="P1706" t="str">
            <v>NA</v>
          </cell>
          <cell r="Q1706" t="str">
            <v>NA</v>
          </cell>
          <cell r="R1706" t="str">
            <v>NA</v>
          </cell>
          <cell r="S1706" t="str">
            <v>NA</v>
          </cell>
          <cell r="T1706" t="str">
            <v>NA</v>
          </cell>
          <cell r="U1706" t="str">
            <v>100%</v>
          </cell>
          <cell r="V1706">
            <v>0</v>
          </cell>
          <cell r="W1706">
            <v>44168</v>
          </cell>
          <cell r="X1706" t="str">
            <v>NA</v>
          </cell>
          <cell r="Y1706">
            <v>0</v>
          </cell>
          <cell r="Z1706" t="str">
            <v>NA</v>
          </cell>
          <cell r="AA1706" t="str">
            <v>NA</v>
          </cell>
          <cell r="AB1706" t="str">
            <v>NA</v>
          </cell>
          <cell r="AC1706" t="str">
            <v>NA</v>
          </cell>
          <cell r="AD1706" t="str">
            <v>NA</v>
          </cell>
          <cell r="AE1706" t="str">
            <v/>
          </cell>
          <cell r="AF1706" t="str">
            <v/>
          </cell>
          <cell r="AG1706">
            <v>44257</v>
          </cell>
          <cell r="AH1706">
            <v>44257</v>
          </cell>
          <cell r="AI1706" t="str">
            <v>Sous-poste</v>
          </cell>
          <cell r="AJ1706" t="str">
            <v>Sous-poste</v>
          </cell>
          <cell r="AK1706">
            <v>44260</v>
          </cell>
          <cell r="AL1706">
            <v>44260</v>
          </cell>
        </row>
        <row r="1707">
          <cell r="A1707" t="str">
            <v>2854354710</v>
          </cell>
          <cell r="B1707">
            <v>44231</v>
          </cell>
          <cell r="C1707" t="str">
            <v>HA/REVENTE</v>
          </cell>
          <cell r="D1707" t="str">
            <v>SATAIR</v>
          </cell>
          <cell r="E1707" t="str">
            <v>PLACARD SET 500VU</v>
          </cell>
          <cell r="F1707">
            <v>28543547</v>
          </cell>
          <cell r="G1707" t="str">
            <v>NON-SPARES</v>
          </cell>
          <cell r="H1707">
            <v>10</v>
          </cell>
          <cell r="I1707">
            <v>1</v>
          </cell>
          <cell r="J1707" t="str">
            <v>RTN</v>
          </cell>
          <cell r="K1707" t="str">
            <v>D9251095600000</v>
          </cell>
          <cell r="L1707" t="str">
            <v>IS0053509S</v>
          </cell>
          <cell r="M1707" t="str">
            <v>NA</v>
          </cell>
          <cell r="O1707" t="str">
            <v>NA</v>
          </cell>
          <cell r="P1707" t="str">
            <v>NA</v>
          </cell>
          <cell r="Q1707" t="str">
            <v>NA</v>
          </cell>
          <cell r="R1707" t="str">
            <v>NA</v>
          </cell>
          <cell r="S1707" t="str">
            <v>NA</v>
          </cell>
          <cell r="T1707" t="str">
            <v>NA</v>
          </cell>
          <cell r="U1707" t="str">
            <v>100%</v>
          </cell>
          <cell r="V1707">
            <v>0</v>
          </cell>
          <cell r="W1707" t="str">
            <v>TBD</v>
          </cell>
          <cell r="X1707" t="str">
            <v>NA</v>
          </cell>
          <cell r="Y1707">
            <v>0</v>
          </cell>
          <cell r="Z1707" t="str">
            <v>TBD</v>
          </cell>
          <cell r="AA1707">
            <v>0</v>
          </cell>
          <cell r="AB1707" t="str">
            <v>NA</v>
          </cell>
          <cell r="AC1707" t="str">
            <v>NA</v>
          </cell>
          <cell r="AD1707">
            <v>0</v>
          </cell>
          <cell r="AE1707" t="str">
            <v/>
          </cell>
          <cell r="AF1707" t="str">
            <v/>
          </cell>
          <cell r="AG1707">
            <v>44258</v>
          </cell>
          <cell r="AH1707">
            <v>44258</v>
          </cell>
          <cell r="AI1707" t="str">
            <v>Sous-poste</v>
          </cell>
          <cell r="AJ1707" t="str">
            <v>Sous-poste</v>
          </cell>
          <cell r="AK1707">
            <v>44261</v>
          </cell>
          <cell r="AL1707">
            <v>44261</v>
          </cell>
        </row>
        <row r="1708">
          <cell r="A1708" t="str">
            <v>2854353910</v>
          </cell>
          <cell r="B1708">
            <v>44231</v>
          </cell>
          <cell r="C1708" t="str">
            <v>HA/REVENTE</v>
          </cell>
          <cell r="D1708" t="str">
            <v>SATAIR</v>
          </cell>
          <cell r="E1708" t="str">
            <v>PLACARD SET 500VU</v>
          </cell>
          <cell r="F1708">
            <v>28543539</v>
          </cell>
          <cell r="G1708" t="str">
            <v>NON-SPARES</v>
          </cell>
          <cell r="H1708">
            <v>10</v>
          </cell>
          <cell r="I1708">
            <v>1</v>
          </cell>
          <cell r="J1708" t="str">
            <v>RTN</v>
          </cell>
          <cell r="K1708" t="str">
            <v>D9251095600000</v>
          </cell>
          <cell r="L1708" t="str">
            <v>IS0053509S</v>
          </cell>
          <cell r="M1708" t="str">
            <v>NA</v>
          </cell>
          <cell r="O1708" t="str">
            <v>NA</v>
          </cell>
          <cell r="P1708" t="str">
            <v>NA</v>
          </cell>
          <cell r="Q1708" t="str">
            <v>NA</v>
          </cell>
          <cell r="R1708" t="str">
            <v>NA</v>
          </cell>
          <cell r="S1708" t="str">
            <v>NA</v>
          </cell>
          <cell r="T1708" t="str">
            <v>NA</v>
          </cell>
          <cell r="U1708" t="str">
            <v>100%</v>
          </cell>
          <cell r="V1708">
            <v>0</v>
          </cell>
          <cell r="W1708" t="str">
            <v>TBD</v>
          </cell>
          <cell r="X1708" t="str">
            <v>NA</v>
          </cell>
          <cell r="Y1708">
            <v>0</v>
          </cell>
          <cell r="Z1708" t="str">
            <v>TBD</v>
          </cell>
          <cell r="AA1708">
            <v>0</v>
          </cell>
          <cell r="AB1708" t="str">
            <v>NA</v>
          </cell>
          <cell r="AC1708" t="str">
            <v>NA</v>
          </cell>
          <cell r="AD1708">
            <v>0</v>
          </cell>
          <cell r="AE1708" t="str">
            <v/>
          </cell>
          <cell r="AF1708" t="str">
            <v/>
          </cell>
          <cell r="AG1708">
            <v>44258</v>
          </cell>
          <cell r="AH1708">
            <v>44258</v>
          </cell>
          <cell r="AI1708" t="str">
            <v>Sous-poste</v>
          </cell>
          <cell r="AJ1708" t="str">
            <v>Sous-poste</v>
          </cell>
          <cell r="AK1708">
            <v>44261</v>
          </cell>
          <cell r="AL1708">
            <v>44261</v>
          </cell>
        </row>
        <row r="1709">
          <cell r="A1709" t="str">
            <v>2852106410</v>
          </cell>
          <cell r="B1709">
            <v>44167</v>
          </cell>
          <cell r="C1709" t="str">
            <v>FABRICATION</v>
          </cell>
          <cell r="D1709" t="str">
            <v>SATAIR</v>
          </cell>
          <cell r="E1709" t="str">
            <v>BUNDLE</v>
          </cell>
          <cell r="F1709">
            <v>28521064</v>
          </cell>
          <cell r="G1709" t="str">
            <v>NON-SPARES</v>
          </cell>
          <cell r="H1709">
            <v>10</v>
          </cell>
          <cell r="I1709">
            <v>1</v>
          </cell>
          <cell r="J1709" t="str">
            <v>AOG</v>
          </cell>
          <cell r="K1709" t="str">
            <v>D9000095477995</v>
          </cell>
          <cell r="L1709" t="str">
            <v>IS0032050M</v>
          </cell>
          <cell r="M1709" t="str">
            <v>NON PRESENT INDUS</v>
          </cell>
          <cell r="N1709">
            <v>40985</v>
          </cell>
          <cell r="O1709" t="str">
            <v>OF3700552</v>
          </cell>
          <cell r="P1709" t="str">
            <v/>
          </cell>
          <cell r="Q1709" t="str">
            <v>O</v>
          </cell>
          <cell r="R1709" t="str">
            <v>O</v>
          </cell>
          <cell r="S1709">
            <v>1</v>
          </cell>
          <cell r="T1709">
            <v>0</v>
          </cell>
          <cell r="U1709">
            <v>0.5</v>
          </cell>
          <cell r="V1709">
            <v>1</v>
          </cell>
          <cell r="W1709" t="str">
            <v>TBD</v>
          </cell>
          <cell r="X1709" t="str">
            <v>NA</v>
          </cell>
          <cell r="Y1709">
            <v>1</v>
          </cell>
          <cell r="Z1709">
            <v>44242</v>
          </cell>
          <cell r="AA1709">
            <v>1</v>
          </cell>
          <cell r="AB1709" t="str">
            <v>NA</v>
          </cell>
          <cell r="AC1709" t="str">
            <v>NA</v>
          </cell>
          <cell r="AD1709">
            <v>5.5555555555555566E-2</v>
          </cell>
          <cell r="AE1709" t="str">
            <v/>
          </cell>
          <cell r="AF1709" t="str">
            <v/>
          </cell>
          <cell r="AG1709">
            <v>44244</v>
          </cell>
          <cell r="AH1709">
            <v>44259</v>
          </cell>
          <cell r="AI1709" t="str">
            <v>Sous-poste</v>
          </cell>
          <cell r="AJ1709" t="str">
            <v>Sous-poste</v>
          </cell>
          <cell r="AK1709">
            <v>44246</v>
          </cell>
          <cell r="AL1709">
            <v>44260</v>
          </cell>
        </row>
        <row r="1710">
          <cell r="A1710" t="str">
            <v>2854354610</v>
          </cell>
          <cell r="B1710">
            <v>44231</v>
          </cell>
          <cell r="C1710" t="str">
            <v>HA/REVENTE</v>
          </cell>
          <cell r="D1710" t="str">
            <v>SATAIR</v>
          </cell>
          <cell r="E1710" t="str">
            <v>PLACARD SET 301VU</v>
          </cell>
          <cell r="F1710">
            <v>28543546</v>
          </cell>
          <cell r="G1710" t="str">
            <v>NON-SPARES</v>
          </cell>
          <cell r="H1710">
            <v>10</v>
          </cell>
          <cell r="I1710">
            <v>1</v>
          </cell>
          <cell r="J1710" t="str">
            <v>RTN</v>
          </cell>
          <cell r="K1710" t="str">
            <v>D9251095400000</v>
          </cell>
          <cell r="L1710" t="str">
            <v>IS0053354S</v>
          </cell>
          <cell r="M1710" t="str">
            <v>NA</v>
          </cell>
          <cell r="O1710" t="str">
            <v>NA</v>
          </cell>
          <cell r="P1710" t="str">
            <v>NA</v>
          </cell>
          <cell r="Q1710" t="str">
            <v>NA</v>
          </cell>
          <cell r="R1710" t="str">
            <v>NA</v>
          </cell>
          <cell r="S1710" t="str">
            <v>NA</v>
          </cell>
          <cell r="T1710" t="str">
            <v>NA</v>
          </cell>
          <cell r="U1710" t="str">
            <v>100%</v>
          </cell>
          <cell r="V1710">
            <v>0</v>
          </cell>
          <cell r="W1710" t="str">
            <v>TBD</v>
          </cell>
          <cell r="X1710" t="str">
            <v>NA</v>
          </cell>
          <cell r="Y1710">
            <v>0</v>
          </cell>
          <cell r="Z1710" t="str">
            <v>NA</v>
          </cell>
          <cell r="AA1710" t="str">
            <v>NA</v>
          </cell>
          <cell r="AB1710" t="str">
            <v>NA</v>
          </cell>
          <cell r="AC1710" t="str">
            <v>NA</v>
          </cell>
          <cell r="AD1710" t="str">
            <v>NA</v>
          </cell>
          <cell r="AE1710" t="str">
            <v/>
          </cell>
          <cell r="AF1710" t="str">
            <v/>
          </cell>
          <cell r="AG1710">
            <v>44258</v>
          </cell>
          <cell r="AH1710">
            <v>44260</v>
          </cell>
          <cell r="AI1710" t="str">
            <v>Sous-poste</v>
          </cell>
          <cell r="AJ1710" t="str">
            <v>Sous-poste</v>
          </cell>
          <cell r="AK1710">
            <v>44261</v>
          </cell>
          <cell r="AL1710">
            <v>44265</v>
          </cell>
        </row>
        <row r="1711">
          <cell r="A1711" t="str">
            <v>2854353810</v>
          </cell>
          <cell r="B1711">
            <v>44231</v>
          </cell>
          <cell r="C1711" t="str">
            <v>HA/REVENTE</v>
          </cell>
          <cell r="D1711" t="str">
            <v>SATAIR</v>
          </cell>
          <cell r="E1711" t="str">
            <v>PLACARD SET 301VU</v>
          </cell>
          <cell r="F1711">
            <v>28543538</v>
          </cell>
          <cell r="G1711" t="str">
            <v>NON-SPARES</v>
          </cell>
          <cell r="H1711">
            <v>10</v>
          </cell>
          <cell r="I1711">
            <v>1</v>
          </cell>
          <cell r="J1711" t="str">
            <v>RTN</v>
          </cell>
          <cell r="K1711" t="str">
            <v>D9251095400000</v>
          </cell>
          <cell r="L1711" t="str">
            <v>IS0053354S</v>
          </cell>
          <cell r="M1711" t="str">
            <v>NA</v>
          </cell>
          <cell r="O1711" t="str">
            <v>NA</v>
          </cell>
          <cell r="P1711" t="str">
            <v>NA</v>
          </cell>
          <cell r="Q1711" t="str">
            <v>NA</v>
          </cell>
          <cell r="R1711" t="str">
            <v>NA</v>
          </cell>
          <cell r="S1711" t="str">
            <v>NA</v>
          </cell>
          <cell r="T1711" t="str">
            <v>NA</v>
          </cell>
          <cell r="U1711" t="str">
            <v>100%</v>
          </cell>
          <cell r="V1711">
            <v>0</v>
          </cell>
          <cell r="W1711" t="str">
            <v>TBD</v>
          </cell>
          <cell r="X1711" t="str">
            <v>NA</v>
          </cell>
          <cell r="Y1711">
            <v>0</v>
          </cell>
          <cell r="Z1711" t="str">
            <v>NA</v>
          </cell>
          <cell r="AA1711" t="str">
            <v>NA</v>
          </cell>
          <cell r="AB1711" t="str">
            <v>NA</v>
          </cell>
          <cell r="AC1711" t="str">
            <v>NA</v>
          </cell>
          <cell r="AD1711" t="str">
            <v>NA</v>
          </cell>
          <cell r="AE1711" t="str">
            <v/>
          </cell>
          <cell r="AF1711" t="str">
            <v/>
          </cell>
          <cell r="AG1711">
            <v>44258</v>
          </cell>
          <cell r="AH1711">
            <v>44260</v>
          </cell>
          <cell r="AI1711" t="str">
            <v>Sous-poste</v>
          </cell>
          <cell r="AJ1711" t="str">
            <v>Sous-poste</v>
          </cell>
          <cell r="AK1711">
            <v>44261</v>
          </cell>
          <cell r="AL1711">
            <v>44265</v>
          </cell>
        </row>
        <row r="1712">
          <cell r="A1712" t="str">
            <v>2851837510</v>
          </cell>
          <cell r="B1712">
            <v>44158</v>
          </cell>
          <cell r="C1712" t="str">
            <v>HA/REVENTE</v>
          </cell>
          <cell r="D1712" t="str">
            <v>SATAIR</v>
          </cell>
          <cell r="E1712" t="str">
            <v>PLACARD SET 301VU</v>
          </cell>
          <cell r="F1712">
            <v>28518375</v>
          </cell>
          <cell r="G1712" t="str">
            <v>NON-SPARES</v>
          </cell>
          <cell r="H1712">
            <v>10</v>
          </cell>
          <cell r="I1712">
            <v>1</v>
          </cell>
          <cell r="J1712" t="str">
            <v>EXP</v>
          </cell>
          <cell r="K1712" t="str">
            <v>D9251095400000</v>
          </cell>
          <cell r="L1712" t="str">
            <v>IS0053354S</v>
          </cell>
          <cell r="M1712" t="str">
            <v>NA</v>
          </cell>
          <cell r="N1712">
            <v>39182</v>
          </cell>
          <cell r="O1712" t="str">
            <v>NA</v>
          </cell>
          <cell r="P1712" t="str">
            <v>NA</v>
          </cell>
          <cell r="Q1712" t="str">
            <v>NA</v>
          </cell>
          <cell r="R1712" t="str">
            <v>NA</v>
          </cell>
          <cell r="S1712" t="str">
            <v>NA</v>
          </cell>
          <cell r="T1712" t="str">
            <v>NA</v>
          </cell>
          <cell r="U1712" t="str">
            <v>100%</v>
          </cell>
          <cell r="V1712">
            <v>1</v>
          </cell>
          <cell r="W1712">
            <v>44173</v>
          </cell>
          <cell r="X1712" t="str">
            <v>NA</v>
          </cell>
          <cell r="Y1712">
            <v>1</v>
          </cell>
          <cell r="Z1712" t="str">
            <v>NA</v>
          </cell>
          <cell r="AA1712" t="str">
            <v>NA</v>
          </cell>
          <cell r="AB1712" t="str">
            <v>NA</v>
          </cell>
          <cell r="AC1712" t="str">
            <v>NA</v>
          </cell>
          <cell r="AD1712" t="str">
            <v>NA</v>
          </cell>
          <cell r="AE1712" t="str">
            <v/>
          </cell>
          <cell r="AF1712" t="str">
            <v/>
          </cell>
          <cell r="AG1712">
            <v>44183</v>
          </cell>
          <cell r="AH1712">
            <v>44264</v>
          </cell>
          <cell r="AI1712" t="str">
            <v>Sous-poste</v>
          </cell>
          <cell r="AJ1712" t="str">
            <v>Sous-poste</v>
          </cell>
          <cell r="AK1712">
            <v>44188</v>
          </cell>
          <cell r="AL1712">
            <v>44267</v>
          </cell>
        </row>
        <row r="1713">
          <cell r="A1713" t="str">
            <v>2851885810</v>
          </cell>
          <cell r="B1713">
            <v>44159</v>
          </cell>
          <cell r="C1713" t="str">
            <v>HA/REVENTE</v>
          </cell>
          <cell r="D1713" t="str">
            <v>SATAIR</v>
          </cell>
          <cell r="E1713" t="str">
            <v>PLACARD SET 301VU</v>
          </cell>
          <cell r="F1713">
            <v>28518858</v>
          </cell>
          <cell r="G1713" t="str">
            <v>NON-SPARES</v>
          </cell>
          <cell r="H1713">
            <v>10</v>
          </cell>
          <cell r="I1713">
            <v>3</v>
          </cell>
          <cell r="J1713" t="str">
            <v>CRIT</v>
          </cell>
          <cell r="K1713" t="str">
            <v>D9251095400000</v>
          </cell>
          <cell r="L1713" t="str">
            <v>IS0053354S</v>
          </cell>
          <cell r="M1713" t="str">
            <v>NA</v>
          </cell>
          <cell r="N1713">
            <v>39182</v>
          </cell>
          <cell r="O1713" t="str">
            <v>NA</v>
          </cell>
          <cell r="P1713" t="str">
            <v>NA</v>
          </cell>
          <cell r="Q1713" t="str">
            <v>NA</v>
          </cell>
          <cell r="R1713" t="str">
            <v>NA</v>
          </cell>
          <cell r="S1713" t="str">
            <v>NA</v>
          </cell>
          <cell r="T1713" t="str">
            <v>NA</v>
          </cell>
          <cell r="U1713" t="str">
            <v>100%</v>
          </cell>
          <cell r="V1713">
            <v>1</v>
          </cell>
          <cell r="W1713">
            <v>44173</v>
          </cell>
          <cell r="X1713" t="str">
            <v>NA</v>
          </cell>
          <cell r="Y1713">
            <v>1</v>
          </cell>
          <cell r="Z1713" t="str">
            <v>NA</v>
          </cell>
          <cell r="AA1713" t="str">
            <v>NA</v>
          </cell>
          <cell r="AB1713" t="str">
            <v>NA</v>
          </cell>
          <cell r="AC1713" t="str">
            <v>NA</v>
          </cell>
          <cell r="AD1713" t="str">
            <v>NA</v>
          </cell>
          <cell r="AE1713" t="str">
            <v/>
          </cell>
          <cell r="AF1713" t="str">
            <v/>
          </cell>
          <cell r="AG1713">
            <v>44209</v>
          </cell>
          <cell r="AH1713">
            <v>44265</v>
          </cell>
          <cell r="AI1713" t="str">
            <v>Sous-poste</v>
          </cell>
          <cell r="AJ1713" t="str">
            <v>Sous-poste</v>
          </cell>
          <cell r="AK1713">
            <v>44211</v>
          </cell>
          <cell r="AL1713">
            <v>44267</v>
          </cell>
          <cell r="AM1713" t="str">
            <v>Early collab</v>
          </cell>
        </row>
        <row r="1714">
          <cell r="A1714" t="str">
            <v>2852572830</v>
          </cell>
          <cell r="B1714">
            <v>44257</v>
          </cell>
          <cell r="C1714" t="str">
            <v>HA/REVENTE</v>
          </cell>
          <cell r="D1714" t="str">
            <v>SATAIR</v>
          </cell>
          <cell r="E1714" t="str">
            <v>PLACARD SET 301VU</v>
          </cell>
          <cell r="F1714">
            <v>28525728</v>
          </cell>
          <cell r="G1714" t="str">
            <v>NON-SPARES</v>
          </cell>
          <cell r="H1714">
            <v>30</v>
          </cell>
          <cell r="I1714">
            <v>1</v>
          </cell>
          <cell r="J1714" t="str">
            <v>CRIT</v>
          </cell>
          <cell r="K1714" t="str">
            <v>D9251095400000</v>
          </cell>
          <cell r="L1714" t="str">
            <v>IS0053354S</v>
          </cell>
          <cell r="M1714" t="str">
            <v>NA</v>
          </cell>
          <cell r="N1714">
            <v>42244</v>
          </cell>
          <cell r="O1714" t="str">
            <v>NA</v>
          </cell>
          <cell r="P1714" t="str">
            <v>NA</v>
          </cell>
          <cell r="Q1714" t="str">
            <v>NA</v>
          </cell>
          <cell r="R1714" t="str">
            <v>NA</v>
          </cell>
          <cell r="S1714" t="str">
            <v>NA</v>
          </cell>
          <cell r="T1714" t="str">
            <v>NA</v>
          </cell>
          <cell r="U1714" t="str">
            <v>100%</v>
          </cell>
          <cell r="V1714">
            <v>1</v>
          </cell>
          <cell r="W1714">
            <v>44267</v>
          </cell>
          <cell r="X1714" t="str">
            <v>NA</v>
          </cell>
          <cell r="Y1714">
            <v>1</v>
          </cell>
          <cell r="Z1714" t="str">
            <v>NA</v>
          </cell>
          <cell r="AA1714" t="str">
            <v>NA</v>
          </cell>
          <cell r="AB1714" t="str">
            <v>NA</v>
          </cell>
          <cell r="AC1714" t="str">
            <v>NA</v>
          </cell>
          <cell r="AD1714" t="str">
            <v>NA</v>
          </cell>
          <cell r="AE1714" t="str">
            <v/>
          </cell>
          <cell r="AF1714" t="str">
            <v/>
          </cell>
          <cell r="AG1714">
            <v>44263</v>
          </cell>
          <cell r="AH1714">
            <v>44267</v>
          </cell>
          <cell r="AI1714" t="str">
            <v>Sous-poste</v>
          </cell>
          <cell r="AJ1714" t="str">
            <v>Sous-poste</v>
          </cell>
          <cell r="AK1714">
            <v>44265</v>
          </cell>
          <cell r="AL1714">
            <v>44271</v>
          </cell>
        </row>
        <row r="1715">
          <cell r="A1715" t="str">
            <v>490004191210</v>
          </cell>
          <cell r="B1715">
            <v>44265</v>
          </cell>
          <cell r="C1715" t="str">
            <v/>
          </cell>
          <cell r="D1715" t="str">
            <v>TBD</v>
          </cell>
          <cell r="E1715" t="str">
            <v/>
          </cell>
          <cell r="F1715">
            <v>4900041912</v>
          </cell>
          <cell r="G1715" t="str">
            <v>NON-SPARES</v>
          </cell>
          <cell r="H1715">
            <v>10</v>
          </cell>
          <cell r="I1715">
            <v>1</v>
          </cell>
          <cell r="J1715" t="str">
            <v>AOG</v>
          </cell>
          <cell r="K1715" t="str">
            <v>E0276AN0N132</v>
          </cell>
          <cell r="L1715" t="str">
            <v/>
          </cell>
          <cell r="M1715" t="str">
            <v>NON PRESENT INDUS</v>
          </cell>
          <cell r="N1715" t="str">
            <v>STOCK</v>
          </cell>
          <cell r="O1715" t="str">
            <v/>
          </cell>
          <cell r="P1715" t="str">
            <v/>
          </cell>
          <cell r="Q1715" t="str">
            <v/>
          </cell>
          <cell r="R1715" t="str">
            <v/>
          </cell>
          <cell r="S1715">
            <v>0</v>
          </cell>
          <cell r="T1715">
            <v>0</v>
          </cell>
          <cell r="U1715">
            <v>0</v>
          </cell>
          <cell r="V1715">
            <v>1</v>
          </cell>
          <cell r="W1715">
            <v>44265</v>
          </cell>
          <cell r="X1715" t="str">
            <v>NA</v>
          </cell>
          <cell r="Y1715">
            <v>1</v>
          </cell>
          <cell r="Z1715" t="str">
            <v>NA</v>
          </cell>
          <cell r="AA1715" t="str">
            <v>NA</v>
          </cell>
          <cell r="AB1715" t="str">
            <v>NA</v>
          </cell>
          <cell r="AC1715" t="str">
            <v>NA</v>
          </cell>
          <cell r="AD1715" t="str">
            <v>NA</v>
          </cell>
          <cell r="AE1715" t="str">
            <v/>
          </cell>
          <cell r="AF1715" t="str">
            <v/>
          </cell>
          <cell r="AG1715">
            <v>44270</v>
          </cell>
          <cell r="AH1715">
            <v>44270</v>
          </cell>
          <cell r="AI1715" t="str">
            <v>Sous-poste</v>
          </cell>
          <cell r="AJ1715" t="str">
            <v>Sous-poste</v>
          </cell>
          <cell r="AK1715">
            <v>44272</v>
          </cell>
          <cell r="AL1715">
            <v>44272</v>
          </cell>
        </row>
        <row r="1716">
          <cell r="A1716" t="str">
            <v>450098612410</v>
          </cell>
          <cell r="B1716">
            <v>44116</v>
          </cell>
          <cell r="C1716" t="str">
            <v>FABRICATION</v>
          </cell>
          <cell r="D1716" t="str">
            <v>DES</v>
          </cell>
          <cell r="E1716" t="str">
            <v>KITS 9119VU</v>
          </cell>
          <cell r="F1716">
            <v>4500986124</v>
          </cell>
          <cell r="G1716" t="str">
            <v>NON-SPARES</v>
          </cell>
          <cell r="H1716">
            <v>10</v>
          </cell>
          <cell r="I1716">
            <v>5</v>
          </cell>
          <cell r="K1716" t="str">
            <v>A320EL061-EPA</v>
          </cell>
          <cell r="L1716" t="str">
            <v>IS0059318M</v>
          </cell>
          <cell r="M1716" t="str">
            <v>NON PRESENT INDUS</v>
          </cell>
          <cell r="N1716">
            <v>37948</v>
          </cell>
          <cell r="O1716" t="str">
            <v>3684051-1 =&gt; 3684051-5</v>
          </cell>
          <cell r="P1716" t="str">
            <v/>
          </cell>
          <cell r="Q1716" t="str">
            <v>O</v>
          </cell>
          <cell r="R1716" t="str">
            <v>O</v>
          </cell>
          <cell r="S1716">
            <v>1</v>
          </cell>
          <cell r="T1716">
            <v>0</v>
          </cell>
          <cell r="U1716">
            <v>0.5</v>
          </cell>
          <cell r="V1716">
            <v>1</v>
          </cell>
          <cell r="W1716" t="str">
            <v>TBD</v>
          </cell>
          <cell r="X1716" t="str">
            <v>NA</v>
          </cell>
          <cell r="Y1716">
            <v>1</v>
          </cell>
          <cell r="Z1716">
            <v>44208</v>
          </cell>
          <cell r="AA1716">
            <v>1</v>
          </cell>
          <cell r="AB1716" t="str">
            <v>NA</v>
          </cell>
          <cell r="AC1716" t="str">
            <v>OUI</v>
          </cell>
          <cell r="AD1716">
            <v>5.2631578947368425E-2</v>
          </cell>
          <cell r="AE1716" t="str">
            <v/>
          </cell>
          <cell r="AF1716" t="str">
            <v/>
          </cell>
          <cell r="AG1716" t="str">
            <v/>
          </cell>
          <cell r="AH1716">
            <v>44271</v>
          </cell>
          <cell r="AI1716" t="str">
            <v>Sous-poste</v>
          </cell>
          <cell r="AJ1716" t="str">
            <v>Sous-poste</v>
          </cell>
          <cell r="AK1716" t="str">
            <v>TBD</v>
          </cell>
          <cell r="AL1716">
            <v>44274</v>
          </cell>
        </row>
        <row r="1717">
          <cell r="A1717" t="str">
            <v>2849868310</v>
          </cell>
          <cell r="B1717">
            <v>44096</v>
          </cell>
          <cell r="C1717" t="str">
            <v>HA/REVENTE</v>
          </cell>
          <cell r="D1717" t="str">
            <v>SATAIR</v>
          </cell>
          <cell r="E1717" t="str">
            <v>BRACKET</v>
          </cell>
          <cell r="F1717">
            <v>28498683</v>
          </cell>
          <cell r="G1717" t="str">
            <v>NON-SPARES</v>
          </cell>
          <cell r="H1717">
            <v>10</v>
          </cell>
          <cell r="I1717">
            <v>4</v>
          </cell>
          <cell r="J1717" t="str">
            <v>RTN</v>
          </cell>
          <cell r="K1717" t="str">
            <v>A9252496620200</v>
          </cell>
          <cell r="L1717" t="str">
            <v>IS0053087S</v>
          </cell>
          <cell r="M1717" t="str">
            <v>NA</v>
          </cell>
          <cell r="N1717">
            <v>37251</v>
          </cell>
          <cell r="O1717" t="str">
            <v>NA</v>
          </cell>
          <cell r="P1717" t="str">
            <v>NA</v>
          </cell>
          <cell r="Q1717" t="str">
            <v>NA</v>
          </cell>
          <cell r="R1717" t="str">
            <v>NA</v>
          </cell>
          <cell r="S1717" t="str">
            <v>NA</v>
          </cell>
          <cell r="T1717" t="str">
            <v>NA</v>
          </cell>
          <cell r="U1717" t="str">
            <v>100%</v>
          </cell>
          <cell r="V1717">
            <v>1</v>
          </cell>
          <cell r="W1717">
            <v>44217</v>
          </cell>
          <cell r="X1717" t="str">
            <v>NA</v>
          </cell>
          <cell r="Y1717">
            <v>1</v>
          </cell>
          <cell r="Z1717" t="str">
            <v>NA</v>
          </cell>
          <cell r="AA1717" t="str">
            <v>NA</v>
          </cell>
          <cell r="AB1717" t="str">
            <v>NA</v>
          </cell>
          <cell r="AC1717" t="str">
            <v>NA</v>
          </cell>
          <cell r="AD1717" t="str">
            <v>NA</v>
          </cell>
          <cell r="AE1717" t="str">
            <v/>
          </cell>
          <cell r="AF1717" t="str">
            <v/>
          </cell>
          <cell r="AG1717">
            <v>44260</v>
          </cell>
          <cell r="AH1717">
            <v>44277</v>
          </cell>
          <cell r="AI1717" t="str">
            <v>Sous-poste</v>
          </cell>
          <cell r="AJ1717" t="str">
            <v>Sous-poste</v>
          </cell>
          <cell r="AK1717">
            <v>44265</v>
          </cell>
          <cell r="AL1717">
            <v>44280</v>
          </cell>
          <cell r="AM1717" t="str">
            <v>Early collab</v>
          </cell>
        </row>
        <row r="1718">
          <cell r="A1718" t="str">
            <v>2838205610</v>
          </cell>
          <cell r="B1718">
            <v>43845</v>
          </cell>
          <cell r="C1718" t="str">
            <v>FABRICATION</v>
          </cell>
          <cell r="D1718" t="str">
            <v>SATAIR</v>
          </cell>
          <cell r="E1718" t="str">
            <v>PLATE</v>
          </cell>
          <cell r="F1718" t="str">
            <v>28382056</v>
          </cell>
          <cell r="G1718" t="str">
            <v>NON-SPARES</v>
          </cell>
          <cell r="H1718" t="str">
            <v>10</v>
          </cell>
          <cell r="I1718">
            <v>1</v>
          </cell>
          <cell r="J1718" t="str">
            <v>RTN</v>
          </cell>
          <cell r="K1718" t="str">
            <v>D9251719400095</v>
          </cell>
          <cell r="L1718" t="str">
            <v>IS0030400M</v>
          </cell>
          <cell r="M1718" t="str">
            <v>NON PRESENT INDUS</v>
          </cell>
          <cell r="N1718">
            <v>32405</v>
          </cell>
          <cell r="O1718" t="str">
            <v>LTE990001</v>
          </cell>
          <cell r="P1718" t="str">
            <v/>
          </cell>
          <cell r="Q1718" t="str">
            <v>O</v>
          </cell>
          <cell r="R1718" t="str">
            <v>O</v>
          </cell>
          <cell r="S1718">
            <v>1</v>
          </cell>
          <cell r="T1718">
            <v>0</v>
          </cell>
          <cell r="U1718">
            <v>0.5</v>
          </cell>
          <cell r="V1718">
            <v>0.99</v>
          </cell>
          <cell r="W1718">
            <v>44140</v>
          </cell>
          <cell r="X1718" t="str">
            <v>NA</v>
          </cell>
          <cell r="Y1718">
            <v>0.99</v>
          </cell>
          <cell r="Z1718">
            <v>44235</v>
          </cell>
          <cell r="AA1718">
            <v>1</v>
          </cell>
          <cell r="AB1718" t="str">
            <v>NA</v>
          </cell>
          <cell r="AC1718" t="str">
            <v>NA</v>
          </cell>
          <cell r="AD1718">
            <v>5.5555555555555566E-2</v>
          </cell>
          <cell r="AE1718" t="str">
            <v/>
          </cell>
          <cell r="AF1718" t="str">
            <v/>
          </cell>
          <cell r="AG1718">
            <v>44127</v>
          </cell>
          <cell r="AH1718">
            <v>44278</v>
          </cell>
          <cell r="AI1718" t="str">
            <v>Sous-poste</v>
          </cell>
          <cell r="AJ1718" t="str">
            <v>Sous-poste</v>
          </cell>
          <cell r="AK1718">
            <v>44132</v>
          </cell>
          <cell r="AL1718">
            <v>44281</v>
          </cell>
        </row>
        <row r="1719">
          <cell r="A1719" t="str">
            <v>2851333610</v>
          </cell>
          <cell r="B1719">
            <v>44145</v>
          </cell>
          <cell r="C1719" t="str">
            <v>FABRICATION</v>
          </cell>
          <cell r="D1719" t="str">
            <v>SATAIR</v>
          </cell>
          <cell r="E1719">
            <v>510</v>
          </cell>
          <cell r="F1719">
            <v>28513336</v>
          </cell>
          <cell r="G1719" t="str">
            <v>NON-SPARES</v>
          </cell>
          <cell r="H1719">
            <v>10</v>
          </cell>
          <cell r="I1719">
            <v>1</v>
          </cell>
          <cell r="J1719" t="str">
            <v>RTN</v>
          </cell>
          <cell r="K1719" t="str">
            <v>A9550051000296</v>
          </cell>
          <cell r="L1719" t="str">
            <v>IS0031992M</v>
          </cell>
          <cell r="M1719" t="str">
            <v>NON PRESENT INDUS</v>
          </cell>
          <cell r="N1719">
            <v>39340</v>
          </cell>
          <cell r="P1719" t="str">
            <v/>
          </cell>
          <cell r="Q1719" t="str">
            <v/>
          </cell>
          <cell r="R1719" t="str">
            <v/>
          </cell>
          <cell r="S1719">
            <v>1</v>
          </cell>
          <cell r="T1719">
            <v>0</v>
          </cell>
          <cell r="U1719">
            <v>0.5</v>
          </cell>
          <cell r="V1719">
            <v>1</v>
          </cell>
          <cell r="W1719">
            <v>44243</v>
          </cell>
          <cell r="X1719">
            <v>0</v>
          </cell>
          <cell r="Y1719">
            <v>0.9</v>
          </cell>
          <cell r="Z1719">
            <v>44259</v>
          </cell>
          <cell r="AA1719">
            <v>0</v>
          </cell>
          <cell r="AB1719" t="str">
            <v>NA</v>
          </cell>
          <cell r="AC1719" t="str">
            <v>NA</v>
          </cell>
          <cell r="AD1719">
            <v>0</v>
          </cell>
          <cell r="AE1719" t="str">
            <v/>
          </cell>
          <cell r="AF1719" t="str">
            <v/>
          </cell>
          <cell r="AG1719">
            <v>44172</v>
          </cell>
          <cell r="AH1719">
            <v>44278</v>
          </cell>
          <cell r="AI1719" t="str">
            <v>Sous-poste</v>
          </cell>
          <cell r="AJ1719" t="str">
            <v>Sous-poste</v>
          </cell>
          <cell r="AK1719">
            <v>44175</v>
          </cell>
          <cell r="AL1719">
            <v>44281</v>
          </cell>
        </row>
        <row r="1720">
          <cell r="A1720" t="str">
            <v>2851333620</v>
          </cell>
          <cell r="B1720">
            <v>44145</v>
          </cell>
          <cell r="C1720" t="str">
            <v>FABRICATION</v>
          </cell>
          <cell r="D1720" t="str">
            <v>SATAIR</v>
          </cell>
          <cell r="E1720">
            <v>510</v>
          </cell>
          <cell r="F1720">
            <v>28513336</v>
          </cell>
          <cell r="G1720" t="str">
            <v>NON-SPARES</v>
          </cell>
          <cell r="H1720">
            <v>20</v>
          </cell>
          <cell r="I1720">
            <v>1</v>
          </cell>
          <cell r="J1720" t="str">
            <v>RTN</v>
          </cell>
          <cell r="K1720" t="str">
            <v>A9550051000296</v>
          </cell>
          <cell r="L1720" t="str">
            <v>IS0031992M</v>
          </cell>
          <cell r="M1720" t="str">
            <v>NON PRESENT INDUS</v>
          </cell>
          <cell r="N1720">
            <v>39340</v>
          </cell>
          <cell r="P1720" t="str">
            <v/>
          </cell>
          <cell r="Q1720" t="str">
            <v/>
          </cell>
          <cell r="R1720" t="str">
            <v/>
          </cell>
          <cell r="S1720">
            <v>1</v>
          </cell>
          <cell r="T1720">
            <v>0</v>
          </cell>
          <cell r="U1720">
            <v>0.5</v>
          </cell>
          <cell r="V1720">
            <v>1</v>
          </cell>
          <cell r="W1720">
            <v>44243</v>
          </cell>
          <cell r="X1720">
            <v>0</v>
          </cell>
          <cell r="Y1720">
            <v>0.9</v>
          </cell>
          <cell r="Z1720">
            <v>44259</v>
          </cell>
          <cell r="AA1720">
            <v>0</v>
          </cell>
          <cell r="AB1720" t="str">
            <v>NA</v>
          </cell>
          <cell r="AC1720" t="str">
            <v>NA</v>
          </cell>
          <cell r="AD1720">
            <v>0</v>
          </cell>
          <cell r="AE1720" t="str">
            <v/>
          </cell>
          <cell r="AF1720" t="str">
            <v/>
          </cell>
          <cell r="AG1720">
            <v>44172</v>
          </cell>
          <cell r="AH1720">
            <v>44278</v>
          </cell>
          <cell r="AI1720" t="str">
            <v>Sous-poste</v>
          </cell>
          <cell r="AJ1720" t="str">
            <v>Sous-poste</v>
          </cell>
          <cell r="AK1720">
            <v>44175</v>
          </cell>
          <cell r="AL1720">
            <v>44281</v>
          </cell>
        </row>
        <row r="1721">
          <cell r="A1721" t="str">
            <v>2838205611</v>
          </cell>
          <cell r="B1721">
            <v>43845</v>
          </cell>
          <cell r="C1721" t="str">
            <v>FABRICATION</v>
          </cell>
          <cell r="D1721" t="str">
            <v>SATAIR</v>
          </cell>
          <cell r="E1721" t="str">
            <v>PLATE</v>
          </cell>
          <cell r="F1721">
            <v>28382056</v>
          </cell>
          <cell r="G1721" t="str">
            <v>NON-SPARES</v>
          </cell>
          <cell r="H1721" t="str">
            <v>11</v>
          </cell>
          <cell r="I1721">
            <v>1</v>
          </cell>
          <cell r="J1721" t="str">
            <v>RTN</v>
          </cell>
          <cell r="K1721" t="str">
            <v>D9251719400095</v>
          </cell>
          <cell r="L1721" t="str">
            <v>IS0030400M</v>
          </cell>
          <cell r="M1721" t="str">
            <v>NON PRESENT INDUS</v>
          </cell>
          <cell r="N1721">
            <v>32405</v>
          </cell>
          <cell r="O1721" t="str">
            <v>LTE990002</v>
          </cell>
          <cell r="P1721" t="str">
            <v/>
          </cell>
          <cell r="Q1721" t="str">
            <v>O</v>
          </cell>
          <cell r="R1721" t="str">
            <v>O</v>
          </cell>
          <cell r="S1721">
            <v>1</v>
          </cell>
          <cell r="T1721">
            <v>0</v>
          </cell>
          <cell r="U1721">
            <v>0.5</v>
          </cell>
          <cell r="V1721">
            <v>0.99</v>
          </cell>
          <cell r="W1721">
            <v>44140</v>
          </cell>
          <cell r="X1721" t="str">
            <v>NA</v>
          </cell>
          <cell r="Y1721">
            <v>0.99</v>
          </cell>
          <cell r="Z1721">
            <v>44235</v>
          </cell>
          <cell r="AA1721">
            <v>1</v>
          </cell>
          <cell r="AB1721" t="str">
            <v>NA</v>
          </cell>
          <cell r="AC1721" t="str">
            <v>NA</v>
          </cell>
          <cell r="AD1721">
            <v>5.5555555555555566E-2</v>
          </cell>
          <cell r="AE1721" t="str">
            <v/>
          </cell>
          <cell r="AF1721" t="str">
            <v/>
          </cell>
          <cell r="AG1721">
            <v>44127</v>
          </cell>
          <cell r="AH1721">
            <v>44278</v>
          </cell>
          <cell r="AI1721" t="str">
            <v>Sous-poste</v>
          </cell>
          <cell r="AJ1721" t="str">
            <v>Sous-poste</v>
          </cell>
          <cell r="AK1721">
            <v>44132</v>
          </cell>
          <cell r="AL1721">
            <v>44281</v>
          </cell>
        </row>
        <row r="1722">
          <cell r="A1722" t="str">
            <v>2838205612</v>
          </cell>
          <cell r="B1722">
            <v>43845</v>
          </cell>
          <cell r="C1722" t="str">
            <v>FABRICATION</v>
          </cell>
          <cell r="D1722" t="str">
            <v>SATAIR</v>
          </cell>
          <cell r="E1722" t="str">
            <v>PLATE</v>
          </cell>
          <cell r="F1722" t="str">
            <v>28382056</v>
          </cell>
          <cell r="G1722" t="str">
            <v>NON-SPARES</v>
          </cell>
          <cell r="H1722" t="str">
            <v>12</v>
          </cell>
          <cell r="I1722">
            <v>1</v>
          </cell>
          <cell r="J1722" t="str">
            <v>RTN</v>
          </cell>
          <cell r="K1722" t="str">
            <v>D9251719400095</v>
          </cell>
          <cell r="L1722" t="str">
            <v>IS0030400M</v>
          </cell>
          <cell r="M1722" t="str">
            <v>NON PRESENT INDUS</v>
          </cell>
          <cell r="N1722">
            <v>32405</v>
          </cell>
          <cell r="O1722" t="str">
            <v>LTE990003</v>
          </cell>
          <cell r="P1722" t="str">
            <v/>
          </cell>
          <cell r="Q1722" t="str">
            <v>O</v>
          </cell>
          <cell r="R1722" t="str">
            <v>O</v>
          </cell>
          <cell r="S1722">
            <v>1</v>
          </cell>
          <cell r="T1722">
            <v>0</v>
          </cell>
          <cell r="U1722">
            <v>0.5</v>
          </cell>
          <cell r="V1722">
            <v>0.99</v>
          </cell>
          <cell r="W1722">
            <v>44140</v>
          </cell>
          <cell r="X1722" t="str">
            <v>NA</v>
          </cell>
          <cell r="Y1722">
            <v>0.99</v>
          </cell>
          <cell r="Z1722">
            <v>44235</v>
          </cell>
          <cell r="AA1722">
            <v>1</v>
          </cell>
          <cell r="AB1722" t="str">
            <v>NA</v>
          </cell>
          <cell r="AC1722" t="str">
            <v>NA</v>
          </cell>
          <cell r="AD1722">
            <v>5.5555555555555566E-2</v>
          </cell>
          <cell r="AE1722" t="str">
            <v/>
          </cell>
          <cell r="AF1722" t="str">
            <v/>
          </cell>
          <cell r="AG1722">
            <v>44127</v>
          </cell>
          <cell r="AH1722">
            <v>44278</v>
          </cell>
          <cell r="AI1722" t="str">
            <v>Sous-poste</v>
          </cell>
          <cell r="AJ1722" t="str">
            <v>Sous-poste</v>
          </cell>
          <cell r="AK1722">
            <v>44132</v>
          </cell>
          <cell r="AL1722">
            <v>44281</v>
          </cell>
        </row>
        <row r="1723">
          <cell r="A1723" t="str">
            <v>2852386910</v>
          </cell>
          <cell r="B1723">
            <v>44174</v>
          </cell>
          <cell r="C1723" t="str">
            <v>HA/REVENTE</v>
          </cell>
          <cell r="D1723" t="str">
            <v>SATAIR</v>
          </cell>
          <cell r="E1723" t="str">
            <v>DIAPHRAGM ASSY</v>
          </cell>
          <cell r="F1723">
            <v>28523869</v>
          </cell>
          <cell r="G1723" t="str">
            <v>NON-SPARES</v>
          </cell>
          <cell r="H1723">
            <v>10</v>
          </cell>
          <cell r="I1723">
            <v>1</v>
          </cell>
          <cell r="J1723" t="str">
            <v>EXP</v>
          </cell>
          <cell r="K1723" t="str">
            <v>L9251229301500</v>
          </cell>
          <cell r="L1723" t="str">
            <v>IS0053337S</v>
          </cell>
          <cell r="M1723" t="str">
            <v>NA</v>
          </cell>
          <cell r="N1723">
            <v>39788</v>
          </cell>
          <cell r="O1723" t="str">
            <v>NA</v>
          </cell>
          <cell r="P1723" t="str">
            <v>NA</v>
          </cell>
          <cell r="Q1723" t="str">
            <v>NA</v>
          </cell>
          <cell r="R1723" t="str">
            <v>NA</v>
          </cell>
          <cell r="S1723" t="str">
            <v>NA</v>
          </cell>
          <cell r="T1723" t="str">
            <v>NA</v>
          </cell>
          <cell r="U1723" t="str">
            <v>100%</v>
          </cell>
          <cell r="V1723">
            <v>1</v>
          </cell>
          <cell r="W1723">
            <v>44243</v>
          </cell>
          <cell r="X1723" t="str">
            <v>NA</v>
          </cell>
          <cell r="Y1723">
            <v>1</v>
          </cell>
          <cell r="Z1723" t="str">
            <v>NA</v>
          </cell>
          <cell r="AA1723" t="str">
            <v>NA</v>
          </cell>
          <cell r="AB1723" t="str">
            <v>NA</v>
          </cell>
          <cell r="AC1723" t="str">
            <v>NA</v>
          </cell>
          <cell r="AD1723" t="str">
            <v>NA</v>
          </cell>
          <cell r="AE1723" t="str">
            <v/>
          </cell>
          <cell r="AF1723" t="str">
            <v/>
          </cell>
          <cell r="AG1723">
            <v>44201</v>
          </cell>
          <cell r="AH1723">
            <v>44279</v>
          </cell>
          <cell r="AI1723" t="str">
            <v>Sous-poste</v>
          </cell>
          <cell r="AJ1723" t="str">
            <v>Sous-poste</v>
          </cell>
          <cell r="AK1723">
            <v>44204</v>
          </cell>
          <cell r="AL1723">
            <v>44284</v>
          </cell>
        </row>
        <row r="1724">
          <cell r="A1724" t="str">
            <v>2852386810</v>
          </cell>
          <cell r="B1724">
            <v>44174</v>
          </cell>
          <cell r="C1724" t="str">
            <v>HA/REVENTE</v>
          </cell>
          <cell r="D1724" t="str">
            <v>SATAIR</v>
          </cell>
          <cell r="E1724" t="str">
            <v>DIAPHRAGM ASSY</v>
          </cell>
          <cell r="F1724">
            <v>28523868</v>
          </cell>
          <cell r="G1724" t="str">
            <v>NON-SPARES</v>
          </cell>
          <cell r="H1724">
            <v>10</v>
          </cell>
          <cell r="I1724">
            <v>3</v>
          </cell>
          <cell r="J1724" t="str">
            <v>EXP</v>
          </cell>
          <cell r="K1724" t="str">
            <v>L9251229301400</v>
          </cell>
          <cell r="L1724" t="str">
            <v>IS0053338S</v>
          </cell>
          <cell r="M1724" t="str">
            <v>NA</v>
          </cell>
          <cell r="N1724">
            <v>39788</v>
          </cell>
          <cell r="O1724" t="str">
            <v>NA</v>
          </cell>
          <cell r="P1724" t="str">
            <v>NA</v>
          </cell>
          <cell r="Q1724" t="str">
            <v>NA</v>
          </cell>
          <cell r="R1724" t="str">
            <v>NA</v>
          </cell>
          <cell r="S1724" t="str">
            <v>NA</v>
          </cell>
          <cell r="T1724" t="str">
            <v>NA</v>
          </cell>
          <cell r="U1724" t="str">
            <v>100%</v>
          </cell>
          <cell r="V1724">
            <v>1</v>
          </cell>
          <cell r="W1724">
            <v>44243</v>
          </cell>
          <cell r="X1724" t="str">
            <v>NA</v>
          </cell>
          <cell r="Y1724">
            <v>1</v>
          </cell>
          <cell r="Z1724" t="str">
            <v>NA</v>
          </cell>
          <cell r="AA1724" t="str">
            <v>NA</v>
          </cell>
          <cell r="AB1724" t="str">
            <v>NA</v>
          </cell>
          <cell r="AC1724" t="str">
            <v>NA</v>
          </cell>
          <cell r="AD1724" t="str">
            <v>NA</v>
          </cell>
          <cell r="AE1724" t="str">
            <v/>
          </cell>
          <cell r="AF1724" t="str">
            <v/>
          </cell>
          <cell r="AG1724">
            <v>44201</v>
          </cell>
          <cell r="AH1724">
            <v>44279</v>
          </cell>
          <cell r="AI1724" t="str">
            <v>Sous-poste</v>
          </cell>
          <cell r="AJ1724" t="str">
            <v>Sous-poste</v>
          </cell>
          <cell r="AK1724">
            <v>44204</v>
          </cell>
          <cell r="AL1724">
            <v>44284</v>
          </cell>
        </row>
        <row r="1725">
          <cell r="A1725" t="str">
            <v>2822399010</v>
          </cell>
          <cell r="B1725">
            <v>43664</v>
          </cell>
          <cell r="C1725" t="str">
            <v>FABRICATION</v>
          </cell>
          <cell r="D1725" t="str">
            <v>SATAIR</v>
          </cell>
          <cell r="E1725">
            <v>108</v>
          </cell>
          <cell r="F1725">
            <v>28223990</v>
          </cell>
          <cell r="G1725" t="str">
            <v>NON-SPARES</v>
          </cell>
          <cell r="H1725" t="str">
            <v>10</v>
          </cell>
          <cell r="I1725">
            <v>1</v>
          </cell>
          <cell r="J1725" t="str">
            <v>RTN</v>
          </cell>
          <cell r="K1725" t="str">
            <v>D9550010800996</v>
          </cell>
          <cell r="L1725" t="str">
            <v>IS0032069M</v>
          </cell>
          <cell r="M1725" t="str">
            <v>NON PRESENT INDUS</v>
          </cell>
          <cell r="N1725">
            <v>42160</v>
          </cell>
          <cell r="O1725" t="str">
            <v>LTE990016</v>
          </cell>
          <cell r="P1725" t="str">
            <v/>
          </cell>
          <cell r="Q1725" t="str">
            <v>O</v>
          </cell>
          <cell r="R1725" t="str">
            <v>O</v>
          </cell>
          <cell r="S1725">
            <v>1</v>
          </cell>
          <cell r="T1725">
            <v>0</v>
          </cell>
          <cell r="U1725">
            <v>0.5</v>
          </cell>
          <cell r="V1725">
            <v>1</v>
          </cell>
          <cell r="W1725">
            <v>44270</v>
          </cell>
          <cell r="X1725">
            <v>1</v>
          </cell>
          <cell r="Y1725">
            <v>1</v>
          </cell>
          <cell r="Z1725">
            <v>44272</v>
          </cell>
          <cell r="AA1725">
            <v>1</v>
          </cell>
          <cell r="AB1725" t="str">
            <v>NA</v>
          </cell>
          <cell r="AC1725" t="str">
            <v>NA</v>
          </cell>
          <cell r="AD1725">
            <v>5.5555555555555566E-2</v>
          </cell>
          <cell r="AE1725" t="str">
            <v/>
          </cell>
          <cell r="AF1725" t="str">
            <v/>
          </cell>
          <cell r="AG1725">
            <v>44251</v>
          </cell>
          <cell r="AH1725">
            <v>44285</v>
          </cell>
          <cell r="AI1725" t="str">
            <v>Sous-poste</v>
          </cell>
          <cell r="AJ1725" t="str">
            <v>Sous-poste</v>
          </cell>
          <cell r="AK1725">
            <v>44255</v>
          </cell>
          <cell r="AL1725">
            <v>44288</v>
          </cell>
        </row>
        <row r="1726">
          <cell r="A1726" t="str">
            <v>2853102410</v>
          </cell>
          <cell r="B1726">
            <v>44200</v>
          </cell>
          <cell r="C1726" t="str">
            <v>FABRICATION</v>
          </cell>
          <cell r="D1726" t="str">
            <v>SATAIR</v>
          </cell>
          <cell r="E1726">
            <v>108</v>
          </cell>
          <cell r="F1726">
            <v>28531024</v>
          </cell>
          <cell r="G1726" t="str">
            <v>NON-SPARES</v>
          </cell>
          <cell r="H1726">
            <v>10</v>
          </cell>
          <cell r="I1726">
            <v>2</v>
          </cell>
          <cell r="J1726" t="str">
            <v>AOG</v>
          </cell>
          <cell r="K1726" t="str">
            <v>D9550010801195</v>
          </cell>
          <cell r="L1726" t="str">
            <v>IS0059763M</v>
          </cell>
          <cell r="M1726" t="str">
            <v>NON PRESENT INDUS</v>
          </cell>
          <cell r="N1726">
            <v>40724</v>
          </cell>
          <cell r="O1726" t="str">
            <v>LTE990001 - LTE990002</v>
          </cell>
          <cell r="P1726" t="str">
            <v/>
          </cell>
          <cell r="Q1726" t="str">
            <v>O</v>
          </cell>
          <cell r="R1726" t="str">
            <v>O</v>
          </cell>
          <cell r="S1726">
            <v>1</v>
          </cell>
          <cell r="T1726">
            <v>0</v>
          </cell>
          <cell r="U1726">
            <v>0.5</v>
          </cell>
          <cell r="V1726">
            <v>1</v>
          </cell>
          <cell r="W1726">
            <v>44270</v>
          </cell>
          <cell r="X1726">
            <v>1</v>
          </cell>
          <cell r="Y1726">
            <v>1</v>
          </cell>
          <cell r="Z1726">
            <v>44272</v>
          </cell>
          <cell r="AA1726">
            <v>1</v>
          </cell>
          <cell r="AB1726" t="str">
            <v>NA</v>
          </cell>
          <cell r="AC1726" t="str">
            <v>NA</v>
          </cell>
          <cell r="AD1726">
            <v>5.5555555555555566E-2</v>
          </cell>
          <cell r="AE1726" t="str">
            <v/>
          </cell>
          <cell r="AF1726" t="str">
            <v/>
          </cell>
          <cell r="AG1726">
            <v>44250</v>
          </cell>
          <cell r="AH1726">
            <v>44286</v>
          </cell>
          <cell r="AI1726" t="str">
            <v>Sous-poste</v>
          </cell>
          <cell r="AJ1726" t="str">
            <v>Sous-poste</v>
          </cell>
          <cell r="AK1726">
            <v>44252</v>
          </cell>
          <cell r="AL1726">
            <v>44288</v>
          </cell>
        </row>
        <row r="1727">
          <cell r="A1727" t="str">
            <v>2855811810</v>
          </cell>
          <cell r="B1727">
            <v>44266</v>
          </cell>
          <cell r="C1727" t="str">
            <v>FABRICATION</v>
          </cell>
          <cell r="D1727" t="str">
            <v>SATAIR</v>
          </cell>
          <cell r="E1727">
            <v>27</v>
          </cell>
          <cell r="F1727">
            <v>28558118</v>
          </cell>
          <cell r="G1727" t="str">
            <v>NON-SPARES</v>
          </cell>
          <cell r="H1727">
            <v>10</v>
          </cell>
          <cell r="I1727">
            <v>1</v>
          </cell>
          <cell r="J1727" t="str">
            <v>AOG</v>
          </cell>
          <cell r="K1727" t="str">
            <v>D9551002700595</v>
          </cell>
          <cell r="L1727" t="str">
            <v>IS0032094M</v>
          </cell>
          <cell r="M1727" t="str">
            <v>NON PRESENT INDUS</v>
          </cell>
          <cell r="N1727">
            <v>42417</v>
          </cell>
          <cell r="O1727" t="str">
            <v>LTE990028</v>
          </cell>
          <cell r="P1727" t="str">
            <v/>
          </cell>
          <cell r="Q1727" t="str">
            <v>O</v>
          </cell>
          <cell r="R1727" t="str">
            <v>O</v>
          </cell>
          <cell r="S1727">
            <v>1</v>
          </cell>
          <cell r="T1727">
            <v>0</v>
          </cell>
          <cell r="U1727">
            <v>0.5</v>
          </cell>
          <cell r="V1727">
            <v>1</v>
          </cell>
          <cell r="W1727">
            <v>44274</v>
          </cell>
          <cell r="X1727" t="str">
            <v>NA</v>
          </cell>
          <cell r="Y1727">
            <v>1</v>
          </cell>
          <cell r="Z1727">
            <v>44279</v>
          </cell>
          <cell r="AA1727">
            <v>1</v>
          </cell>
          <cell r="AB1727" t="str">
            <v>NA</v>
          </cell>
          <cell r="AC1727" t="str">
            <v>NA</v>
          </cell>
          <cell r="AD1727">
            <v>5.5555555555555566E-2</v>
          </cell>
          <cell r="AE1727" t="str">
            <v/>
          </cell>
          <cell r="AF1727" t="str">
            <v/>
          </cell>
          <cell r="AG1727">
            <v>44267</v>
          </cell>
          <cell r="AH1727">
            <v>44287</v>
          </cell>
          <cell r="AI1727" t="str">
            <v>Sous-poste</v>
          </cell>
          <cell r="AJ1727" t="str">
            <v>Sous-poste</v>
          </cell>
          <cell r="AK1727">
            <v>44271</v>
          </cell>
          <cell r="AL1727">
            <v>44291</v>
          </cell>
        </row>
        <row r="1728">
          <cell r="A1728" t="str">
            <v>490004180210</v>
          </cell>
          <cell r="B1728">
            <v>44246</v>
          </cell>
          <cell r="C1728" t="str">
            <v>HA/REVENTE</v>
          </cell>
          <cell r="D1728" t="str">
            <v>STELIA</v>
          </cell>
          <cell r="E1728" t="str">
            <v>BARRE</v>
          </cell>
          <cell r="F1728">
            <v>4900041802</v>
          </cell>
          <cell r="G1728" t="str">
            <v>NON-SPARES</v>
          </cell>
          <cell r="H1728">
            <v>10</v>
          </cell>
          <cell r="I1728">
            <v>2</v>
          </cell>
          <cell r="J1728" t="str">
            <v>RTN</v>
          </cell>
          <cell r="K1728" t="str">
            <v>S9251302220000</v>
          </cell>
          <cell r="L1728" t="str">
            <v>IS0013882S</v>
          </cell>
          <cell r="M1728" t="str">
            <v>NA</v>
          </cell>
          <cell r="N1728">
            <v>41768</v>
          </cell>
          <cell r="O1728" t="str">
            <v>NA</v>
          </cell>
          <cell r="P1728" t="str">
            <v>NA</v>
          </cell>
          <cell r="Q1728" t="str">
            <v>NA</v>
          </cell>
          <cell r="R1728" t="str">
            <v>NA</v>
          </cell>
          <cell r="S1728" t="str">
            <v>NA</v>
          </cell>
          <cell r="T1728" t="str">
            <v>NA</v>
          </cell>
          <cell r="U1728" t="str">
            <v>100%</v>
          </cell>
          <cell r="V1728">
            <v>1</v>
          </cell>
          <cell r="W1728">
            <v>44256</v>
          </cell>
          <cell r="X1728" t="str">
            <v>NA</v>
          </cell>
          <cell r="Y1728">
            <v>1</v>
          </cell>
          <cell r="Z1728" t="str">
            <v>NA</v>
          </cell>
          <cell r="AA1728" t="str">
            <v>NA</v>
          </cell>
          <cell r="AB1728" t="str">
            <v>NA</v>
          </cell>
          <cell r="AC1728" t="str">
            <v>NA</v>
          </cell>
          <cell r="AD1728" t="str">
            <v>NA</v>
          </cell>
          <cell r="AE1728" t="str">
            <v/>
          </cell>
          <cell r="AF1728" t="str">
            <v/>
          </cell>
          <cell r="AG1728">
            <v>44288</v>
          </cell>
          <cell r="AH1728">
            <v>44288</v>
          </cell>
          <cell r="AI1728" t="str">
            <v>Sous-poste</v>
          </cell>
          <cell r="AJ1728" t="str">
            <v>Sous-poste</v>
          </cell>
          <cell r="AK1728">
            <v>44293</v>
          </cell>
          <cell r="AL1728">
            <v>44293</v>
          </cell>
        </row>
        <row r="1729">
          <cell r="A1729" t="str">
            <v>490004180220</v>
          </cell>
          <cell r="B1729">
            <v>44246</v>
          </cell>
          <cell r="C1729" t="str">
            <v>HA/REVENTE</v>
          </cell>
          <cell r="D1729" t="str">
            <v>STELIA</v>
          </cell>
          <cell r="E1729" t="str">
            <v>CAPOT</v>
          </cell>
          <cell r="F1729">
            <v>4900041802</v>
          </cell>
          <cell r="G1729" t="str">
            <v>NON-SPARES</v>
          </cell>
          <cell r="H1729">
            <v>20</v>
          </cell>
          <cell r="I1729">
            <v>2</v>
          </cell>
          <cell r="J1729" t="str">
            <v>RTN</v>
          </cell>
          <cell r="K1729" t="str">
            <v>S9251363300100</v>
          </cell>
          <cell r="L1729" t="str">
            <v>IS0054056S</v>
          </cell>
          <cell r="M1729" t="str">
            <v>NA</v>
          </cell>
          <cell r="N1729">
            <v>41768</v>
          </cell>
          <cell r="O1729" t="str">
            <v>NA</v>
          </cell>
          <cell r="P1729" t="str">
            <v>NA</v>
          </cell>
          <cell r="Q1729" t="str">
            <v>NA</v>
          </cell>
          <cell r="R1729" t="str">
            <v>NA</v>
          </cell>
          <cell r="S1729" t="str">
            <v>NA</v>
          </cell>
          <cell r="T1729" t="str">
            <v>NA</v>
          </cell>
          <cell r="U1729" t="str">
            <v>100%</v>
          </cell>
          <cell r="V1729">
            <v>1</v>
          </cell>
          <cell r="W1729">
            <v>44270</v>
          </cell>
          <cell r="X1729" t="str">
            <v>NA</v>
          </cell>
          <cell r="Y1729">
            <v>1</v>
          </cell>
          <cell r="Z1729" t="str">
            <v>NA</v>
          </cell>
          <cell r="AA1729" t="str">
            <v>NA</v>
          </cell>
          <cell r="AB1729" t="str">
            <v>NA</v>
          </cell>
          <cell r="AC1729" t="str">
            <v>NA</v>
          </cell>
          <cell r="AD1729" t="str">
            <v>NA</v>
          </cell>
          <cell r="AE1729" t="str">
            <v/>
          </cell>
          <cell r="AF1729" t="str">
            <v/>
          </cell>
          <cell r="AG1729">
            <v>44288</v>
          </cell>
          <cell r="AH1729">
            <v>44288</v>
          </cell>
          <cell r="AI1729" t="str">
            <v>Sous-poste</v>
          </cell>
          <cell r="AJ1729" t="str">
            <v>Sous-poste</v>
          </cell>
          <cell r="AK1729">
            <v>44293</v>
          </cell>
          <cell r="AL1729">
            <v>44293</v>
          </cell>
        </row>
        <row r="1730">
          <cell r="A1730" t="str">
            <v>450098612420</v>
          </cell>
          <cell r="B1730">
            <v>44116</v>
          </cell>
          <cell r="C1730" t="str">
            <v>FABRICATION</v>
          </cell>
          <cell r="D1730" t="str">
            <v>DES</v>
          </cell>
          <cell r="E1730" t="str">
            <v>KITS 9119VU</v>
          </cell>
          <cell r="F1730">
            <v>4500986124</v>
          </cell>
          <cell r="G1730" t="str">
            <v>NON-SPARES</v>
          </cell>
          <cell r="H1730">
            <v>20</v>
          </cell>
          <cell r="I1730">
            <v>5</v>
          </cell>
          <cell r="K1730" t="str">
            <v>A320EL061-EPA</v>
          </cell>
          <cell r="L1730" t="str">
            <v>IS0059318M</v>
          </cell>
          <cell r="M1730" t="str">
            <v>NON PRESENT INDUS</v>
          </cell>
          <cell r="N1730">
            <v>37948</v>
          </cell>
          <cell r="O1730" t="str">
            <v>3684052-1 =&gt; 3684052-5</v>
          </cell>
          <cell r="P1730" t="str">
            <v/>
          </cell>
          <cell r="Q1730" t="str">
            <v>O</v>
          </cell>
          <cell r="R1730" t="str">
            <v>O</v>
          </cell>
          <cell r="S1730">
            <v>1</v>
          </cell>
          <cell r="T1730">
            <v>0</v>
          </cell>
          <cell r="U1730">
            <v>0.5</v>
          </cell>
          <cell r="V1730">
            <v>1</v>
          </cell>
          <cell r="W1730">
            <v>44256</v>
          </cell>
          <cell r="X1730" t="str">
            <v>NA</v>
          </cell>
          <cell r="Y1730">
            <v>1</v>
          </cell>
          <cell r="Z1730">
            <v>44256</v>
          </cell>
          <cell r="AA1730">
            <v>0.95</v>
          </cell>
          <cell r="AB1730" t="str">
            <v>NA</v>
          </cell>
          <cell r="AC1730" t="str">
            <v>OUI</v>
          </cell>
          <cell r="AD1730">
            <v>0.05</v>
          </cell>
          <cell r="AE1730" t="str">
            <v/>
          </cell>
          <cell r="AF1730" t="str">
            <v/>
          </cell>
          <cell r="AG1730" t="str">
            <v/>
          </cell>
          <cell r="AH1730">
            <v>44292</v>
          </cell>
          <cell r="AI1730" t="str">
            <v>Sous-poste</v>
          </cell>
          <cell r="AJ1730" t="str">
            <v>Sous-poste</v>
          </cell>
          <cell r="AK1730" t="str">
            <v>TBD</v>
          </cell>
          <cell r="AL1730">
            <v>44295</v>
          </cell>
        </row>
        <row r="1731">
          <cell r="A1731" t="str">
            <v>2820491010</v>
          </cell>
          <cell r="B1731">
            <v>43648</v>
          </cell>
          <cell r="C1731" t="str">
            <v>FABRICATION</v>
          </cell>
          <cell r="D1731" t="str">
            <v>SATAIR</v>
          </cell>
          <cell r="E1731" t="str">
            <v>CONTROL UNIT-HP FUEL</v>
          </cell>
          <cell r="F1731" t="str">
            <v>28204910</v>
          </cell>
          <cell r="G1731" t="str">
            <v>NON-SPARES</v>
          </cell>
          <cell r="H1731" t="str">
            <v>10</v>
          </cell>
          <cell r="I1731">
            <v>1</v>
          </cell>
          <cell r="J1731" t="str">
            <v>RTN</v>
          </cell>
          <cell r="K1731" t="str">
            <v>A27912401007C11</v>
          </cell>
          <cell r="L1731" t="str">
            <v>IS0032635M</v>
          </cell>
          <cell r="M1731" t="str">
            <v>NON PRESENT INDUS</v>
          </cell>
          <cell r="N1731">
            <v>26335</v>
          </cell>
          <cell r="O1731">
            <v>5123372</v>
          </cell>
          <cell r="P1731" t="str">
            <v/>
          </cell>
          <cell r="Q1731" t="str">
            <v>O</v>
          </cell>
          <cell r="R1731" t="str">
            <v>O</v>
          </cell>
          <cell r="S1731">
            <v>1</v>
          </cell>
          <cell r="T1731">
            <v>0</v>
          </cell>
          <cell r="U1731">
            <v>0.5</v>
          </cell>
          <cell r="V1731">
            <v>1</v>
          </cell>
          <cell r="W1731">
            <v>43724</v>
          </cell>
          <cell r="X1731">
            <v>0</v>
          </cell>
          <cell r="Y1731">
            <v>0.9</v>
          </cell>
          <cell r="Z1731">
            <v>43745</v>
          </cell>
          <cell r="AA1731">
            <v>1</v>
          </cell>
          <cell r="AB1731" t="str">
            <v>NA</v>
          </cell>
          <cell r="AC1731" t="str">
            <v>NA</v>
          </cell>
          <cell r="AD1731">
            <v>5.5555555555555566E-2</v>
          </cell>
          <cell r="AE1731" t="str">
            <v/>
          </cell>
          <cell r="AF1731" t="str">
            <v/>
          </cell>
          <cell r="AG1731">
            <v>44230</v>
          </cell>
          <cell r="AH1731">
            <v>44294</v>
          </cell>
          <cell r="AI1731" t="str">
            <v>Sous-poste</v>
          </cell>
          <cell r="AJ1731" t="str">
            <v>Sous-poste</v>
          </cell>
          <cell r="AK1731">
            <v>44235</v>
          </cell>
          <cell r="AL1731">
            <v>44299</v>
          </cell>
        </row>
        <row r="1732">
          <cell r="A1732" t="str">
            <v>2856815410</v>
          </cell>
          <cell r="B1732">
            <v>44293</v>
          </cell>
          <cell r="C1732" t="str">
            <v>FABRICATION</v>
          </cell>
          <cell r="D1732" t="str">
            <v>SATAIR</v>
          </cell>
          <cell r="E1732" t="str">
            <v>WIRE-BONDING</v>
          </cell>
          <cell r="F1732">
            <v>28568154</v>
          </cell>
          <cell r="G1732" t="str">
            <v>NON-SPARES</v>
          </cell>
          <cell r="H1732">
            <v>10</v>
          </cell>
          <cell r="I1732">
            <v>9</v>
          </cell>
          <cell r="J1732" t="str">
            <v>CRIT</v>
          </cell>
          <cell r="K1732" t="str">
            <v>F0003008100000</v>
          </cell>
          <cell r="L1732" t="str">
            <v>IS0032145M</v>
          </cell>
          <cell r="M1732" t="str">
            <v>NON PRESENT INDUS</v>
          </cell>
          <cell r="N1732">
            <v>43239</v>
          </cell>
          <cell r="O1732">
            <v>3734885</v>
          </cell>
          <cell r="P1732" t="str">
            <v/>
          </cell>
          <cell r="Q1732" t="str">
            <v>O</v>
          </cell>
          <cell r="R1732" t="str">
            <v>O</v>
          </cell>
          <cell r="S1732">
            <v>1</v>
          </cell>
          <cell r="T1732">
            <v>0</v>
          </cell>
          <cell r="U1732">
            <v>0.5</v>
          </cell>
          <cell r="V1732">
            <v>1</v>
          </cell>
          <cell r="W1732">
            <v>44293</v>
          </cell>
          <cell r="X1732" t="str">
            <v>NA</v>
          </cell>
          <cell r="Y1732">
            <v>1</v>
          </cell>
          <cell r="Z1732">
            <v>44295</v>
          </cell>
          <cell r="AA1732">
            <v>1</v>
          </cell>
          <cell r="AB1732" t="str">
            <v>NA</v>
          </cell>
          <cell r="AC1732" t="str">
            <v>NA</v>
          </cell>
          <cell r="AD1732">
            <v>5.5555555555555566E-2</v>
          </cell>
          <cell r="AE1732" t="str">
            <v/>
          </cell>
          <cell r="AF1732" t="str">
            <v/>
          </cell>
          <cell r="AG1732">
            <v>44292</v>
          </cell>
          <cell r="AH1732">
            <v>44298</v>
          </cell>
          <cell r="AI1732" t="str">
            <v>Sous-poste</v>
          </cell>
          <cell r="AJ1732" t="str">
            <v>Sous-poste</v>
          </cell>
          <cell r="AK1732">
            <v>44294</v>
          </cell>
          <cell r="AL1732">
            <v>44300</v>
          </cell>
        </row>
        <row r="1733">
          <cell r="A1733" t="str">
            <v>2856815510</v>
          </cell>
          <cell r="B1733">
            <v>44293</v>
          </cell>
          <cell r="C1733" t="str">
            <v>FABRICATION</v>
          </cell>
          <cell r="D1733" t="str">
            <v>SATAIR</v>
          </cell>
          <cell r="E1733" t="str">
            <v>WIRE-BONDING</v>
          </cell>
          <cell r="F1733">
            <v>28568155</v>
          </cell>
          <cell r="G1733" t="str">
            <v>NON-SPARES</v>
          </cell>
          <cell r="H1733">
            <v>10</v>
          </cell>
          <cell r="I1733">
            <v>9</v>
          </cell>
          <cell r="J1733" t="str">
            <v>CRIT</v>
          </cell>
          <cell r="K1733" t="str">
            <v>F0003008100000</v>
          </cell>
          <cell r="L1733" t="str">
            <v>IS0032145M</v>
          </cell>
          <cell r="M1733" t="str">
            <v>NON PRESENT INDUS</v>
          </cell>
          <cell r="N1733">
            <v>43239</v>
          </cell>
          <cell r="O1733">
            <v>3734885</v>
          </cell>
          <cell r="P1733" t="str">
            <v/>
          </cell>
          <cell r="Q1733" t="str">
            <v>O</v>
          </cell>
          <cell r="R1733" t="str">
            <v>O</v>
          </cell>
          <cell r="S1733">
            <v>1</v>
          </cell>
          <cell r="T1733">
            <v>0</v>
          </cell>
          <cell r="U1733">
            <v>0.5</v>
          </cell>
          <cell r="V1733">
            <v>1</v>
          </cell>
          <cell r="W1733">
            <v>44293</v>
          </cell>
          <cell r="X1733" t="str">
            <v>NA</v>
          </cell>
          <cell r="Y1733">
            <v>1</v>
          </cell>
          <cell r="Z1733">
            <v>44295</v>
          </cell>
          <cell r="AA1733">
            <v>1</v>
          </cell>
          <cell r="AB1733" t="str">
            <v>NA</v>
          </cell>
          <cell r="AC1733" t="str">
            <v>NA</v>
          </cell>
          <cell r="AD1733">
            <v>5.5555555555555566E-2</v>
          </cell>
          <cell r="AE1733" t="str">
            <v/>
          </cell>
          <cell r="AF1733" t="str">
            <v/>
          </cell>
          <cell r="AG1733">
            <v>44292</v>
          </cell>
          <cell r="AH1733">
            <v>44298</v>
          </cell>
          <cell r="AI1733" t="str">
            <v>Sous-poste</v>
          </cell>
          <cell r="AJ1733" t="str">
            <v>Sous-poste</v>
          </cell>
          <cell r="AK1733">
            <v>44294</v>
          </cell>
          <cell r="AL1733">
            <v>44300</v>
          </cell>
        </row>
        <row r="1734">
          <cell r="A1734" t="str">
            <v>2856207710</v>
          </cell>
          <cell r="B1734">
            <v>44278</v>
          </cell>
          <cell r="C1734" t="str">
            <v>HA/REVENTE</v>
          </cell>
          <cell r="D1734" t="str">
            <v>SATAIR</v>
          </cell>
          <cell r="E1734" t="str">
            <v>PLATE ASSY-CLOSING</v>
          </cell>
          <cell r="F1734">
            <v>28562077</v>
          </cell>
          <cell r="G1734" t="str">
            <v>NON-SPARES</v>
          </cell>
          <cell r="H1734">
            <v>10</v>
          </cell>
          <cell r="I1734">
            <v>2</v>
          </cell>
          <cell r="J1734" t="str">
            <v>AOG</v>
          </cell>
          <cell r="K1734" t="str">
            <v>F9251339200000</v>
          </cell>
          <cell r="L1734" t="str">
            <v>IS0054706S</v>
          </cell>
          <cell r="M1734" t="str">
            <v>NA</v>
          </cell>
          <cell r="N1734">
            <v>42782</v>
          </cell>
          <cell r="O1734" t="str">
            <v>NA</v>
          </cell>
          <cell r="P1734" t="str">
            <v>NA</v>
          </cell>
          <cell r="Q1734" t="str">
            <v>NA</v>
          </cell>
          <cell r="R1734" t="str">
            <v>NA</v>
          </cell>
          <cell r="S1734" t="str">
            <v>NA</v>
          </cell>
          <cell r="T1734" t="str">
            <v>NA</v>
          </cell>
          <cell r="U1734" t="str">
            <v>100%</v>
          </cell>
          <cell r="V1734">
            <v>1</v>
          </cell>
          <cell r="W1734">
            <v>44313</v>
          </cell>
          <cell r="X1734" t="str">
            <v>NA</v>
          </cell>
          <cell r="Y1734">
            <v>1</v>
          </cell>
          <cell r="Z1734" t="str">
            <v>NA</v>
          </cell>
          <cell r="AA1734" t="str">
            <v>NA</v>
          </cell>
          <cell r="AB1734" t="str">
            <v>NA</v>
          </cell>
          <cell r="AC1734" t="str">
            <v>NA</v>
          </cell>
          <cell r="AD1734" t="str">
            <v>NA</v>
          </cell>
          <cell r="AE1734" t="str">
            <v/>
          </cell>
          <cell r="AF1734" t="str">
            <v/>
          </cell>
          <cell r="AG1734">
            <v>44274</v>
          </cell>
          <cell r="AH1734">
            <v>44309</v>
          </cell>
          <cell r="AI1734" t="str">
            <v>Sous-poste</v>
          </cell>
          <cell r="AJ1734" t="str">
            <v>Sous-poste</v>
          </cell>
          <cell r="AK1734">
            <v>44278</v>
          </cell>
          <cell r="AL1734">
            <v>44313</v>
          </cell>
        </row>
        <row r="1735">
          <cell r="A1735" t="str">
            <v>2856893110</v>
          </cell>
          <cell r="B1735">
            <v>44294</v>
          </cell>
          <cell r="C1735" t="str">
            <v>FABRICATION</v>
          </cell>
          <cell r="D1735" t="str">
            <v>SATAIR</v>
          </cell>
          <cell r="E1735" t="str">
            <v>PLACARD SET</v>
          </cell>
          <cell r="F1735">
            <v>28568931</v>
          </cell>
          <cell r="G1735" t="str">
            <v>NON-SPARES</v>
          </cell>
          <cell r="H1735">
            <v>10</v>
          </cell>
          <cell r="I1735">
            <v>1</v>
          </cell>
          <cell r="J1735" t="str">
            <v>CRIT</v>
          </cell>
          <cell r="K1735" t="str">
            <v>D9100095600395</v>
          </cell>
          <cell r="L1735" t="str">
            <v>IS0032064M</v>
          </cell>
          <cell r="M1735" t="str">
            <v>NON PRESENT INDUS</v>
          </cell>
          <cell r="N1735">
            <v>43326</v>
          </cell>
          <cell r="O1735">
            <v>3736212</v>
          </cell>
          <cell r="P1735" t="str">
            <v/>
          </cell>
          <cell r="Q1735" t="str">
            <v>O</v>
          </cell>
          <cell r="R1735" t="str">
            <v>O</v>
          </cell>
          <cell r="S1735">
            <v>1</v>
          </cell>
          <cell r="T1735">
            <v>0</v>
          </cell>
          <cell r="U1735">
            <v>0.5</v>
          </cell>
          <cell r="V1735">
            <v>1</v>
          </cell>
          <cell r="W1735">
            <v>44298</v>
          </cell>
          <cell r="X1735" t="str">
            <v>NA</v>
          </cell>
          <cell r="Y1735">
            <v>1</v>
          </cell>
          <cell r="Z1735">
            <v>44312</v>
          </cell>
          <cell r="AA1735">
            <v>1</v>
          </cell>
          <cell r="AB1735" t="str">
            <v>NA</v>
          </cell>
          <cell r="AC1735" t="str">
            <v>NA</v>
          </cell>
          <cell r="AD1735">
            <v>5.5555555555555566E-2</v>
          </cell>
          <cell r="AE1735" t="str">
            <v/>
          </cell>
          <cell r="AF1735" t="str">
            <v/>
          </cell>
          <cell r="AG1735">
            <v>44322</v>
          </cell>
          <cell r="AH1735">
            <v>44316</v>
          </cell>
          <cell r="AI1735" t="str">
            <v>Sous-poste</v>
          </cell>
          <cell r="AJ1735" t="str">
            <v>Sous-poste</v>
          </cell>
          <cell r="AK1735">
            <v>44324</v>
          </cell>
          <cell r="AL1735">
            <v>44317</v>
          </cell>
        </row>
        <row r="1736">
          <cell r="A1736" t="str">
            <v>2851125610</v>
          </cell>
          <cell r="B1736">
            <v>44137</v>
          </cell>
          <cell r="C1736" t="str">
            <v>HA/REVENTE</v>
          </cell>
          <cell r="D1736" t="str">
            <v>SATAIR</v>
          </cell>
          <cell r="E1736" t="str">
            <v>PLATE ASSY</v>
          </cell>
          <cell r="F1736">
            <v>28511256</v>
          </cell>
          <cell r="G1736" t="str">
            <v>NON-SPARES</v>
          </cell>
          <cell r="H1736">
            <v>10</v>
          </cell>
          <cell r="I1736">
            <v>4</v>
          </cell>
          <cell r="J1736" t="str">
            <v>RTN</v>
          </cell>
          <cell r="K1736" t="str">
            <v>A9251152500000</v>
          </cell>
          <cell r="L1736" t="str">
            <v>IS0031658S</v>
          </cell>
          <cell r="M1736" t="str">
            <v>NA</v>
          </cell>
          <cell r="N1736">
            <v>38333</v>
          </cell>
          <cell r="O1736" t="str">
            <v>NA</v>
          </cell>
          <cell r="P1736" t="str">
            <v>NA</v>
          </cell>
          <cell r="Q1736" t="str">
            <v>NA</v>
          </cell>
          <cell r="R1736" t="str">
            <v>NA</v>
          </cell>
          <cell r="S1736" t="str">
            <v>NA</v>
          </cell>
          <cell r="T1736" t="str">
            <v>NA</v>
          </cell>
          <cell r="U1736" t="str">
            <v>100%</v>
          </cell>
          <cell r="V1736">
            <v>1</v>
          </cell>
          <cell r="W1736">
            <v>44181</v>
          </cell>
          <cell r="X1736" t="str">
            <v>NA</v>
          </cell>
          <cell r="Y1736">
            <v>1</v>
          </cell>
          <cell r="Z1736" t="str">
            <v>NA</v>
          </cell>
          <cell r="AA1736" t="str">
            <v>NA</v>
          </cell>
          <cell r="AB1736" t="str">
            <v>NA</v>
          </cell>
          <cell r="AC1736" t="str">
            <v>NA</v>
          </cell>
          <cell r="AD1736" t="str">
            <v>NA</v>
          </cell>
          <cell r="AE1736" t="str">
            <v/>
          </cell>
          <cell r="AF1736" t="str">
            <v/>
          </cell>
          <cell r="AG1736">
            <v>44321</v>
          </cell>
          <cell r="AH1736">
            <v>44321</v>
          </cell>
          <cell r="AI1736" t="str">
            <v>Sous-poste</v>
          </cell>
          <cell r="AJ1736" t="str">
            <v>Sous-poste</v>
          </cell>
          <cell r="AK1736">
            <v>44326</v>
          </cell>
          <cell r="AL1736">
            <v>44326</v>
          </cell>
        </row>
        <row r="1737">
          <cell r="A1737" t="str">
            <v>490004214510</v>
          </cell>
          <cell r="B1737">
            <v>44298</v>
          </cell>
          <cell r="C1737" t="str">
            <v>FABRICATION</v>
          </cell>
          <cell r="D1737" t="str">
            <v>STELIA</v>
          </cell>
          <cell r="E1737" t="str">
            <v>CÂBLE</v>
          </cell>
          <cell r="F1737">
            <v>4900042145</v>
          </cell>
          <cell r="G1737" t="str">
            <v>NON-SPARES</v>
          </cell>
          <cell r="H1737">
            <v>10</v>
          </cell>
          <cell r="I1737">
            <v>1</v>
          </cell>
          <cell r="J1737" t="str">
            <v>RTN</v>
          </cell>
          <cell r="K1737" t="str">
            <v>S9291306500000</v>
          </cell>
          <cell r="L1737" t="str">
            <v>IS0032228M</v>
          </cell>
          <cell r="M1737" t="str">
            <v>NON PRESENT INDUS</v>
          </cell>
          <cell r="N1737">
            <v>43397</v>
          </cell>
          <cell r="O1737">
            <v>3739866</v>
          </cell>
          <cell r="P1737" t="str">
            <v/>
          </cell>
          <cell r="Q1737" t="str">
            <v>O</v>
          </cell>
          <cell r="R1737" t="str">
            <v>O</v>
          </cell>
          <cell r="S1737">
            <v>1</v>
          </cell>
          <cell r="T1737">
            <v>0</v>
          </cell>
          <cell r="U1737">
            <v>0.5</v>
          </cell>
          <cell r="V1737">
            <v>1</v>
          </cell>
          <cell r="W1737">
            <v>44302</v>
          </cell>
          <cell r="X1737" t="str">
            <v>NA</v>
          </cell>
          <cell r="Y1737">
            <v>1</v>
          </cell>
          <cell r="Z1737">
            <v>44313</v>
          </cell>
          <cell r="AA1737">
            <v>1</v>
          </cell>
          <cell r="AB1737" t="str">
            <v>NA</v>
          </cell>
          <cell r="AC1737" t="str">
            <v>OUI</v>
          </cell>
          <cell r="AD1737">
            <v>5.2631578947368425E-2</v>
          </cell>
          <cell r="AE1737" t="str">
            <v/>
          </cell>
          <cell r="AF1737" t="str">
            <v/>
          </cell>
          <cell r="AG1737">
            <v>44321</v>
          </cell>
          <cell r="AH1737">
            <v>44321</v>
          </cell>
          <cell r="AI1737" t="str">
            <v>Sous-poste</v>
          </cell>
          <cell r="AJ1737" t="str">
            <v>Sous-poste</v>
          </cell>
          <cell r="AK1737">
            <v>44325</v>
          </cell>
          <cell r="AL1737">
            <v>44325</v>
          </cell>
        </row>
        <row r="1738">
          <cell r="A1738" t="str">
            <v>630211524810</v>
          </cell>
          <cell r="B1738">
            <v>44319</v>
          </cell>
          <cell r="C1738" t="str">
            <v>FABRICATION</v>
          </cell>
          <cell r="D1738" t="str">
            <v>SATAIR</v>
          </cell>
          <cell r="E1738" t="str">
            <v>OPTICAL FIBER</v>
          </cell>
          <cell r="F1738">
            <v>6302115248</v>
          </cell>
          <cell r="G1738" t="str">
            <v>NON-SPARES</v>
          </cell>
          <cell r="H1738">
            <v>10</v>
          </cell>
          <cell r="I1738">
            <v>1</v>
          </cell>
          <cell r="J1738" t="str">
            <v>AOG</v>
          </cell>
          <cell r="K1738" t="str">
            <v>V9271701020000</v>
          </cell>
          <cell r="L1738" t="str">
            <v>IS0060645M</v>
          </cell>
          <cell r="M1738" t="str">
            <v>NON PRESENT INDUS</v>
          </cell>
          <cell r="N1738" t="str">
            <v>NA</v>
          </cell>
          <cell r="O1738">
            <v>3748236</v>
          </cell>
          <cell r="P1738" t="str">
            <v/>
          </cell>
          <cell r="Q1738" t="str">
            <v>O</v>
          </cell>
          <cell r="R1738" t="str">
            <v>O</v>
          </cell>
          <cell r="S1738">
            <v>0</v>
          </cell>
          <cell r="T1738">
            <v>0</v>
          </cell>
          <cell r="U1738">
            <v>0</v>
          </cell>
          <cell r="V1738">
            <v>1</v>
          </cell>
          <cell r="W1738">
            <v>44319</v>
          </cell>
          <cell r="X1738" t="str">
            <v>NA</v>
          </cell>
          <cell r="Y1738">
            <v>1</v>
          </cell>
          <cell r="Z1738">
            <v>44320</v>
          </cell>
          <cell r="AA1738">
            <v>0</v>
          </cell>
          <cell r="AB1738" t="str">
            <v>NA</v>
          </cell>
          <cell r="AC1738" t="str">
            <v>NA</v>
          </cell>
          <cell r="AD1738">
            <v>0</v>
          </cell>
          <cell r="AE1738" t="str">
            <v/>
          </cell>
          <cell r="AF1738" t="str">
            <v/>
          </cell>
          <cell r="AG1738">
            <v>44321</v>
          </cell>
          <cell r="AH1738">
            <v>44321</v>
          </cell>
          <cell r="AI1738" t="str">
            <v>Sous-poste</v>
          </cell>
          <cell r="AJ1738" t="str">
            <v>Sous-poste</v>
          </cell>
          <cell r="AK1738">
            <v>44323</v>
          </cell>
          <cell r="AL1738">
            <v>44323</v>
          </cell>
        </row>
        <row r="1739">
          <cell r="A1739" t="str">
            <v>2858284910</v>
          </cell>
          <cell r="B1739">
            <v>44315</v>
          </cell>
          <cell r="C1739" t="str">
            <v>HA/REVENTE</v>
          </cell>
          <cell r="D1739" t="str">
            <v>SATAIR</v>
          </cell>
          <cell r="E1739" t="str">
            <v>BACKSHELL</v>
          </cell>
          <cell r="F1739">
            <v>28582849</v>
          </cell>
          <cell r="G1739" t="str">
            <v>NON-SPARES</v>
          </cell>
          <cell r="H1739">
            <v>10</v>
          </cell>
          <cell r="I1739">
            <v>2</v>
          </cell>
          <cell r="J1739" t="str">
            <v>AOG</v>
          </cell>
          <cell r="K1739" t="str">
            <v>ABS22621820</v>
          </cell>
          <cell r="L1739" t="str">
            <v>IS0006854S</v>
          </cell>
          <cell r="M1739" t="str">
            <v>NA</v>
          </cell>
          <cell r="N1739" t="str">
            <v>NA</v>
          </cell>
          <cell r="O1739" t="str">
            <v>NA</v>
          </cell>
          <cell r="P1739" t="str">
            <v>NA</v>
          </cell>
          <cell r="Q1739" t="str">
            <v>NA</v>
          </cell>
          <cell r="R1739" t="str">
            <v>NA</v>
          </cell>
          <cell r="S1739" t="str">
            <v>NA</v>
          </cell>
          <cell r="T1739" t="str">
            <v>NA</v>
          </cell>
          <cell r="U1739" t="str">
            <v>100%</v>
          </cell>
          <cell r="V1739">
            <v>1</v>
          </cell>
          <cell r="W1739">
            <v>44315</v>
          </cell>
          <cell r="X1739" t="str">
            <v>NA</v>
          </cell>
          <cell r="Y1739">
            <v>1</v>
          </cell>
          <cell r="Z1739" t="str">
            <v>NA</v>
          </cell>
          <cell r="AA1739" t="str">
            <v>NA</v>
          </cell>
          <cell r="AB1739" t="str">
            <v>NA</v>
          </cell>
          <cell r="AC1739" t="str">
            <v>NA</v>
          </cell>
          <cell r="AD1739" t="str">
            <v>NA</v>
          </cell>
          <cell r="AE1739" t="str">
            <v/>
          </cell>
          <cell r="AF1739" t="str">
            <v/>
          </cell>
          <cell r="AG1739">
            <v>44315</v>
          </cell>
          <cell r="AH1739">
            <v>44321</v>
          </cell>
          <cell r="AI1739" t="str">
            <v>Sous-poste</v>
          </cell>
          <cell r="AJ1739" t="str">
            <v>Sous-poste</v>
          </cell>
          <cell r="AK1739">
            <v>44317</v>
          </cell>
          <cell r="AL1739">
            <v>44321</v>
          </cell>
        </row>
        <row r="1740">
          <cell r="A1740" t="str">
            <v>2852872510</v>
          </cell>
          <cell r="B1740">
            <v>44187</v>
          </cell>
          <cell r="C1740" t="str">
            <v>FABRICATION</v>
          </cell>
          <cell r="D1740" t="str">
            <v>SATAIR</v>
          </cell>
          <cell r="E1740" t="str">
            <v>BUNDLE</v>
          </cell>
          <cell r="F1740">
            <v>28528725</v>
          </cell>
          <cell r="G1740" t="str">
            <v>NON-SPARES</v>
          </cell>
          <cell r="H1740">
            <v>10</v>
          </cell>
          <cell r="I1740">
            <v>1</v>
          </cell>
          <cell r="J1740" t="str">
            <v>AOG</v>
          </cell>
          <cell r="K1740" t="str">
            <v>D9000095477995</v>
          </cell>
          <cell r="L1740" t="str">
            <v>IS0032050M</v>
          </cell>
          <cell r="M1740" t="str">
            <v>NON PRESENT INDUS</v>
          </cell>
          <cell r="N1740">
            <v>40985</v>
          </cell>
          <cell r="O1740" t="str">
            <v>OF3700553</v>
          </cell>
          <cell r="P1740" t="str">
            <v/>
          </cell>
          <cell r="Q1740" t="str">
            <v>O</v>
          </cell>
          <cell r="R1740" t="str">
            <v>O</v>
          </cell>
          <cell r="S1740">
            <v>1</v>
          </cell>
          <cell r="T1740">
            <v>0</v>
          </cell>
          <cell r="U1740">
            <v>0.5</v>
          </cell>
          <cell r="V1740">
            <v>1</v>
          </cell>
          <cell r="W1740" t="str">
            <v>TBD</v>
          </cell>
          <cell r="X1740" t="str">
            <v>NA</v>
          </cell>
          <cell r="Y1740">
            <v>1</v>
          </cell>
          <cell r="Z1740">
            <v>44277</v>
          </cell>
          <cell r="AA1740">
            <v>1</v>
          </cell>
          <cell r="AB1740" t="str">
            <v>NA</v>
          </cell>
          <cell r="AC1740" t="str">
            <v>NA</v>
          </cell>
          <cell r="AD1740">
            <v>5.5555555555555566E-2</v>
          </cell>
          <cell r="AE1740" t="str">
            <v/>
          </cell>
          <cell r="AF1740" t="str">
            <v/>
          </cell>
          <cell r="AG1740">
            <v>44299</v>
          </cell>
          <cell r="AH1740">
            <v>44323</v>
          </cell>
          <cell r="AI1740" t="str">
            <v>Sous-poste</v>
          </cell>
          <cell r="AJ1740" t="str">
            <v>Sous-poste</v>
          </cell>
          <cell r="AK1740">
            <v>44301</v>
          </cell>
          <cell r="AL1740">
            <v>44327</v>
          </cell>
        </row>
        <row r="1741">
          <cell r="A1741" t="str">
            <v>2858194910</v>
          </cell>
          <cell r="B1741">
            <v>44315</v>
          </cell>
          <cell r="C1741" t="str">
            <v>FABRICATION</v>
          </cell>
          <cell r="D1741" t="str">
            <v>SATAIR</v>
          </cell>
          <cell r="E1741" t="str">
            <v>PROTECTION CAP</v>
          </cell>
          <cell r="F1741">
            <v>28581949</v>
          </cell>
          <cell r="G1741" t="str">
            <v>NON-SPARES</v>
          </cell>
          <cell r="H1741">
            <v>10</v>
          </cell>
          <cell r="I1741">
            <v>2</v>
          </cell>
          <cell r="J1741" t="str">
            <v>CRIT</v>
          </cell>
          <cell r="K1741" t="str">
            <v>F0003003000000</v>
          </cell>
          <cell r="L1741" t="str">
            <v>IS0032144M</v>
          </cell>
          <cell r="M1741" t="str">
            <v>NON PRESENT INDUS</v>
          </cell>
          <cell r="N1741">
            <v>43923</v>
          </cell>
          <cell r="O1741">
            <v>3748488</v>
          </cell>
          <cell r="P1741" t="str">
            <v/>
          </cell>
          <cell r="Q1741" t="str">
            <v>O</v>
          </cell>
          <cell r="R1741" t="str">
            <v>O</v>
          </cell>
          <cell r="S1741">
            <v>1</v>
          </cell>
          <cell r="T1741">
            <v>0</v>
          </cell>
          <cell r="U1741">
            <v>0.5</v>
          </cell>
          <cell r="V1741">
            <v>1</v>
          </cell>
          <cell r="W1741">
            <v>44320</v>
          </cell>
          <cell r="X1741" t="str">
            <v>NA</v>
          </cell>
          <cell r="Y1741">
            <v>1</v>
          </cell>
          <cell r="Z1741" t="str">
            <v>TBD</v>
          </cell>
          <cell r="AA1741">
            <v>0</v>
          </cell>
          <cell r="AB1741" t="str">
            <v>NA</v>
          </cell>
          <cell r="AC1741" t="str">
            <v>NA</v>
          </cell>
          <cell r="AD1741">
            <v>0</v>
          </cell>
          <cell r="AE1741" t="str">
            <v/>
          </cell>
          <cell r="AF1741" t="str">
            <v/>
          </cell>
          <cell r="AG1741">
            <v>44314</v>
          </cell>
          <cell r="AH1741">
            <v>44326</v>
          </cell>
          <cell r="AI1741" t="str">
            <v>Sous-poste</v>
          </cell>
          <cell r="AJ1741" t="str">
            <v>Sous-poste</v>
          </cell>
          <cell r="AK1741">
            <v>44316</v>
          </cell>
          <cell r="AL1741">
            <v>44327</v>
          </cell>
        </row>
        <row r="1742">
          <cell r="A1742" t="str">
            <v>2853608610</v>
          </cell>
          <cell r="B1742">
            <v>44214</v>
          </cell>
          <cell r="C1742" t="str">
            <v>HA/REVENTE</v>
          </cell>
          <cell r="D1742" t="str">
            <v>SATAIR</v>
          </cell>
          <cell r="E1742" t="str">
            <v>PLATE ASSY</v>
          </cell>
          <cell r="F1742">
            <v>28536086</v>
          </cell>
          <cell r="G1742" t="str">
            <v>NON-SPARES</v>
          </cell>
          <cell r="H1742">
            <v>10</v>
          </cell>
          <cell r="I1742">
            <v>4</v>
          </cell>
          <cell r="J1742" t="str">
            <v>RTN</v>
          </cell>
          <cell r="K1742" t="str">
            <v>A9251152500000</v>
          </cell>
          <cell r="L1742" t="str">
            <v>IS0031658S</v>
          </cell>
          <cell r="M1742" t="str">
            <v>NA</v>
          </cell>
          <cell r="N1742">
            <v>40959</v>
          </cell>
          <cell r="O1742" t="str">
            <v>NA</v>
          </cell>
          <cell r="P1742" t="str">
            <v>NA</v>
          </cell>
          <cell r="Q1742" t="str">
            <v>NA</v>
          </cell>
          <cell r="R1742" t="str">
            <v>NA</v>
          </cell>
          <cell r="S1742" t="str">
            <v>NA</v>
          </cell>
          <cell r="T1742" t="str">
            <v>NA</v>
          </cell>
          <cell r="U1742" t="str">
            <v>100%</v>
          </cell>
          <cell r="V1742">
            <v>1</v>
          </cell>
          <cell r="W1742">
            <v>44278</v>
          </cell>
          <cell r="X1742" t="str">
            <v>NA</v>
          </cell>
          <cell r="Y1742">
            <v>1</v>
          </cell>
          <cell r="Z1742" t="str">
            <v>NA</v>
          </cell>
          <cell r="AA1742" t="str">
            <v>NA</v>
          </cell>
          <cell r="AB1742" t="str">
            <v>NA</v>
          </cell>
          <cell r="AC1742" t="str">
            <v>NA</v>
          </cell>
          <cell r="AD1742" t="str">
            <v>NA</v>
          </cell>
          <cell r="AE1742" t="str">
            <v/>
          </cell>
          <cell r="AF1742" t="str">
            <v/>
          </cell>
          <cell r="AG1742">
            <v>44330</v>
          </cell>
          <cell r="AH1742">
            <v>44330</v>
          </cell>
          <cell r="AI1742" t="str">
            <v>Sous-poste</v>
          </cell>
          <cell r="AJ1742" t="str">
            <v>Sous-poste</v>
          </cell>
          <cell r="AK1742">
            <v>44335</v>
          </cell>
          <cell r="AL1742">
            <v>44335</v>
          </cell>
        </row>
        <row r="1743">
          <cell r="A1743" t="str">
            <v>2857568810</v>
          </cell>
          <cell r="B1743">
            <v>44306</v>
          </cell>
          <cell r="C1743" t="str">
            <v>HA/REVENTE</v>
          </cell>
          <cell r="D1743" t="str">
            <v>SATAIR</v>
          </cell>
          <cell r="E1743" t="str">
            <v>PLACARD SET 301VU</v>
          </cell>
          <cell r="F1743">
            <v>28575688</v>
          </cell>
          <cell r="G1743" t="str">
            <v>NON-SPARES</v>
          </cell>
          <cell r="H1743">
            <v>10</v>
          </cell>
          <cell r="I1743" t="str">
            <v>1</v>
          </cell>
          <cell r="J1743" t="str">
            <v>EXP</v>
          </cell>
          <cell r="K1743" t="str">
            <v>D9251095400000</v>
          </cell>
          <cell r="L1743" t="str">
            <v>IS0053354S</v>
          </cell>
          <cell r="M1743" t="str">
            <v>NA</v>
          </cell>
          <cell r="N1743">
            <v>43787</v>
          </cell>
          <cell r="O1743" t="str">
            <v>NA</v>
          </cell>
          <cell r="P1743" t="str">
            <v>NA</v>
          </cell>
          <cell r="Q1743" t="str">
            <v>NA</v>
          </cell>
          <cell r="R1743" t="str">
            <v>NA</v>
          </cell>
          <cell r="S1743" t="str">
            <v>NA</v>
          </cell>
          <cell r="T1743" t="str">
            <v>NA</v>
          </cell>
          <cell r="U1743" t="str">
            <v>100%</v>
          </cell>
          <cell r="V1743">
            <v>0</v>
          </cell>
          <cell r="W1743" t="str">
            <v>TBD</v>
          </cell>
          <cell r="X1743" t="str">
            <v>NA</v>
          </cell>
          <cell r="Y1743">
            <v>0</v>
          </cell>
          <cell r="Z1743" t="str">
            <v>NA</v>
          </cell>
          <cell r="AA1743" t="str">
            <v>NA</v>
          </cell>
          <cell r="AB1743" t="str">
            <v>NA</v>
          </cell>
          <cell r="AC1743" t="str">
            <v>NA</v>
          </cell>
          <cell r="AD1743" t="str">
            <v>NA</v>
          </cell>
          <cell r="AE1743" t="str">
            <v/>
          </cell>
          <cell r="AF1743" t="str">
            <v/>
          </cell>
          <cell r="AG1743">
            <v>44333</v>
          </cell>
          <cell r="AH1743">
            <v>44333</v>
          </cell>
          <cell r="AI1743" t="str">
            <v>Sous-poste</v>
          </cell>
          <cell r="AJ1743" t="str">
            <v>Sous-poste</v>
          </cell>
          <cell r="AK1743">
            <v>44336.999988425923</v>
          </cell>
          <cell r="AL1743">
            <v>44336</v>
          </cell>
        </row>
        <row r="1744">
          <cell r="A1744" t="str">
            <v>2858534510</v>
          </cell>
          <cell r="B1744">
            <v>44322</v>
          </cell>
          <cell r="C1744" t="str">
            <v>HA/REVENTE</v>
          </cell>
          <cell r="D1744" t="str">
            <v>SATAIR</v>
          </cell>
          <cell r="E1744" t="str">
            <v>PLACARD SET 500VU</v>
          </cell>
          <cell r="F1744">
            <v>28585345</v>
          </cell>
          <cell r="G1744" t="str">
            <v>NON-SPARES</v>
          </cell>
          <cell r="H1744">
            <v>10</v>
          </cell>
          <cell r="I1744">
            <v>1</v>
          </cell>
          <cell r="J1744" t="str">
            <v>CRIT</v>
          </cell>
          <cell r="K1744" t="str">
            <v>D9251095600000</v>
          </cell>
          <cell r="L1744" t="str">
            <v>IS0053509S</v>
          </cell>
          <cell r="M1744" t="str">
            <v>NA</v>
          </cell>
          <cell r="N1744">
            <v>43787</v>
          </cell>
          <cell r="O1744" t="str">
            <v>NA</v>
          </cell>
          <cell r="P1744" t="str">
            <v>NA</v>
          </cell>
          <cell r="Q1744" t="str">
            <v>NA</v>
          </cell>
          <cell r="R1744" t="str">
            <v>NA</v>
          </cell>
          <cell r="S1744" t="str">
            <v>NA</v>
          </cell>
          <cell r="T1744" t="str">
            <v>NA</v>
          </cell>
          <cell r="U1744" t="str">
            <v>100%</v>
          </cell>
          <cell r="V1744">
            <v>0</v>
          </cell>
          <cell r="W1744" t="str">
            <v>TBD</v>
          </cell>
          <cell r="X1744" t="str">
            <v>NA</v>
          </cell>
          <cell r="Y1744">
            <v>0</v>
          </cell>
          <cell r="Z1744" t="str">
            <v>NA</v>
          </cell>
          <cell r="AA1744" t="str">
            <v>NA</v>
          </cell>
          <cell r="AB1744" t="str">
            <v>NA</v>
          </cell>
          <cell r="AC1744" t="str">
            <v>NA</v>
          </cell>
          <cell r="AD1744" t="str">
            <v>NA</v>
          </cell>
          <cell r="AE1744" t="str">
            <v/>
          </cell>
          <cell r="AF1744" t="str">
            <v/>
          </cell>
          <cell r="AG1744">
            <v>44321</v>
          </cell>
          <cell r="AH1744">
            <v>44334</v>
          </cell>
          <cell r="AI1744" t="str">
            <v>Sous-poste</v>
          </cell>
          <cell r="AJ1744" t="str">
            <v>Sous-poste</v>
          </cell>
          <cell r="AK1744">
            <v>44323</v>
          </cell>
          <cell r="AL1744">
            <v>44336</v>
          </cell>
        </row>
        <row r="1745">
          <cell r="A1745" t="str">
            <v>2858347710</v>
          </cell>
          <cell r="B1745">
            <v>44316</v>
          </cell>
          <cell r="C1745" t="str">
            <v>HA/REVENTE</v>
          </cell>
          <cell r="D1745" t="str">
            <v>SATAIR</v>
          </cell>
          <cell r="E1745" t="str">
            <v>PLACARD</v>
          </cell>
          <cell r="F1745">
            <v>28583477</v>
          </cell>
          <cell r="G1745" t="str">
            <v>NON-SPARES</v>
          </cell>
          <cell r="H1745">
            <v>10</v>
          </cell>
          <cell r="I1745">
            <v>1</v>
          </cell>
          <cell r="J1745" t="str">
            <v>AOG</v>
          </cell>
          <cell r="K1745" t="str">
            <v>D9251117900000</v>
          </cell>
          <cell r="L1745" t="str">
            <v>IS0055779S</v>
          </cell>
          <cell r="M1745" t="str">
            <v>NA</v>
          </cell>
          <cell r="N1745">
            <v>44001</v>
          </cell>
          <cell r="O1745" t="str">
            <v>NA</v>
          </cell>
          <cell r="P1745" t="str">
            <v>NA</v>
          </cell>
          <cell r="Q1745" t="str">
            <v>NA</v>
          </cell>
          <cell r="R1745" t="str">
            <v>NA</v>
          </cell>
          <cell r="S1745" t="str">
            <v>NA</v>
          </cell>
          <cell r="T1745" t="str">
            <v>NA</v>
          </cell>
          <cell r="U1745" t="str">
            <v>100%</v>
          </cell>
          <cell r="V1745">
            <v>1</v>
          </cell>
          <cell r="W1745">
            <v>44328</v>
          </cell>
          <cell r="X1745" t="str">
            <v>NA</v>
          </cell>
          <cell r="Y1745">
            <v>1</v>
          </cell>
          <cell r="Z1745" t="str">
            <v>NA</v>
          </cell>
          <cell r="AA1745" t="str">
            <v>NA</v>
          </cell>
          <cell r="AB1745" t="str">
            <v>NA</v>
          </cell>
          <cell r="AC1745" t="str">
            <v>NA</v>
          </cell>
          <cell r="AD1745" t="str">
            <v>NA</v>
          </cell>
          <cell r="AE1745" t="str">
            <v/>
          </cell>
          <cell r="AF1745" t="str">
            <v/>
          </cell>
          <cell r="AG1745">
            <v>44336</v>
          </cell>
          <cell r="AH1745">
            <v>44336</v>
          </cell>
          <cell r="AI1745" t="str">
            <v>Sous-poste</v>
          </cell>
          <cell r="AJ1745" t="str">
            <v>Sous-poste</v>
          </cell>
          <cell r="AK1745">
            <v>44340</v>
          </cell>
          <cell r="AL1745">
            <v>44340</v>
          </cell>
        </row>
        <row r="1746">
          <cell r="A1746" t="str">
            <v>2858347810</v>
          </cell>
          <cell r="B1746">
            <v>44316</v>
          </cell>
          <cell r="C1746" t="str">
            <v>HA/REVENTE</v>
          </cell>
          <cell r="D1746" t="str">
            <v>SATAIR</v>
          </cell>
          <cell r="E1746" t="str">
            <v>PLACARD</v>
          </cell>
          <cell r="F1746">
            <v>28583478</v>
          </cell>
          <cell r="G1746" t="str">
            <v>NON-SPARES</v>
          </cell>
          <cell r="H1746">
            <v>10</v>
          </cell>
          <cell r="I1746">
            <v>1</v>
          </cell>
          <cell r="J1746" t="str">
            <v>AOG</v>
          </cell>
          <cell r="K1746" t="str">
            <v>D9251117700000</v>
          </cell>
          <cell r="L1746" t="str">
            <v>IS0055780S</v>
          </cell>
          <cell r="M1746" t="str">
            <v>NA</v>
          </cell>
          <cell r="N1746">
            <v>44001</v>
          </cell>
          <cell r="O1746" t="str">
            <v>NA</v>
          </cell>
          <cell r="P1746" t="str">
            <v>NA</v>
          </cell>
          <cell r="Q1746" t="str">
            <v>NA</v>
          </cell>
          <cell r="R1746" t="str">
            <v>NA</v>
          </cell>
          <cell r="S1746" t="str">
            <v>NA</v>
          </cell>
          <cell r="T1746" t="str">
            <v>NA</v>
          </cell>
          <cell r="U1746" t="str">
            <v>100%</v>
          </cell>
          <cell r="V1746">
            <v>1</v>
          </cell>
          <cell r="W1746">
            <v>44328</v>
          </cell>
          <cell r="X1746" t="str">
            <v>NA</v>
          </cell>
          <cell r="Y1746">
            <v>1</v>
          </cell>
          <cell r="Z1746" t="str">
            <v>NA</v>
          </cell>
          <cell r="AA1746" t="str">
            <v>NA</v>
          </cell>
          <cell r="AB1746" t="str">
            <v>NA</v>
          </cell>
          <cell r="AC1746" t="str">
            <v>NA</v>
          </cell>
          <cell r="AD1746" t="str">
            <v>NA</v>
          </cell>
          <cell r="AE1746" t="str">
            <v/>
          </cell>
          <cell r="AF1746" t="str">
            <v/>
          </cell>
          <cell r="AG1746">
            <v>44336</v>
          </cell>
          <cell r="AH1746">
            <v>44336</v>
          </cell>
          <cell r="AI1746" t="str">
            <v>Sous-poste</v>
          </cell>
          <cell r="AJ1746" t="str">
            <v>Sous-poste</v>
          </cell>
          <cell r="AK1746">
            <v>44340</v>
          </cell>
          <cell r="AL1746">
            <v>44340</v>
          </cell>
        </row>
        <row r="1747">
          <cell r="A1747" t="str">
            <v>2858347910</v>
          </cell>
          <cell r="B1747">
            <v>44316</v>
          </cell>
          <cell r="C1747" t="str">
            <v>HA/REVENTE</v>
          </cell>
          <cell r="D1747" t="str">
            <v>SATAIR</v>
          </cell>
          <cell r="E1747" t="str">
            <v>PLACARD</v>
          </cell>
          <cell r="F1747">
            <v>28583479</v>
          </cell>
          <cell r="G1747" t="str">
            <v>NON-SPARES</v>
          </cell>
          <cell r="H1747">
            <v>10</v>
          </cell>
          <cell r="I1747">
            <v>1</v>
          </cell>
          <cell r="J1747" t="str">
            <v>AOG</v>
          </cell>
          <cell r="K1747" t="str">
            <v>D9251118100000</v>
          </cell>
          <cell r="L1747" t="str">
            <v>IS0055781S</v>
          </cell>
          <cell r="M1747" t="str">
            <v>NA</v>
          </cell>
          <cell r="N1747">
            <v>44001</v>
          </cell>
          <cell r="O1747" t="str">
            <v>NA</v>
          </cell>
          <cell r="P1747" t="str">
            <v>NA</v>
          </cell>
          <cell r="Q1747" t="str">
            <v>NA</v>
          </cell>
          <cell r="R1747" t="str">
            <v>NA</v>
          </cell>
          <cell r="S1747" t="str">
            <v>NA</v>
          </cell>
          <cell r="T1747" t="str">
            <v>NA</v>
          </cell>
          <cell r="U1747" t="str">
            <v>100%</v>
          </cell>
          <cell r="V1747">
            <v>1</v>
          </cell>
          <cell r="W1747">
            <v>44328</v>
          </cell>
          <cell r="X1747" t="str">
            <v>NA</v>
          </cell>
          <cell r="Y1747">
            <v>1</v>
          </cell>
          <cell r="Z1747" t="str">
            <v>NA</v>
          </cell>
          <cell r="AA1747" t="str">
            <v>NA</v>
          </cell>
          <cell r="AB1747" t="str">
            <v>NA</v>
          </cell>
          <cell r="AC1747" t="str">
            <v>NA</v>
          </cell>
          <cell r="AD1747" t="str">
            <v>NA</v>
          </cell>
          <cell r="AE1747" t="str">
            <v/>
          </cell>
          <cell r="AF1747" t="str">
            <v/>
          </cell>
          <cell r="AG1747">
            <v>44336</v>
          </cell>
          <cell r="AH1747">
            <v>44336</v>
          </cell>
          <cell r="AI1747" t="str">
            <v>Sous-poste</v>
          </cell>
          <cell r="AJ1747" t="str">
            <v>Sous-poste</v>
          </cell>
          <cell r="AK1747">
            <v>44340</v>
          </cell>
          <cell r="AL1747">
            <v>44340</v>
          </cell>
        </row>
        <row r="1748">
          <cell r="A1748" t="str">
            <v>2858042710</v>
          </cell>
          <cell r="B1748">
            <v>44313</v>
          </cell>
          <cell r="C1748" t="str">
            <v>HA/REVENTE</v>
          </cell>
          <cell r="D1748" t="str">
            <v>SATAIR</v>
          </cell>
          <cell r="E1748" t="str">
            <v>PLACARD SET 301VU</v>
          </cell>
          <cell r="F1748">
            <v>28580427</v>
          </cell>
          <cell r="G1748" t="str">
            <v>NON-SPARES</v>
          </cell>
          <cell r="H1748">
            <v>10</v>
          </cell>
          <cell r="I1748">
            <v>3</v>
          </cell>
          <cell r="J1748" t="str">
            <v>EXP</v>
          </cell>
          <cell r="K1748" t="str">
            <v>D9251095400000</v>
          </cell>
          <cell r="L1748" t="str">
            <v>IS0053354S</v>
          </cell>
          <cell r="M1748" t="str">
            <v>NA</v>
          </cell>
          <cell r="N1748">
            <v>43787</v>
          </cell>
          <cell r="O1748" t="str">
            <v>NA</v>
          </cell>
          <cell r="P1748" t="str">
            <v>NA</v>
          </cell>
          <cell r="Q1748" t="str">
            <v>NA</v>
          </cell>
          <cell r="R1748" t="str">
            <v>NA</v>
          </cell>
          <cell r="S1748" t="str">
            <v>NA</v>
          </cell>
          <cell r="T1748" t="str">
            <v>NA</v>
          </cell>
          <cell r="U1748" t="str">
            <v>100%</v>
          </cell>
          <cell r="V1748">
            <v>0</v>
          </cell>
          <cell r="W1748" t="str">
            <v>TBD</v>
          </cell>
          <cell r="X1748" t="str">
            <v>NA</v>
          </cell>
          <cell r="Y1748">
            <v>0</v>
          </cell>
          <cell r="Z1748" t="str">
            <v>NA</v>
          </cell>
          <cell r="AA1748" t="str">
            <v>NA</v>
          </cell>
          <cell r="AB1748" t="str">
            <v>NA</v>
          </cell>
          <cell r="AC1748" t="str">
            <v>NA</v>
          </cell>
          <cell r="AD1748" t="str">
            <v>NA</v>
          </cell>
          <cell r="AE1748" t="str">
            <v/>
          </cell>
          <cell r="AF1748" t="str">
            <v/>
          </cell>
          <cell r="AG1748">
            <v>44340</v>
          </cell>
          <cell r="AH1748">
            <v>44340</v>
          </cell>
          <cell r="AI1748" t="str">
            <v>Sous-poste</v>
          </cell>
          <cell r="AJ1748" t="str">
            <v>Sous-poste</v>
          </cell>
          <cell r="AK1748">
            <v>44343</v>
          </cell>
          <cell r="AL1748">
            <v>44343</v>
          </cell>
        </row>
        <row r="1749">
          <cell r="A1749" t="str">
            <v>2858042810</v>
          </cell>
          <cell r="B1749">
            <v>44313</v>
          </cell>
          <cell r="C1749" t="str">
            <v>HA/REVENTE</v>
          </cell>
          <cell r="D1749" t="str">
            <v>SATAIR</v>
          </cell>
          <cell r="E1749" t="str">
            <v>PLACARD SET 500VU</v>
          </cell>
          <cell r="F1749">
            <v>28580428</v>
          </cell>
          <cell r="G1749" t="str">
            <v>NON-SPARES</v>
          </cell>
          <cell r="H1749">
            <v>10</v>
          </cell>
          <cell r="I1749">
            <v>3</v>
          </cell>
          <cell r="J1749" t="str">
            <v>EXP</v>
          </cell>
          <cell r="K1749" t="str">
            <v>D9251095600000</v>
          </cell>
          <cell r="L1749" t="str">
            <v>IS0053509S</v>
          </cell>
          <cell r="M1749" t="str">
            <v>NA</v>
          </cell>
          <cell r="N1749">
            <v>43787</v>
          </cell>
          <cell r="O1749" t="str">
            <v>NA</v>
          </cell>
          <cell r="P1749" t="str">
            <v>NA</v>
          </cell>
          <cell r="Q1749" t="str">
            <v>NA</v>
          </cell>
          <cell r="R1749" t="str">
            <v>NA</v>
          </cell>
          <cell r="S1749" t="str">
            <v>NA</v>
          </cell>
          <cell r="T1749" t="str">
            <v>NA</v>
          </cell>
          <cell r="U1749" t="str">
            <v>100%</v>
          </cell>
          <cell r="V1749">
            <v>0</v>
          </cell>
          <cell r="W1749" t="str">
            <v>TBD</v>
          </cell>
          <cell r="X1749" t="str">
            <v>NA</v>
          </cell>
          <cell r="Y1749">
            <v>0</v>
          </cell>
          <cell r="Z1749" t="str">
            <v>NA</v>
          </cell>
          <cell r="AA1749" t="str">
            <v>NA</v>
          </cell>
          <cell r="AB1749" t="str">
            <v>NA</v>
          </cell>
          <cell r="AC1749" t="str">
            <v>NA</v>
          </cell>
          <cell r="AD1749" t="str">
            <v>NA</v>
          </cell>
          <cell r="AE1749" t="str">
            <v/>
          </cell>
          <cell r="AF1749" t="str">
            <v/>
          </cell>
          <cell r="AG1749">
            <v>44340</v>
          </cell>
          <cell r="AH1749">
            <v>44340</v>
          </cell>
          <cell r="AI1749" t="str">
            <v>Sous-poste</v>
          </cell>
          <cell r="AJ1749" t="str">
            <v>Sous-poste</v>
          </cell>
          <cell r="AK1749">
            <v>44343</v>
          </cell>
          <cell r="AL1749">
            <v>44343</v>
          </cell>
        </row>
        <row r="1750">
          <cell r="A1750" t="str">
            <v>2851502410</v>
          </cell>
          <cell r="B1750">
            <v>44147</v>
          </cell>
          <cell r="C1750" t="str">
            <v>FABRICATION</v>
          </cell>
          <cell r="D1750" t="str">
            <v>SATAIR</v>
          </cell>
          <cell r="E1750" t="str">
            <v>CONTROL UNIT-HP FUEL</v>
          </cell>
          <cell r="F1750">
            <v>28515024</v>
          </cell>
          <cell r="G1750" t="str">
            <v>NON-SPARES</v>
          </cell>
          <cell r="H1750">
            <v>10</v>
          </cell>
          <cell r="I1750">
            <v>1</v>
          </cell>
          <cell r="J1750" t="str">
            <v>RTN</v>
          </cell>
          <cell r="K1750" t="str">
            <v>A27912401007C11</v>
          </cell>
          <cell r="L1750" t="str">
            <v>IS0032635M</v>
          </cell>
          <cell r="M1750" t="str">
            <v>NON PRESENT INDUS</v>
          </cell>
          <cell r="N1750">
            <v>40960</v>
          </cell>
          <cell r="O1750">
            <v>3735627</v>
          </cell>
          <cell r="P1750" t="str">
            <v/>
          </cell>
          <cell r="Q1750" t="str">
            <v>O</v>
          </cell>
          <cell r="R1750" t="str">
            <v>O</v>
          </cell>
          <cell r="S1750">
            <v>1</v>
          </cell>
          <cell r="T1750">
            <v>0</v>
          </cell>
          <cell r="U1750">
            <v>0.5</v>
          </cell>
          <cell r="V1750">
            <v>1</v>
          </cell>
          <cell r="W1750">
            <v>44319</v>
          </cell>
          <cell r="X1750">
            <v>1</v>
          </cell>
          <cell r="Y1750">
            <v>1</v>
          </cell>
          <cell r="Z1750">
            <v>43745</v>
          </cell>
          <cell r="AA1750">
            <v>0</v>
          </cell>
          <cell r="AB1750" t="str">
            <v>NA</v>
          </cell>
          <cell r="AC1750" t="str">
            <v>NA</v>
          </cell>
          <cell r="AD1750">
            <v>0</v>
          </cell>
          <cell r="AE1750" t="str">
            <v/>
          </cell>
          <cell r="AF1750" t="str">
            <v/>
          </cell>
          <cell r="AG1750">
            <v>44251</v>
          </cell>
          <cell r="AH1750">
            <v>44341</v>
          </cell>
          <cell r="AI1750" t="str">
            <v>Sous-poste</v>
          </cell>
          <cell r="AJ1750" t="str">
            <v>Sous-poste</v>
          </cell>
          <cell r="AK1750">
            <v>44255</v>
          </cell>
          <cell r="AL1750">
            <v>44344</v>
          </cell>
        </row>
        <row r="1751">
          <cell r="A1751" t="str">
            <v>2854493710</v>
          </cell>
          <cell r="B1751">
            <v>44238</v>
          </cell>
          <cell r="C1751" t="str">
            <v>FABRICATION</v>
          </cell>
          <cell r="D1751" t="str">
            <v>SATAIR</v>
          </cell>
          <cell r="E1751">
            <v>27</v>
          </cell>
          <cell r="F1751">
            <v>28544937</v>
          </cell>
          <cell r="G1751" t="str">
            <v>NON-SPARES</v>
          </cell>
          <cell r="H1751">
            <v>10</v>
          </cell>
          <cell r="I1751">
            <v>1</v>
          </cell>
          <cell r="J1751" t="str">
            <v>RTN</v>
          </cell>
          <cell r="K1751" t="str">
            <v>D9551002700895</v>
          </cell>
          <cell r="L1751" t="str">
            <v>IS0059907M</v>
          </cell>
          <cell r="M1751" t="str">
            <v>NON PRESENT INDUS</v>
          </cell>
          <cell r="N1751">
            <v>41641</v>
          </cell>
          <cell r="O1751" t="str">
            <v>LTE990001</v>
          </cell>
          <cell r="P1751" t="str">
            <v/>
          </cell>
          <cell r="Q1751" t="str">
            <v>O</v>
          </cell>
          <cell r="R1751" t="str">
            <v>O</v>
          </cell>
          <cell r="S1751">
            <v>1</v>
          </cell>
          <cell r="T1751">
            <v>0</v>
          </cell>
          <cell r="U1751">
            <v>0.5</v>
          </cell>
          <cell r="V1751">
            <v>1</v>
          </cell>
          <cell r="W1751">
            <v>44315</v>
          </cell>
          <cell r="X1751" t="str">
            <v>NA</v>
          </cell>
          <cell r="Y1751">
            <v>1</v>
          </cell>
          <cell r="Z1751">
            <v>44333</v>
          </cell>
          <cell r="AA1751">
            <v>1</v>
          </cell>
          <cell r="AB1751" t="str">
            <v>NA</v>
          </cell>
          <cell r="AC1751" t="str">
            <v>NA</v>
          </cell>
          <cell r="AD1751">
            <v>5.5555555555555566E-2</v>
          </cell>
          <cell r="AE1751" t="str">
            <v/>
          </cell>
          <cell r="AF1751" t="str">
            <v/>
          </cell>
          <cell r="AG1751">
            <v>44344</v>
          </cell>
          <cell r="AH1751">
            <v>44344</v>
          </cell>
          <cell r="AI1751" t="str">
            <v>Sous-poste</v>
          </cell>
          <cell r="AJ1751" t="str">
            <v>Sous-poste</v>
          </cell>
          <cell r="AK1751">
            <v>44349</v>
          </cell>
          <cell r="AL1751">
            <v>44349</v>
          </cell>
        </row>
        <row r="1752">
          <cell r="A1752" t="str">
            <v>490004249910</v>
          </cell>
          <cell r="B1752">
            <v>44356</v>
          </cell>
          <cell r="C1752" t="str">
            <v>HA/REVENTE</v>
          </cell>
          <cell r="D1752" t="str">
            <v>STELIA</v>
          </cell>
          <cell r="E1752" t="str">
            <v>PLATINE ARRIERE 26VU</v>
          </cell>
          <cell r="F1752">
            <v>4900042499</v>
          </cell>
          <cell r="G1752" t="str">
            <v>NON-SPARES</v>
          </cell>
          <cell r="H1752">
            <v>10</v>
          </cell>
          <cell r="I1752">
            <v>1</v>
          </cell>
          <cell r="K1752" t="str">
            <v>S9251590500000</v>
          </cell>
          <cell r="L1752" t="str">
            <v>IS0035439S</v>
          </cell>
          <cell r="M1752" t="str">
            <v>NA</v>
          </cell>
          <cell r="N1752" t="str">
            <v>NA</v>
          </cell>
          <cell r="O1752" t="str">
            <v>NA</v>
          </cell>
          <cell r="P1752" t="str">
            <v>NA</v>
          </cell>
          <cell r="Q1752" t="str">
            <v>NA</v>
          </cell>
          <cell r="R1752" t="str">
            <v>NA</v>
          </cell>
          <cell r="S1752" t="str">
            <v>NA</v>
          </cell>
          <cell r="T1752" t="str">
            <v>NA</v>
          </cell>
          <cell r="U1752" t="str">
            <v>100%</v>
          </cell>
          <cell r="V1752">
            <v>0</v>
          </cell>
          <cell r="W1752" t="str">
            <v>TBD</v>
          </cell>
          <cell r="X1752" t="str">
            <v>NA</v>
          </cell>
          <cell r="Y1752">
            <v>0</v>
          </cell>
          <cell r="Z1752" t="str">
            <v>TBD</v>
          </cell>
          <cell r="AA1752">
            <v>0</v>
          </cell>
          <cell r="AB1752" t="str">
            <v>NA</v>
          </cell>
          <cell r="AC1752" t="str">
            <v>NA</v>
          </cell>
          <cell r="AD1752">
            <v>0</v>
          </cell>
          <cell r="AE1752" t="str">
            <v/>
          </cell>
          <cell r="AF1752" t="str">
            <v/>
          </cell>
          <cell r="AG1752">
            <v>44357</v>
          </cell>
          <cell r="AH1752">
            <v>44357</v>
          </cell>
          <cell r="AI1752" t="str">
            <v>Sous-poste</v>
          </cell>
          <cell r="AJ1752" t="str">
            <v>Sous-poste</v>
          </cell>
          <cell r="AK1752">
            <v>44362</v>
          </cell>
          <cell r="AL1752">
            <v>44362</v>
          </cell>
        </row>
        <row r="1753">
          <cell r="A1753" t="str">
            <v>2857604010</v>
          </cell>
          <cell r="B1753">
            <v>44307</v>
          </cell>
          <cell r="C1753" t="str">
            <v>FABRICATION</v>
          </cell>
          <cell r="D1753" t="str">
            <v>SATAIR</v>
          </cell>
          <cell r="E1753">
            <v>22</v>
          </cell>
          <cell r="F1753">
            <v>28576040</v>
          </cell>
          <cell r="G1753" t="str">
            <v>NON-SPARES</v>
          </cell>
          <cell r="H1753">
            <v>10</v>
          </cell>
          <cell r="I1753">
            <v>1</v>
          </cell>
          <cell r="J1753" t="str">
            <v>AOG</v>
          </cell>
          <cell r="K1753" t="str">
            <v>D9551002201895</v>
          </cell>
          <cell r="L1753" t="str">
            <v>IS0060617M</v>
          </cell>
          <cell r="M1753" t="str">
            <v>NON PRESENT INDUS</v>
          </cell>
          <cell r="N1753">
            <v>44188</v>
          </cell>
          <cell r="O1753" t="str">
            <v>LTE990001</v>
          </cell>
          <cell r="P1753" t="str">
            <v/>
          </cell>
          <cell r="Q1753" t="str">
            <v>O</v>
          </cell>
          <cell r="R1753" t="str">
            <v>O</v>
          </cell>
          <cell r="S1753">
            <v>1</v>
          </cell>
          <cell r="T1753">
            <v>0</v>
          </cell>
          <cell r="U1753">
            <v>0.5</v>
          </cell>
          <cell r="V1753">
            <v>1</v>
          </cell>
          <cell r="W1753">
            <v>44354</v>
          </cell>
          <cell r="X1753">
            <v>1</v>
          </cell>
          <cell r="Y1753">
            <v>1</v>
          </cell>
          <cell r="Z1753">
            <v>44350</v>
          </cell>
          <cell r="AA1753">
            <v>1</v>
          </cell>
          <cell r="AB1753" t="str">
            <v>NA</v>
          </cell>
          <cell r="AC1753" t="str">
            <v>NA</v>
          </cell>
          <cell r="AD1753">
            <v>5.5555555555555566E-2</v>
          </cell>
          <cell r="AE1753" t="str">
            <v/>
          </cell>
          <cell r="AF1753" t="str">
            <v/>
          </cell>
          <cell r="AG1753">
            <v>44355</v>
          </cell>
          <cell r="AH1753">
            <v>44363</v>
          </cell>
          <cell r="AI1753" t="str">
            <v>Sous-poste</v>
          </cell>
          <cell r="AJ1753" t="str">
            <v>Sous-poste</v>
          </cell>
          <cell r="AK1753">
            <v>44357.999988425923</v>
          </cell>
          <cell r="AL1753">
            <v>44365</v>
          </cell>
        </row>
        <row r="1754">
          <cell r="A1754" t="str">
            <v>2857604010</v>
          </cell>
          <cell r="B1754">
            <v>44307</v>
          </cell>
          <cell r="C1754" t="str">
            <v>FABRICATION</v>
          </cell>
          <cell r="D1754" t="str">
            <v>SATAIR</v>
          </cell>
          <cell r="E1754">
            <v>22</v>
          </cell>
          <cell r="F1754">
            <v>28576040</v>
          </cell>
          <cell r="G1754" t="str">
            <v>NON-SPARES</v>
          </cell>
          <cell r="H1754">
            <v>10</v>
          </cell>
          <cell r="I1754">
            <v>1</v>
          </cell>
          <cell r="J1754" t="str">
            <v>AOG</v>
          </cell>
          <cell r="K1754" t="str">
            <v>D9551002201895</v>
          </cell>
          <cell r="L1754" t="str">
            <v>IS0060617M</v>
          </cell>
          <cell r="M1754" t="str">
            <v>NON PRESENT INDUS</v>
          </cell>
          <cell r="N1754">
            <v>44188</v>
          </cell>
          <cell r="O1754" t="str">
            <v>LTE990002</v>
          </cell>
          <cell r="P1754" t="str">
            <v/>
          </cell>
          <cell r="Q1754" t="str">
            <v>O</v>
          </cell>
          <cell r="R1754" t="str">
            <v>O</v>
          </cell>
          <cell r="S1754">
            <v>1</v>
          </cell>
          <cell r="T1754">
            <v>0</v>
          </cell>
          <cell r="U1754">
            <v>0.5</v>
          </cell>
          <cell r="V1754">
            <v>1</v>
          </cell>
          <cell r="W1754">
            <v>44354</v>
          </cell>
          <cell r="X1754">
            <v>1</v>
          </cell>
          <cell r="Y1754">
            <v>1</v>
          </cell>
          <cell r="Z1754">
            <v>44350</v>
          </cell>
          <cell r="AA1754">
            <v>1</v>
          </cell>
          <cell r="AB1754" t="str">
            <v>NA</v>
          </cell>
          <cell r="AC1754" t="str">
            <v>NA</v>
          </cell>
          <cell r="AD1754">
            <v>5.5555555555555566E-2</v>
          </cell>
          <cell r="AE1754" t="str">
            <v/>
          </cell>
          <cell r="AF1754" t="str">
            <v/>
          </cell>
          <cell r="AG1754">
            <v>44355</v>
          </cell>
          <cell r="AH1754">
            <v>44363</v>
          </cell>
          <cell r="AI1754" t="str">
            <v>Sous-poste</v>
          </cell>
          <cell r="AJ1754" t="str">
            <v>Sous-poste</v>
          </cell>
          <cell r="AK1754">
            <v>44357.999988425923</v>
          </cell>
          <cell r="AL1754">
            <v>44365</v>
          </cell>
        </row>
        <row r="1755">
          <cell r="A1755" t="str">
            <v>2853795410</v>
          </cell>
          <cell r="B1755">
            <v>44217</v>
          </cell>
          <cell r="C1755" t="str">
            <v>FABRICATION</v>
          </cell>
          <cell r="D1755" t="str">
            <v>SATAIR</v>
          </cell>
          <cell r="E1755" t="str">
            <v>CONTROL UNIT-HP FUEL</v>
          </cell>
          <cell r="F1755">
            <v>28537954</v>
          </cell>
          <cell r="G1755" t="str">
            <v>NON-SPARES</v>
          </cell>
          <cell r="H1755">
            <v>10</v>
          </cell>
          <cell r="I1755">
            <v>1</v>
          </cell>
          <cell r="J1755" t="str">
            <v>RTN</v>
          </cell>
          <cell r="K1755" t="str">
            <v>A27912401007C11</v>
          </cell>
          <cell r="L1755" t="str">
            <v>IS0032635M</v>
          </cell>
          <cell r="M1755" t="str">
            <v>NON PRESENT INDUS</v>
          </cell>
          <cell r="N1755">
            <v>40960</v>
          </cell>
          <cell r="O1755">
            <v>3735628</v>
          </cell>
          <cell r="P1755" t="str">
            <v/>
          </cell>
          <cell r="Q1755" t="str">
            <v>O</v>
          </cell>
          <cell r="R1755" t="str">
            <v>O</v>
          </cell>
          <cell r="S1755">
            <v>1</v>
          </cell>
          <cell r="T1755">
            <v>0</v>
          </cell>
          <cell r="U1755">
            <v>0.5</v>
          </cell>
          <cell r="V1755">
            <v>1</v>
          </cell>
          <cell r="W1755">
            <v>44319</v>
          </cell>
          <cell r="X1755">
            <v>1</v>
          </cell>
          <cell r="Y1755">
            <v>1</v>
          </cell>
          <cell r="Z1755">
            <v>44347</v>
          </cell>
          <cell r="AA1755">
            <v>1</v>
          </cell>
          <cell r="AB1755" t="str">
            <v>NA</v>
          </cell>
          <cell r="AC1755" t="str">
            <v>NA</v>
          </cell>
          <cell r="AD1755">
            <v>5.5555555555555566E-2</v>
          </cell>
          <cell r="AE1755" t="str">
            <v/>
          </cell>
          <cell r="AF1755" t="str">
            <v/>
          </cell>
          <cell r="AG1755">
            <v>44363</v>
          </cell>
          <cell r="AH1755">
            <v>44368</v>
          </cell>
          <cell r="AI1755" t="str">
            <v>Sous-poste</v>
          </cell>
          <cell r="AJ1755" t="str">
            <v>Sous-poste</v>
          </cell>
          <cell r="AK1755">
            <v>44367</v>
          </cell>
          <cell r="AL1755">
            <v>44371</v>
          </cell>
        </row>
        <row r="1756">
          <cell r="A1756" t="str">
            <v>2853795420</v>
          </cell>
          <cell r="B1756">
            <v>44217</v>
          </cell>
          <cell r="C1756" t="str">
            <v>FABRICATION</v>
          </cell>
          <cell r="D1756" t="str">
            <v>SATAIR</v>
          </cell>
          <cell r="E1756" t="str">
            <v>CONTROL UNIT-HP FUEL</v>
          </cell>
          <cell r="F1756">
            <v>28537954</v>
          </cell>
          <cell r="G1756" t="str">
            <v>NON-SPARES</v>
          </cell>
          <cell r="H1756">
            <v>20</v>
          </cell>
          <cell r="I1756">
            <v>1</v>
          </cell>
          <cell r="J1756" t="str">
            <v>RTN</v>
          </cell>
          <cell r="K1756" t="str">
            <v>A27912401007C11</v>
          </cell>
          <cell r="L1756" t="str">
            <v>IS0032635M</v>
          </cell>
          <cell r="M1756" t="str">
            <v>NON PRESENT INDUS</v>
          </cell>
          <cell r="N1756">
            <v>40960</v>
          </cell>
          <cell r="O1756">
            <v>3735629</v>
          </cell>
          <cell r="P1756" t="str">
            <v/>
          </cell>
          <cell r="Q1756" t="str">
            <v>O</v>
          </cell>
          <cell r="R1756" t="str">
            <v>O</v>
          </cell>
          <cell r="S1756">
            <v>1</v>
          </cell>
          <cell r="T1756">
            <v>0</v>
          </cell>
          <cell r="U1756">
            <v>0.5</v>
          </cell>
          <cell r="V1756">
            <v>1</v>
          </cell>
          <cell r="W1756">
            <v>44319</v>
          </cell>
          <cell r="X1756">
            <v>1</v>
          </cell>
          <cell r="Y1756">
            <v>1</v>
          </cell>
          <cell r="Z1756">
            <v>44347</v>
          </cell>
          <cell r="AA1756">
            <v>1</v>
          </cell>
          <cell r="AB1756" t="str">
            <v>NA</v>
          </cell>
          <cell r="AC1756" t="str">
            <v>NA</v>
          </cell>
          <cell r="AD1756">
            <v>5.5555555555555566E-2</v>
          </cell>
          <cell r="AE1756" t="str">
            <v/>
          </cell>
          <cell r="AF1756" t="str">
            <v/>
          </cell>
          <cell r="AG1756">
            <v>44363</v>
          </cell>
          <cell r="AH1756">
            <v>44368</v>
          </cell>
          <cell r="AI1756" t="str">
            <v>Sous-poste</v>
          </cell>
          <cell r="AJ1756" t="str">
            <v>Sous-poste</v>
          </cell>
          <cell r="AK1756">
            <v>44367</v>
          </cell>
          <cell r="AL1756">
            <v>44371</v>
          </cell>
        </row>
        <row r="1757">
          <cell r="A1757" t="str">
            <v>2860407310</v>
          </cell>
          <cell r="B1757">
            <v>44363</v>
          </cell>
          <cell r="C1757" t="str">
            <v>HA/REVENTE</v>
          </cell>
          <cell r="D1757" t="str">
            <v>SATAIR</v>
          </cell>
          <cell r="E1757" t="str">
            <v>CONNECTOR</v>
          </cell>
          <cell r="F1757">
            <v>28604073</v>
          </cell>
          <cell r="G1757" t="str">
            <v>NON-SPARES</v>
          </cell>
          <cell r="H1757">
            <v>10</v>
          </cell>
          <cell r="I1757">
            <v>2</v>
          </cell>
          <cell r="J1757" t="str">
            <v>AOG</v>
          </cell>
          <cell r="K1757" t="str">
            <v>ABS2208AP11S</v>
          </cell>
          <cell r="L1757" t="str">
            <v>IS0006786S</v>
          </cell>
          <cell r="M1757" t="str">
            <v>NA</v>
          </cell>
          <cell r="N1757" t="str">
            <v>NA</v>
          </cell>
          <cell r="O1757" t="str">
            <v>NA</v>
          </cell>
          <cell r="P1757" t="str">
            <v>NA</v>
          </cell>
          <cell r="Q1757" t="str">
            <v>NA</v>
          </cell>
          <cell r="R1757" t="str">
            <v>NA</v>
          </cell>
          <cell r="S1757" t="str">
            <v>NA</v>
          </cell>
          <cell r="T1757" t="str">
            <v>NA</v>
          </cell>
          <cell r="U1757" t="str">
            <v>100%</v>
          </cell>
          <cell r="V1757">
            <v>1</v>
          </cell>
          <cell r="W1757">
            <v>44372</v>
          </cell>
          <cell r="X1757" t="str">
            <v>NA</v>
          </cell>
          <cell r="Y1757">
            <v>1</v>
          </cell>
          <cell r="Z1757" t="str">
            <v>NA</v>
          </cell>
          <cell r="AA1757" t="str">
            <v>NA</v>
          </cell>
          <cell r="AB1757" t="str">
            <v>NA</v>
          </cell>
          <cell r="AC1757" t="str">
            <v>NA</v>
          </cell>
          <cell r="AD1757" t="str">
            <v>NA</v>
          </cell>
          <cell r="AE1757" t="str">
            <v/>
          </cell>
          <cell r="AF1757" t="str">
            <v/>
          </cell>
          <cell r="AG1757">
            <v>44369</v>
          </cell>
          <cell r="AH1757">
            <v>44369</v>
          </cell>
          <cell r="AI1757" t="str">
            <v>Sous-poste</v>
          </cell>
          <cell r="AJ1757" t="str">
            <v>Sous-poste</v>
          </cell>
          <cell r="AK1757">
            <v>44371</v>
          </cell>
          <cell r="AL1757">
            <v>44371</v>
          </cell>
        </row>
        <row r="1758">
          <cell r="A1758" t="str">
            <v>2859654510</v>
          </cell>
          <cell r="B1758">
            <v>44347</v>
          </cell>
          <cell r="C1758" t="str">
            <v>HA/REVENTE</v>
          </cell>
          <cell r="D1758" t="str">
            <v>SATAIR</v>
          </cell>
          <cell r="E1758" t="str">
            <v>PLACARD SET 301VU</v>
          </cell>
          <cell r="F1758">
            <v>28596545</v>
          </cell>
          <cell r="G1758" t="str">
            <v>NON-SPARES</v>
          </cell>
          <cell r="H1758">
            <v>10</v>
          </cell>
          <cell r="I1758">
            <v>2</v>
          </cell>
          <cell r="J1758" t="str">
            <v>EXP</v>
          </cell>
          <cell r="K1758" t="str">
            <v>D9251095400000</v>
          </cell>
          <cell r="L1758" t="str">
            <v>IS0053354S</v>
          </cell>
          <cell r="M1758" t="str">
            <v>NA</v>
          </cell>
          <cell r="N1758">
            <v>44880</v>
          </cell>
          <cell r="O1758" t="str">
            <v>NA</v>
          </cell>
          <cell r="P1758" t="str">
            <v>NA</v>
          </cell>
          <cell r="Q1758" t="str">
            <v>NA</v>
          </cell>
          <cell r="R1758" t="str">
            <v>NA</v>
          </cell>
          <cell r="S1758" t="str">
            <v>NA</v>
          </cell>
          <cell r="T1758" t="str">
            <v>NA</v>
          </cell>
          <cell r="U1758" t="str">
            <v>100%</v>
          </cell>
          <cell r="V1758">
            <v>1</v>
          </cell>
          <cell r="W1758">
            <v>44363</v>
          </cell>
          <cell r="X1758" t="str">
            <v>NA</v>
          </cell>
          <cell r="Y1758">
            <v>1</v>
          </cell>
          <cell r="Z1758" t="str">
            <v>NA</v>
          </cell>
          <cell r="AA1758" t="str">
            <v>NA</v>
          </cell>
          <cell r="AB1758" t="str">
            <v>NA</v>
          </cell>
          <cell r="AC1758" t="str">
            <v>NA</v>
          </cell>
          <cell r="AD1758" t="str">
            <v>NA</v>
          </cell>
          <cell r="AE1758" t="str">
            <v/>
          </cell>
          <cell r="AF1758" t="str">
            <v/>
          </cell>
          <cell r="AG1758">
            <v>44372</v>
          </cell>
          <cell r="AH1758">
            <v>44375</v>
          </cell>
          <cell r="AI1758" t="str">
            <v>Sous-poste</v>
          </cell>
          <cell r="AJ1758" t="str">
            <v>Sous-poste</v>
          </cell>
          <cell r="AK1758">
            <v>44377</v>
          </cell>
          <cell r="AL1758">
            <v>44378</v>
          </cell>
        </row>
        <row r="1759">
          <cell r="A1759" t="str">
            <v>490004224010</v>
          </cell>
          <cell r="B1759">
            <v>44316</v>
          </cell>
          <cell r="C1759" t="str">
            <v>HA/REVENTE</v>
          </cell>
          <cell r="D1759" t="str">
            <v>STELIA</v>
          </cell>
          <cell r="E1759" t="str">
            <v>CAPOT</v>
          </cell>
          <cell r="F1759">
            <v>4900042240</v>
          </cell>
          <cell r="G1759" t="str">
            <v>NON-SPARES</v>
          </cell>
          <cell r="H1759">
            <v>10</v>
          </cell>
          <cell r="I1759">
            <v>2</v>
          </cell>
          <cell r="J1759" t="str">
            <v>RTN</v>
          </cell>
          <cell r="K1759" t="str">
            <v>S9251363300100</v>
          </cell>
          <cell r="L1759" t="str">
            <v>IS0054056S</v>
          </cell>
          <cell r="M1759" t="str">
            <v>NA</v>
          </cell>
          <cell r="N1759">
            <v>43981</v>
          </cell>
          <cell r="O1759" t="str">
            <v>NA</v>
          </cell>
          <cell r="P1759" t="str">
            <v>NA</v>
          </cell>
          <cell r="Q1759" t="str">
            <v>NA</v>
          </cell>
          <cell r="R1759" t="str">
            <v>NA</v>
          </cell>
          <cell r="S1759" t="str">
            <v>NA</v>
          </cell>
          <cell r="T1759" t="str">
            <v>NA</v>
          </cell>
          <cell r="U1759" t="str">
            <v>100%</v>
          </cell>
          <cell r="V1759">
            <v>1</v>
          </cell>
          <cell r="W1759">
            <v>44378</v>
          </cell>
          <cell r="X1759" t="str">
            <v>NA</v>
          </cell>
          <cell r="Y1759">
            <v>1</v>
          </cell>
          <cell r="Z1759" t="str">
            <v>NA</v>
          </cell>
          <cell r="AA1759" t="str">
            <v>NA</v>
          </cell>
          <cell r="AB1759" t="str">
            <v>NA</v>
          </cell>
          <cell r="AC1759" t="str">
            <v>NA</v>
          </cell>
          <cell r="AD1759" t="str">
            <v>NA</v>
          </cell>
          <cell r="AE1759" t="str">
            <v/>
          </cell>
          <cell r="AF1759" t="str">
            <v/>
          </cell>
          <cell r="AG1759">
            <v>44379</v>
          </cell>
          <cell r="AH1759">
            <v>44382</v>
          </cell>
          <cell r="AI1759" t="str">
            <v>Sous-poste</v>
          </cell>
          <cell r="AJ1759" t="str">
            <v>Sous-poste</v>
          </cell>
          <cell r="AK1759">
            <v>44384</v>
          </cell>
          <cell r="AL1759">
            <v>44385</v>
          </cell>
        </row>
        <row r="1760">
          <cell r="A1760" t="str">
            <v>450104454720</v>
          </cell>
          <cell r="B1760">
            <v>44217</v>
          </cell>
          <cell r="C1760" t="str">
            <v>FABRICATION</v>
          </cell>
          <cell r="D1760" t="str">
            <v>DES</v>
          </cell>
          <cell r="E1760" t="str">
            <v>KITS 9119VU</v>
          </cell>
          <cell r="F1760">
            <v>4501044547</v>
          </cell>
          <cell r="G1760" t="str">
            <v>NON-SPARES</v>
          </cell>
          <cell r="H1760">
            <v>20</v>
          </cell>
          <cell r="I1760">
            <v>5</v>
          </cell>
          <cell r="J1760" t="str">
            <v>RTN</v>
          </cell>
          <cell r="K1760" t="str">
            <v>A320EL061-EPA</v>
          </cell>
          <cell r="L1760" t="str">
            <v>IS0059318M</v>
          </cell>
          <cell r="M1760" t="str">
            <v>NON PRESENT INDUS</v>
          </cell>
          <cell r="N1760">
            <v>41406</v>
          </cell>
          <cell r="O1760">
            <v>3750512</v>
          </cell>
          <cell r="P1760" t="str">
            <v/>
          </cell>
          <cell r="Q1760" t="str">
            <v>O</v>
          </cell>
          <cell r="R1760" t="str">
            <v>O</v>
          </cell>
          <cell r="S1760">
            <v>1</v>
          </cell>
          <cell r="T1760">
            <v>0</v>
          </cell>
          <cell r="U1760">
            <v>0.5</v>
          </cell>
          <cell r="V1760">
            <v>1</v>
          </cell>
          <cell r="W1760">
            <v>44375</v>
          </cell>
          <cell r="X1760" t="str">
            <v>NA</v>
          </cell>
          <cell r="Y1760">
            <v>1</v>
          </cell>
          <cell r="Z1760">
            <v>44377</v>
          </cell>
          <cell r="AA1760">
            <v>1</v>
          </cell>
          <cell r="AB1760" t="str">
            <v>NA</v>
          </cell>
          <cell r="AC1760" t="str">
            <v>OUI</v>
          </cell>
          <cell r="AD1760">
            <v>5.2631578947368425E-2</v>
          </cell>
          <cell r="AE1760" t="str">
            <v/>
          </cell>
          <cell r="AF1760" t="str">
            <v/>
          </cell>
          <cell r="AG1760">
            <v>44302</v>
          </cell>
          <cell r="AH1760">
            <v>44383</v>
          </cell>
          <cell r="AI1760" t="str">
            <v>Sous-poste</v>
          </cell>
          <cell r="AJ1760" t="str">
            <v>Sous-poste</v>
          </cell>
          <cell r="AK1760">
            <v>44307</v>
          </cell>
          <cell r="AL1760">
            <v>44386</v>
          </cell>
        </row>
        <row r="1761">
          <cell r="A1761" t="str">
            <v>450104454721</v>
          </cell>
          <cell r="B1761">
            <v>44217</v>
          </cell>
          <cell r="C1761" t="str">
            <v>FABRICATION</v>
          </cell>
          <cell r="D1761" t="str">
            <v>DES</v>
          </cell>
          <cell r="E1761" t="str">
            <v>KITS 9119VU</v>
          </cell>
          <cell r="F1761">
            <v>4501044547</v>
          </cell>
          <cell r="G1761" t="str">
            <v>NON-SPARES</v>
          </cell>
          <cell r="H1761">
            <v>21</v>
          </cell>
          <cell r="I1761">
            <v>5</v>
          </cell>
          <cell r="J1761" t="str">
            <v>RTN</v>
          </cell>
          <cell r="K1761" t="str">
            <v>A320EL061-EPA</v>
          </cell>
          <cell r="L1761" t="str">
            <v>IS0059318M</v>
          </cell>
          <cell r="M1761" t="str">
            <v>NON PRESENT INDUS</v>
          </cell>
          <cell r="N1761">
            <v>41406</v>
          </cell>
          <cell r="O1761">
            <v>3780139</v>
          </cell>
          <cell r="P1761" t="str">
            <v/>
          </cell>
          <cell r="Q1761" t="str">
            <v>O</v>
          </cell>
          <cell r="R1761" t="str">
            <v>O</v>
          </cell>
          <cell r="S1761">
            <v>1</v>
          </cell>
          <cell r="T1761">
            <v>0</v>
          </cell>
          <cell r="U1761">
            <v>0.5</v>
          </cell>
          <cell r="V1761">
            <v>1</v>
          </cell>
          <cell r="W1761">
            <v>44375</v>
          </cell>
          <cell r="X1761" t="str">
            <v>NA</v>
          </cell>
          <cell r="Y1761">
            <v>1</v>
          </cell>
          <cell r="Z1761">
            <v>44377</v>
          </cell>
          <cell r="AA1761">
            <v>1</v>
          </cell>
          <cell r="AB1761" t="str">
            <v>NA</v>
          </cell>
          <cell r="AC1761" t="str">
            <v>OUI</v>
          </cell>
          <cell r="AD1761">
            <v>5.2631578947368425E-2</v>
          </cell>
          <cell r="AE1761" t="str">
            <v/>
          </cell>
          <cell r="AF1761" t="str">
            <v/>
          </cell>
          <cell r="AG1761">
            <v>44594</v>
          </cell>
          <cell r="AH1761">
            <v>44383</v>
          </cell>
          <cell r="AI1761" t="str">
            <v>Sous-poste</v>
          </cell>
          <cell r="AJ1761" t="str">
            <v>Sous-poste</v>
          </cell>
          <cell r="AK1761">
            <v>44597</v>
          </cell>
          <cell r="AL1761">
            <v>44386</v>
          </cell>
        </row>
        <row r="1762">
          <cell r="A1762" t="str">
            <v>2860313710</v>
          </cell>
          <cell r="B1762">
            <v>44361</v>
          </cell>
          <cell r="C1762" t="str">
            <v>HA/REVENTE</v>
          </cell>
          <cell r="D1762" t="str">
            <v>SATAIR</v>
          </cell>
          <cell r="E1762" t="str">
            <v>PLACARD SET 500VU</v>
          </cell>
          <cell r="F1762">
            <v>28603137</v>
          </cell>
          <cell r="G1762" t="str">
            <v>NON-SPARES</v>
          </cell>
          <cell r="H1762">
            <v>10</v>
          </cell>
          <cell r="I1762">
            <v>2</v>
          </cell>
          <cell r="J1762" t="str">
            <v>CRIT</v>
          </cell>
          <cell r="K1762" t="str">
            <v>D9251095600000</v>
          </cell>
          <cell r="L1762" t="str">
            <v>IS0053509S</v>
          </cell>
          <cell r="M1762" t="str">
            <v>NA</v>
          </cell>
          <cell r="N1762">
            <v>45391</v>
          </cell>
          <cell r="O1762" t="str">
            <v>NA</v>
          </cell>
          <cell r="P1762" t="str">
            <v>NA</v>
          </cell>
          <cell r="Q1762" t="str">
            <v>NA</v>
          </cell>
          <cell r="R1762" t="str">
            <v>NA</v>
          </cell>
          <cell r="S1762" t="str">
            <v>NA</v>
          </cell>
          <cell r="T1762" t="str">
            <v>NA</v>
          </cell>
          <cell r="U1762" t="str">
            <v>100%</v>
          </cell>
          <cell r="V1762">
            <v>0</v>
          </cell>
          <cell r="W1762" t="str">
            <v>TBD</v>
          </cell>
          <cell r="X1762" t="str">
            <v>NA</v>
          </cell>
          <cell r="Y1762">
            <v>0</v>
          </cell>
          <cell r="Z1762" t="str">
            <v>NA</v>
          </cell>
          <cell r="AA1762" t="str">
            <v>NA</v>
          </cell>
          <cell r="AB1762" t="str">
            <v>NA</v>
          </cell>
          <cell r="AC1762" t="str">
            <v>NA</v>
          </cell>
          <cell r="AD1762" t="str">
            <v>NA</v>
          </cell>
          <cell r="AE1762" t="str">
            <v/>
          </cell>
          <cell r="AF1762" t="str">
            <v/>
          </cell>
          <cell r="AG1762">
            <v>44389</v>
          </cell>
          <cell r="AH1762">
            <v>44384</v>
          </cell>
          <cell r="AI1762" t="str">
            <v>Sous-poste</v>
          </cell>
          <cell r="AJ1762" t="str">
            <v>Sous-poste</v>
          </cell>
          <cell r="AK1762">
            <v>44391</v>
          </cell>
          <cell r="AL1762">
            <v>44386</v>
          </cell>
        </row>
        <row r="1763">
          <cell r="A1763" t="str">
            <v>2860736810</v>
          </cell>
          <cell r="C1763" t="str">
            <v>HA/REVENTE</v>
          </cell>
          <cell r="D1763" t="str">
            <v>SATAIR</v>
          </cell>
          <cell r="E1763" t="str">
            <v>PLATE ASSY</v>
          </cell>
          <cell r="F1763">
            <v>28607368</v>
          </cell>
          <cell r="G1763" t="str">
            <v>NON-SPARES</v>
          </cell>
          <cell r="H1763">
            <v>10</v>
          </cell>
          <cell r="I1763">
            <v>2</v>
          </cell>
          <cell r="J1763" t="str">
            <v>CRIT</v>
          </cell>
          <cell r="K1763" t="str">
            <v>A9251152500000</v>
          </cell>
          <cell r="L1763" t="str">
            <v>IS0031658S</v>
          </cell>
          <cell r="M1763" t="str">
            <v>NA</v>
          </cell>
          <cell r="N1763">
            <v>45643</v>
          </cell>
          <cell r="O1763" t="str">
            <v>NA</v>
          </cell>
          <cell r="P1763" t="str">
            <v>NA</v>
          </cell>
          <cell r="Q1763" t="str">
            <v>NA</v>
          </cell>
          <cell r="R1763" t="str">
            <v>NA</v>
          </cell>
          <cell r="S1763" t="str">
            <v>NA</v>
          </cell>
          <cell r="T1763" t="str">
            <v>NA</v>
          </cell>
          <cell r="U1763" t="str">
            <v>100%</v>
          </cell>
          <cell r="V1763">
            <v>1</v>
          </cell>
          <cell r="W1763">
            <v>44389</v>
          </cell>
          <cell r="X1763" t="str">
            <v>NA</v>
          </cell>
          <cell r="Y1763">
            <v>1</v>
          </cell>
          <cell r="Z1763" t="str">
            <v>NA</v>
          </cell>
          <cell r="AA1763" t="str">
            <v>NA</v>
          </cell>
          <cell r="AB1763" t="str">
            <v>NA</v>
          </cell>
          <cell r="AC1763" t="str">
            <v>NA</v>
          </cell>
          <cell r="AD1763" t="str">
            <v>NA</v>
          </cell>
          <cell r="AE1763" t="str">
            <v/>
          </cell>
          <cell r="AF1763" t="str">
            <v/>
          </cell>
          <cell r="AG1763">
            <v>44370</v>
          </cell>
          <cell r="AH1763">
            <v>44386</v>
          </cell>
          <cell r="AI1763" t="str">
            <v>Sous-poste</v>
          </cell>
          <cell r="AJ1763" t="str">
            <v>Sous-poste</v>
          </cell>
          <cell r="AK1763">
            <v>44372</v>
          </cell>
          <cell r="AL1763">
            <v>44390</v>
          </cell>
        </row>
        <row r="1764">
          <cell r="A1764" t="str">
            <v>2860736710</v>
          </cell>
          <cell r="C1764" t="str">
            <v>HA/REVENTE</v>
          </cell>
          <cell r="D1764" t="str">
            <v>SATAIR</v>
          </cell>
          <cell r="E1764" t="str">
            <v>PLATE ASSY</v>
          </cell>
          <cell r="F1764">
            <v>28607367</v>
          </cell>
          <cell r="G1764" t="str">
            <v>NON-SPARES</v>
          </cell>
          <cell r="H1764">
            <v>10</v>
          </cell>
          <cell r="I1764">
            <v>4</v>
          </cell>
          <cell r="J1764" t="str">
            <v>CRIT</v>
          </cell>
          <cell r="K1764" t="str">
            <v>A9251152500000</v>
          </cell>
          <cell r="L1764" t="str">
            <v>IS0031658S</v>
          </cell>
          <cell r="M1764" t="str">
            <v>NA</v>
          </cell>
          <cell r="N1764">
            <v>45643</v>
          </cell>
          <cell r="O1764" t="str">
            <v>NA</v>
          </cell>
          <cell r="P1764" t="str">
            <v>NA</v>
          </cell>
          <cell r="Q1764" t="str">
            <v>NA</v>
          </cell>
          <cell r="R1764" t="str">
            <v>NA</v>
          </cell>
          <cell r="S1764" t="str">
            <v>NA</v>
          </cell>
          <cell r="T1764" t="str">
            <v>NA</v>
          </cell>
          <cell r="U1764" t="str">
            <v>100%</v>
          </cell>
          <cell r="V1764">
            <v>1</v>
          </cell>
          <cell r="W1764">
            <v>44389</v>
          </cell>
          <cell r="X1764" t="str">
            <v>NA</v>
          </cell>
          <cell r="Y1764">
            <v>1</v>
          </cell>
          <cell r="Z1764" t="str">
            <v>NA</v>
          </cell>
          <cell r="AA1764" t="str">
            <v>NA</v>
          </cell>
          <cell r="AB1764" t="str">
            <v>NA</v>
          </cell>
          <cell r="AC1764" t="str">
            <v>NA</v>
          </cell>
          <cell r="AD1764" t="str">
            <v>NA</v>
          </cell>
          <cell r="AE1764" t="str">
            <v/>
          </cell>
          <cell r="AF1764" t="str">
            <v/>
          </cell>
          <cell r="AG1764">
            <v>44370</v>
          </cell>
          <cell r="AH1764">
            <v>44386</v>
          </cell>
          <cell r="AI1764" t="str">
            <v>Sous-poste</v>
          </cell>
          <cell r="AJ1764" t="str">
            <v>Sous-poste</v>
          </cell>
          <cell r="AK1764">
            <v>44372</v>
          </cell>
          <cell r="AL1764">
            <v>44390</v>
          </cell>
        </row>
        <row r="1765">
          <cell r="A1765" t="str">
            <v>P29051211</v>
          </cell>
          <cell r="B1765">
            <v>44384</v>
          </cell>
          <cell r="C1765" t="str">
            <v>FABRICATION</v>
          </cell>
          <cell r="D1765" t="str">
            <v>AIS</v>
          </cell>
          <cell r="E1765" t="str">
            <v>SHEET FOMAX SHEET EQUIP</v>
          </cell>
          <cell r="F1765" t="str">
            <v>P2905121</v>
          </cell>
          <cell r="G1765" t="str">
            <v>NON-SPARES</v>
          </cell>
          <cell r="H1765">
            <v>1</v>
          </cell>
          <cell r="I1765">
            <v>1</v>
          </cell>
          <cell r="J1765" t="str">
            <v>RTN</v>
          </cell>
          <cell r="K1765" t="str">
            <v>F9252030900000</v>
          </cell>
          <cell r="L1765" t="str">
            <v>IS0032162M</v>
          </cell>
          <cell r="M1765" t="str">
            <v>NON PRESENT INDUS</v>
          </cell>
          <cell r="N1765" t="str">
            <v>NA</v>
          </cell>
          <cell r="O1765">
            <v>3786964</v>
          </cell>
          <cell r="P1765" t="str">
            <v/>
          </cell>
          <cell r="Q1765" t="str">
            <v>O</v>
          </cell>
          <cell r="R1765" t="str">
            <v>O</v>
          </cell>
          <cell r="S1765">
            <v>0</v>
          </cell>
          <cell r="T1765">
            <v>0</v>
          </cell>
          <cell r="U1765">
            <v>0</v>
          </cell>
          <cell r="V1765">
            <v>1</v>
          </cell>
          <cell r="W1765">
            <v>44386</v>
          </cell>
          <cell r="X1765" t="str">
            <v>NA</v>
          </cell>
          <cell r="Y1765">
            <v>1</v>
          </cell>
          <cell r="Z1765">
            <v>44389</v>
          </cell>
          <cell r="AA1765">
            <v>1</v>
          </cell>
          <cell r="AB1765" t="str">
            <v>NA</v>
          </cell>
          <cell r="AC1765" t="str">
            <v>NA</v>
          </cell>
          <cell r="AD1765">
            <v>5.5555555555555566E-2</v>
          </cell>
          <cell r="AE1765" t="str">
            <v/>
          </cell>
          <cell r="AF1765" t="str">
            <v/>
          </cell>
          <cell r="AG1765">
            <v>44391</v>
          </cell>
          <cell r="AH1765">
            <v>44391</v>
          </cell>
          <cell r="AI1765" t="str">
            <v>Sous-poste</v>
          </cell>
          <cell r="AJ1765" t="str">
            <v>Sous-poste</v>
          </cell>
          <cell r="AK1765">
            <v>44396</v>
          </cell>
          <cell r="AL1765">
            <v>44396</v>
          </cell>
        </row>
        <row r="1766">
          <cell r="A1766" t="str">
            <v>2857596110</v>
          </cell>
          <cell r="B1766">
            <v>44307</v>
          </cell>
          <cell r="C1766" t="str">
            <v>FABRICATION</v>
          </cell>
          <cell r="D1766" t="str">
            <v>SATAIR</v>
          </cell>
          <cell r="E1766" t="str">
            <v>JACK</v>
          </cell>
          <cell r="F1766">
            <v>28575961</v>
          </cell>
          <cell r="G1766" t="str">
            <v>NON-SPARES</v>
          </cell>
          <cell r="H1766">
            <v>10</v>
          </cell>
          <cell r="I1766">
            <v>1</v>
          </cell>
          <cell r="J1766" t="str">
            <v>RTN</v>
          </cell>
          <cell r="K1766" t="str">
            <v>A0041114100095</v>
          </cell>
          <cell r="L1766" t="str">
            <v>IS0032651M</v>
          </cell>
          <cell r="M1766" t="str">
            <v>NON PRESENT INDUS</v>
          </cell>
          <cell r="N1766">
            <v>43807</v>
          </cell>
          <cell r="O1766" t="str">
            <v>LTE990045</v>
          </cell>
          <cell r="P1766" t="str">
            <v/>
          </cell>
          <cell r="Q1766" t="str">
            <v>O</v>
          </cell>
          <cell r="R1766" t="str">
            <v>O</v>
          </cell>
          <cell r="S1766">
            <v>1</v>
          </cell>
          <cell r="T1766">
            <v>0</v>
          </cell>
          <cell r="U1766">
            <v>0.5</v>
          </cell>
          <cell r="V1766">
            <v>0.98</v>
          </cell>
          <cell r="W1766" t="str">
            <v>TBD</v>
          </cell>
          <cell r="X1766" t="str">
            <v>NA</v>
          </cell>
          <cell r="Y1766">
            <v>0.98</v>
          </cell>
          <cell r="Z1766">
            <v>44368</v>
          </cell>
          <cell r="AA1766">
            <v>1</v>
          </cell>
          <cell r="AB1766" t="str">
            <v>NA</v>
          </cell>
          <cell r="AC1766" t="str">
            <v>NA</v>
          </cell>
          <cell r="AD1766">
            <v>5.5555555555555566E-2</v>
          </cell>
          <cell r="AE1766" t="str">
            <v/>
          </cell>
          <cell r="AF1766" t="str">
            <v/>
          </cell>
          <cell r="AG1766">
            <v>44393</v>
          </cell>
          <cell r="AH1766">
            <v>44393</v>
          </cell>
          <cell r="AI1766" t="str">
            <v>Sous-poste</v>
          </cell>
          <cell r="AJ1766" t="str">
            <v>Sous-poste</v>
          </cell>
          <cell r="AK1766">
            <v>44398.999988425923</v>
          </cell>
          <cell r="AL1766">
            <v>44398</v>
          </cell>
        </row>
        <row r="1767">
          <cell r="A1767" t="str">
            <v>2857596110</v>
          </cell>
          <cell r="B1767">
            <v>44307</v>
          </cell>
          <cell r="C1767" t="str">
            <v>FABRICATION</v>
          </cell>
          <cell r="D1767" t="str">
            <v>SATAIR</v>
          </cell>
          <cell r="E1767" t="str">
            <v>JACK</v>
          </cell>
          <cell r="F1767">
            <v>28575961</v>
          </cell>
          <cell r="G1767" t="str">
            <v>NON-SPARES</v>
          </cell>
          <cell r="H1767">
            <v>10</v>
          </cell>
          <cell r="I1767">
            <v>1</v>
          </cell>
          <cell r="J1767" t="str">
            <v>RTN</v>
          </cell>
          <cell r="K1767" t="str">
            <v>A0041114100095</v>
          </cell>
          <cell r="L1767" t="str">
            <v>IS0032651M</v>
          </cell>
          <cell r="M1767" t="str">
            <v>NON PRESENT INDUS</v>
          </cell>
          <cell r="N1767">
            <v>43807</v>
          </cell>
          <cell r="O1767" t="str">
            <v>LTE990046</v>
          </cell>
          <cell r="P1767" t="str">
            <v/>
          </cell>
          <cell r="Q1767" t="str">
            <v>O</v>
          </cell>
          <cell r="R1767" t="str">
            <v>O</v>
          </cell>
          <cell r="S1767">
            <v>1</v>
          </cell>
          <cell r="T1767">
            <v>0</v>
          </cell>
          <cell r="U1767">
            <v>0.5</v>
          </cell>
          <cell r="V1767">
            <v>0.98</v>
          </cell>
          <cell r="W1767" t="str">
            <v>TBD</v>
          </cell>
          <cell r="X1767" t="str">
            <v>NA</v>
          </cell>
          <cell r="Y1767">
            <v>0.98</v>
          </cell>
          <cell r="Z1767">
            <v>44368</v>
          </cell>
          <cell r="AA1767">
            <v>1</v>
          </cell>
          <cell r="AB1767" t="str">
            <v>NA</v>
          </cell>
          <cell r="AC1767" t="str">
            <v>NA</v>
          </cell>
          <cell r="AD1767">
            <v>5.5555555555555566E-2</v>
          </cell>
          <cell r="AE1767" t="str">
            <v/>
          </cell>
          <cell r="AF1767" t="str">
            <v/>
          </cell>
          <cell r="AG1767">
            <v>44393</v>
          </cell>
          <cell r="AH1767">
            <v>44393</v>
          </cell>
          <cell r="AI1767" t="str">
            <v>Sous-poste</v>
          </cell>
          <cell r="AJ1767" t="str">
            <v>Sous-poste</v>
          </cell>
          <cell r="AK1767">
            <v>44398.999988425923</v>
          </cell>
          <cell r="AL1767">
            <v>44398</v>
          </cell>
        </row>
        <row r="1768">
          <cell r="A1768" t="str">
            <v>2857596110</v>
          </cell>
          <cell r="B1768">
            <v>44307</v>
          </cell>
          <cell r="C1768" t="str">
            <v>FABRICATION</v>
          </cell>
          <cell r="D1768" t="str">
            <v>SATAIR</v>
          </cell>
          <cell r="E1768" t="str">
            <v>JACK</v>
          </cell>
          <cell r="F1768">
            <v>28575961</v>
          </cell>
          <cell r="G1768" t="str">
            <v>NON-SPARES</v>
          </cell>
          <cell r="H1768">
            <v>10</v>
          </cell>
          <cell r="I1768">
            <v>1</v>
          </cell>
          <cell r="J1768" t="str">
            <v>RTN</v>
          </cell>
          <cell r="K1768" t="str">
            <v>A0041114100095</v>
          </cell>
          <cell r="L1768" t="str">
            <v>IS0032651M</v>
          </cell>
          <cell r="M1768" t="str">
            <v>NON PRESENT INDUS</v>
          </cell>
          <cell r="N1768">
            <v>43807</v>
          </cell>
          <cell r="O1768" t="str">
            <v>LTE990047</v>
          </cell>
          <cell r="P1768" t="str">
            <v/>
          </cell>
          <cell r="Q1768" t="str">
            <v>O</v>
          </cell>
          <cell r="R1768" t="str">
            <v>O</v>
          </cell>
          <cell r="S1768">
            <v>1</v>
          </cell>
          <cell r="T1768">
            <v>0</v>
          </cell>
          <cell r="U1768">
            <v>0.5</v>
          </cell>
          <cell r="V1768">
            <v>0.98</v>
          </cell>
          <cell r="W1768" t="str">
            <v>TBD</v>
          </cell>
          <cell r="X1768" t="str">
            <v>NA</v>
          </cell>
          <cell r="Y1768">
            <v>0.98</v>
          </cell>
          <cell r="Z1768">
            <v>44368</v>
          </cell>
          <cell r="AA1768">
            <v>1</v>
          </cell>
          <cell r="AB1768" t="str">
            <v>NA</v>
          </cell>
          <cell r="AC1768" t="str">
            <v>NA</v>
          </cell>
          <cell r="AD1768">
            <v>5.5555555555555566E-2</v>
          </cell>
          <cell r="AE1768" t="str">
            <v/>
          </cell>
          <cell r="AF1768" t="str">
            <v/>
          </cell>
          <cell r="AG1768">
            <v>44393</v>
          </cell>
          <cell r="AH1768">
            <v>44393</v>
          </cell>
          <cell r="AI1768" t="str">
            <v>Sous-poste</v>
          </cell>
          <cell r="AJ1768" t="str">
            <v>Sous-poste</v>
          </cell>
          <cell r="AK1768">
            <v>44398.999988425923</v>
          </cell>
          <cell r="AL1768">
            <v>44398</v>
          </cell>
        </row>
        <row r="1769">
          <cell r="A1769" t="str">
            <v>2857596110</v>
          </cell>
          <cell r="B1769">
            <v>44307</v>
          </cell>
          <cell r="C1769" t="str">
            <v>FABRICATION</v>
          </cell>
          <cell r="D1769" t="str">
            <v>SATAIR</v>
          </cell>
          <cell r="E1769" t="str">
            <v>JACK</v>
          </cell>
          <cell r="F1769">
            <v>28575961</v>
          </cell>
          <cell r="G1769" t="str">
            <v>NON-SPARES</v>
          </cell>
          <cell r="H1769">
            <v>10</v>
          </cell>
          <cell r="I1769">
            <v>1</v>
          </cell>
          <cell r="J1769" t="str">
            <v>RTN</v>
          </cell>
          <cell r="K1769" t="str">
            <v>A0041114100095</v>
          </cell>
          <cell r="L1769" t="str">
            <v>IS0032651M</v>
          </cell>
          <cell r="M1769" t="str">
            <v>NON PRESENT INDUS</v>
          </cell>
          <cell r="N1769">
            <v>43807</v>
          </cell>
          <cell r="O1769" t="str">
            <v>LTE990048</v>
          </cell>
          <cell r="P1769" t="str">
            <v/>
          </cell>
          <cell r="Q1769" t="str">
            <v>O</v>
          </cell>
          <cell r="R1769" t="str">
            <v>O</v>
          </cell>
          <cell r="S1769">
            <v>1</v>
          </cell>
          <cell r="T1769">
            <v>0</v>
          </cell>
          <cell r="U1769">
            <v>0.5</v>
          </cell>
          <cell r="V1769">
            <v>0.98</v>
          </cell>
          <cell r="W1769" t="str">
            <v>TBD</v>
          </cell>
          <cell r="X1769" t="str">
            <v>NA</v>
          </cell>
          <cell r="Y1769">
            <v>0.98</v>
          </cell>
          <cell r="Z1769">
            <v>44368</v>
          </cell>
          <cell r="AA1769">
            <v>1</v>
          </cell>
          <cell r="AB1769" t="str">
            <v>NA</v>
          </cell>
          <cell r="AC1769" t="str">
            <v>NA</v>
          </cell>
          <cell r="AD1769">
            <v>5.5555555555555566E-2</v>
          </cell>
          <cell r="AE1769" t="str">
            <v/>
          </cell>
          <cell r="AF1769" t="str">
            <v/>
          </cell>
          <cell r="AG1769">
            <v>44393</v>
          </cell>
          <cell r="AH1769">
            <v>44393</v>
          </cell>
          <cell r="AI1769" t="str">
            <v>Sous-poste</v>
          </cell>
          <cell r="AJ1769" t="str">
            <v>Sous-poste</v>
          </cell>
          <cell r="AK1769">
            <v>44398.999988425923</v>
          </cell>
          <cell r="AL1769">
            <v>44398</v>
          </cell>
        </row>
        <row r="1770">
          <cell r="A1770" t="str">
            <v>2857596110</v>
          </cell>
          <cell r="B1770">
            <v>44307</v>
          </cell>
          <cell r="C1770" t="str">
            <v>FABRICATION</v>
          </cell>
          <cell r="D1770" t="str">
            <v>SATAIR</v>
          </cell>
          <cell r="E1770" t="str">
            <v>JACK</v>
          </cell>
          <cell r="F1770">
            <v>28575961</v>
          </cell>
          <cell r="G1770" t="str">
            <v>NON-SPARES</v>
          </cell>
          <cell r="H1770">
            <v>10</v>
          </cell>
          <cell r="I1770">
            <v>1</v>
          </cell>
          <cell r="J1770" t="str">
            <v>RTN</v>
          </cell>
          <cell r="K1770" t="str">
            <v>A0041114100095</v>
          </cell>
          <cell r="L1770" t="str">
            <v>IS0032651M</v>
          </cell>
          <cell r="M1770" t="str">
            <v>NON PRESENT INDUS</v>
          </cell>
          <cell r="N1770">
            <v>43807</v>
          </cell>
          <cell r="O1770" t="str">
            <v>LTE990049</v>
          </cell>
          <cell r="P1770" t="str">
            <v/>
          </cell>
          <cell r="Q1770" t="str">
            <v>O</v>
          </cell>
          <cell r="R1770" t="str">
            <v>O</v>
          </cell>
          <cell r="S1770">
            <v>1</v>
          </cell>
          <cell r="T1770">
            <v>0</v>
          </cell>
          <cell r="U1770">
            <v>0.5</v>
          </cell>
          <cell r="V1770">
            <v>0.98</v>
          </cell>
          <cell r="W1770" t="str">
            <v>TBD</v>
          </cell>
          <cell r="X1770" t="str">
            <v>NA</v>
          </cell>
          <cell r="Y1770">
            <v>0.98</v>
          </cell>
          <cell r="Z1770">
            <v>44368</v>
          </cell>
          <cell r="AA1770">
            <v>1</v>
          </cell>
          <cell r="AB1770" t="str">
            <v>NA</v>
          </cell>
          <cell r="AC1770" t="str">
            <v>NA</v>
          </cell>
          <cell r="AD1770">
            <v>5.5555555555555566E-2</v>
          </cell>
          <cell r="AE1770" t="str">
            <v/>
          </cell>
          <cell r="AF1770" t="str">
            <v/>
          </cell>
          <cell r="AG1770">
            <v>44393</v>
          </cell>
          <cell r="AH1770">
            <v>44393</v>
          </cell>
          <cell r="AI1770" t="str">
            <v>Sous-poste</v>
          </cell>
          <cell r="AJ1770" t="str">
            <v>Sous-poste</v>
          </cell>
          <cell r="AK1770">
            <v>44398.999988425923</v>
          </cell>
          <cell r="AL1770">
            <v>44398</v>
          </cell>
        </row>
        <row r="1771">
          <cell r="A1771" t="str">
            <v>2857596110</v>
          </cell>
          <cell r="B1771">
            <v>44307</v>
          </cell>
          <cell r="C1771" t="str">
            <v>FABRICATION</v>
          </cell>
          <cell r="D1771" t="str">
            <v>SATAIR</v>
          </cell>
          <cell r="E1771" t="str">
            <v>JACK</v>
          </cell>
          <cell r="F1771">
            <v>28575961</v>
          </cell>
          <cell r="G1771" t="str">
            <v>NON-SPARES</v>
          </cell>
          <cell r="H1771">
            <v>10</v>
          </cell>
          <cell r="I1771">
            <v>1</v>
          </cell>
          <cell r="J1771" t="str">
            <v>RTN</v>
          </cell>
          <cell r="K1771" t="str">
            <v>A0041114100095</v>
          </cell>
          <cell r="L1771" t="str">
            <v>IS0032651M</v>
          </cell>
          <cell r="M1771" t="str">
            <v>NON PRESENT INDUS</v>
          </cell>
          <cell r="N1771">
            <v>43807</v>
          </cell>
          <cell r="O1771" t="str">
            <v>LTE990050</v>
          </cell>
          <cell r="P1771" t="str">
            <v/>
          </cell>
          <cell r="Q1771" t="str">
            <v>O</v>
          </cell>
          <cell r="R1771" t="str">
            <v>O</v>
          </cell>
          <cell r="S1771">
            <v>1</v>
          </cell>
          <cell r="T1771">
            <v>0</v>
          </cell>
          <cell r="U1771">
            <v>0.5</v>
          </cell>
          <cell r="V1771">
            <v>0.98</v>
          </cell>
          <cell r="W1771" t="str">
            <v>TBD</v>
          </cell>
          <cell r="X1771" t="str">
            <v>NA</v>
          </cell>
          <cell r="Y1771">
            <v>0.98</v>
          </cell>
          <cell r="Z1771">
            <v>44368</v>
          </cell>
          <cell r="AA1771">
            <v>1</v>
          </cell>
          <cell r="AB1771" t="str">
            <v>NA</v>
          </cell>
          <cell r="AC1771" t="str">
            <v>NA</v>
          </cell>
          <cell r="AD1771">
            <v>5.5555555555555566E-2</v>
          </cell>
          <cell r="AE1771" t="str">
            <v/>
          </cell>
          <cell r="AF1771" t="str">
            <v/>
          </cell>
          <cell r="AG1771">
            <v>44393</v>
          </cell>
          <cell r="AH1771">
            <v>44393</v>
          </cell>
          <cell r="AI1771" t="str">
            <v>Sous-poste</v>
          </cell>
          <cell r="AJ1771" t="str">
            <v>Sous-poste</v>
          </cell>
          <cell r="AK1771">
            <v>44398.999988425923</v>
          </cell>
          <cell r="AL1771">
            <v>44398</v>
          </cell>
        </row>
        <row r="1772">
          <cell r="A1772" t="str">
            <v>68797723</v>
          </cell>
          <cell r="B1772">
            <v>44153</v>
          </cell>
          <cell r="C1772" t="str">
            <v>FABRICATION</v>
          </cell>
          <cell r="D1772" t="str">
            <v>AD&amp;S</v>
          </cell>
          <cell r="E1772">
            <v>49</v>
          </cell>
          <cell r="F1772">
            <v>6879772</v>
          </cell>
          <cell r="G1772" t="str">
            <v>NON-SPARES</v>
          </cell>
          <cell r="H1772">
            <v>3</v>
          </cell>
          <cell r="I1772">
            <v>1</v>
          </cell>
          <cell r="K1772" t="str">
            <v>MB042ACABAAA</v>
          </cell>
          <cell r="L1772" t="str">
            <v>IS0032206M</v>
          </cell>
          <cell r="M1772" t="str">
            <v>NON PRESENT INDUS</v>
          </cell>
          <cell r="N1772">
            <v>39527</v>
          </cell>
          <cell r="O1772" t="str">
            <v>LTE990004</v>
          </cell>
          <cell r="P1772" t="str">
            <v/>
          </cell>
          <cell r="Q1772" t="str">
            <v>O</v>
          </cell>
          <cell r="R1772" t="str">
            <v>O</v>
          </cell>
          <cell r="S1772">
            <v>1</v>
          </cell>
          <cell r="T1772">
            <v>0</v>
          </cell>
          <cell r="U1772">
            <v>0.5</v>
          </cell>
          <cell r="V1772">
            <v>1</v>
          </cell>
          <cell r="W1772">
            <v>44369</v>
          </cell>
          <cell r="X1772" t="str">
            <v>NA</v>
          </cell>
          <cell r="Y1772">
            <v>1</v>
          </cell>
          <cell r="Z1772">
            <v>44375</v>
          </cell>
          <cell r="AA1772">
            <v>1</v>
          </cell>
          <cell r="AB1772" t="str">
            <v>NA</v>
          </cell>
          <cell r="AC1772" t="str">
            <v>OUI</v>
          </cell>
          <cell r="AD1772">
            <v>5.2631578947368425E-2</v>
          </cell>
          <cell r="AE1772" t="str">
            <v/>
          </cell>
          <cell r="AF1772" t="str">
            <v/>
          </cell>
          <cell r="AG1772">
            <v>44365</v>
          </cell>
          <cell r="AH1772">
            <v>44397</v>
          </cell>
          <cell r="AI1772" t="str">
            <v>Sous-poste</v>
          </cell>
          <cell r="AJ1772" t="str">
            <v>Sous-poste</v>
          </cell>
          <cell r="AK1772">
            <v>44370</v>
          </cell>
          <cell r="AL1772">
            <v>44400</v>
          </cell>
        </row>
        <row r="1773">
          <cell r="A1773" t="str">
            <v>2858023110</v>
          </cell>
          <cell r="B1773">
            <v>44313</v>
          </cell>
          <cell r="C1773" t="str">
            <v>FABRICATION</v>
          </cell>
          <cell r="D1773" t="str">
            <v>SATAIR</v>
          </cell>
          <cell r="E1773">
            <v>54</v>
          </cell>
          <cell r="F1773">
            <v>28580231</v>
          </cell>
          <cell r="G1773" t="str">
            <v>NON-SPARES</v>
          </cell>
          <cell r="H1773">
            <v>10</v>
          </cell>
          <cell r="I1773">
            <v>1</v>
          </cell>
          <cell r="J1773" t="str">
            <v>AOG</v>
          </cell>
          <cell r="K1773" t="str">
            <v>D9551005400195</v>
          </cell>
          <cell r="L1773" t="str">
            <v>IS0032110M</v>
          </cell>
          <cell r="M1773" t="str">
            <v>NON PRESENT INDUS</v>
          </cell>
          <cell r="N1773">
            <v>43832</v>
          </cell>
          <cell r="O1773" t="str">
            <v>LTE990023</v>
          </cell>
          <cell r="P1773" t="str">
            <v/>
          </cell>
          <cell r="Q1773" t="str">
            <v>O</v>
          </cell>
          <cell r="R1773" t="str">
            <v>O</v>
          </cell>
          <cell r="S1773">
            <v>1</v>
          </cell>
          <cell r="T1773">
            <v>0</v>
          </cell>
          <cell r="U1773">
            <v>0.5</v>
          </cell>
          <cell r="V1773">
            <v>1</v>
          </cell>
          <cell r="W1773">
            <v>44363</v>
          </cell>
          <cell r="X1773">
            <v>1</v>
          </cell>
          <cell r="Y1773">
            <v>1</v>
          </cell>
          <cell r="Z1773">
            <v>44382</v>
          </cell>
          <cell r="AA1773">
            <v>1</v>
          </cell>
          <cell r="AB1773" t="str">
            <v>NA</v>
          </cell>
          <cell r="AC1773" t="str">
            <v>NA</v>
          </cell>
          <cell r="AD1773">
            <v>5.5555555555555566E-2</v>
          </cell>
          <cell r="AE1773" t="str">
            <v/>
          </cell>
          <cell r="AF1773" t="str">
            <v/>
          </cell>
          <cell r="AG1773">
            <v>44397</v>
          </cell>
          <cell r="AH1773">
            <v>44403</v>
          </cell>
          <cell r="AI1773" t="str">
            <v>Sous-poste</v>
          </cell>
          <cell r="AJ1773" t="str">
            <v>Sous-poste</v>
          </cell>
          <cell r="AK1773">
            <v>44399</v>
          </cell>
          <cell r="AL1773">
            <v>44405</v>
          </cell>
        </row>
        <row r="1774">
          <cell r="A1774" t="str">
            <v>2854358010</v>
          </cell>
          <cell r="B1774">
            <v>44231</v>
          </cell>
          <cell r="C1774" t="str">
            <v>HA/REVENTE</v>
          </cell>
          <cell r="D1774" t="str">
            <v>SATAIR</v>
          </cell>
          <cell r="E1774" t="str">
            <v>PLATE ASSY</v>
          </cell>
          <cell r="F1774">
            <v>28543580</v>
          </cell>
          <cell r="G1774" t="str">
            <v>NON-SPARES</v>
          </cell>
          <cell r="H1774">
            <v>10</v>
          </cell>
          <cell r="I1774">
            <v>4</v>
          </cell>
          <cell r="J1774" t="str">
            <v>RTN</v>
          </cell>
          <cell r="K1774" t="str">
            <v>A9251152500000</v>
          </cell>
          <cell r="L1774" t="str">
            <v>IS0031658S</v>
          </cell>
          <cell r="M1774" t="str">
            <v>NA</v>
          </cell>
          <cell r="N1774">
            <v>41393</v>
          </cell>
          <cell r="O1774" t="str">
            <v>NA</v>
          </cell>
          <cell r="P1774" t="str">
            <v>NA</v>
          </cell>
          <cell r="Q1774" t="str">
            <v>NA</v>
          </cell>
          <cell r="R1774" t="str">
            <v>NA</v>
          </cell>
          <cell r="S1774" t="str">
            <v>NA</v>
          </cell>
          <cell r="T1774" t="str">
            <v>NA</v>
          </cell>
          <cell r="U1774" t="str">
            <v>100%</v>
          </cell>
          <cell r="V1774">
            <v>1</v>
          </cell>
          <cell r="W1774">
            <v>44278</v>
          </cell>
          <cell r="X1774" t="str">
            <v>NA</v>
          </cell>
          <cell r="Y1774">
            <v>1</v>
          </cell>
          <cell r="Z1774" t="str">
            <v>NA</v>
          </cell>
          <cell r="AA1774" t="str">
            <v>NA</v>
          </cell>
          <cell r="AB1774" t="str">
            <v>NA</v>
          </cell>
          <cell r="AC1774" t="str">
            <v>NA</v>
          </cell>
          <cell r="AD1774" t="str">
            <v>NA</v>
          </cell>
          <cell r="AE1774" t="str">
            <v/>
          </cell>
          <cell r="AF1774" t="str">
            <v/>
          </cell>
          <cell r="AG1774">
            <v>44363</v>
          </cell>
          <cell r="AH1774">
            <v>44403</v>
          </cell>
          <cell r="AI1774" t="str">
            <v>Sous-poste</v>
          </cell>
          <cell r="AJ1774" t="str">
            <v>Sous-poste</v>
          </cell>
          <cell r="AK1774">
            <v>44368</v>
          </cell>
          <cell r="AL1774">
            <v>44406</v>
          </cell>
        </row>
        <row r="1775">
          <cell r="A1775" t="str">
            <v>2855163110</v>
          </cell>
          <cell r="B1775">
            <v>44251</v>
          </cell>
          <cell r="C1775" t="str">
            <v>HA/REVENTE</v>
          </cell>
          <cell r="D1775" t="str">
            <v>SATAIR</v>
          </cell>
          <cell r="E1775" t="str">
            <v>PLATE ASSY</v>
          </cell>
          <cell r="F1775">
            <v>28551631</v>
          </cell>
          <cell r="G1775" t="str">
            <v>NON-SPARES</v>
          </cell>
          <cell r="H1775">
            <v>10</v>
          </cell>
          <cell r="I1775">
            <v>4</v>
          </cell>
          <cell r="J1775" t="str">
            <v>RTN</v>
          </cell>
          <cell r="K1775" t="str">
            <v>A9251152500000</v>
          </cell>
          <cell r="L1775" t="str">
            <v>IS0031658S</v>
          </cell>
          <cell r="M1775" t="str">
            <v>NA</v>
          </cell>
          <cell r="N1775">
            <v>42007</v>
          </cell>
          <cell r="O1775" t="str">
            <v>NA</v>
          </cell>
          <cell r="P1775" t="str">
            <v>NA</v>
          </cell>
          <cell r="Q1775" t="str">
            <v>NA</v>
          </cell>
          <cell r="R1775" t="str">
            <v>NA</v>
          </cell>
          <cell r="S1775" t="str">
            <v>NA</v>
          </cell>
          <cell r="T1775" t="str">
            <v>NA</v>
          </cell>
          <cell r="U1775" t="str">
            <v>100%</v>
          </cell>
          <cell r="V1775">
            <v>1</v>
          </cell>
          <cell r="W1775">
            <v>44278</v>
          </cell>
          <cell r="X1775" t="str">
            <v>NA</v>
          </cell>
          <cell r="Y1775">
            <v>1</v>
          </cell>
          <cell r="Z1775" t="str">
            <v>NA</v>
          </cell>
          <cell r="AA1775" t="str">
            <v>NA</v>
          </cell>
          <cell r="AB1775" t="str">
            <v>NA</v>
          </cell>
          <cell r="AC1775" t="str">
            <v>NA</v>
          </cell>
          <cell r="AD1775" t="str">
            <v>NA</v>
          </cell>
          <cell r="AE1775" t="str">
            <v/>
          </cell>
          <cell r="AF1775" t="str">
            <v/>
          </cell>
          <cell r="AG1775">
            <v>44393</v>
          </cell>
          <cell r="AH1775">
            <v>44403</v>
          </cell>
          <cell r="AI1775" t="str">
            <v>Sous-poste</v>
          </cell>
          <cell r="AJ1775" t="str">
            <v>Sous-poste</v>
          </cell>
          <cell r="AK1775">
            <v>44398</v>
          </cell>
          <cell r="AL1775">
            <v>44406</v>
          </cell>
        </row>
        <row r="1776">
          <cell r="A1776" t="str">
            <v>2861143610</v>
          </cell>
          <cell r="B1776">
            <v>44378</v>
          </cell>
          <cell r="C1776" t="str">
            <v>HA/REVENTE</v>
          </cell>
          <cell r="D1776" t="str">
            <v>SATAIR</v>
          </cell>
          <cell r="E1776" t="str">
            <v>PLACARD SET 500VU</v>
          </cell>
          <cell r="F1776">
            <v>28611436</v>
          </cell>
          <cell r="G1776" t="str">
            <v>NON-SPARES</v>
          </cell>
          <cell r="H1776">
            <v>10</v>
          </cell>
          <cell r="I1776">
            <v>1</v>
          </cell>
          <cell r="J1776" t="str">
            <v>EXP</v>
          </cell>
          <cell r="K1776" t="str">
            <v>D9251095600000</v>
          </cell>
          <cell r="L1776" t="str">
            <v>IS0053509S</v>
          </cell>
          <cell r="M1776" t="str">
            <v>NA</v>
          </cell>
          <cell r="N1776">
            <v>45923</v>
          </cell>
          <cell r="O1776" t="str">
            <v>NA</v>
          </cell>
          <cell r="P1776" t="str">
            <v>NA</v>
          </cell>
          <cell r="Q1776" t="str">
            <v>NA</v>
          </cell>
          <cell r="R1776" t="str">
            <v>NA</v>
          </cell>
          <cell r="S1776" t="str">
            <v>NA</v>
          </cell>
          <cell r="T1776" t="str">
            <v>NA</v>
          </cell>
          <cell r="U1776" t="str">
            <v>100%</v>
          </cell>
          <cell r="V1776">
            <v>0</v>
          </cell>
          <cell r="W1776">
            <v>44391</v>
          </cell>
          <cell r="X1776" t="str">
            <v>NA</v>
          </cell>
          <cell r="Y1776">
            <v>0</v>
          </cell>
          <cell r="Z1776" t="str">
            <v>NA</v>
          </cell>
          <cell r="AA1776" t="str">
            <v>NA</v>
          </cell>
          <cell r="AB1776" t="str">
            <v>NA</v>
          </cell>
          <cell r="AC1776" t="str">
            <v>NA</v>
          </cell>
          <cell r="AD1776" t="str">
            <v>NA</v>
          </cell>
          <cell r="AE1776" t="str">
            <v/>
          </cell>
          <cell r="AF1776" t="str">
            <v/>
          </cell>
          <cell r="AG1776">
            <v>44404</v>
          </cell>
          <cell r="AH1776">
            <v>44404</v>
          </cell>
          <cell r="AI1776" t="str">
            <v>Sous-poste</v>
          </cell>
          <cell r="AJ1776" t="str">
            <v>Sous-poste</v>
          </cell>
          <cell r="AK1776">
            <v>44407</v>
          </cell>
          <cell r="AL1776">
            <v>44407</v>
          </cell>
        </row>
        <row r="1777">
          <cell r="A1777" t="str">
            <v>2860736510</v>
          </cell>
          <cell r="C1777" t="str">
            <v>HA/REVENTE</v>
          </cell>
          <cell r="D1777" t="str">
            <v>SATAIR</v>
          </cell>
          <cell r="E1777" t="str">
            <v>PLATE ASSY</v>
          </cell>
          <cell r="F1777">
            <v>28607365</v>
          </cell>
          <cell r="G1777" t="str">
            <v>NON-SPARES</v>
          </cell>
          <cell r="H1777">
            <v>10</v>
          </cell>
          <cell r="I1777">
            <v>18</v>
          </cell>
          <cell r="J1777" t="str">
            <v>CRIT</v>
          </cell>
          <cell r="K1777" t="str">
            <v>A9251152500000</v>
          </cell>
          <cell r="L1777" t="str">
            <v>IS0031658S</v>
          </cell>
          <cell r="M1777" t="str">
            <v>NA</v>
          </cell>
          <cell r="N1777">
            <v>45643</v>
          </cell>
          <cell r="O1777" t="str">
            <v>NA</v>
          </cell>
          <cell r="P1777" t="str">
            <v>NA</v>
          </cell>
          <cell r="Q1777" t="str">
            <v>NA</v>
          </cell>
          <cell r="R1777" t="str">
            <v>NA</v>
          </cell>
          <cell r="S1777" t="str">
            <v>NA</v>
          </cell>
          <cell r="T1777" t="str">
            <v>NA</v>
          </cell>
          <cell r="U1777" t="str">
            <v>100%</v>
          </cell>
          <cell r="V1777">
            <v>0</v>
          </cell>
          <cell r="W1777" t="str">
            <v>TBD</v>
          </cell>
          <cell r="X1777" t="str">
            <v>NA</v>
          </cell>
          <cell r="Y1777">
            <v>0</v>
          </cell>
          <cell r="Z1777" t="str">
            <v>NA</v>
          </cell>
          <cell r="AA1777" t="str">
            <v>NA</v>
          </cell>
          <cell r="AB1777" t="str">
            <v>NA</v>
          </cell>
          <cell r="AC1777" t="str">
            <v>NA</v>
          </cell>
          <cell r="AD1777" t="str">
            <v>NA</v>
          </cell>
          <cell r="AE1777" t="str">
            <v/>
          </cell>
          <cell r="AF1777" t="str">
            <v/>
          </cell>
          <cell r="AG1777">
            <v>44370</v>
          </cell>
          <cell r="AH1777">
            <v>44404</v>
          </cell>
          <cell r="AI1777" t="str">
            <v>Sous-poste</v>
          </cell>
          <cell r="AJ1777" t="str">
            <v>Sous-poste</v>
          </cell>
          <cell r="AK1777">
            <v>44372</v>
          </cell>
          <cell r="AL1777">
            <v>44406</v>
          </cell>
        </row>
        <row r="1778">
          <cell r="A1778" t="str">
            <v>2861455710</v>
          </cell>
          <cell r="B1778">
            <v>44384</v>
          </cell>
          <cell r="C1778" t="str">
            <v>HA/REVENTE</v>
          </cell>
          <cell r="D1778" t="str">
            <v>SATAIR</v>
          </cell>
          <cell r="E1778" t="str">
            <v>PLATE ASSY</v>
          </cell>
          <cell r="F1778">
            <v>28614557</v>
          </cell>
          <cell r="G1778" t="str">
            <v>162831</v>
          </cell>
          <cell r="H1778">
            <v>10</v>
          </cell>
          <cell r="I1778">
            <v>8</v>
          </cell>
          <cell r="J1778" t="str">
            <v>RTN</v>
          </cell>
          <cell r="K1778" t="str">
            <v>A9251152500000</v>
          </cell>
          <cell r="L1778" t="str">
            <v>IS0031658S</v>
          </cell>
          <cell r="M1778" t="str">
            <v>NA</v>
          </cell>
          <cell r="N1778">
            <v>46170</v>
          </cell>
          <cell r="O1778" t="str">
            <v>NA</v>
          </cell>
          <cell r="P1778" t="str">
            <v>NA</v>
          </cell>
          <cell r="Q1778" t="str">
            <v>NA</v>
          </cell>
          <cell r="R1778" t="str">
            <v>NA</v>
          </cell>
          <cell r="S1778" t="str">
            <v>NA</v>
          </cell>
          <cell r="T1778" t="str">
            <v>NA</v>
          </cell>
          <cell r="U1778" t="str">
            <v>100%</v>
          </cell>
          <cell r="V1778">
            <v>1</v>
          </cell>
          <cell r="W1778">
            <v>44396</v>
          </cell>
          <cell r="X1778" t="str">
            <v>NA</v>
          </cell>
          <cell r="Y1778">
            <v>1</v>
          </cell>
          <cell r="Z1778" t="str">
            <v>NA</v>
          </cell>
          <cell r="AA1778" t="str">
            <v>NA</v>
          </cell>
          <cell r="AB1778" t="str">
            <v>NA</v>
          </cell>
          <cell r="AC1778" t="str">
            <v>NA</v>
          </cell>
          <cell r="AD1778" t="str">
            <v>NA</v>
          </cell>
          <cell r="AE1778" t="str">
            <v/>
          </cell>
          <cell r="AF1778" t="str">
            <v/>
          </cell>
          <cell r="AG1778">
            <v>44404</v>
          </cell>
          <cell r="AH1778">
            <v>44404</v>
          </cell>
          <cell r="AI1778" t="str">
            <v>22/07/2021</v>
          </cell>
          <cell r="AJ1778" t="str">
            <v>80816934</v>
          </cell>
          <cell r="AK1778">
            <v>44407</v>
          </cell>
          <cell r="AL1778">
            <v>44407</v>
          </cell>
        </row>
        <row r="1779">
          <cell r="A1779" t="str">
            <v>2862464310</v>
          </cell>
          <cell r="B1779">
            <v>44406</v>
          </cell>
          <cell r="C1779" t="str">
            <v>FABRICATION</v>
          </cell>
          <cell r="D1779" t="str">
            <v>SATAIR</v>
          </cell>
          <cell r="E1779" t="str">
            <v>PLACARD SET</v>
          </cell>
          <cell r="F1779">
            <v>28624643</v>
          </cell>
          <cell r="G1779" t="str">
            <v>NON-SPARES</v>
          </cell>
          <cell r="H1779">
            <v>10</v>
          </cell>
          <cell r="I1779">
            <v>1</v>
          </cell>
          <cell r="J1779" t="str">
            <v>CRIT</v>
          </cell>
          <cell r="K1779" t="str">
            <v>D9100095600395</v>
          </cell>
          <cell r="L1779" t="str">
            <v>IS0032064M</v>
          </cell>
          <cell r="M1779" t="str">
            <v>NON PRESENT INDUS</v>
          </cell>
          <cell r="N1779" t="str">
            <v>STOCK</v>
          </cell>
          <cell r="O1779">
            <v>3801571</v>
          </cell>
          <cell r="P1779" t="str">
            <v/>
          </cell>
          <cell r="Q1779" t="str">
            <v>O</v>
          </cell>
          <cell r="R1779" t="str">
            <v>O</v>
          </cell>
          <cell r="S1779">
            <v>0</v>
          </cell>
          <cell r="T1779">
            <v>0</v>
          </cell>
          <cell r="U1779">
            <v>0</v>
          </cell>
          <cell r="V1779">
            <v>1</v>
          </cell>
          <cell r="W1779" t="str">
            <v>TBD</v>
          </cell>
          <cell r="X1779" t="str">
            <v>NA</v>
          </cell>
          <cell r="Y1779">
            <v>1</v>
          </cell>
          <cell r="Z1779">
            <v>44410</v>
          </cell>
          <cell r="AA1779">
            <v>1</v>
          </cell>
          <cell r="AB1779" t="str">
            <v>NA</v>
          </cell>
          <cell r="AC1779" t="str">
            <v>NA</v>
          </cell>
          <cell r="AD1779">
            <v>5.5555555555555566E-2</v>
          </cell>
          <cell r="AE1779" t="str">
            <v/>
          </cell>
          <cell r="AF1779" t="str">
            <v/>
          </cell>
          <cell r="AG1779">
            <v>44405</v>
          </cell>
          <cell r="AH1779">
            <v>44411</v>
          </cell>
          <cell r="AI1779" t="str">
            <v>Sous-poste</v>
          </cell>
          <cell r="AJ1779" t="str">
            <v>Sous-poste</v>
          </cell>
          <cell r="AK1779">
            <v>44407</v>
          </cell>
          <cell r="AL1779">
            <v>44413</v>
          </cell>
        </row>
        <row r="1780">
          <cell r="A1780" t="str">
            <v>68457941</v>
          </cell>
          <cell r="B1780">
            <v>43754</v>
          </cell>
          <cell r="C1780" t="str">
            <v>FABRICATION</v>
          </cell>
          <cell r="D1780" t="str">
            <v>AD&amp;S</v>
          </cell>
          <cell r="E1780">
            <v>39</v>
          </cell>
          <cell r="F1780" t="str">
            <v>6845794</v>
          </cell>
          <cell r="G1780" t="str">
            <v>NON-SPARES</v>
          </cell>
          <cell r="H1780" t="str">
            <v>1</v>
          </cell>
          <cell r="I1780">
            <v>1</v>
          </cell>
          <cell r="J1780" t="str">
            <v>AOG</v>
          </cell>
          <cell r="K1780" t="str">
            <v>MB135ABAAAAC</v>
          </cell>
          <cell r="L1780" t="str">
            <v>IS0032207M</v>
          </cell>
          <cell r="M1780" t="str">
            <v>NON PRESENT INDUS</v>
          </cell>
          <cell r="N1780">
            <v>29978</v>
          </cell>
          <cell r="O1780" t="str">
            <v>LTE990003</v>
          </cell>
          <cell r="P1780" t="str">
            <v/>
          </cell>
          <cell r="Q1780" t="str">
            <v>O</v>
          </cell>
          <cell r="R1780" t="str">
            <v>O</v>
          </cell>
          <cell r="S1780">
            <v>1</v>
          </cell>
          <cell r="T1780">
            <v>0</v>
          </cell>
          <cell r="U1780">
            <v>0.5</v>
          </cell>
          <cell r="V1780">
            <v>1</v>
          </cell>
          <cell r="W1780">
            <v>43901</v>
          </cell>
          <cell r="X1780">
            <v>1</v>
          </cell>
          <cell r="Y1780">
            <v>1</v>
          </cell>
          <cell r="Z1780">
            <v>44270</v>
          </cell>
          <cell r="AA1780">
            <v>1</v>
          </cell>
          <cell r="AB1780" t="str">
            <v>NA</v>
          </cell>
          <cell r="AC1780" t="str">
            <v>OUI</v>
          </cell>
          <cell r="AD1780">
            <v>5.2631578947368425E-2</v>
          </cell>
          <cell r="AE1780" t="str">
            <v/>
          </cell>
          <cell r="AF1780" t="str">
            <v/>
          </cell>
          <cell r="AG1780">
            <v>44553</v>
          </cell>
          <cell r="AH1780">
            <v>44424</v>
          </cell>
          <cell r="AI1780" t="str">
            <v>Sous-poste</v>
          </cell>
          <cell r="AJ1780" t="str">
            <v>Sous-poste</v>
          </cell>
          <cell r="AK1780">
            <v>44555</v>
          </cell>
          <cell r="AL1780">
            <v>44426</v>
          </cell>
        </row>
        <row r="1781">
          <cell r="A1781" t="str">
            <v>2855733710</v>
          </cell>
          <cell r="B1781">
            <v>44265</v>
          </cell>
          <cell r="C1781" t="str">
            <v>HA/REVENTE</v>
          </cell>
          <cell r="D1781" t="str">
            <v>SATAIR</v>
          </cell>
          <cell r="E1781" t="str">
            <v>PLATE ASSY</v>
          </cell>
          <cell r="F1781">
            <v>28557337</v>
          </cell>
          <cell r="G1781" t="str">
            <v>155537</v>
          </cell>
          <cell r="H1781">
            <v>10</v>
          </cell>
          <cell r="I1781">
            <v>4</v>
          </cell>
          <cell r="J1781" t="str">
            <v>RTN</v>
          </cell>
          <cell r="K1781" t="str">
            <v>A9251152500000</v>
          </cell>
          <cell r="L1781" t="str">
            <v>IS0031658S</v>
          </cell>
          <cell r="M1781" t="str">
            <v>NA</v>
          </cell>
          <cell r="N1781">
            <v>44290</v>
          </cell>
          <cell r="O1781" t="str">
            <v>NA</v>
          </cell>
          <cell r="P1781" t="str">
            <v>NA</v>
          </cell>
          <cell r="Q1781" t="str">
            <v>NA</v>
          </cell>
          <cell r="R1781" t="str">
            <v>NA</v>
          </cell>
          <cell r="S1781" t="str">
            <v>NA</v>
          </cell>
          <cell r="T1781" t="str">
            <v>NA</v>
          </cell>
          <cell r="U1781" t="str">
            <v>100%</v>
          </cell>
          <cell r="V1781">
            <v>1</v>
          </cell>
          <cell r="W1781">
            <v>44382</v>
          </cell>
          <cell r="X1781" t="str">
            <v>NA</v>
          </cell>
          <cell r="Y1781">
            <v>1</v>
          </cell>
          <cell r="Z1781" t="str">
            <v>NA</v>
          </cell>
          <cell r="AA1781" t="str">
            <v>NA</v>
          </cell>
          <cell r="AB1781" t="str">
            <v>NA</v>
          </cell>
          <cell r="AC1781" t="str">
            <v>NA</v>
          </cell>
          <cell r="AD1781" t="str">
            <v>NA</v>
          </cell>
          <cell r="AE1781" t="str">
            <v/>
          </cell>
          <cell r="AF1781" t="str">
            <v/>
          </cell>
          <cell r="AG1781">
            <v>44424</v>
          </cell>
          <cell r="AH1781">
            <v>44424</v>
          </cell>
          <cell r="AI1781" t="str">
            <v>22/07/2021</v>
          </cell>
          <cell r="AJ1781" t="str">
            <v>80816935</v>
          </cell>
          <cell r="AK1781">
            <v>44427</v>
          </cell>
          <cell r="AL1781">
            <v>44427</v>
          </cell>
        </row>
        <row r="1782">
          <cell r="A1782" t="str">
            <v>490004250350</v>
          </cell>
          <cell r="B1782">
            <v>44356</v>
          </cell>
          <cell r="C1782" t="str">
            <v>FABRICATION</v>
          </cell>
          <cell r="D1782" t="str">
            <v>STELIA</v>
          </cell>
          <cell r="E1782">
            <v>63</v>
          </cell>
          <cell r="F1782">
            <v>4900042503</v>
          </cell>
          <cell r="G1782" t="str">
            <v>NON-SPARES</v>
          </cell>
          <cell r="H1782">
            <v>50</v>
          </cell>
          <cell r="I1782">
            <v>1</v>
          </cell>
          <cell r="J1782" t="str">
            <v>RTN</v>
          </cell>
          <cell r="K1782" t="str">
            <v>S9550006345795</v>
          </cell>
          <cell r="L1782" t="str">
            <v>IS0032232M</v>
          </cell>
          <cell r="M1782" t="str">
            <v>NON PRESENT INDUS</v>
          </cell>
          <cell r="N1782">
            <v>45368</v>
          </cell>
          <cell r="O1782" t="str">
            <v>LTE990007</v>
          </cell>
          <cell r="P1782" t="str">
            <v/>
          </cell>
          <cell r="Q1782" t="str">
            <v>O</v>
          </cell>
          <cell r="R1782" t="str">
            <v>O</v>
          </cell>
          <cell r="S1782">
            <v>1</v>
          </cell>
          <cell r="T1782">
            <v>0</v>
          </cell>
          <cell r="U1782">
            <v>0.5</v>
          </cell>
          <cell r="V1782">
            <v>0.72</v>
          </cell>
          <cell r="W1782">
            <v>44397</v>
          </cell>
          <cell r="X1782" t="str">
            <v>NA</v>
          </cell>
          <cell r="Y1782">
            <v>0.72</v>
          </cell>
          <cell r="Z1782">
            <v>44397</v>
          </cell>
          <cell r="AA1782">
            <v>0.9</v>
          </cell>
          <cell r="AB1782" t="str">
            <v>NA</v>
          </cell>
          <cell r="AC1782" t="str">
            <v>OUI</v>
          </cell>
          <cell r="AD1782">
            <v>4.7368421052631587E-2</v>
          </cell>
          <cell r="AE1782" t="str">
            <v/>
          </cell>
          <cell r="AF1782" t="str">
            <v/>
          </cell>
          <cell r="AG1782">
            <v>44375</v>
          </cell>
          <cell r="AH1782">
            <v>44425</v>
          </cell>
          <cell r="AI1782" t="str">
            <v>Sous-poste</v>
          </cell>
          <cell r="AJ1782" t="str">
            <v>Sous-poste</v>
          </cell>
          <cell r="AK1782">
            <v>44378</v>
          </cell>
          <cell r="AL1782">
            <v>44428</v>
          </cell>
        </row>
        <row r="1783">
          <cell r="A1783" t="str">
            <v>490004250350</v>
          </cell>
          <cell r="B1783">
            <v>44356</v>
          </cell>
          <cell r="C1783" t="str">
            <v>FABRICATION</v>
          </cell>
          <cell r="D1783" t="str">
            <v>STELIA</v>
          </cell>
          <cell r="E1783">
            <v>63</v>
          </cell>
          <cell r="F1783">
            <v>4900042503</v>
          </cell>
          <cell r="G1783" t="str">
            <v>NON-SPARES</v>
          </cell>
          <cell r="H1783">
            <v>50</v>
          </cell>
          <cell r="I1783">
            <v>1</v>
          </cell>
          <cell r="J1783" t="str">
            <v>RTN</v>
          </cell>
          <cell r="K1783" t="str">
            <v>S9550006345795</v>
          </cell>
          <cell r="L1783" t="str">
            <v>IS0032232M</v>
          </cell>
          <cell r="M1783" t="str">
            <v>NON PRESENT INDUS</v>
          </cell>
          <cell r="N1783">
            <v>45368</v>
          </cell>
          <cell r="O1783" t="str">
            <v>LTE990008</v>
          </cell>
          <cell r="P1783" t="str">
            <v/>
          </cell>
          <cell r="Q1783" t="str">
            <v>O</v>
          </cell>
          <cell r="R1783" t="str">
            <v>O</v>
          </cell>
          <cell r="S1783">
            <v>1</v>
          </cell>
          <cell r="T1783">
            <v>0</v>
          </cell>
          <cell r="U1783">
            <v>0.5</v>
          </cell>
          <cell r="V1783">
            <v>0.72</v>
          </cell>
          <cell r="W1783">
            <v>44397</v>
          </cell>
          <cell r="X1783" t="str">
            <v>NA</v>
          </cell>
          <cell r="Y1783">
            <v>0.72</v>
          </cell>
          <cell r="Z1783">
            <v>44397</v>
          </cell>
          <cell r="AA1783">
            <v>0.9</v>
          </cell>
          <cell r="AB1783" t="str">
            <v>NA</v>
          </cell>
          <cell r="AC1783" t="str">
            <v>OUI</v>
          </cell>
          <cell r="AD1783">
            <v>4.7368421052631587E-2</v>
          </cell>
          <cell r="AE1783" t="str">
            <v/>
          </cell>
          <cell r="AF1783" t="str">
            <v/>
          </cell>
          <cell r="AG1783">
            <v>44375</v>
          </cell>
          <cell r="AH1783">
            <v>44425</v>
          </cell>
          <cell r="AI1783" t="str">
            <v>Sous-poste</v>
          </cell>
          <cell r="AJ1783" t="str">
            <v>Sous-poste</v>
          </cell>
          <cell r="AK1783">
            <v>44378</v>
          </cell>
          <cell r="AL1783">
            <v>44428</v>
          </cell>
        </row>
        <row r="1784">
          <cell r="A1784" t="str">
            <v>2861455110</v>
          </cell>
          <cell r="B1784">
            <v>44384</v>
          </cell>
          <cell r="C1784" t="str">
            <v>FABRICATION</v>
          </cell>
          <cell r="D1784" t="str">
            <v>SATAIR</v>
          </cell>
          <cell r="E1784">
            <v>27</v>
          </cell>
          <cell r="F1784">
            <v>28614551</v>
          </cell>
          <cell r="G1784" t="str">
            <v>NON-SPARES</v>
          </cell>
          <cell r="H1784">
            <v>10</v>
          </cell>
          <cell r="I1784">
            <v>1</v>
          </cell>
          <cell r="J1784" t="str">
            <v>CRIT</v>
          </cell>
          <cell r="K1784" t="str">
            <v>D9551002700895</v>
          </cell>
          <cell r="L1784" t="str">
            <v>IS0059907M</v>
          </cell>
          <cell r="M1784" t="str">
            <v>NON PRESENT INDUS</v>
          </cell>
          <cell r="N1784">
            <v>46169</v>
          </cell>
          <cell r="O1784" t="str">
            <v>LTE990002</v>
          </cell>
          <cell r="P1784" t="str">
            <v/>
          </cell>
          <cell r="Q1784" t="str">
            <v>O</v>
          </cell>
          <cell r="R1784" t="str">
            <v>O</v>
          </cell>
          <cell r="S1784">
            <v>1</v>
          </cell>
          <cell r="T1784">
            <v>0</v>
          </cell>
          <cell r="U1784">
            <v>0.5</v>
          </cell>
          <cell r="V1784">
            <v>0.99</v>
          </cell>
          <cell r="W1784" t="str">
            <v>TBD</v>
          </cell>
          <cell r="X1784" t="str">
            <v>NA</v>
          </cell>
          <cell r="Y1784">
            <v>0.99</v>
          </cell>
          <cell r="Z1784">
            <v>44410</v>
          </cell>
          <cell r="AA1784">
            <v>0.8</v>
          </cell>
          <cell r="AB1784" t="str">
            <v>NA</v>
          </cell>
          <cell r="AC1784" t="str">
            <v>NA</v>
          </cell>
          <cell r="AD1784">
            <v>4.444444444444446E-2</v>
          </cell>
          <cell r="AE1784" t="str">
            <v/>
          </cell>
          <cell r="AF1784" t="str">
            <v/>
          </cell>
          <cell r="AG1784">
            <v>44407</v>
          </cell>
          <cell r="AH1784">
            <v>44426</v>
          </cell>
          <cell r="AI1784" t="str">
            <v>Sous-poste</v>
          </cell>
          <cell r="AJ1784" t="str">
            <v>Sous-poste</v>
          </cell>
          <cell r="AK1784">
            <v>44411</v>
          </cell>
          <cell r="AL1784">
            <v>44428</v>
          </cell>
        </row>
        <row r="1785">
          <cell r="A1785" t="str">
            <v>2861455110</v>
          </cell>
          <cell r="B1785">
            <v>44384</v>
          </cell>
          <cell r="C1785" t="str">
            <v>FABRICATION</v>
          </cell>
          <cell r="D1785" t="str">
            <v>SATAIR</v>
          </cell>
          <cell r="E1785">
            <v>27</v>
          </cell>
          <cell r="F1785">
            <v>28614551</v>
          </cell>
          <cell r="G1785" t="str">
            <v>NON-SPARES</v>
          </cell>
          <cell r="H1785">
            <v>10</v>
          </cell>
          <cell r="I1785">
            <v>1</v>
          </cell>
          <cell r="J1785" t="str">
            <v>CRIT</v>
          </cell>
          <cell r="K1785" t="str">
            <v>D9551002700895</v>
          </cell>
          <cell r="L1785" t="str">
            <v>IS0059907M</v>
          </cell>
          <cell r="M1785" t="str">
            <v>NON PRESENT INDUS</v>
          </cell>
          <cell r="N1785">
            <v>46169</v>
          </cell>
          <cell r="O1785" t="str">
            <v>LTE990003</v>
          </cell>
          <cell r="P1785" t="str">
            <v/>
          </cell>
          <cell r="Q1785" t="str">
            <v>O</v>
          </cell>
          <cell r="R1785" t="str">
            <v>O</v>
          </cell>
          <cell r="S1785">
            <v>1</v>
          </cell>
          <cell r="T1785">
            <v>0</v>
          </cell>
          <cell r="U1785">
            <v>0.5</v>
          </cell>
          <cell r="V1785">
            <v>0.99</v>
          </cell>
          <cell r="W1785" t="str">
            <v>TBD</v>
          </cell>
          <cell r="X1785" t="str">
            <v>NA</v>
          </cell>
          <cell r="Y1785">
            <v>0.99</v>
          </cell>
          <cell r="Z1785">
            <v>44410</v>
          </cell>
          <cell r="AA1785">
            <v>0.8</v>
          </cell>
          <cell r="AB1785" t="str">
            <v>NA</v>
          </cell>
          <cell r="AC1785" t="str">
            <v>NA</v>
          </cell>
          <cell r="AD1785">
            <v>4.444444444444446E-2</v>
          </cell>
          <cell r="AE1785" t="str">
            <v/>
          </cell>
          <cell r="AF1785" t="str">
            <v/>
          </cell>
          <cell r="AG1785">
            <v>44407</v>
          </cell>
          <cell r="AH1785">
            <v>44426</v>
          </cell>
          <cell r="AI1785" t="str">
            <v>Sous-poste</v>
          </cell>
          <cell r="AJ1785" t="str">
            <v>Sous-poste</v>
          </cell>
          <cell r="AK1785">
            <v>44411</v>
          </cell>
          <cell r="AL1785">
            <v>44428</v>
          </cell>
        </row>
        <row r="1786">
          <cell r="A1786" t="str">
            <v>2861455110</v>
          </cell>
          <cell r="B1786">
            <v>44384</v>
          </cell>
          <cell r="C1786" t="str">
            <v>FABRICATION</v>
          </cell>
          <cell r="D1786" t="str">
            <v>SATAIR</v>
          </cell>
          <cell r="E1786">
            <v>27</v>
          </cell>
          <cell r="F1786">
            <v>28614551</v>
          </cell>
          <cell r="G1786" t="str">
            <v>NON-SPARES</v>
          </cell>
          <cell r="H1786">
            <v>10</v>
          </cell>
          <cell r="I1786">
            <v>1</v>
          </cell>
          <cell r="J1786" t="str">
            <v>CRIT</v>
          </cell>
          <cell r="K1786" t="str">
            <v>D9551002700895</v>
          </cell>
          <cell r="L1786" t="str">
            <v>IS0059907M</v>
          </cell>
          <cell r="M1786" t="str">
            <v>NON PRESENT INDUS</v>
          </cell>
          <cell r="N1786">
            <v>46169</v>
          </cell>
          <cell r="O1786" t="str">
            <v>LTE990004</v>
          </cell>
          <cell r="P1786" t="str">
            <v/>
          </cell>
          <cell r="Q1786" t="str">
            <v>O</v>
          </cell>
          <cell r="R1786" t="str">
            <v>O</v>
          </cell>
          <cell r="S1786">
            <v>1</v>
          </cell>
          <cell r="T1786">
            <v>0</v>
          </cell>
          <cell r="U1786">
            <v>0.5</v>
          </cell>
          <cell r="V1786">
            <v>0.99</v>
          </cell>
          <cell r="W1786" t="str">
            <v>TBD</v>
          </cell>
          <cell r="X1786" t="str">
            <v>NA</v>
          </cell>
          <cell r="Y1786">
            <v>0.99</v>
          </cell>
          <cell r="Z1786">
            <v>44410</v>
          </cell>
          <cell r="AA1786">
            <v>0.8</v>
          </cell>
          <cell r="AB1786" t="str">
            <v>NA</v>
          </cell>
          <cell r="AC1786" t="str">
            <v>NA</v>
          </cell>
          <cell r="AD1786">
            <v>4.444444444444446E-2</v>
          </cell>
          <cell r="AE1786" t="str">
            <v/>
          </cell>
          <cell r="AF1786" t="str">
            <v/>
          </cell>
          <cell r="AG1786">
            <v>44407</v>
          </cell>
          <cell r="AH1786">
            <v>44426</v>
          </cell>
          <cell r="AI1786" t="str">
            <v>Sous-poste</v>
          </cell>
          <cell r="AJ1786" t="str">
            <v>Sous-poste</v>
          </cell>
          <cell r="AK1786">
            <v>44411</v>
          </cell>
          <cell r="AL1786">
            <v>44428</v>
          </cell>
        </row>
        <row r="1787">
          <cell r="A1787" t="str">
            <v>2861455110</v>
          </cell>
          <cell r="B1787">
            <v>44384</v>
          </cell>
          <cell r="C1787" t="str">
            <v>FABRICATION</v>
          </cell>
          <cell r="D1787" t="str">
            <v>SATAIR</v>
          </cell>
          <cell r="E1787">
            <v>27</v>
          </cell>
          <cell r="F1787">
            <v>28614551</v>
          </cell>
          <cell r="G1787" t="str">
            <v>NON-SPARES</v>
          </cell>
          <cell r="H1787">
            <v>10</v>
          </cell>
          <cell r="I1787">
            <v>1</v>
          </cell>
          <cell r="J1787" t="str">
            <v>CRIT</v>
          </cell>
          <cell r="K1787" t="str">
            <v>D9551002700895</v>
          </cell>
          <cell r="L1787" t="str">
            <v>IS0059907M</v>
          </cell>
          <cell r="M1787" t="str">
            <v>NON PRESENT INDUS</v>
          </cell>
          <cell r="N1787">
            <v>46169</v>
          </cell>
          <cell r="O1787" t="str">
            <v>LTE990005</v>
          </cell>
          <cell r="P1787" t="str">
            <v/>
          </cell>
          <cell r="Q1787" t="str">
            <v>O</v>
          </cell>
          <cell r="R1787" t="str">
            <v>O</v>
          </cell>
          <cell r="S1787">
            <v>1</v>
          </cell>
          <cell r="T1787">
            <v>0</v>
          </cell>
          <cell r="U1787">
            <v>0.5</v>
          </cell>
          <cell r="V1787">
            <v>0.99</v>
          </cell>
          <cell r="W1787" t="str">
            <v>TBD</v>
          </cell>
          <cell r="X1787" t="str">
            <v>NA</v>
          </cell>
          <cell r="Y1787">
            <v>0.99</v>
          </cell>
          <cell r="Z1787">
            <v>44410</v>
          </cell>
          <cell r="AA1787">
            <v>0.8</v>
          </cell>
          <cell r="AB1787" t="str">
            <v>NA</v>
          </cell>
          <cell r="AC1787" t="str">
            <v>NA</v>
          </cell>
          <cell r="AD1787">
            <v>4.444444444444446E-2</v>
          </cell>
          <cell r="AE1787" t="str">
            <v/>
          </cell>
          <cell r="AF1787" t="str">
            <v/>
          </cell>
          <cell r="AG1787">
            <v>44407</v>
          </cell>
          <cell r="AH1787">
            <v>44426</v>
          </cell>
          <cell r="AI1787" t="str">
            <v>Sous-poste</v>
          </cell>
          <cell r="AJ1787" t="str">
            <v>Sous-poste</v>
          </cell>
          <cell r="AK1787">
            <v>44411</v>
          </cell>
          <cell r="AL1787">
            <v>44428</v>
          </cell>
        </row>
        <row r="1788">
          <cell r="A1788" t="str">
            <v>2861455110</v>
          </cell>
          <cell r="B1788">
            <v>44384</v>
          </cell>
          <cell r="C1788" t="str">
            <v>FABRICATION</v>
          </cell>
          <cell r="D1788" t="str">
            <v>SATAIR</v>
          </cell>
          <cell r="E1788">
            <v>27</v>
          </cell>
          <cell r="F1788">
            <v>28614551</v>
          </cell>
          <cell r="G1788" t="str">
            <v>NON-SPARES</v>
          </cell>
          <cell r="H1788">
            <v>10</v>
          </cell>
          <cell r="I1788">
            <v>1</v>
          </cell>
          <cell r="J1788" t="str">
            <v>CRIT</v>
          </cell>
          <cell r="K1788" t="str">
            <v>D9551002700895</v>
          </cell>
          <cell r="L1788" t="str">
            <v>IS0059907M</v>
          </cell>
          <cell r="M1788" t="str">
            <v>NON PRESENT INDUS</v>
          </cell>
          <cell r="N1788">
            <v>46169</v>
          </cell>
          <cell r="O1788" t="str">
            <v>LTE990006</v>
          </cell>
          <cell r="P1788" t="str">
            <v/>
          </cell>
          <cell r="Q1788" t="str">
            <v>O</v>
          </cell>
          <cell r="R1788" t="str">
            <v>O</v>
          </cell>
          <cell r="S1788">
            <v>1</v>
          </cell>
          <cell r="T1788">
            <v>0</v>
          </cell>
          <cell r="U1788">
            <v>0.5</v>
          </cell>
          <cell r="V1788">
            <v>0.99</v>
          </cell>
          <cell r="W1788" t="str">
            <v>TBD</v>
          </cell>
          <cell r="X1788" t="str">
            <v>NA</v>
          </cell>
          <cell r="Y1788">
            <v>0.99</v>
          </cell>
          <cell r="Z1788">
            <v>44410</v>
          </cell>
          <cell r="AA1788">
            <v>0.8</v>
          </cell>
          <cell r="AB1788" t="str">
            <v>NA</v>
          </cell>
          <cell r="AC1788" t="str">
            <v>NA</v>
          </cell>
          <cell r="AD1788">
            <v>4.444444444444446E-2</v>
          </cell>
          <cell r="AE1788" t="str">
            <v/>
          </cell>
          <cell r="AF1788" t="str">
            <v/>
          </cell>
          <cell r="AG1788">
            <v>44407</v>
          </cell>
          <cell r="AH1788">
            <v>44426</v>
          </cell>
          <cell r="AI1788" t="str">
            <v>Sous-poste</v>
          </cell>
          <cell r="AJ1788" t="str">
            <v>Sous-poste</v>
          </cell>
          <cell r="AK1788">
            <v>44411</v>
          </cell>
          <cell r="AL1788">
            <v>44428</v>
          </cell>
        </row>
        <row r="1789">
          <cell r="A1789" t="str">
            <v>2861455110</v>
          </cell>
          <cell r="B1789">
            <v>44384</v>
          </cell>
          <cell r="C1789" t="str">
            <v>FABRICATION</v>
          </cell>
          <cell r="D1789" t="str">
            <v>SATAIR</v>
          </cell>
          <cell r="E1789">
            <v>27</v>
          </cell>
          <cell r="F1789">
            <v>28614551</v>
          </cell>
          <cell r="G1789" t="str">
            <v>NON-SPARES</v>
          </cell>
          <cell r="H1789">
            <v>10</v>
          </cell>
          <cell r="I1789">
            <v>1</v>
          </cell>
          <cell r="J1789" t="str">
            <v>CRIT</v>
          </cell>
          <cell r="K1789" t="str">
            <v>D9551002700895</v>
          </cell>
          <cell r="L1789" t="str">
            <v>IS0059907M</v>
          </cell>
          <cell r="M1789" t="str">
            <v>NON PRESENT INDUS</v>
          </cell>
          <cell r="N1789">
            <v>46169</v>
          </cell>
          <cell r="O1789" t="str">
            <v>LTE990007</v>
          </cell>
          <cell r="P1789" t="str">
            <v/>
          </cell>
          <cell r="Q1789" t="str">
            <v>O</v>
          </cell>
          <cell r="R1789" t="str">
            <v>O</v>
          </cell>
          <cell r="S1789">
            <v>1</v>
          </cell>
          <cell r="T1789">
            <v>0</v>
          </cell>
          <cell r="U1789">
            <v>0.5</v>
          </cell>
          <cell r="V1789">
            <v>0.99</v>
          </cell>
          <cell r="W1789" t="str">
            <v>TBD</v>
          </cell>
          <cell r="X1789" t="str">
            <v>NA</v>
          </cell>
          <cell r="Y1789">
            <v>0.99</v>
          </cell>
          <cell r="Z1789">
            <v>44410</v>
          </cell>
          <cell r="AA1789">
            <v>0.8</v>
          </cell>
          <cell r="AB1789" t="str">
            <v>NA</v>
          </cell>
          <cell r="AC1789" t="str">
            <v>NA</v>
          </cell>
          <cell r="AD1789">
            <v>4.444444444444446E-2</v>
          </cell>
          <cell r="AE1789" t="str">
            <v/>
          </cell>
          <cell r="AF1789" t="str">
            <v/>
          </cell>
          <cell r="AG1789">
            <v>44407</v>
          </cell>
          <cell r="AH1789">
            <v>44426</v>
          </cell>
          <cell r="AI1789" t="str">
            <v>Sous-poste</v>
          </cell>
          <cell r="AJ1789" t="str">
            <v>Sous-poste</v>
          </cell>
          <cell r="AK1789">
            <v>44411</v>
          </cell>
          <cell r="AL1789">
            <v>44428</v>
          </cell>
        </row>
        <row r="1790">
          <cell r="A1790" t="str">
            <v>2861455110</v>
          </cell>
          <cell r="B1790">
            <v>44384</v>
          </cell>
          <cell r="C1790" t="str">
            <v>FABRICATION</v>
          </cell>
          <cell r="D1790" t="str">
            <v>SATAIR</v>
          </cell>
          <cell r="E1790">
            <v>27</v>
          </cell>
          <cell r="F1790">
            <v>28614551</v>
          </cell>
          <cell r="G1790" t="str">
            <v>NON-SPARES</v>
          </cell>
          <cell r="H1790">
            <v>10</v>
          </cell>
          <cell r="I1790">
            <v>1</v>
          </cell>
          <cell r="J1790" t="str">
            <v>CRIT</v>
          </cell>
          <cell r="K1790" t="str">
            <v>D9551002700895</v>
          </cell>
          <cell r="L1790" t="str">
            <v>IS0059907M</v>
          </cell>
          <cell r="M1790" t="str">
            <v>NON PRESENT INDUS</v>
          </cell>
          <cell r="N1790">
            <v>46169</v>
          </cell>
          <cell r="O1790" t="str">
            <v>LTE990008</v>
          </cell>
          <cell r="P1790" t="str">
            <v/>
          </cell>
          <cell r="Q1790" t="str">
            <v>O</v>
          </cell>
          <cell r="R1790" t="str">
            <v>O</v>
          </cell>
          <cell r="S1790">
            <v>1</v>
          </cell>
          <cell r="T1790">
            <v>0</v>
          </cell>
          <cell r="U1790">
            <v>0.5</v>
          </cell>
          <cell r="V1790">
            <v>0.99</v>
          </cell>
          <cell r="W1790" t="str">
            <v>TBD</v>
          </cell>
          <cell r="X1790" t="str">
            <v>NA</v>
          </cell>
          <cell r="Y1790">
            <v>0.99</v>
          </cell>
          <cell r="Z1790">
            <v>44410</v>
          </cell>
          <cell r="AA1790">
            <v>0.8</v>
          </cell>
          <cell r="AB1790" t="str">
            <v>NA</v>
          </cell>
          <cell r="AC1790" t="str">
            <v>NA</v>
          </cell>
          <cell r="AD1790">
            <v>4.444444444444446E-2</v>
          </cell>
          <cell r="AE1790" t="str">
            <v/>
          </cell>
          <cell r="AF1790" t="str">
            <v/>
          </cell>
          <cell r="AG1790">
            <v>44407</v>
          </cell>
          <cell r="AH1790">
            <v>44426</v>
          </cell>
          <cell r="AI1790" t="str">
            <v>Sous-poste</v>
          </cell>
          <cell r="AJ1790" t="str">
            <v>Sous-poste</v>
          </cell>
          <cell r="AK1790">
            <v>44411</v>
          </cell>
          <cell r="AL1790">
            <v>44428</v>
          </cell>
        </row>
        <row r="1791">
          <cell r="A1791" t="str">
            <v>2861455110</v>
          </cell>
          <cell r="B1791">
            <v>44384</v>
          </cell>
          <cell r="C1791" t="str">
            <v>FABRICATION</v>
          </cell>
          <cell r="D1791" t="str">
            <v>SATAIR</v>
          </cell>
          <cell r="E1791">
            <v>27</v>
          </cell>
          <cell r="F1791">
            <v>28614551</v>
          </cell>
          <cell r="G1791" t="str">
            <v>NON-SPARES</v>
          </cell>
          <cell r="H1791">
            <v>10</v>
          </cell>
          <cell r="I1791">
            <v>1</v>
          </cell>
          <cell r="J1791" t="str">
            <v>CRIT</v>
          </cell>
          <cell r="K1791" t="str">
            <v>D9551002700895</v>
          </cell>
          <cell r="L1791" t="str">
            <v>IS0059907M</v>
          </cell>
          <cell r="M1791" t="str">
            <v>NON PRESENT INDUS</v>
          </cell>
          <cell r="N1791">
            <v>46169</v>
          </cell>
          <cell r="O1791" t="str">
            <v>LTE990009</v>
          </cell>
          <cell r="P1791" t="str">
            <v/>
          </cell>
          <cell r="Q1791" t="str">
            <v>O</v>
          </cell>
          <cell r="R1791" t="str">
            <v>O</v>
          </cell>
          <cell r="S1791">
            <v>1</v>
          </cell>
          <cell r="T1791">
            <v>0</v>
          </cell>
          <cell r="U1791">
            <v>0.5</v>
          </cell>
          <cell r="V1791">
            <v>0.99</v>
          </cell>
          <cell r="W1791" t="str">
            <v>TBD</v>
          </cell>
          <cell r="X1791" t="str">
            <v>NA</v>
          </cell>
          <cell r="Y1791">
            <v>0.99</v>
          </cell>
          <cell r="Z1791">
            <v>44410</v>
          </cell>
          <cell r="AA1791">
            <v>0.8</v>
          </cell>
          <cell r="AB1791" t="str">
            <v>NA</v>
          </cell>
          <cell r="AC1791" t="str">
            <v>NA</v>
          </cell>
          <cell r="AD1791">
            <v>4.444444444444446E-2</v>
          </cell>
          <cell r="AE1791" t="str">
            <v/>
          </cell>
          <cell r="AF1791" t="str">
            <v/>
          </cell>
          <cell r="AG1791">
            <v>44407</v>
          </cell>
          <cell r="AH1791">
            <v>44426</v>
          </cell>
          <cell r="AI1791" t="str">
            <v>Sous-poste</v>
          </cell>
          <cell r="AJ1791" t="str">
            <v>Sous-poste</v>
          </cell>
          <cell r="AK1791">
            <v>44411</v>
          </cell>
          <cell r="AL1791">
            <v>44428</v>
          </cell>
        </row>
        <row r="1792">
          <cell r="A1792" t="str">
            <v>2861455110</v>
          </cell>
          <cell r="B1792">
            <v>44384</v>
          </cell>
          <cell r="C1792" t="str">
            <v>FABRICATION</v>
          </cell>
          <cell r="D1792" t="str">
            <v>SATAIR</v>
          </cell>
          <cell r="E1792">
            <v>27</v>
          </cell>
          <cell r="F1792">
            <v>28614551</v>
          </cell>
          <cell r="G1792" t="str">
            <v>NON-SPARES</v>
          </cell>
          <cell r="H1792">
            <v>10</v>
          </cell>
          <cell r="I1792">
            <v>1</v>
          </cell>
          <cell r="J1792" t="str">
            <v>CRIT</v>
          </cell>
          <cell r="K1792" t="str">
            <v>D9551002700895</v>
          </cell>
          <cell r="L1792" t="str">
            <v>IS0059907M</v>
          </cell>
          <cell r="M1792" t="str">
            <v>NON PRESENT INDUS</v>
          </cell>
          <cell r="N1792">
            <v>46169</v>
          </cell>
          <cell r="O1792" t="str">
            <v>LTE990010</v>
          </cell>
          <cell r="P1792" t="str">
            <v/>
          </cell>
          <cell r="Q1792" t="str">
            <v>O</v>
          </cell>
          <cell r="R1792" t="str">
            <v>O</v>
          </cell>
          <cell r="S1792">
            <v>1</v>
          </cell>
          <cell r="T1792">
            <v>0</v>
          </cell>
          <cell r="U1792">
            <v>0.5</v>
          </cell>
          <cell r="V1792">
            <v>0.99</v>
          </cell>
          <cell r="W1792" t="str">
            <v>TBD</v>
          </cell>
          <cell r="X1792" t="str">
            <v>NA</v>
          </cell>
          <cell r="Y1792">
            <v>0.99</v>
          </cell>
          <cell r="Z1792">
            <v>44410</v>
          </cell>
          <cell r="AA1792">
            <v>0.8</v>
          </cell>
          <cell r="AB1792" t="str">
            <v>NA</v>
          </cell>
          <cell r="AC1792" t="str">
            <v>NA</v>
          </cell>
          <cell r="AD1792">
            <v>4.444444444444446E-2</v>
          </cell>
          <cell r="AE1792" t="str">
            <v/>
          </cell>
          <cell r="AF1792" t="str">
            <v/>
          </cell>
          <cell r="AG1792">
            <v>44407</v>
          </cell>
          <cell r="AH1792">
            <v>44426</v>
          </cell>
          <cell r="AI1792" t="str">
            <v>Sous-poste</v>
          </cell>
          <cell r="AJ1792" t="str">
            <v>Sous-poste</v>
          </cell>
          <cell r="AK1792">
            <v>44411</v>
          </cell>
          <cell r="AL1792">
            <v>44428</v>
          </cell>
        </row>
        <row r="1793">
          <cell r="A1793" t="str">
            <v>2861455110</v>
          </cell>
          <cell r="B1793">
            <v>44384</v>
          </cell>
          <cell r="C1793" t="str">
            <v>FABRICATION</v>
          </cell>
          <cell r="D1793" t="str">
            <v>SATAIR</v>
          </cell>
          <cell r="E1793">
            <v>27</v>
          </cell>
          <cell r="F1793">
            <v>28614551</v>
          </cell>
          <cell r="G1793" t="str">
            <v>NON-SPARES</v>
          </cell>
          <cell r="H1793">
            <v>10</v>
          </cell>
          <cell r="I1793">
            <v>1</v>
          </cell>
          <cell r="J1793" t="str">
            <v>CRIT</v>
          </cell>
          <cell r="K1793" t="str">
            <v>D9551002700895</v>
          </cell>
          <cell r="L1793" t="str">
            <v>IS0059907M</v>
          </cell>
          <cell r="M1793" t="str">
            <v>NON PRESENT INDUS</v>
          </cell>
          <cell r="N1793">
            <v>46169</v>
          </cell>
          <cell r="O1793" t="str">
            <v>LTE990011</v>
          </cell>
          <cell r="P1793" t="str">
            <v/>
          </cell>
          <cell r="Q1793" t="str">
            <v>O</v>
          </cell>
          <cell r="R1793" t="str">
            <v>O</v>
          </cell>
          <cell r="S1793">
            <v>1</v>
          </cell>
          <cell r="T1793">
            <v>0</v>
          </cell>
          <cell r="U1793">
            <v>0.5</v>
          </cell>
          <cell r="V1793">
            <v>0.99</v>
          </cell>
          <cell r="W1793" t="str">
            <v>TBD</v>
          </cell>
          <cell r="X1793" t="str">
            <v>NA</v>
          </cell>
          <cell r="Y1793">
            <v>0.99</v>
          </cell>
          <cell r="Z1793">
            <v>44410</v>
          </cell>
          <cell r="AA1793">
            <v>0.8</v>
          </cell>
          <cell r="AB1793" t="str">
            <v>NA</v>
          </cell>
          <cell r="AC1793" t="str">
            <v>NA</v>
          </cell>
          <cell r="AD1793">
            <v>4.444444444444446E-2</v>
          </cell>
          <cell r="AE1793" t="str">
            <v/>
          </cell>
          <cell r="AF1793" t="str">
            <v/>
          </cell>
          <cell r="AG1793">
            <v>44407</v>
          </cell>
          <cell r="AH1793">
            <v>44426</v>
          </cell>
          <cell r="AI1793" t="str">
            <v>Sous-poste</v>
          </cell>
          <cell r="AJ1793" t="str">
            <v>Sous-poste</v>
          </cell>
          <cell r="AK1793">
            <v>44411</v>
          </cell>
          <cell r="AL1793">
            <v>44428</v>
          </cell>
        </row>
        <row r="1794">
          <cell r="A1794" t="str">
            <v>2861455110</v>
          </cell>
          <cell r="B1794">
            <v>44384</v>
          </cell>
          <cell r="C1794" t="str">
            <v>FABRICATION</v>
          </cell>
          <cell r="D1794" t="str">
            <v>SATAIR</v>
          </cell>
          <cell r="E1794">
            <v>27</v>
          </cell>
          <cell r="F1794">
            <v>28614551</v>
          </cell>
          <cell r="G1794" t="str">
            <v>NON-SPARES</v>
          </cell>
          <cell r="H1794">
            <v>10</v>
          </cell>
          <cell r="I1794">
            <v>1</v>
          </cell>
          <cell r="J1794" t="str">
            <v>CRIT</v>
          </cell>
          <cell r="K1794" t="str">
            <v>D9551002700895</v>
          </cell>
          <cell r="L1794" t="str">
            <v>IS0059907M</v>
          </cell>
          <cell r="M1794" t="str">
            <v>NON PRESENT INDUS</v>
          </cell>
          <cell r="N1794">
            <v>46169</v>
          </cell>
          <cell r="O1794" t="str">
            <v>LTE990012</v>
          </cell>
          <cell r="P1794" t="str">
            <v/>
          </cell>
          <cell r="Q1794" t="str">
            <v>O</v>
          </cell>
          <cell r="R1794" t="str">
            <v>O</v>
          </cell>
          <cell r="S1794">
            <v>1</v>
          </cell>
          <cell r="T1794">
            <v>0</v>
          </cell>
          <cell r="U1794">
            <v>0.5</v>
          </cell>
          <cell r="V1794">
            <v>0.99</v>
          </cell>
          <cell r="W1794" t="str">
            <v>TBD</v>
          </cell>
          <cell r="X1794" t="str">
            <v>NA</v>
          </cell>
          <cell r="Y1794">
            <v>0.99</v>
          </cell>
          <cell r="Z1794">
            <v>44410</v>
          </cell>
          <cell r="AA1794">
            <v>0.8</v>
          </cell>
          <cell r="AB1794" t="str">
            <v>NA</v>
          </cell>
          <cell r="AC1794" t="str">
            <v>NA</v>
          </cell>
          <cell r="AD1794">
            <v>4.444444444444446E-2</v>
          </cell>
          <cell r="AE1794" t="str">
            <v/>
          </cell>
          <cell r="AF1794" t="str">
            <v/>
          </cell>
          <cell r="AG1794">
            <v>44407</v>
          </cell>
          <cell r="AH1794">
            <v>44426</v>
          </cell>
          <cell r="AI1794" t="str">
            <v>Sous-poste</v>
          </cell>
          <cell r="AJ1794" t="str">
            <v>Sous-poste</v>
          </cell>
          <cell r="AK1794">
            <v>44411</v>
          </cell>
          <cell r="AL1794">
            <v>44428</v>
          </cell>
        </row>
        <row r="1795">
          <cell r="A1795" t="str">
            <v>2861455110</v>
          </cell>
          <cell r="B1795">
            <v>44384</v>
          </cell>
          <cell r="C1795" t="str">
            <v>FABRICATION</v>
          </cell>
          <cell r="D1795" t="str">
            <v>SATAIR</v>
          </cell>
          <cell r="E1795">
            <v>27</v>
          </cell>
          <cell r="F1795">
            <v>28614551</v>
          </cell>
          <cell r="G1795" t="str">
            <v>NON-SPARES</v>
          </cell>
          <cell r="H1795">
            <v>10</v>
          </cell>
          <cell r="I1795">
            <v>1</v>
          </cell>
          <cell r="J1795" t="str">
            <v>CRIT</v>
          </cell>
          <cell r="K1795" t="str">
            <v>D9551002700895</v>
          </cell>
          <cell r="L1795" t="str">
            <v>IS0059907M</v>
          </cell>
          <cell r="M1795" t="str">
            <v>NON PRESENT INDUS</v>
          </cell>
          <cell r="N1795">
            <v>46169</v>
          </cell>
          <cell r="O1795" t="str">
            <v>LTE990013</v>
          </cell>
          <cell r="P1795" t="str">
            <v/>
          </cell>
          <cell r="Q1795" t="str">
            <v>O</v>
          </cell>
          <cell r="R1795" t="str">
            <v>O</v>
          </cell>
          <cell r="S1795">
            <v>1</v>
          </cell>
          <cell r="T1795">
            <v>0</v>
          </cell>
          <cell r="U1795">
            <v>0.5</v>
          </cell>
          <cell r="V1795">
            <v>0.99</v>
          </cell>
          <cell r="W1795" t="str">
            <v>TBD</v>
          </cell>
          <cell r="X1795" t="str">
            <v>NA</v>
          </cell>
          <cell r="Y1795">
            <v>0.99</v>
          </cell>
          <cell r="Z1795">
            <v>44410</v>
          </cell>
          <cell r="AA1795">
            <v>0.8</v>
          </cell>
          <cell r="AB1795" t="str">
            <v>NA</v>
          </cell>
          <cell r="AC1795" t="str">
            <v>NA</v>
          </cell>
          <cell r="AD1795">
            <v>4.444444444444446E-2</v>
          </cell>
          <cell r="AE1795" t="str">
            <v/>
          </cell>
          <cell r="AF1795" t="str">
            <v/>
          </cell>
          <cell r="AG1795">
            <v>44407</v>
          </cell>
          <cell r="AH1795">
            <v>44426</v>
          </cell>
          <cell r="AI1795" t="str">
            <v>Sous-poste</v>
          </cell>
          <cell r="AJ1795" t="str">
            <v>Sous-poste</v>
          </cell>
          <cell r="AK1795">
            <v>44411</v>
          </cell>
          <cell r="AL1795">
            <v>44428</v>
          </cell>
        </row>
        <row r="1796">
          <cell r="A1796" t="str">
            <v>2861455110</v>
          </cell>
          <cell r="B1796">
            <v>44384</v>
          </cell>
          <cell r="C1796" t="str">
            <v>FABRICATION</v>
          </cell>
          <cell r="D1796" t="str">
            <v>SATAIR</v>
          </cell>
          <cell r="E1796">
            <v>27</v>
          </cell>
          <cell r="F1796">
            <v>28614551</v>
          </cell>
          <cell r="G1796" t="str">
            <v>NON-SPARES</v>
          </cell>
          <cell r="H1796">
            <v>10</v>
          </cell>
          <cell r="I1796">
            <v>1</v>
          </cell>
          <cell r="J1796" t="str">
            <v>CRIT</v>
          </cell>
          <cell r="K1796" t="str">
            <v>D9551002700895</v>
          </cell>
          <cell r="L1796" t="str">
            <v>IS0059907M</v>
          </cell>
          <cell r="M1796" t="str">
            <v>NON PRESENT INDUS</v>
          </cell>
          <cell r="N1796">
            <v>46169</v>
          </cell>
          <cell r="O1796" t="str">
            <v>LTE990014</v>
          </cell>
          <cell r="P1796" t="str">
            <v/>
          </cell>
          <cell r="Q1796" t="str">
            <v>O</v>
          </cell>
          <cell r="R1796" t="str">
            <v>O</v>
          </cell>
          <cell r="S1796">
            <v>1</v>
          </cell>
          <cell r="T1796">
            <v>0</v>
          </cell>
          <cell r="U1796">
            <v>0.5</v>
          </cell>
          <cell r="V1796">
            <v>0.99</v>
          </cell>
          <cell r="W1796" t="str">
            <v>TBD</v>
          </cell>
          <cell r="X1796" t="str">
            <v>NA</v>
          </cell>
          <cell r="Y1796">
            <v>0.99</v>
          </cell>
          <cell r="Z1796">
            <v>44410</v>
          </cell>
          <cell r="AA1796">
            <v>0.8</v>
          </cell>
          <cell r="AB1796" t="str">
            <v>NA</v>
          </cell>
          <cell r="AC1796" t="str">
            <v>NA</v>
          </cell>
          <cell r="AD1796">
            <v>4.444444444444446E-2</v>
          </cell>
          <cell r="AE1796" t="str">
            <v/>
          </cell>
          <cell r="AF1796" t="str">
            <v/>
          </cell>
          <cell r="AG1796">
            <v>44407</v>
          </cell>
          <cell r="AH1796">
            <v>44426</v>
          </cell>
          <cell r="AI1796" t="str">
            <v>Sous-poste</v>
          </cell>
          <cell r="AJ1796" t="str">
            <v>Sous-poste</v>
          </cell>
          <cell r="AK1796">
            <v>44411</v>
          </cell>
          <cell r="AL1796">
            <v>44428</v>
          </cell>
        </row>
        <row r="1797">
          <cell r="A1797" t="str">
            <v>2861455110</v>
          </cell>
          <cell r="B1797">
            <v>44384</v>
          </cell>
          <cell r="C1797" t="str">
            <v>FABRICATION</v>
          </cell>
          <cell r="D1797" t="str">
            <v>SATAIR</v>
          </cell>
          <cell r="E1797">
            <v>27</v>
          </cell>
          <cell r="F1797">
            <v>28614551</v>
          </cell>
          <cell r="G1797" t="str">
            <v>NON-SPARES</v>
          </cell>
          <cell r="H1797">
            <v>10</v>
          </cell>
          <cell r="I1797">
            <v>1</v>
          </cell>
          <cell r="J1797" t="str">
            <v>CRIT</v>
          </cell>
          <cell r="K1797" t="str">
            <v>D9551002700895</v>
          </cell>
          <cell r="L1797" t="str">
            <v>IS0059907M</v>
          </cell>
          <cell r="M1797" t="str">
            <v>NON PRESENT INDUS</v>
          </cell>
          <cell r="N1797">
            <v>46169</v>
          </cell>
          <cell r="O1797" t="str">
            <v>LTE990015</v>
          </cell>
          <cell r="P1797" t="str">
            <v/>
          </cell>
          <cell r="Q1797" t="str">
            <v>O</v>
          </cell>
          <cell r="R1797" t="str">
            <v>O</v>
          </cell>
          <cell r="S1797">
            <v>1</v>
          </cell>
          <cell r="T1797">
            <v>0</v>
          </cell>
          <cell r="U1797">
            <v>0.5</v>
          </cell>
          <cell r="V1797">
            <v>0.99</v>
          </cell>
          <cell r="W1797" t="str">
            <v>TBD</v>
          </cell>
          <cell r="X1797" t="str">
            <v>NA</v>
          </cell>
          <cell r="Y1797">
            <v>0.99</v>
          </cell>
          <cell r="Z1797">
            <v>44410</v>
          </cell>
          <cell r="AA1797">
            <v>0.8</v>
          </cell>
          <cell r="AB1797" t="str">
            <v>NA</v>
          </cell>
          <cell r="AC1797" t="str">
            <v>NA</v>
          </cell>
          <cell r="AD1797">
            <v>4.444444444444446E-2</v>
          </cell>
          <cell r="AE1797" t="str">
            <v/>
          </cell>
          <cell r="AF1797" t="str">
            <v/>
          </cell>
          <cell r="AG1797">
            <v>44407</v>
          </cell>
          <cell r="AH1797">
            <v>44426</v>
          </cell>
          <cell r="AI1797" t="str">
            <v>Sous-poste</v>
          </cell>
          <cell r="AJ1797" t="str">
            <v>Sous-poste</v>
          </cell>
          <cell r="AK1797">
            <v>44411</v>
          </cell>
          <cell r="AL1797">
            <v>44428</v>
          </cell>
        </row>
        <row r="1798">
          <cell r="A1798" t="str">
            <v>2861455110</v>
          </cell>
          <cell r="B1798">
            <v>44384</v>
          </cell>
          <cell r="C1798" t="str">
            <v>FABRICATION</v>
          </cell>
          <cell r="D1798" t="str">
            <v>SATAIR</v>
          </cell>
          <cell r="E1798">
            <v>27</v>
          </cell>
          <cell r="F1798">
            <v>28614551</v>
          </cell>
          <cell r="G1798" t="str">
            <v>NON-SPARES</v>
          </cell>
          <cell r="H1798">
            <v>10</v>
          </cell>
          <cell r="I1798">
            <v>1</v>
          </cell>
          <cell r="J1798" t="str">
            <v>CRIT</v>
          </cell>
          <cell r="K1798" t="str">
            <v>D9551002700895</v>
          </cell>
          <cell r="L1798" t="str">
            <v>IS0059907M</v>
          </cell>
          <cell r="M1798" t="str">
            <v>NON PRESENT INDUS</v>
          </cell>
          <cell r="N1798">
            <v>46169</v>
          </cell>
          <cell r="O1798" t="str">
            <v>LTE990016</v>
          </cell>
          <cell r="P1798" t="str">
            <v/>
          </cell>
          <cell r="Q1798" t="str">
            <v>O</v>
          </cell>
          <cell r="R1798" t="str">
            <v>O</v>
          </cell>
          <cell r="S1798">
            <v>1</v>
          </cell>
          <cell r="T1798">
            <v>0</v>
          </cell>
          <cell r="U1798">
            <v>0.5</v>
          </cell>
          <cell r="V1798">
            <v>0.99</v>
          </cell>
          <cell r="W1798" t="str">
            <v>TBD</v>
          </cell>
          <cell r="X1798" t="str">
            <v>NA</v>
          </cell>
          <cell r="Y1798">
            <v>0.99</v>
          </cell>
          <cell r="Z1798">
            <v>44410</v>
          </cell>
          <cell r="AA1798">
            <v>0.8</v>
          </cell>
          <cell r="AB1798" t="str">
            <v>NA</v>
          </cell>
          <cell r="AC1798" t="str">
            <v>NA</v>
          </cell>
          <cell r="AD1798">
            <v>4.444444444444446E-2</v>
          </cell>
          <cell r="AE1798" t="str">
            <v/>
          </cell>
          <cell r="AF1798" t="str">
            <v/>
          </cell>
          <cell r="AG1798">
            <v>44407</v>
          </cell>
          <cell r="AH1798">
            <v>44426</v>
          </cell>
          <cell r="AI1798" t="str">
            <v>Sous-poste</v>
          </cell>
          <cell r="AJ1798" t="str">
            <v>Sous-poste</v>
          </cell>
          <cell r="AK1798">
            <v>44411</v>
          </cell>
          <cell r="AL1798">
            <v>44428</v>
          </cell>
        </row>
        <row r="1799">
          <cell r="A1799" t="str">
            <v>490004288010</v>
          </cell>
          <cell r="B1799">
            <v>44406</v>
          </cell>
          <cell r="C1799" t="str">
            <v>HA/REVENTE</v>
          </cell>
          <cell r="D1799" t="str">
            <v>STELIA</v>
          </cell>
          <cell r="E1799" t="str">
            <v>RAMPE 23VU</v>
          </cell>
          <cell r="F1799" t="str">
            <v>4900042880</v>
          </cell>
          <cell r="G1799" t="str">
            <v>NON-SPARES</v>
          </cell>
          <cell r="H1799">
            <v>10</v>
          </cell>
          <cell r="I1799">
            <v>1</v>
          </cell>
          <cell r="J1799" t="str">
            <v>RTN</v>
          </cell>
          <cell r="K1799" t="str">
            <v>S9251059700100</v>
          </cell>
          <cell r="L1799" t="str">
            <v>3STR*00061</v>
          </cell>
          <cell r="M1799" t="str">
            <v>NA</v>
          </cell>
          <cell r="N1799" t="str">
            <v>STOCK</v>
          </cell>
          <cell r="O1799" t="str">
            <v>NA</v>
          </cell>
          <cell r="P1799" t="str">
            <v>NA</v>
          </cell>
          <cell r="Q1799" t="str">
            <v>NA</v>
          </cell>
          <cell r="R1799" t="str">
            <v>NA</v>
          </cell>
          <cell r="S1799" t="str">
            <v>NA</v>
          </cell>
          <cell r="T1799" t="str">
            <v>NA</v>
          </cell>
          <cell r="U1799" t="str">
            <v>100%</v>
          </cell>
          <cell r="V1799">
            <v>1</v>
          </cell>
          <cell r="W1799">
            <v>44406</v>
          </cell>
          <cell r="X1799" t="str">
            <v>NA</v>
          </cell>
          <cell r="Y1799">
            <v>1</v>
          </cell>
          <cell r="Z1799" t="str">
            <v>NA</v>
          </cell>
          <cell r="AA1799" t="str">
            <v>NA</v>
          </cell>
          <cell r="AB1799" t="str">
            <v>NA</v>
          </cell>
          <cell r="AC1799" t="str">
            <v>NA</v>
          </cell>
          <cell r="AD1799" t="str">
            <v>NA</v>
          </cell>
          <cell r="AE1799" t="str">
            <v/>
          </cell>
          <cell r="AF1799" t="str">
            <v/>
          </cell>
          <cell r="AG1799">
            <v>44427</v>
          </cell>
          <cell r="AH1799">
            <v>44427</v>
          </cell>
          <cell r="AI1799" t="str">
            <v>Sous-poste</v>
          </cell>
          <cell r="AJ1799" t="str">
            <v>Sous-poste</v>
          </cell>
          <cell r="AK1799">
            <v>44432</v>
          </cell>
          <cell r="AL1799">
            <v>44432</v>
          </cell>
        </row>
        <row r="1800">
          <cell r="A1800" t="str">
            <v>68810621</v>
          </cell>
          <cell r="B1800">
            <v>44167</v>
          </cell>
          <cell r="C1800" t="str">
            <v>FABRICATION</v>
          </cell>
          <cell r="D1800" t="str">
            <v>AD&amp;S</v>
          </cell>
          <cell r="E1800">
            <v>31</v>
          </cell>
          <cell r="F1800">
            <v>6881062</v>
          </cell>
          <cell r="G1800" t="str">
            <v>NON-SPARES</v>
          </cell>
          <cell r="H1800">
            <v>1</v>
          </cell>
          <cell r="I1800">
            <v>1</v>
          </cell>
          <cell r="J1800" t="str">
            <v>CRIT</v>
          </cell>
          <cell r="K1800" t="str">
            <v>MB035ACAAAAC</v>
          </cell>
          <cell r="L1800" t="str">
            <v>IS0032197M</v>
          </cell>
          <cell r="M1800" t="str">
            <v>NON PRESENT INDUS</v>
          </cell>
          <cell r="N1800">
            <v>39527</v>
          </cell>
          <cell r="O1800" t="str">
            <v>LTE990002</v>
          </cell>
          <cell r="P1800" t="str">
            <v/>
          </cell>
          <cell r="Q1800" t="str">
            <v>O</v>
          </cell>
          <cell r="R1800" t="str">
            <v>O</v>
          </cell>
          <cell r="S1800">
            <v>1</v>
          </cell>
          <cell r="T1800">
            <v>0</v>
          </cell>
          <cell r="U1800">
            <v>0.5</v>
          </cell>
          <cell r="V1800">
            <v>1</v>
          </cell>
          <cell r="W1800">
            <v>44369</v>
          </cell>
          <cell r="X1800">
            <v>1</v>
          </cell>
          <cell r="Y1800">
            <v>1</v>
          </cell>
          <cell r="Z1800">
            <v>44375</v>
          </cell>
          <cell r="AA1800">
            <v>0.99</v>
          </cell>
          <cell r="AB1800" t="str">
            <v>NA</v>
          </cell>
          <cell r="AC1800" t="str">
            <v>OUI</v>
          </cell>
          <cell r="AD1800">
            <v>5.2105263157894745E-2</v>
          </cell>
          <cell r="AE1800" t="str">
            <v/>
          </cell>
          <cell r="AF1800" t="str">
            <v/>
          </cell>
          <cell r="AG1800">
            <v>44172</v>
          </cell>
          <cell r="AH1800">
            <v>44431</v>
          </cell>
          <cell r="AI1800" t="str">
            <v>Sous-poste</v>
          </cell>
          <cell r="AJ1800" t="str">
            <v>Sous-poste</v>
          </cell>
          <cell r="AK1800">
            <v>44174</v>
          </cell>
          <cell r="AL1800">
            <v>44433</v>
          </cell>
        </row>
        <row r="1801">
          <cell r="A1801" t="str">
            <v>490004254120</v>
          </cell>
          <cell r="B1801">
            <v>44365</v>
          </cell>
          <cell r="C1801" t="str">
            <v>FABRICATION</v>
          </cell>
          <cell r="D1801" t="str">
            <v>STELIA</v>
          </cell>
          <cell r="E1801" t="str">
            <v>FAISCEAU</v>
          </cell>
          <cell r="F1801">
            <v>4900042541</v>
          </cell>
          <cell r="G1801" t="str">
            <v>161634</v>
          </cell>
          <cell r="H1801">
            <v>20</v>
          </cell>
          <cell r="I1801">
            <v>24</v>
          </cell>
          <cell r="J1801" t="str">
            <v>RTN</v>
          </cell>
          <cell r="K1801" t="str">
            <v>S9110305200195</v>
          </cell>
          <cell r="L1801" t="str">
            <v>IS0060894M</v>
          </cell>
          <cell r="M1801" t="str">
            <v>NON PRESENT INDUS</v>
          </cell>
          <cell r="N1801">
            <v>45370</v>
          </cell>
          <cell r="O1801">
            <v>3780098</v>
          </cell>
          <cell r="P1801" t="str">
            <v/>
          </cell>
          <cell r="Q1801">
            <v>0</v>
          </cell>
          <cell r="R1801">
            <v>0</v>
          </cell>
          <cell r="S1801">
            <v>1</v>
          </cell>
          <cell r="T1801">
            <v>1</v>
          </cell>
          <cell r="U1801">
            <v>1</v>
          </cell>
          <cell r="V1801">
            <v>0</v>
          </cell>
          <cell r="W1801" t="str">
            <v>TBD</v>
          </cell>
          <cell r="X1801" t="str">
            <v>NA</v>
          </cell>
          <cell r="Y1801">
            <v>0</v>
          </cell>
          <cell r="Z1801">
            <v>44370</v>
          </cell>
          <cell r="AA1801">
            <v>1</v>
          </cell>
          <cell r="AB1801" t="str">
            <v>NA</v>
          </cell>
          <cell r="AC1801" t="str">
            <v>OUI</v>
          </cell>
          <cell r="AD1801">
            <v>5.2631578947368425E-2</v>
          </cell>
          <cell r="AE1801" t="str">
            <v/>
          </cell>
          <cell r="AF1801" t="str">
            <v/>
          </cell>
          <cell r="AG1801">
            <v>44390</v>
          </cell>
          <cell r="AH1801">
            <v>44433</v>
          </cell>
          <cell r="AI1801" t="str">
            <v/>
          </cell>
          <cell r="AJ1801" t="str">
            <v/>
          </cell>
          <cell r="AK1801">
            <v>44393</v>
          </cell>
          <cell r="AL1801">
            <v>44438</v>
          </cell>
        </row>
        <row r="1802">
          <cell r="A1802" t="str">
            <v>490004254120</v>
          </cell>
          <cell r="B1802">
            <v>44365</v>
          </cell>
          <cell r="C1802" t="str">
            <v>FABRICATION</v>
          </cell>
          <cell r="D1802" t="str">
            <v>STELIA</v>
          </cell>
          <cell r="E1802" t="str">
            <v>FAISCEAU</v>
          </cell>
          <cell r="F1802">
            <v>4900042541</v>
          </cell>
          <cell r="G1802" t="str">
            <v>161634</v>
          </cell>
          <cell r="H1802">
            <v>20</v>
          </cell>
          <cell r="I1802">
            <v>36</v>
          </cell>
          <cell r="J1802" t="str">
            <v>RTN</v>
          </cell>
          <cell r="K1802" t="str">
            <v>S9110305200195</v>
          </cell>
          <cell r="L1802" t="str">
            <v>IS0060894M</v>
          </cell>
          <cell r="M1802" t="str">
            <v>NON PRESENT INDUS</v>
          </cell>
          <cell r="N1802">
            <v>45370</v>
          </cell>
          <cell r="O1802">
            <v>3780333</v>
          </cell>
          <cell r="P1802" t="str">
            <v/>
          </cell>
          <cell r="Q1802">
            <v>0</v>
          </cell>
          <cell r="R1802">
            <v>0</v>
          </cell>
          <cell r="S1802">
            <v>1</v>
          </cell>
          <cell r="T1802">
            <v>1</v>
          </cell>
          <cell r="U1802">
            <v>1</v>
          </cell>
          <cell r="V1802">
            <v>0</v>
          </cell>
          <cell r="W1802" t="str">
            <v>TBD</v>
          </cell>
          <cell r="X1802" t="str">
            <v>NA</v>
          </cell>
          <cell r="Y1802">
            <v>0</v>
          </cell>
          <cell r="Z1802">
            <v>44370</v>
          </cell>
          <cell r="AA1802">
            <v>1</v>
          </cell>
          <cell r="AB1802" t="str">
            <v>NA</v>
          </cell>
          <cell r="AC1802" t="str">
            <v>OUI</v>
          </cell>
          <cell r="AD1802">
            <v>5.2631578947368425E-2</v>
          </cell>
          <cell r="AE1802" t="str">
            <v/>
          </cell>
          <cell r="AF1802" t="str">
            <v/>
          </cell>
          <cell r="AG1802">
            <v>44390</v>
          </cell>
          <cell r="AH1802">
            <v>44433</v>
          </cell>
          <cell r="AI1802" t="str">
            <v/>
          </cell>
          <cell r="AJ1802" t="str">
            <v/>
          </cell>
          <cell r="AK1802">
            <v>44393</v>
          </cell>
          <cell r="AL1802">
            <v>44438</v>
          </cell>
        </row>
        <row r="1803">
          <cell r="A1803" t="str">
            <v>490004254120</v>
          </cell>
          <cell r="B1803">
            <v>44357</v>
          </cell>
          <cell r="C1803" t="str">
            <v>FABRICATION</v>
          </cell>
          <cell r="D1803" t="str">
            <v>STELIA</v>
          </cell>
          <cell r="E1803" t="str">
            <v>FAISCEAU</v>
          </cell>
          <cell r="F1803">
            <v>4900042541</v>
          </cell>
          <cell r="G1803" t="str">
            <v>161634</v>
          </cell>
          <cell r="H1803">
            <v>20</v>
          </cell>
          <cell r="I1803">
            <v>25</v>
          </cell>
          <cell r="J1803" t="str">
            <v>RTN</v>
          </cell>
          <cell r="K1803" t="str">
            <v>S9110305200195</v>
          </cell>
          <cell r="L1803" t="str">
            <v>IS0060894M</v>
          </cell>
          <cell r="M1803" t="str">
            <v>NON PRESENT INDUS</v>
          </cell>
          <cell r="N1803">
            <v>45370</v>
          </cell>
          <cell r="O1803">
            <v>3780334</v>
          </cell>
          <cell r="P1803" t="str">
            <v/>
          </cell>
          <cell r="Q1803">
            <v>0</v>
          </cell>
          <cell r="R1803">
            <v>0</v>
          </cell>
          <cell r="S1803">
            <v>1</v>
          </cell>
          <cell r="T1803">
            <v>1</v>
          </cell>
          <cell r="U1803">
            <v>1</v>
          </cell>
          <cell r="V1803">
            <v>0</v>
          </cell>
          <cell r="W1803" t="str">
            <v>TBD</v>
          </cell>
          <cell r="X1803" t="str">
            <v>NA</v>
          </cell>
          <cell r="Y1803">
            <v>0</v>
          </cell>
          <cell r="Z1803">
            <v>44382</v>
          </cell>
          <cell r="AA1803">
            <v>1</v>
          </cell>
          <cell r="AB1803" t="str">
            <v>NA</v>
          </cell>
          <cell r="AC1803" t="str">
            <v>OUI</v>
          </cell>
          <cell r="AD1803">
            <v>5.2631578947368425E-2</v>
          </cell>
          <cell r="AE1803" t="str">
            <v/>
          </cell>
          <cell r="AF1803" t="str">
            <v/>
          </cell>
          <cell r="AG1803">
            <v>44396</v>
          </cell>
          <cell r="AH1803">
            <v>44433</v>
          </cell>
          <cell r="AI1803" t="str">
            <v/>
          </cell>
          <cell r="AJ1803" t="str">
            <v/>
          </cell>
          <cell r="AK1803">
            <v>44399</v>
          </cell>
          <cell r="AL1803">
            <v>44438</v>
          </cell>
        </row>
        <row r="1804">
          <cell r="A1804" t="str">
            <v>2861839910</v>
          </cell>
          <cell r="B1804">
            <v>44392</v>
          </cell>
          <cell r="C1804" t="str">
            <v>FABRICATION</v>
          </cell>
          <cell r="D1804" t="str">
            <v>SATAIR</v>
          </cell>
          <cell r="E1804" t="str">
            <v>BUNDLE</v>
          </cell>
          <cell r="F1804">
            <v>28618399</v>
          </cell>
          <cell r="G1804" t="str">
            <v>NON-SPARES</v>
          </cell>
          <cell r="H1804">
            <v>10</v>
          </cell>
          <cell r="I1804">
            <v>7</v>
          </cell>
          <cell r="J1804" t="str">
            <v>RTN</v>
          </cell>
          <cell r="K1804" t="str">
            <v>V9253120000096</v>
          </cell>
          <cell r="L1804" t="str">
            <v>IS0032173M</v>
          </cell>
          <cell r="M1804" t="str">
            <v>NON PRESENT INDUS</v>
          </cell>
          <cell r="N1804">
            <v>46483</v>
          </cell>
          <cell r="O1804">
            <v>3798867</v>
          </cell>
          <cell r="P1804" t="str">
            <v/>
          </cell>
          <cell r="Q1804" t="str">
            <v>O</v>
          </cell>
          <cell r="R1804" t="str">
            <v>O</v>
          </cell>
          <cell r="S1804">
            <v>1</v>
          </cell>
          <cell r="T1804">
            <v>0</v>
          </cell>
          <cell r="U1804">
            <v>0.5</v>
          </cell>
          <cell r="V1804">
            <v>1</v>
          </cell>
          <cell r="W1804">
            <v>44400</v>
          </cell>
          <cell r="X1804" t="str">
            <v>NA</v>
          </cell>
          <cell r="Y1804">
            <v>1</v>
          </cell>
          <cell r="Z1804">
            <v>44410</v>
          </cell>
          <cell r="AA1804">
            <v>0</v>
          </cell>
          <cell r="AB1804" t="str">
            <v>NA</v>
          </cell>
          <cell r="AC1804" t="str">
            <v>NA</v>
          </cell>
          <cell r="AD1804">
            <v>0</v>
          </cell>
          <cell r="AE1804" t="str">
            <v/>
          </cell>
          <cell r="AF1804" t="str">
            <v/>
          </cell>
          <cell r="AG1804">
            <v>44445</v>
          </cell>
          <cell r="AH1804">
            <v>44445</v>
          </cell>
          <cell r="AI1804" t="str">
            <v>Sous-poste</v>
          </cell>
          <cell r="AJ1804" t="str">
            <v>Sous-poste</v>
          </cell>
          <cell r="AK1804">
            <v>44448</v>
          </cell>
          <cell r="AL1804">
            <v>44448</v>
          </cell>
        </row>
        <row r="1805">
          <cell r="A1805" t="str">
            <v>2861840010</v>
          </cell>
          <cell r="B1805">
            <v>44392</v>
          </cell>
          <cell r="C1805" t="str">
            <v>FABRICATION</v>
          </cell>
          <cell r="D1805" t="str">
            <v>SATAIR</v>
          </cell>
          <cell r="E1805" t="str">
            <v>BUNDLE</v>
          </cell>
          <cell r="F1805">
            <v>28618400</v>
          </cell>
          <cell r="G1805" t="str">
            <v>NON-SPARES</v>
          </cell>
          <cell r="H1805">
            <v>10</v>
          </cell>
          <cell r="I1805">
            <v>7</v>
          </cell>
          <cell r="J1805" t="str">
            <v>RTN</v>
          </cell>
          <cell r="K1805" t="str">
            <v>V9253110000096</v>
          </cell>
          <cell r="L1805" t="str">
            <v>IS0032170M</v>
          </cell>
          <cell r="M1805" t="str">
            <v>NON PRESENT INDUS</v>
          </cell>
          <cell r="N1805">
            <v>46483</v>
          </cell>
          <cell r="O1805">
            <v>3802647</v>
          </cell>
          <cell r="P1805" t="str">
            <v/>
          </cell>
          <cell r="Q1805" t="str">
            <v>O</v>
          </cell>
          <cell r="R1805" t="str">
            <v>O</v>
          </cell>
          <cell r="S1805">
            <v>1</v>
          </cell>
          <cell r="T1805">
            <v>0</v>
          </cell>
          <cell r="U1805">
            <v>0.5</v>
          </cell>
          <cell r="V1805">
            <v>1</v>
          </cell>
          <cell r="W1805">
            <v>44400</v>
          </cell>
          <cell r="X1805" t="str">
            <v>NA</v>
          </cell>
          <cell r="Y1805">
            <v>1</v>
          </cell>
          <cell r="Z1805">
            <v>44410</v>
          </cell>
          <cell r="AA1805">
            <v>0</v>
          </cell>
          <cell r="AB1805" t="str">
            <v>NA</v>
          </cell>
          <cell r="AC1805" t="str">
            <v>NA</v>
          </cell>
          <cell r="AD1805">
            <v>0</v>
          </cell>
          <cell r="AE1805" t="str">
            <v/>
          </cell>
          <cell r="AF1805" t="str">
            <v/>
          </cell>
          <cell r="AG1805">
            <v>44445</v>
          </cell>
          <cell r="AH1805">
            <v>44445</v>
          </cell>
          <cell r="AI1805" t="str">
            <v>Sous-poste</v>
          </cell>
          <cell r="AJ1805" t="str">
            <v>Sous-poste</v>
          </cell>
          <cell r="AK1805">
            <v>44448</v>
          </cell>
          <cell r="AL1805">
            <v>44448</v>
          </cell>
        </row>
        <row r="1806">
          <cell r="A1806" t="str">
            <v>490004176010</v>
          </cell>
          <cell r="B1806">
            <v>44242</v>
          </cell>
          <cell r="C1806" t="str">
            <v>FABRICATION</v>
          </cell>
          <cell r="D1806" t="str">
            <v>STELIA</v>
          </cell>
          <cell r="E1806">
            <v>22</v>
          </cell>
          <cell r="F1806">
            <v>4900041760</v>
          </cell>
          <cell r="G1806" t="str">
            <v>NON-SPARES</v>
          </cell>
          <cell r="H1806">
            <v>10</v>
          </cell>
          <cell r="I1806">
            <v>1</v>
          </cell>
          <cell r="J1806" t="str">
            <v>RTN</v>
          </cell>
          <cell r="K1806" t="str">
            <v>S9251279400056</v>
          </cell>
          <cell r="L1806" t="str">
            <v>IS0060073M</v>
          </cell>
          <cell r="M1806" t="str">
            <v>NON PRESENT INDUS</v>
          </cell>
          <cell r="N1806">
            <v>40862</v>
          </cell>
          <cell r="O1806" t="str">
            <v>LTE990001</v>
          </cell>
          <cell r="P1806" t="str">
            <v/>
          </cell>
          <cell r="Q1806" t="str">
            <v>O</v>
          </cell>
          <cell r="R1806" t="str">
            <v>O</v>
          </cell>
          <cell r="S1806">
            <v>1</v>
          </cell>
          <cell r="T1806">
            <v>0</v>
          </cell>
          <cell r="U1806">
            <v>0.5</v>
          </cell>
          <cell r="V1806">
            <v>1</v>
          </cell>
          <cell r="W1806">
            <v>44284</v>
          </cell>
          <cell r="X1806" t="str">
            <v>NA</v>
          </cell>
          <cell r="Y1806">
            <v>1</v>
          </cell>
          <cell r="Z1806">
            <v>44281</v>
          </cell>
          <cell r="AA1806">
            <v>1</v>
          </cell>
          <cell r="AB1806" t="str">
            <v>NA</v>
          </cell>
          <cell r="AC1806" t="str">
            <v>OUI</v>
          </cell>
          <cell r="AD1806">
            <v>5.2631578947368425E-2</v>
          </cell>
          <cell r="AE1806" t="str">
            <v/>
          </cell>
          <cell r="AF1806" t="str">
            <v/>
          </cell>
          <cell r="AG1806">
            <v>44270</v>
          </cell>
          <cell r="AH1806">
            <v>44446</v>
          </cell>
          <cell r="AI1806" t="str">
            <v>Sous-poste</v>
          </cell>
          <cell r="AJ1806" t="str">
            <v>Sous-poste</v>
          </cell>
          <cell r="AK1806">
            <v>44273</v>
          </cell>
          <cell r="AL1806">
            <v>44449</v>
          </cell>
        </row>
        <row r="1807">
          <cell r="A1807" t="str">
            <v>490004289210</v>
          </cell>
          <cell r="B1807">
            <v>44424</v>
          </cell>
          <cell r="C1807" t="str">
            <v>FABRICATION</v>
          </cell>
          <cell r="D1807" t="str">
            <v>STELIA</v>
          </cell>
          <cell r="E1807" t="str">
            <v>HARNAIS</v>
          </cell>
          <cell r="F1807">
            <v>4900042892</v>
          </cell>
          <cell r="G1807" t="str">
            <v>NON-SPARES</v>
          </cell>
          <cell r="H1807">
            <v>10</v>
          </cell>
          <cell r="I1807">
            <v>2</v>
          </cell>
          <cell r="J1807" t="str">
            <v>CRIT</v>
          </cell>
          <cell r="K1807" t="str">
            <v>S956G1120108451</v>
          </cell>
          <cell r="L1807" t="str">
            <v>IS0061723M</v>
          </cell>
          <cell r="M1807" t="str">
            <v>NON PRESENT INDUS</v>
          </cell>
          <cell r="O1807" t="str">
            <v/>
          </cell>
          <cell r="P1807" t="str">
            <v/>
          </cell>
          <cell r="Q1807" t="str">
            <v/>
          </cell>
          <cell r="R1807" t="str">
            <v/>
          </cell>
          <cell r="S1807">
            <v>0</v>
          </cell>
          <cell r="T1807">
            <v>0</v>
          </cell>
          <cell r="U1807">
            <v>0</v>
          </cell>
          <cell r="X1807" t="str">
            <v>NA</v>
          </cell>
          <cell r="Y1807">
            <v>0</v>
          </cell>
          <cell r="AD1807">
            <v>0</v>
          </cell>
          <cell r="AE1807" t="str">
            <v/>
          </cell>
          <cell r="AF1807" t="str">
            <v/>
          </cell>
          <cell r="AG1807">
            <v>44447</v>
          </cell>
          <cell r="AH1807">
            <v>44447</v>
          </cell>
          <cell r="AI1807" t="str">
            <v>Sous-poste</v>
          </cell>
          <cell r="AJ1807" t="str">
            <v>Sous-poste</v>
          </cell>
          <cell r="AK1807">
            <v>44449</v>
          </cell>
          <cell r="AL1807">
            <v>44449</v>
          </cell>
        </row>
        <row r="1808">
          <cell r="A1808" t="str">
            <v>2859675310</v>
          </cell>
          <cell r="B1808">
            <v>44328</v>
          </cell>
          <cell r="C1808" t="str">
            <v>FABRICATION</v>
          </cell>
          <cell r="D1808" t="str">
            <v>SATAIR</v>
          </cell>
          <cell r="E1808" t="str">
            <v>CONTROL UNIT-HP FUEL</v>
          </cell>
          <cell r="F1808">
            <v>28596753</v>
          </cell>
          <cell r="G1808" t="str">
            <v>NON-SPARES</v>
          </cell>
          <cell r="H1808">
            <v>10</v>
          </cell>
          <cell r="I1808">
            <v>1</v>
          </cell>
          <cell r="J1808" t="str">
            <v>EXP</v>
          </cell>
          <cell r="K1808" t="str">
            <v>A27912401007C10</v>
          </cell>
          <cell r="L1808" t="str">
            <v>IS0032628M</v>
          </cell>
          <cell r="M1808" t="str">
            <v>NON PRESENT INDUS</v>
          </cell>
          <cell r="N1808">
            <v>44454</v>
          </cell>
          <cell r="O1808">
            <v>3782529</v>
          </cell>
          <cell r="P1808" t="str">
            <v/>
          </cell>
          <cell r="Q1808" t="str">
            <v>O</v>
          </cell>
          <cell r="R1808" t="str">
            <v>O</v>
          </cell>
          <cell r="S1808">
            <v>1</v>
          </cell>
          <cell r="T1808">
            <v>0</v>
          </cell>
          <cell r="U1808">
            <v>0.5</v>
          </cell>
          <cell r="V1808">
            <v>1</v>
          </cell>
          <cell r="W1808">
            <v>44342</v>
          </cell>
          <cell r="X1808">
            <v>1</v>
          </cell>
          <cell r="Y1808">
            <v>1</v>
          </cell>
          <cell r="Z1808">
            <v>44405</v>
          </cell>
          <cell r="AA1808">
            <v>1</v>
          </cell>
          <cell r="AB1808" t="str">
            <v>NA</v>
          </cell>
          <cell r="AC1808" t="str">
            <v>NA</v>
          </cell>
          <cell r="AD1808">
            <v>5.5555555555555566E-2</v>
          </cell>
          <cell r="AE1808" t="str">
            <v/>
          </cell>
          <cell r="AF1808" t="str">
            <v/>
          </cell>
          <cell r="AG1808">
            <v>44355</v>
          </cell>
          <cell r="AH1808">
            <v>44448</v>
          </cell>
          <cell r="AI1808" t="str">
            <v>Sous-poste</v>
          </cell>
          <cell r="AJ1808" t="str">
            <v>Sous-poste</v>
          </cell>
          <cell r="AK1808">
            <v>44358</v>
          </cell>
          <cell r="AL1808">
            <v>44453</v>
          </cell>
        </row>
        <row r="1809">
          <cell r="A1809" t="str">
            <v>2859739510</v>
          </cell>
          <cell r="B1809">
            <v>44347</v>
          </cell>
          <cell r="C1809" t="str">
            <v>FABRICATION</v>
          </cell>
          <cell r="D1809" t="str">
            <v>SATAIR</v>
          </cell>
          <cell r="E1809">
            <v>313</v>
          </cell>
          <cell r="F1809">
            <v>28597395</v>
          </cell>
          <cell r="G1809" t="str">
            <v>NON-SPARES</v>
          </cell>
          <cell r="H1809">
            <v>10</v>
          </cell>
          <cell r="I1809">
            <v>1</v>
          </cell>
          <cell r="J1809" t="str">
            <v>EXP</v>
          </cell>
          <cell r="K1809" t="str">
            <v>WF406ABAAAAB</v>
          </cell>
          <cell r="L1809" t="str">
            <v>IS0032176M</v>
          </cell>
          <cell r="M1809" t="str">
            <v>NON PRESENT INDUS</v>
          </cell>
          <cell r="N1809">
            <v>44881</v>
          </cell>
          <cell r="O1809" t="str">
            <v>LTE990007</v>
          </cell>
          <cell r="P1809" t="str">
            <v/>
          </cell>
          <cell r="Q1809" t="str">
            <v>O</v>
          </cell>
          <cell r="R1809" t="str">
            <v>O</v>
          </cell>
          <cell r="S1809">
            <v>1</v>
          </cell>
          <cell r="T1809">
            <v>0</v>
          </cell>
          <cell r="U1809">
            <v>0.5</v>
          </cell>
          <cell r="V1809">
            <v>0.94</v>
          </cell>
          <cell r="W1809" t="str">
            <v>TBD</v>
          </cell>
          <cell r="X1809">
            <v>1</v>
          </cell>
          <cell r="Y1809">
            <v>0.94599999999999995</v>
          </cell>
          <cell r="Z1809">
            <v>44396</v>
          </cell>
          <cell r="AA1809">
            <v>1</v>
          </cell>
          <cell r="AB1809" t="str">
            <v>NA</v>
          </cell>
          <cell r="AC1809" t="str">
            <v>NA</v>
          </cell>
          <cell r="AD1809">
            <v>5.5555555555555566E-2</v>
          </cell>
          <cell r="AE1809" t="str">
            <v/>
          </cell>
          <cell r="AF1809" t="str">
            <v/>
          </cell>
          <cell r="AG1809">
            <v>44434</v>
          </cell>
          <cell r="AH1809">
            <v>44452</v>
          </cell>
          <cell r="AI1809" t="str">
            <v>Sous-poste</v>
          </cell>
          <cell r="AJ1809" t="str">
            <v>Sous-poste</v>
          </cell>
          <cell r="AK1809">
            <v>44439</v>
          </cell>
          <cell r="AL1809">
            <v>44455</v>
          </cell>
        </row>
        <row r="1810">
          <cell r="A1810" t="str">
            <v>2858630810</v>
          </cell>
          <cell r="B1810">
            <v>44326</v>
          </cell>
          <cell r="C1810" t="str">
            <v>FABRICATION</v>
          </cell>
          <cell r="D1810" t="str">
            <v>SATAIR</v>
          </cell>
          <cell r="E1810" t="str">
            <v>PROTECTION CAP</v>
          </cell>
          <cell r="F1810">
            <v>28586308</v>
          </cell>
          <cell r="G1810" t="str">
            <v>NON-SPARES</v>
          </cell>
          <cell r="H1810">
            <v>10</v>
          </cell>
          <cell r="I1810">
            <v>100</v>
          </cell>
          <cell r="J1810" t="str">
            <v>RTN</v>
          </cell>
          <cell r="K1810" t="str">
            <v>F0003003000000</v>
          </cell>
          <cell r="L1810" t="str">
            <v>IS0032144M</v>
          </cell>
          <cell r="M1810" t="str">
            <v>NON PRESENT INDUS</v>
          </cell>
          <cell r="N1810">
            <v>44241</v>
          </cell>
          <cell r="O1810">
            <v>3800592</v>
          </cell>
          <cell r="P1810" t="str">
            <v/>
          </cell>
          <cell r="Q1810" t="str">
            <v>O</v>
          </cell>
          <cell r="R1810" t="str">
            <v>O</v>
          </cell>
          <cell r="S1810">
            <v>1</v>
          </cell>
          <cell r="T1810">
            <v>0</v>
          </cell>
          <cell r="U1810">
            <v>0.5</v>
          </cell>
          <cell r="V1810">
            <v>1</v>
          </cell>
          <cell r="W1810">
            <v>44362</v>
          </cell>
          <cell r="X1810" t="str">
            <v>NA</v>
          </cell>
          <cell r="Y1810">
            <v>1</v>
          </cell>
          <cell r="Z1810">
            <v>44413</v>
          </cell>
          <cell r="AA1810">
            <v>1</v>
          </cell>
          <cell r="AB1810" t="str">
            <v>NA</v>
          </cell>
          <cell r="AC1810" t="str">
            <v>NA</v>
          </cell>
          <cell r="AD1810">
            <v>5.5555555555555566E-2</v>
          </cell>
          <cell r="AE1810" t="str">
            <v/>
          </cell>
          <cell r="AF1810" t="str">
            <v/>
          </cell>
          <cell r="AG1810">
            <v>44438</v>
          </cell>
          <cell r="AH1810">
            <v>44455</v>
          </cell>
          <cell r="AI1810" t="str">
            <v>Sous-poste</v>
          </cell>
          <cell r="AJ1810" t="str">
            <v>Sous-poste</v>
          </cell>
          <cell r="AK1810">
            <v>44441</v>
          </cell>
          <cell r="AL1810">
            <v>44460</v>
          </cell>
        </row>
        <row r="1811">
          <cell r="A1811" t="str">
            <v>2856742010</v>
          </cell>
          <cell r="B1811">
            <v>44293</v>
          </cell>
          <cell r="C1811" t="str">
            <v>HA/REVENTE</v>
          </cell>
          <cell r="D1811" t="str">
            <v>SATAIR</v>
          </cell>
          <cell r="E1811" t="str">
            <v>PLATE ASSY</v>
          </cell>
          <cell r="F1811">
            <v>28567420</v>
          </cell>
          <cell r="G1811" t="str">
            <v>157896</v>
          </cell>
          <cell r="H1811">
            <v>10</v>
          </cell>
          <cell r="I1811">
            <v>4</v>
          </cell>
          <cell r="J1811" t="str">
            <v>RTN</v>
          </cell>
          <cell r="K1811" t="str">
            <v>A9251152500000</v>
          </cell>
          <cell r="L1811" t="str">
            <v>IS0031658S</v>
          </cell>
          <cell r="M1811" t="str">
            <v>NA</v>
          </cell>
          <cell r="N1811">
            <v>43228</v>
          </cell>
          <cell r="O1811" t="str">
            <v>NA</v>
          </cell>
          <cell r="P1811" t="str">
            <v>NA</v>
          </cell>
          <cell r="Q1811" t="str">
            <v>NA</v>
          </cell>
          <cell r="R1811" t="str">
            <v>NA</v>
          </cell>
          <cell r="S1811" t="str">
            <v>NA</v>
          </cell>
          <cell r="T1811" t="str">
            <v>NA</v>
          </cell>
          <cell r="U1811" t="str">
            <v>100%</v>
          </cell>
          <cell r="V1811">
            <v>1</v>
          </cell>
          <cell r="W1811">
            <v>44336</v>
          </cell>
          <cell r="X1811" t="str">
            <v>NA</v>
          </cell>
          <cell r="Y1811">
            <v>1</v>
          </cell>
          <cell r="Z1811" t="str">
            <v>NA</v>
          </cell>
          <cell r="AA1811" t="str">
            <v>NA</v>
          </cell>
          <cell r="AB1811" t="str">
            <v>NA</v>
          </cell>
          <cell r="AC1811" t="str">
            <v>NA</v>
          </cell>
          <cell r="AD1811" t="str">
            <v>NA</v>
          </cell>
          <cell r="AE1811" t="str">
            <v/>
          </cell>
          <cell r="AF1811" t="str">
            <v/>
          </cell>
          <cell r="AG1811">
            <v>44455</v>
          </cell>
          <cell r="AH1811">
            <v>44455</v>
          </cell>
          <cell r="AI1811" t="str">
            <v>22/07/2021</v>
          </cell>
          <cell r="AJ1811" t="str">
            <v>80816936</v>
          </cell>
          <cell r="AK1811">
            <v>44460</v>
          </cell>
          <cell r="AL1811">
            <v>44460</v>
          </cell>
        </row>
        <row r="1812">
          <cell r="A1812" t="str">
            <v xml:space="preserve">prev COAX_FFK </v>
          </cell>
          <cell r="B1812">
            <v>44439</v>
          </cell>
          <cell r="C1812" t="str">
            <v>FABRICATION</v>
          </cell>
          <cell r="D1812" t="str">
            <v>STELIA</v>
          </cell>
          <cell r="E1812" t="str">
            <v>CÂBLE</v>
          </cell>
          <cell r="F1812" t="str">
            <v xml:space="preserve">prev COAX_FFK </v>
          </cell>
          <cell r="G1812" t="str">
            <v>NON-SPARES</v>
          </cell>
          <cell r="I1812">
            <v>1</v>
          </cell>
          <cell r="K1812" t="str">
            <v>S9291306500000</v>
          </cell>
          <cell r="L1812" t="str">
            <v>IS0032228M</v>
          </cell>
          <cell r="M1812" t="str">
            <v>NON PRESENT INDUS</v>
          </cell>
          <cell r="N1812" t="str">
            <v>NA</v>
          </cell>
          <cell r="O1812">
            <v>3817063</v>
          </cell>
          <cell r="P1812" t="str">
            <v/>
          </cell>
          <cell r="Q1812" t="str">
            <v>O</v>
          </cell>
          <cell r="R1812" t="str">
            <v>O</v>
          </cell>
          <cell r="S1812">
            <v>0</v>
          </cell>
          <cell r="T1812">
            <v>0</v>
          </cell>
          <cell r="U1812">
            <v>0</v>
          </cell>
          <cell r="V1812">
            <v>1</v>
          </cell>
          <cell r="W1812">
            <v>44447</v>
          </cell>
          <cell r="X1812" t="str">
            <v>NA</v>
          </cell>
          <cell r="Y1812">
            <v>1</v>
          </cell>
          <cell r="Z1812">
            <v>44454</v>
          </cell>
          <cell r="AA1812">
            <v>1</v>
          </cell>
          <cell r="AB1812" t="str">
            <v>NA</v>
          </cell>
          <cell r="AC1812" t="str">
            <v>NA</v>
          </cell>
          <cell r="AD1812">
            <v>5.5555555555555566E-2</v>
          </cell>
          <cell r="AE1812" t="str">
            <v/>
          </cell>
          <cell r="AF1812" t="str">
            <v/>
          </cell>
          <cell r="AG1812">
            <v>44456</v>
          </cell>
          <cell r="AH1812">
            <v>44456</v>
          </cell>
          <cell r="AI1812" t="str">
            <v>Sous-poste</v>
          </cell>
          <cell r="AJ1812" t="str">
            <v>Sous-poste</v>
          </cell>
          <cell r="AK1812">
            <v>44461</v>
          </cell>
          <cell r="AL1812">
            <v>44461</v>
          </cell>
        </row>
        <row r="1813">
          <cell r="A1813" t="str">
            <v xml:space="preserve">prev COAX_FFK </v>
          </cell>
          <cell r="B1813">
            <v>44439</v>
          </cell>
          <cell r="C1813" t="str">
            <v>FABRICATION</v>
          </cell>
          <cell r="D1813" t="str">
            <v>STELIA</v>
          </cell>
          <cell r="E1813" t="str">
            <v>CÂBLE</v>
          </cell>
          <cell r="F1813" t="str">
            <v xml:space="preserve">prev COAX_FFK </v>
          </cell>
          <cell r="G1813" t="str">
            <v>NON-SPARES</v>
          </cell>
          <cell r="I1813">
            <v>1</v>
          </cell>
          <cell r="K1813" t="str">
            <v>S9291306500000</v>
          </cell>
          <cell r="L1813" t="str">
            <v>IS0032228M</v>
          </cell>
          <cell r="M1813" t="str">
            <v>NON PRESENT INDUS</v>
          </cell>
          <cell r="N1813" t="str">
            <v>NA</v>
          </cell>
          <cell r="O1813">
            <v>3817064</v>
          </cell>
          <cell r="P1813" t="str">
            <v/>
          </cell>
          <cell r="Q1813" t="str">
            <v>O</v>
          </cell>
          <cell r="R1813" t="str">
            <v>O</v>
          </cell>
          <cell r="S1813">
            <v>0</v>
          </cell>
          <cell r="T1813">
            <v>0</v>
          </cell>
          <cell r="U1813">
            <v>0</v>
          </cell>
          <cell r="V1813">
            <v>1</v>
          </cell>
          <cell r="W1813">
            <v>44447</v>
          </cell>
          <cell r="X1813" t="str">
            <v>NA</v>
          </cell>
          <cell r="Y1813">
            <v>1</v>
          </cell>
          <cell r="Z1813">
            <v>44454</v>
          </cell>
          <cell r="AA1813">
            <v>1</v>
          </cell>
          <cell r="AB1813" t="str">
            <v>NA</v>
          </cell>
          <cell r="AC1813" t="str">
            <v>NA</v>
          </cell>
          <cell r="AD1813">
            <v>5.5555555555555566E-2</v>
          </cell>
          <cell r="AE1813" t="str">
            <v/>
          </cell>
          <cell r="AF1813" t="str">
            <v/>
          </cell>
          <cell r="AG1813">
            <v>44456</v>
          </cell>
          <cell r="AH1813">
            <v>44456</v>
          </cell>
          <cell r="AI1813" t="str">
            <v>Sous-poste</v>
          </cell>
          <cell r="AJ1813" t="str">
            <v>Sous-poste</v>
          </cell>
          <cell r="AK1813">
            <v>44461</v>
          </cell>
          <cell r="AL1813">
            <v>44461</v>
          </cell>
        </row>
        <row r="1814">
          <cell r="A1814" t="str">
            <v xml:space="preserve">prev COAX_FFK </v>
          </cell>
          <cell r="B1814">
            <v>44439</v>
          </cell>
          <cell r="C1814" t="str">
            <v>FABRICATION</v>
          </cell>
          <cell r="D1814" t="str">
            <v>STELIA</v>
          </cell>
          <cell r="E1814" t="str">
            <v>CÂBLE</v>
          </cell>
          <cell r="F1814" t="str">
            <v xml:space="preserve">prev COAX_FFK </v>
          </cell>
          <cell r="G1814" t="str">
            <v>NON-SPARES</v>
          </cell>
          <cell r="I1814">
            <v>1</v>
          </cell>
          <cell r="K1814" t="str">
            <v>S9291306500000</v>
          </cell>
          <cell r="L1814" t="str">
            <v>IS0032228M</v>
          </cell>
          <cell r="M1814" t="str">
            <v>NON PRESENT INDUS</v>
          </cell>
          <cell r="N1814" t="str">
            <v>NA</v>
          </cell>
          <cell r="O1814">
            <v>3817065</v>
          </cell>
          <cell r="P1814" t="str">
            <v/>
          </cell>
          <cell r="Q1814" t="str">
            <v>O</v>
          </cell>
          <cell r="R1814" t="str">
            <v>O</v>
          </cell>
          <cell r="S1814">
            <v>0</v>
          </cell>
          <cell r="T1814">
            <v>0</v>
          </cell>
          <cell r="U1814">
            <v>0</v>
          </cell>
          <cell r="V1814">
            <v>1</v>
          </cell>
          <cell r="W1814">
            <v>44447</v>
          </cell>
          <cell r="X1814" t="str">
            <v>NA</v>
          </cell>
          <cell r="Y1814">
            <v>1</v>
          </cell>
          <cell r="Z1814">
            <v>44454</v>
          </cell>
          <cell r="AA1814">
            <v>1</v>
          </cell>
          <cell r="AB1814" t="str">
            <v>NA</v>
          </cell>
          <cell r="AC1814" t="str">
            <v>NA</v>
          </cell>
          <cell r="AD1814">
            <v>5.5555555555555566E-2</v>
          </cell>
          <cell r="AE1814" t="str">
            <v/>
          </cell>
          <cell r="AF1814" t="str">
            <v/>
          </cell>
          <cell r="AG1814">
            <v>44456</v>
          </cell>
          <cell r="AH1814">
            <v>44456</v>
          </cell>
          <cell r="AI1814" t="str">
            <v>Sous-poste</v>
          </cell>
          <cell r="AJ1814" t="str">
            <v>Sous-poste</v>
          </cell>
          <cell r="AK1814">
            <v>44461</v>
          </cell>
          <cell r="AL1814">
            <v>44461</v>
          </cell>
        </row>
        <row r="1815">
          <cell r="A1815" t="str">
            <v xml:space="preserve">prev COAX_FFK </v>
          </cell>
          <cell r="B1815">
            <v>44439</v>
          </cell>
          <cell r="C1815" t="str">
            <v>FABRICATION</v>
          </cell>
          <cell r="D1815" t="str">
            <v>STELIA</v>
          </cell>
          <cell r="E1815" t="str">
            <v>CÂBLE</v>
          </cell>
          <cell r="F1815" t="str">
            <v xml:space="preserve">prev COAX_FFK </v>
          </cell>
          <cell r="G1815" t="str">
            <v>NON-SPARES</v>
          </cell>
          <cell r="I1815">
            <v>1</v>
          </cell>
          <cell r="K1815" t="str">
            <v>S9291306500000</v>
          </cell>
          <cell r="L1815" t="str">
            <v>IS0032228M</v>
          </cell>
          <cell r="M1815" t="str">
            <v>NON PRESENT INDUS</v>
          </cell>
          <cell r="N1815" t="str">
            <v>NA</v>
          </cell>
          <cell r="O1815">
            <v>3817066</v>
          </cell>
          <cell r="P1815" t="str">
            <v/>
          </cell>
          <cell r="Q1815" t="str">
            <v>O</v>
          </cell>
          <cell r="R1815" t="str">
            <v>O</v>
          </cell>
          <cell r="S1815">
            <v>0</v>
          </cell>
          <cell r="T1815">
            <v>0</v>
          </cell>
          <cell r="U1815">
            <v>0</v>
          </cell>
          <cell r="V1815">
            <v>1</v>
          </cell>
          <cell r="W1815">
            <v>44447</v>
          </cell>
          <cell r="X1815" t="str">
            <v>NA</v>
          </cell>
          <cell r="Y1815">
            <v>1</v>
          </cell>
          <cell r="Z1815">
            <v>44454</v>
          </cell>
          <cell r="AA1815">
            <v>1</v>
          </cell>
          <cell r="AB1815" t="str">
            <v>NA</v>
          </cell>
          <cell r="AC1815" t="str">
            <v>NA</v>
          </cell>
          <cell r="AD1815">
            <v>5.5555555555555566E-2</v>
          </cell>
          <cell r="AE1815" t="str">
            <v/>
          </cell>
          <cell r="AF1815" t="str">
            <v/>
          </cell>
          <cell r="AG1815">
            <v>44456</v>
          </cell>
          <cell r="AH1815">
            <v>44456</v>
          </cell>
          <cell r="AI1815" t="str">
            <v>Sous-poste</v>
          </cell>
          <cell r="AJ1815" t="str">
            <v>Sous-poste</v>
          </cell>
          <cell r="AK1815">
            <v>44461</v>
          </cell>
          <cell r="AL1815">
            <v>44461</v>
          </cell>
        </row>
        <row r="1816">
          <cell r="A1816" t="str">
            <v xml:space="preserve">prev COAX_FFK </v>
          </cell>
          <cell r="B1816">
            <v>44439</v>
          </cell>
          <cell r="C1816" t="str">
            <v>FABRICATION</v>
          </cell>
          <cell r="D1816" t="str">
            <v>STELIA</v>
          </cell>
          <cell r="E1816" t="str">
            <v>CÂBLE</v>
          </cell>
          <cell r="F1816" t="str">
            <v xml:space="preserve">prev COAX_FFK </v>
          </cell>
          <cell r="G1816" t="str">
            <v>NON-SPARES</v>
          </cell>
          <cell r="I1816">
            <v>1</v>
          </cell>
          <cell r="K1816" t="str">
            <v>S9291306500000</v>
          </cell>
          <cell r="L1816" t="str">
            <v>IS0032228M</v>
          </cell>
          <cell r="M1816" t="str">
            <v>NON PRESENT INDUS</v>
          </cell>
          <cell r="N1816" t="str">
            <v>NA</v>
          </cell>
          <cell r="O1816">
            <v>3817067</v>
          </cell>
          <cell r="P1816" t="str">
            <v/>
          </cell>
          <cell r="Q1816" t="str">
            <v>O</v>
          </cell>
          <cell r="R1816" t="str">
            <v>O</v>
          </cell>
          <cell r="S1816">
            <v>0</v>
          </cell>
          <cell r="T1816">
            <v>0</v>
          </cell>
          <cell r="U1816">
            <v>0</v>
          </cell>
          <cell r="V1816">
            <v>1</v>
          </cell>
          <cell r="W1816">
            <v>44447</v>
          </cell>
          <cell r="X1816" t="str">
            <v>NA</v>
          </cell>
          <cell r="Y1816">
            <v>1</v>
          </cell>
          <cell r="Z1816">
            <v>44454</v>
          </cell>
          <cell r="AA1816">
            <v>1</v>
          </cell>
          <cell r="AB1816" t="str">
            <v>NA</v>
          </cell>
          <cell r="AC1816" t="str">
            <v>NA</v>
          </cell>
          <cell r="AD1816">
            <v>5.5555555555555566E-2</v>
          </cell>
          <cell r="AE1816" t="str">
            <v/>
          </cell>
          <cell r="AF1816" t="str">
            <v/>
          </cell>
          <cell r="AG1816">
            <v>44456</v>
          </cell>
          <cell r="AH1816">
            <v>44456</v>
          </cell>
          <cell r="AI1816" t="str">
            <v>Sous-poste</v>
          </cell>
          <cell r="AJ1816" t="str">
            <v>Sous-poste</v>
          </cell>
          <cell r="AK1816">
            <v>44461</v>
          </cell>
          <cell r="AL1816">
            <v>44461</v>
          </cell>
        </row>
        <row r="1817">
          <cell r="A1817" t="str">
            <v xml:space="preserve">prev COAX_FFK </v>
          </cell>
          <cell r="B1817">
            <v>44439</v>
          </cell>
          <cell r="C1817" t="str">
            <v>FABRICATION</v>
          </cell>
          <cell r="D1817" t="str">
            <v>STELIA</v>
          </cell>
          <cell r="E1817" t="str">
            <v>CÂBLE</v>
          </cell>
          <cell r="F1817" t="str">
            <v xml:space="preserve">prev COAX_FFK </v>
          </cell>
          <cell r="G1817" t="str">
            <v>NON-SPARES</v>
          </cell>
          <cell r="I1817">
            <v>1</v>
          </cell>
          <cell r="K1817" t="str">
            <v>S9291306500000</v>
          </cell>
          <cell r="L1817" t="str">
            <v>IS0032228M</v>
          </cell>
          <cell r="M1817" t="str">
            <v>NON PRESENT INDUS</v>
          </cell>
          <cell r="N1817" t="str">
            <v>NA</v>
          </cell>
          <cell r="O1817">
            <v>3817068</v>
          </cell>
          <cell r="P1817" t="str">
            <v/>
          </cell>
          <cell r="Q1817" t="str">
            <v>O</v>
          </cell>
          <cell r="R1817" t="str">
            <v>O</v>
          </cell>
          <cell r="S1817">
            <v>0</v>
          </cell>
          <cell r="T1817">
            <v>0</v>
          </cell>
          <cell r="U1817">
            <v>0</v>
          </cell>
          <cell r="V1817">
            <v>1</v>
          </cell>
          <cell r="W1817">
            <v>44447</v>
          </cell>
          <cell r="X1817" t="str">
            <v>NA</v>
          </cell>
          <cell r="Y1817">
            <v>1</v>
          </cell>
          <cell r="Z1817">
            <v>44454</v>
          </cell>
          <cell r="AA1817">
            <v>1</v>
          </cell>
          <cell r="AB1817" t="str">
            <v>NA</v>
          </cell>
          <cell r="AC1817" t="str">
            <v>NA</v>
          </cell>
          <cell r="AD1817">
            <v>5.5555555555555566E-2</v>
          </cell>
          <cell r="AE1817" t="str">
            <v/>
          </cell>
          <cell r="AF1817" t="str">
            <v/>
          </cell>
          <cell r="AG1817">
            <v>44456</v>
          </cell>
          <cell r="AH1817">
            <v>44456</v>
          </cell>
          <cell r="AI1817" t="str">
            <v>Sous-poste</v>
          </cell>
          <cell r="AJ1817" t="str">
            <v>Sous-poste</v>
          </cell>
          <cell r="AK1817">
            <v>44461</v>
          </cell>
          <cell r="AL1817">
            <v>44461</v>
          </cell>
        </row>
        <row r="1818">
          <cell r="A1818" t="str">
            <v>2864800210</v>
          </cell>
          <cell r="B1818">
            <v>44454</v>
          </cell>
          <cell r="C1818" t="str">
            <v>FABRICATION</v>
          </cell>
          <cell r="D1818" t="str">
            <v>SATAIR</v>
          </cell>
          <cell r="E1818" t="str">
            <v>OPTICAL FIBER</v>
          </cell>
          <cell r="F1818">
            <v>28648002</v>
          </cell>
          <cell r="G1818" t="str">
            <v>NON-SPARES</v>
          </cell>
          <cell r="H1818">
            <v>10</v>
          </cell>
          <cell r="I1818">
            <v>1</v>
          </cell>
          <cell r="J1818" t="str">
            <v>CRIT</v>
          </cell>
          <cell r="K1818" t="str">
            <v>V9271700820000</v>
          </cell>
          <cell r="L1818" t="str">
            <v>IS0061276M</v>
          </cell>
          <cell r="M1818" t="str">
            <v>NON PRESENT INDUS</v>
          </cell>
          <cell r="N1818" t="str">
            <v>NA</v>
          </cell>
          <cell r="O1818">
            <v>3822060</v>
          </cell>
          <cell r="P1818" t="str">
            <v/>
          </cell>
          <cell r="Q1818" t="str">
            <v>O</v>
          </cell>
          <cell r="R1818" t="str">
            <v>O</v>
          </cell>
          <cell r="S1818">
            <v>0</v>
          </cell>
          <cell r="T1818">
            <v>0</v>
          </cell>
          <cell r="U1818">
            <v>0</v>
          </cell>
          <cell r="V1818">
            <v>1</v>
          </cell>
          <cell r="W1818">
            <v>44454</v>
          </cell>
          <cell r="X1818" t="str">
            <v>NA</v>
          </cell>
          <cell r="Y1818">
            <v>1</v>
          </cell>
          <cell r="Z1818">
            <v>44455</v>
          </cell>
          <cell r="AA1818">
            <v>1</v>
          </cell>
          <cell r="AB1818" t="str">
            <v>NA</v>
          </cell>
          <cell r="AC1818" t="str">
            <v>NA</v>
          </cell>
          <cell r="AD1818">
            <v>5.5555555555555566E-2</v>
          </cell>
          <cell r="AE1818" t="str">
            <v/>
          </cell>
          <cell r="AF1818" t="str">
            <v/>
          </cell>
          <cell r="AG1818">
            <v>44453</v>
          </cell>
          <cell r="AH1818">
            <v>44460</v>
          </cell>
          <cell r="AI1818" t="str">
            <v>Sous-poste</v>
          </cell>
          <cell r="AJ1818" t="str">
            <v>Sous-poste</v>
          </cell>
          <cell r="AK1818">
            <v>44455</v>
          </cell>
          <cell r="AL1818">
            <v>44462</v>
          </cell>
        </row>
        <row r="1819">
          <cell r="A1819" t="str">
            <v>2822209510</v>
          </cell>
          <cell r="B1819">
            <v>43664</v>
          </cell>
          <cell r="C1819" t="str">
            <v>FABRICATION</v>
          </cell>
          <cell r="D1819" t="str">
            <v>SATAIR</v>
          </cell>
          <cell r="E1819">
            <v>429</v>
          </cell>
          <cell r="F1819" t="str">
            <v>28222095</v>
          </cell>
          <cell r="G1819" t="str">
            <v>NON-SPARES</v>
          </cell>
          <cell r="H1819" t="str">
            <v>10</v>
          </cell>
          <cell r="I1819">
            <v>1</v>
          </cell>
          <cell r="J1819" t="str">
            <v>RTN</v>
          </cell>
          <cell r="K1819" t="str">
            <v>A9550042972695</v>
          </cell>
          <cell r="L1819" t="str">
            <v>IS0032613M</v>
          </cell>
          <cell r="M1819" t="str">
            <v>NON PRESENT INDUS</v>
          </cell>
          <cell r="N1819">
            <v>42169</v>
          </cell>
          <cell r="O1819" t="str">
            <v>LTE990009</v>
          </cell>
          <cell r="P1819" t="str">
            <v/>
          </cell>
          <cell r="Q1819" t="str">
            <v>O</v>
          </cell>
          <cell r="R1819" t="str">
            <v>O</v>
          </cell>
          <cell r="S1819">
            <v>1</v>
          </cell>
          <cell r="T1819">
            <v>0</v>
          </cell>
          <cell r="U1819">
            <v>0.5</v>
          </cell>
          <cell r="V1819">
            <v>1</v>
          </cell>
          <cell r="W1819">
            <v>44396</v>
          </cell>
          <cell r="X1819">
            <v>1</v>
          </cell>
          <cell r="Y1819">
            <v>1</v>
          </cell>
          <cell r="Z1819">
            <v>44382</v>
          </cell>
          <cell r="AA1819">
            <v>1</v>
          </cell>
          <cell r="AB1819" t="str">
            <v>NA</v>
          </cell>
          <cell r="AC1819" t="str">
            <v>NA</v>
          </cell>
          <cell r="AD1819">
            <v>5.5555555555555566E-2</v>
          </cell>
          <cell r="AE1819" t="str">
            <v/>
          </cell>
          <cell r="AF1819" t="str">
            <v/>
          </cell>
          <cell r="AG1819">
            <v>44257</v>
          </cell>
          <cell r="AH1819">
            <v>44460</v>
          </cell>
          <cell r="AI1819" t="str">
            <v>Sous-poste</v>
          </cell>
          <cell r="AJ1819" t="str">
            <v>Sous-poste</v>
          </cell>
          <cell r="AK1819">
            <v>44260</v>
          </cell>
          <cell r="AL1819">
            <v>44463</v>
          </cell>
        </row>
        <row r="1820">
          <cell r="A1820" t="str">
            <v>P2915221 1</v>
          </cell>
          <cell r="B1820">
            <v>44350</v>
          </cell>
          <cell r="C1820" t="str">
            <v>FABRICATION</v>
          </cell>
          <cell r="D1820" t="str">
            <v>AIS</v>
          </cell>
          <cell r="E1820">
            <v>265</v>
          </cell>
          <cell r="F1820" t="str">
            <v xml:space="preserve">P2915221 </v>
          </cell>
          <cell r="G1820" t="str">
            <v>NON-SPARES</v>
          </cell>
          <cell r="H1820">
            <v>1</v>
          </cell>
          <cell r="I1820">
            <v>1</v>
          </cell>
          <cell r="J1820" t="str">
            <v>RTN</v>
          </cell>
          <cell r="K1820" t="str">
            <v>MD501-311101-01B</v>
          </cell>
          <cell r="L1820" t="str">
            <v>IS0032603M</v>
          </cell>
          <cell r="M1820" t="str">
            <v>NON PRESENT INDUS</v>
          </cell>
          <cell r="N1820">
            <v>45065</v>
          </cell>
          <cell r="O1820" t="str">
            <v>LTE990008</v>
          </cell>
          <cell r="P1820" t="str">
            <v/>
          </cell>
          <cell r="Q1820" t="str">
            <v>O</v>
          </cell>
          <cell r="R1820" t="str">
            <v>O</v>
          </cell>
          <cell r="S1820">
            <v>1</v>
          </cell>
          <cell r="T1820">
            <v>0</v>
          </cell>
          <cell r="U1820">
            <v>0.5</v>
          </cell>
          <cell r="V1820">
            <v>1</v>
          </cell>
          <cell r="W1820" t="str">
            <v>TBD</v>
          </cell>
          <cell r="X1820">
            <v>1</v>
          </cell>
          <cell r="Y1820">
            <v>1</v>
          </cell>
          <cell r="Z1820">
            <v>44410</v>
          </cell>
          <cell r="AA1820">
            <v>1</v>
          </cell>
          <cell r="AB1820" t="str">
            <v>NA</v>
          </cell>
          <cell r="AC1820" t="str">
            <v>OUI</v>
          </cell>
          <cell r="AD1820">
            <v>5.2631578947368425E-2</v>
          </cell>
          <cell r="AE1820" t="str">
            <v/>
          </cell>
          <cell r="AF1820" t="str">
            <v/>
          </cell>
          <cell r="AG1820">
            <v>44440</v>
          </cell>
          <cell r="AH1820">
            <v>44462</v>
          </cell>
          <cell r="AI1820" t="str">
            <v>Sous-poste</v>
          </cell>
          <cell r="AJ1820" t="str">
            <v>Sous-poste</v>
          </cell>
          <cell r="AK1820">
            <v>44445</v>
          </cell>
          <cell r="AL1820">
            <v>44467</v>
          </cell>
        </row>
        <row r="1821">
          <cell r="A1821" t="str">
            <v>P2915221 2</v>
          </cell>
          <cell r="B1821">
            <v>44350</v>
          </cell>
          <cell r="C1821" t="str">
            <v>FABRICATION</v>
          </cell>
          <cell r="D1821" t="str">
            <v>AIS</v>
          </cell>
          <cell r="E1821">
            <v>265</v>
          </cell>
          <cell r="F1821" t="str">
            <v xml:space="preserve">P2915221 </v>
          </cell>
          <cell r="G1821" t="str">
            <v>NON-SPARES</v>
          </cell>
          <cell r="H1821">
            <v>2</v>
          </cell>
          <cell r="I1821">
            <v>1</v>
          </cell>
          <cell r="J1821" t="str">
            <v>RTN</v>
          </cell>
          <cell r="K1821" t="str">
            <v>MD501-311101-01B</v>
          </cell>
          <cell r="L1821" t="str">
            <v>IS0032603M</v>
          </cell>
          <cell r="M1821" t="str">
            <v>NON PRESENT INDUS</v>
          </cell>
          <cell r="N1821">
            <v>45065</v>
          </cell>
          <cell r="O1821" t="str">
            <v>LTE990009</v>
          </cell>
          <cell r="P1821" t="str">
            <v/>
          </cell>
          <cell r="Q1821" t="str">
            <v>O</v>
          </cell>
          <cell r="R1821" t="str">
            <v>O</v>
          </cell>
          <cell r="S1821">
            <v>1</v>
          </cell>
          <cell r="T1821">
            <v>0</v>
          </cell>
          <cell r="U1821">
            <v>0.5</v>
          </cell>
          <cell r="V1821">
            <v>1</v>
          </cell>
          <cell r="W1821" t="str">
            <v>TBD</v>
          </cell>
          <cell r="X1821">
            <v>1</v>
          </cell>
          <cell r="Y1821">
            <v>1</v>
          </cell>
          <cell r="Z1821">
            <v>44410</v>
          </cell>
          <cell r="AA1821">
            <v>1</v>
          </cell>
          <cell r="AB1821" t="str">
            <v>NA</v>
          </cell>
          <cell r="AC1821" t="str">
            <v>OUI</v>
          </cell>
          <cell r="AD1821">
            <v>5.2631578947368425E-2</v>
          </cell>
          <cell r="AE1821" t="str">
            <v/>
          </cell>
          <cell r="AF1821" t="str">
            <v/>
          </cell>
          <cell r="AG1821">
            <v>44440</v>
          </cell>
          <cell r="AH1821">
            <v>44462</v>
          </cell>
          <cell r="AI1821" t="str">
            <v>Sous-poste</v>
          </cell>
          <cell r="AJ1821" t="str">
            <v>Sous-poste</v>
          </cell>
          <cell r="AK1821">
            <v>44445</v>
          </cell>
          <cell r="AL1821">
            <v>44467</v>
          </cell>
        </row>
        <row r="1822">
          <cell r="A1822" t="str">
            <v>2862720610</v>
          </cell>
          <cell r="B1822">
            <v>44414</v>
          </cell>
          <cell r="C1822" t="str">
            <v>FABRICATION</v>
          </cell>
          <cell r="D1822" t="str">
            <v>SATAIR</v>
          </cell>
          <cell r="E1822">
            <v>313</v>
          </cell>
          <cell r="F1822">
            <v>28627206</v>
          </cell>
          <cell r="G1822" t="str">
            <v>163879</v>
          </cell>
          <cell r="H1822">
            <v>10</v>
          </cell>
          <cell r="I1822">
            <v>1</v>
          </cell>
          <cell r="J1822" t="str">
            <v>EXP</v>
          </cell>
          <cell r="K1822" t="str">
            <v>WF406ABAAAAB</v>
          </cell>
          <cell r="L1822" t="str">
            <v>IS0032176M</v>
          </cell>
          <cell r="M1822" t="str">
            <v>NON PRESENT INDUS</v>
          </cell>
          <cell r="N1822">
            <v>47579</v>
          </cell>
          <cell r="O1822" t="str">
            <v>LTE990008</v>
          </cell>
          <cell r="P1822" t="str">
            <v/>
          </cell>
          <cell r="Q1822" t="str">
            <v>O</v>
          </cell>
          <cell r="R1822" t="str">
            <v>O</v>
          </cell>
          <cell r="S1822">
            <v>1</v>
          </cell>
          <cell r="T1822">
            <v>0</v>
          </cell>
          <cell r="U1822">
            <v>0.5</v>
          </cell>
          <cell r="V1822">
            <v>1</v>
          </cell>
          <cell r="W1822">
            <v>44449</v>
          </cell>
          <cell r="X1822">
            <v>0</v>
          </cell>
          <cell r="Y1822">
            <v>0.9</v>
          </cell>
          <cell r="Z1822">
            <v>44452</v>
          </cell>
          <cell r="AA1822">
            <v>0.9</v>
          </cell>
          <cell r="AB1822" t="str">
            <v>NA</v>
          </cell>
          <cell r="AC1822" t="str">
            <v>NA</v>
          </cell>
          <cell r="AD1822">
            <v>5.000000000000001E-2</v>
          </cell>
          <cell r="AE1822" t="str">
            <v/>
          </cell>
          <cell r="AF1822" t="str">
            <v/>
          </cell>
          <cell r="AG1822">
            <v>44439</v>
          </cell>
          <cell r="AH1822">
            <v>44466</v>
          </cell>
          <cell r="AI1822" t="str">
            <v/>
          </cell>
          <cell r="AJ1822" t="str">
            <v/>
          </cell>
          <cell r="AK1822">
            <v>44442</v>
          </cell>
          <cell r="AL1822">
            <v>44469</v>
          </cell>
        </row>
        <row r="1823">
          <cell r="A1823" t="str">
            <v>490004277610</v>
          </cell>
          <cell r="B1823">
            <v>44386</v>
          </cell>
          <cell r="C1823" t="str">
            <v>FABRICATION</v>
          </cell>
          <cell r="D1823" t="str">
            <v>STELIA</v>
          </cell>
          <cell r="E1823" t="str">
            <v>CÂBLE</v>
          </cell>
          <cell r="F1823" t="str">
            <v>4900042776</v>
          </cell>
          <cell r="G1823" t="str">
            <v>NON-SPARES</v>
          </cell>
          <cell r="H1823">
            <v>10</v>
          </cell>
          <cell r="I1823">
            <v>1</v>
          </cell>
          <cell r="J1823" t="str">
            <v>RTN</v>
          </cell>
          <cell r="K1823" t="str">
            <v>S9291306500000</v>
          </cell>
          <cell r="L1823" t="str">
            <v>IS0032228M</v>
          </cell>
          <cell r="M1823" t="str">
            <v>NON PRESENT INDUS</v>
          </cell>
          <cell r="N1823">
            <v>46251</v>
          </cell>
          <cell r="O1823">
            <v>3816027</v>
          </cell>
          <cell r="P1823" t="str">
            <v/>
          </cell>
          <cell r="Q1823" t="str">
            <v>O</v>
          </cell>
          <cell r="R1823" t="str">
            <v>O</v>
          </cell>
          <cell r="S1823">
            <v>1</v>
          </cell>
          <cell r="T1823">
            <v>0</v>
          </cell>
          <cell r="U1823">
            <v>0.5</v>
          </cell>
          <cell r="V1823">
            <v>1</v>
          </cell>
          <cell r="W1823">
            <v>44418</v>
          </cell>
          <cell r="X1823" t="str">
            <v>NA</v>
          </cell>
          <cell r="Y1823">
            <v>1</v>
          </cell>
          <cell r="Z1823">
            <v>44452</v>
          </cell>
          <cell r="AA1823">
            <v>1</v>
          </cell>
          <cell r="AB1823" t="str">
            <v>NA</v>
          </cell>
          <cell r="AC1823" t="str">
            <v>OUI</v>
          </cell>
          <cell r="AD1823">
            <v>5.2631578947368425E-2</v>
          </cell>
          <cell r="AE1823" t="str">
            <v/>
          </cell>
          <cell r="AF1823" t="str">
            <v/>
          </cell>
          <cell r="AG1823">
            <v>44449</v>
          </cell>
          <cell r="AH1823">
            <v>44466</v>
          </cell>
          <cell r="AI1823" t="str">
            <v>Sous-poste</v>
          </cell>
          <cell r="AJ1823" t="str">
            <v>Sous-poste</v>
          </cell>
          <cell r="AK1823">
            <v>44454</v>
          </cell>
          <cell r="AL1823">
            <v>44469</v>
          </cell>
        </row>
        <row r="1824">
          <cell r="A1824" t="str">
            <v>490004277610</v>
          </cell>
          <cell r="B1824">
            <v>44386</v>
          </cell>
          <cell r="C1824" t="str">
            <v>FABRICATION</v>
          </cell>
          <cell r="D1824" t="str">
            <v>STELIA</v>
          </cell>
          <cell r="E1824" t="str">
            <v>CÂBLE</v>
          </cell>
          <cell r="F1824">
            <v>4900042776</v>
          </cell>
          <cell r="G1824" t="str">
            <v>NON-SPARES</v>
          </cell>
          <cell r="H1824">
            <v>10</v>
          </cell>
          <cell r="I1824">
            <v>1</v>
          </cell>
          <cell r="J1824" t="str">
            <v>RTN</v>
          </cell>
          <cell r="K1824" t="str">
            <v>S9291306500000</v>
          </cell>
          <cell r="L1824" t="str">
            <v>IS0032228M</v>
          </cell>
          <cell r="M1824" t="str">
            <v>NON PRESENT INDUS</v>
          </cell>
          <cell r="N1824">
            <v>46251</v>
          </cell>
          <cell r="O1824">
            <v>3816028</v>
          </cell>
          <cell r="P1824" t="str">
            <v/>
          </cell>
          <cell r="Q1824" t="str">
            <v>O</v>
          </cell>
          <cell r="R1824" t="str">
            <v>O</v>
          </cell>
          <cell r="S1824">
            <v>1</v>
          </cell>
          <cell r="T1824">
            <v>0</v>
          </cell>
          <cell r="U1824">
            <v>0.5</v>
          </cell>
          <cell r="V1824">
            <v>1</v>
          </cell>
          <cell r="W1824">
            <v>44418</v>
          </cell>
          <cell r="X1824" t="str">
            <v>NA</v>
          </cell>
          <cell r="Y1824">
            <v>1</v>
          </cell>
          <cell r="Z1824">
            <v>44452</v>
          </cell>
          <cell r="AA1824">
            <v>1</v>
          </cell>
          <cell r="AB1824" t="str">
            <v>NA</v>
          </cell>
          <cell r="AC1824" t="str">
            <v>OUI</v>
          </cell>
          <cell r="AD1824">
            <v>5.2631578947368425E-2</v>
          </cell>
          <cell r="AE1824" t="str">
            <v/>
          </cell>
          <cell r="AF1824" t="str">
            <v/>
          </cell>
          <cell r="AG1824">
            <v>44449</v>
          </cell>
          <cell r="AH1824">
            <v>44466</v>
          </cell>
          <cell r="AI1824" t="str">
            <v>Sous-poste</v>
          </cell>
          <cell r="AJ1824" t="str">
            <v>Sous-poste</v>
          </cell>
          <cell r="AK1824">
            <v>44454</v>
          </cell>
          <cell r="AL1824">
            <v>44469</v>
          </cell>
        </row>
        <row r="1825">
          <cell r="A1825" t="str">
            <v>490004277610</v>
          </cell>
          <cell r="B1825">
            <v>44386</v>
          </cell>
          <cell r="C1825" t="str">
            <v>FABRICATION</v>
          </cell>
          <cell r="D1825" t="str">
            <v>STELIA</v>
          </cell>
          <cell r="E1825" t="str">
            <v>CÂBLE</v>
          </cell>
          <cell r="F1825" t="str">
            <v>4900042776</v>
          </cell>
          <cell r="G1825" t="str">
            <v>NON-SPARES</v>
          </cell>
          <cell r="H1825">
            <v>10</v>
          </cell>
          <cell r="I1825">
            <v>1</v>
          </cell>
          <cell r="J1825" t="str">
            <v>RTN</v>
          </cell>
          <cell r="K1825" t="str">
            <v>S9291306500000</v>
          </cell>
          <cell r="L1825" t="str">
            <v>IS0032228M</v>
          </cell>
          <cell r="M1825" t="str">
            <v>NON PRESENT INDUS</v>
          </cell>
          <cell r="N1825">
            <v>46251</v>
          </cell>
          <cell r="O1825">
            <v>3816029</v>
          </cell>
          <cell r="P1825" t="str">
            <v/>
          </cell>
          <cell r="Q1825" t="str">
            <v>O</v>
          </cell>
          <cell r="R1825" t="str">
            <v>O</v>
          </cell>
          <cell r="S1825">
            <v>1</v>
          </cell>
          <cell r="T1825">
            <v>0</v>
          </cell>
          <cell r="U1825">
            <v>0.5</v>
          </cell>
          <cell r="V1825">
            <v>1</v>
          </cell>
          <cell r="W1825">
            <v>44418</v>
          </cell>
          <cell r="X1825" t="str">
            <v>NA</v>
          </cell>
          <cell r="Y1825">
            <v>1</v>
          </cell>
          <cell r="Z1825">
            <v>44452</v>
          </cell>
          <cell r="AA1825">
            <v>1</v>
          </cell>
          <cell r="AB1825" t="str">
            <v>NA</v>
          </cell>
          <cell r="AC1825" t="str">
            <v>OUI</v>
          </cell>
          <cell r="AD1825">
            <v>5.2631578947368425E-2</v>
          </cell>
          <cell r="AE1825" t="str">
            <v/>
          </cell>
          <cell r="AF1825" t="str">
            <v/>
          </cell>
          <cell r="AG1825">
            <v>44449</v>
          </cell>
          <cell r="AH1825">
            <v>44466</v>
          </cell>
          <cell r="AI1825" t="str">
            <v>Sous-poste</v>
          </cell>
          <cell r="AJ1825" t="str">
            <v>Sous-poste</v>
          </cell>
          <cell r="AK1825">
            <v>44454</v>
          </cell>
          <cell r="AL1825">
            <v>44469</v>
          </cell>
        </row>
        <row r="1826">
          <cell r="A1826" t="str">
            <v>490004277610</v>
          </cell>
          <cell r="B1826">
            <v>44386</v>
          </cell>
          <cell r="C1826" t="str">
            <v>FABRICATION</v>
          </cell>
          <cell r="D1826" t="str">
            <v>STELIA</v>
          </cell>
          <cell r="E1826" t="str">
            <v>CÂBLE</v>
          </cell>
          <cell r="F1826" t="str">
            <v>4900042776</v>
          </cell>
          <cell r="G1826" t="str">
            <v>NON-SPARES</v>
          </cell>
          <cell r="H1826">
            <v>10</v>
          </cell>
          <cell r="I1826">
            <v>1</v>
          </cell>
          <cell r="J1826" t="str">
            <v>RTN</v>
          </cell>
          <cell r="K1826" t="str">
            <v>S9291306500000</v>
          </cell>
          <cell r="L1826" t="str">
            <v>IS0032228M</v>
          </cell>
          <cell r="M1826" t="str">
            <v>NON PRESENT INDUS</v>
          </cell>
          <cell r="N1826">
            <v>46251</v>
          </cell>
          <cell r="O1826">
            <v>3816030</v>
          </cell>
          <cell r="P1826" t="str">
            <v/>
          </cell>
          <cell r="Q1826" t="str">
            <v>O</v>
          </cell>
          <cell r="R1826" t="str">
            <v>O</v>
          </cell>
          <cell r="S1826">
            <v>1</v>
          </cell>
          <cell r="T1826">
            <v>0</v>
          </cell>
          <cell r="U1826">
            <v>0.5</v>
          </cell>
          <cell r="V1826">
            <v>1</v>
          </cell>
          <cell r="W1826">
            <v>44418</v>
          </cell>
          <cell r="X1826" t="str">
            <v>NA</v>
          </cell>
          <cell r="Y1826">
            <v>1</v>
          </cell>
          <cell r="Z1826">
            <v>44452</v>
          </cell>
          <cell r="AA1826">
            <v>1</v>
          </cell>
          <cell r="AB1826" t="str">
            <v>NA</v>
          </cell>
          <cell r="AC1826" t="str">
            <v>OUI</v>
          </cell>
          <cell r="AD1826">
            <v>5.2631578947368425E-2</v>
          </cell>
          <cell r="AE1826" t="str">
            <v/>
          </cell>
          <cell r="AF1826" t="str">
            <v/>
          </cell>
          <cell r="AG1826">
            <v>44449</v>
          </cell>
          <cell r="AH1826">
            <v>44466</v>
          </cell>
          <cell r="AI1826" t="str">
            <v>Sous-poste</v>
          </cell>
          <cell r="AJ1826" t="str">
            <v>Sous-poste</v>
          </cell>
          <cell r="AK1826">
            <v>44454</v>
          </cell>
          <cell r="AL1826">
            <v>44469</v>
          </cell>
        </row>
        <row r="1827">
          <cell r="A1827" t="str">
            <v>490004277610</v>
          </cell>
          <cell r="B1827">
            <v>44386</v>
          </cell>
          <cell r="C1827" t="str">
            <v>FABRICATION</v>
          </cell>
          <cell r="D1827" t="str">
            <v>STELIA</v>
          </cell>
          <cell r="E1827" t="str">
            <v>CÂBLE</v>
          </cell>
          <cell r="F1827" t="str">
            <v>4900042776</v>
          </cell>
          <cell r="G1827" t="str">
            <v>NON-SPARES</v>
          </cell>
          <cell r="H1827">
            <v>10</v>
          </cell>
          <cell r="I1827">
            <v>1</v>
          </cell>
          <cell r="J1827" t="str">
            <v>RTN</v>
          </cell>
          <cell r="K1827" t="str">
            <v>S9291306500000</v>
          </cell>
          <cell r="L1827" t="str">
            <v>IS0032228M</v>
          </cell>
          <cell r="M1827" t="str">
            <v>NON PRESENT INDUS</v>
          </cell>
          <cell r="N1827">
            <v>46251</v>
          </cell>
          <cell r="O1827">
            <v>3816031</v>
          </cell>
          <cell r="P1827" t="str">
            <v/>
          </cell>
          <cell r="Q1827" t="str">
            <v>O</v>
          </cell>
          <cell r="R1827" t="str">
            <v>O</v>
          </cell>
          <cell r="S1827">
            <v>1</v>
          </cell>
          <cell r="T1827">
            <v>0</v>
          </cell>
          <cell r="U1827">
            <v>0.5</v>
          </cell>
          <cell r="V1827">
            <v>1</v>
          </cell>
          <cell r="W1827">
            <v>44418</v>
          </cell>
          <cell r="X1827" t="str">
            <v>NA</v>
          </cell>
          <cell r="Y1827">
            <v>1</v>
          </cell>
          <cell r="Z1827">
            <v>44452</v>
          </cell>
          <cell r="AA1827">
            <v>1</v>
          </cell>
          <cell r="AB1827" t="str">
            <v>NA</v>
          </cell>
          <cell r="AC1827" t="str">
            <v>OUI</v>
          </cell>
          <cell r="AD1827">
            <v>5.2631578947368425E-2</v>
          </cell>
          <cell r="AE1827" t="str">
            <v/>
          </cell>
          <cell r="AF1827" t="str">
            <v/>
          </cell>
          <cell r="AG1827">
            <v>44449</v>
          </cell>
          <cell r="AH1827">
            <v>44466</v>
          </cell>
          <cell r="AI1827" t="str">
            <v>Sous-poste</v>
          </cell>
          <cell r="AJ1827" t="str">
            <v>Sous-poste</v>
          </cell>
          <cell r="AK1827">
            <v>44454</v>
          </cell>
          <cell r="AL1827">
            <v>44469</v>
          </cell>
        </row>
        <row r="1828">
          <cell r="A1828" t="str">
            <v>490004277610</v>
          </cell>
          <cell r="B1828">
            <v>44386</v>
          </cell>
          <cell r="C1828" t="str">
            <v>FABRICATION</v>
          </cell>
          <cell r="D1828" t="str">
            <v>STELIA</v>
          </cell>
          <cell r="E1828" t="str">
            <v>CÂBLE</v>
          </cell>
          <cell r="F1828" t="str">
            <v>4900042776</v>
          </cell>
          <cell r="G1828" t="str">
            <v>NON-SPARES</v>
          </cell>
          <cell r="H1828">
            <v>10</v>
          </cell>
          <cell r="I1828">
            <v>1</v>
          </cell>
          <cell r="J1828" t="str">
            <v>RTN</v>
          </cell>
          <cell r="K1828" t="str">
            <v>S9291306500000</v>
          </cell>
          <cell r="L1828" t="str">
            <v>IS0032228M</v>
          </cell>
          <cell r="M1828" t="str">
            <v>NON PRESENT INDUS</v>
          </cell>
          <cell r="N1828">
            <v>46251</v>
          </cell>
          <cell r="O1828">
            <v>3816032</v>
          </cell>
          <cell r="P1828" t="str">
            <v/>
          </cell>
          <cell r="Q1828" t="str">
            <v>O</v>
          </cell>
          <cell r="R1828" t="str">
            <v>O</v>
          </cell>
          <cell r="S1828">
            <v>1</v>
          </cell>
          <cell r="T1828">
            <v>0</v>
          </cell>
          <cell r="U1828">
            <v>0.5</v>
          </cell>
          <cell r="V1828">
            <v>1</v>
          </cell>
          <cell r="W1828">
            <v>44418</v>
          </cell>
          <cell r="X1828" t="str">
            <v>NA</v>
          </cell>
          <cell r="Y1828">
            <v>1</v>
          </cell>
          <cell r="Z1828">
            <v>44452</v>
          </cell>
          <cell r="AA1828">
            <v>1</v>
          </cell>
          <cell r="AB1828" t="str">
            <v>NA</v>
          </cell>
          <cell r="AC1828" t="str">
            <v>OUI</v>
          </cell>
          <cell r="AD1828">
            <v>5.2631578947368425E-2</v>
          </cell>
          <cell r="AE1828" t="str">
            <v/>
          </cell>
          <cell r="AF1828" t="str">
            <v/>
          </cell>
          <cell r="AG1828">
            <v>44449</v>
          </cell>
          <cell r="AH1828">
            <v>44466</v>
          </cell>
          <cell r="AI1828" t="str">
            <v>Sous-poste</v>
          </cell>
          <cell r="AJ1828" t="str">
            <v>Sous-poste</v>
          </cell>
          <cell r="AK1828">
            <v>44454</v>
          </cell>
          <cell r="AL1828">
            <v>44469</v>
          </cell>
        </row>
        <row r="1829">
          <cell r="A1829" t="str">
            <v>2861845010</v>
          </cell>
          <cell r="B1829">
            <v>44392</v>
          </cell>
          <cell r="C1829" t="str">
            <v>HA/REVENTE</v>
          </cell>
          <cell r="D1829" t="str">
            <v>SATAIR</v>
          </cell>
          <cell r="E1829" t="str">
            <v>RACEWAY ASSY</v>
          </cell>
          <cell r="F1829">
            <v>28618450</v>
          </cell>
          <cell r="G1829" t="str">
            <v>NON-SPARES</v>
          </cell>
          <cell r="H1829">
            <v>10</v>
          </cell>
          <cell r="I1829">
            <v>1</v>
          </cell>
          <cell r="J1829" t="str">
            <v>AOG</v>
          </cell>
          <cell r="K1829" t="str">
            <v>V9247233800000</v>
          </cell>
          <cell r="L1829" t="str">
            <v>IS0057051S</v>
          </cell>
          <cell r="M1829" t="str">
            <v>NA</v>
          </cell>
          <cell r="N1829">
            <v>44483</v>
          </cell>
          <cell r="O1829" t="str">
            <v>NA</v>
          </cell>
          <cell r="P1829" t="str">
            <v>NA</v>
          </cell>
          <cell r="Q1829" t="str">
            <v>NA</v>
          </cell>
          <cell r="R1829" t="str">
            <v>NA</v>
          </cell>
          <cell r="S1829" t="str">
            <v>NA</v>
          </cell>
          <cell r="T1829" t="str">
            <v>NA</v>
          </cell>
          <cell r="U1829" t="str">
            <v>100%</v>
          </cell>
          <cell r="V1829">
            <v>0</v>
          </cell>
          <cell r="W1829" t="str">
            <v>TBD</v>
          </cell>
          <cell r="X1829" t="str">
            <v>NA</v>
          </cell>
          <cell r="Y1829">
            <v>0</v>
          </cell>
          <cell r="Z1829" t="str">
            <v>NA</v>
          </cell>
          <cell r="AA1829" t="str">
            <v>NA</v>
          </cell>
          <cell r="AB1829" t="str">
            <v>NA</v>
          </cell>
          <cell r="AC1829" t="str">
            <v>NA</v>
          </cell>
          <cell r="AD1829" t="str">
            <v>NA</v>
          </cell>
          <cell r="AE1829" t="str">
            <v/>
          </cell>
          <cell r="AF1829" t="str">
            <v/>
          </cell>
          <cell r="AG1829">
            <v>44447</v>
          </cell>
          <cell r="AH1829">
            <v>44467</v>
          </cell>
          <cell r="AI1829" t="str">
            <v>Sous-poste</v>
          </cell>
          <cell r="AJ1829" t="str">
            <v>Sous-poste</v>
          </cell>
          <cell r="AK1829">
            <v>44449</v>
          </cell>
          <cell r="AL1829">
            <v>44469</v>
          </cell>
        </row>
        <row r="1830">
          <cell r="A1830" t="str">
            <v>2862096910</v>
          </cell>
          <cell r="B1830">
            <v>44399</v>
          </cell>
          <cell r="C1830" t="str">
            <v>HA/REVENTE</v>
          </cell>
          <cell r="D1830" t="str">
            <v>SATAIR</v>
          </cell>
          <cell r="E1830" t="str">
            <v>RACEWAY ASSY</v>
          </cell>
          <cell r="F1830">
            <v>28620969</v>
          </cell>
          <cell r="G1830" t="str">
            <v>NON-SPARES</v>
          </cell>
          <cell r="H1830">
            <v>10</v>
          </cell>
          <cell r="I1830">
            <v>1</v>
          </cell>
          <cell r="J1830" t="str">
            <v>AOG</v>
          </cell>
          <cell r="K1830" t="str">
            <v>V9247239600000</v>
          </cell>
          <cell r="L1830" t="str">
            <v>IS0057090S</v>
          </cell>
          <cell r="M1830" t="str">
            <v>NA</v>
          </cell>
          <cell r="N1830">
            <v>44483</v>
          </cell>
          <cell r="O1830" t="str">
            <v>NA</v>
          </cell>
          <cell r="P1830" t="str">
            <v>NA</v>
          </cell>
          <cell r="Q1830" t="str">
            <v>NA</v>
          </cell>
          <cell r="R1830" t="str">
            <v>NA</v>
          </cell>
          <cell r="S1830" t="str">
            <v>NA</v>
          </cell>
          <cell r="T1830" t="str">
            <v>NA</v>
          </cell>
          <cell r="U1830" t="str">
            <v>100%</v>
          </cell>
          <cell r="V1830">
            <v>0</v>
          </cell>
          <cell r="W1830" t="str">
            <v>TBD</v>
          </cell>
          <cell r="X1830" t="str">
            <v>NA</v>
          </cell>
          <cell r="Y1830">
            <v>0</v>
          </cell>
          <cell r="Z1830" t="str">
            <v>NA</v>
          </cell>
          <cell r="AA1830" t="str">
            <v>NA</v>
          </cell>
          <cell r="AB1830" t="str">
            <v>NA</v>
          </cell>
          <cell r="AC1830" t="str">
            <v>NA</v>
          </cell>
          <cell r="AD1830" t="str">
            <v>NA</v>
          </cell>
          <cell r="AE1830" t="str">
            <v/>
          </cell>
          <cell r="AF1830" t="str">
            <v/>
          </cell>
          <cell r="AG1830">
            <v>44447</v>
          </cell>
          <cell r="AH1830">
            <v>44467</v>
          </cell>
          <cell r="AI1830" t="str">
            <v>Sous-poste</v>
          </cell>
          <cell r="AJ1830" t="str">
            <v>Sous-poste</v>
          </cell>
          <cell r="AK1830">
            <v>44449</v>
          </cell>
          <cell r="AL1830">
            <v>44469</v>
          </cell>
        </row>
        <row r="1831">
          <cell r="A1831" t="str">
            <v>2864283110</v>
          </cell>
          <cell r="B1831">
            <v>44445</v>
          </cell>
          <cell r="C1831" t="str">
            <v>HA/REVENTE</v>
          </cell>
          <cell r="D1831" t="str">
            <v>SATAIR</v>
          </cell>
          <cell r="E1831" t="str">
            <v>PLACARD SET 301VU</v>
          </cell>
          <cell r="F1831">
            <v>28642831</v>
          </cell>
          <cell r="G1831" t="str">
            <v>NON-SPARES</v>
          </cell>
          <cell r="H1831">
            <v>10</v>
          </cell>
          <cell r="I1831">
            <v>1</v>
          </cell>
          <cell r="J1831" t="str">
            <v>CRIT</v>
          </cell>
          <cell r="K1831" t="str">
            <v>D9251095400000</v>
          </cell>
          <cell r="L1831" t="str">
            <v>IS0053354S</v>
          </cell>
          <cell r="M1831" t="str">
            <v>NA</v>
          </cell>
          <cell r="N1831">
            <v>47584</v>
          </cell>
          <cell r="O1831" t="str">
            <v>NA</v>
          </cell>
          <cell r="P1831" t="str">
            <v>NA</v>
          </cell>
          <cell r="Q1831" t="str">
            <v>NA</v>
          </cell>
          <cell r="R1831" t="str">
            <v>NA</v>
          </cell>
          <cell r="S1831" t="str">
            <v>NA</v>
          </cell>
          <cell r="T1831" t="str">
            <v>NA</v>
          </cell>
          <cell r="U1831" t="str">
            <v>100%</v>
          </cell>
          <cell r="V1831">
            <v>1</v>
          </cell>
          <cell r="W1831">
            <v>44462</v>
          </cell>
          <cell r="X1831" t="str">
            <v>NA</v>
          </cell>
          <cell r="Y1831">
            <v>1</v>
          </cell>
          <cell r="Z1831" t="str">
            <v>NA</v>
          </cell>
          <cell r="AA1831" t="str">
            <v>NA</v>
          </cell>
          <cell r="AB1831" t="str">
            <v>NA</v>
          </cell>
          <cell r="AC1831" t="str">
            <v>NA</v>
          </cell>
          <cell r="AD1831" t="str">
            <v>NA</v>
          </cell>
          <cell r="AE1831" t="str">
            <v/>
          </cell>
          <cell r="AF1831" t="str">
            <v/>
          </cell>
          <cell r="AG1831">
            <v>44442</v>
          </cell>
          <cell r="AH1831">
            <v>44468</v>
          </cell>
          <cell r="AI1831" t="str">
            <v>Sous-poste</v>
          </cell>
          <cell r="AJ1831" t="str">
            <v>Sous-poste</v>
          </cell>
          <cell r="AK1831">
            <v>44446</v>
          </cell>
          <cell r="AL1831">
            <v>44470</v>
          </cell>
        </row>
        <row r="1832">
          <cell r="A1832" t="str">
            <v>2864174310</v>
          </cell>
          <cell r="B1832">
            <v>44441</v>
          </cell>
          <cell r="C1832" t="str">
            <v>HA/REVENTE</v>
          </cell>
          <cell r="D1832" t="str">
            <v>SATAIR</v>
          </cell>
          <cell r="E1832" t="str">
            <v>PLACARD SET 500VU</v>
          </cell>
          <cell r="F1832">
            <v>28641743</v>
          </cell>
          <cell r="G1832" t="str">
            <v>NON-SPARES</v>
          </cell>
          <cell r="H1832">
            <v>10</v>
          </cell>
          <cell r="I1832">
            <v>1</v>
          </cell>
          <cell r="J1832" t="str">
            <v>EXP</v>
          </cell>
          <cell r="K1832" t="str">
            <v>D9251095600000</v>
          </cell>
          <cell r="L1832" t="str">
            <v>IS0053509S</v>
          </cell>
          <cell r="M1832" t="str">
            <v>NA</v>
          </cell>
          <cell r="N1832">
            <v>47584</v>
          </cell>
          <cell r="O1832" t="str">
            <v>NA</v>
          </cell>
          <cell r="P1832" t="str">
            <v>NA</v>
          </cell>
          <cell r="Q1832" t="str">
            <v>NA</v>
          </cell>
          <cell r="R1832" t="str">
            <v>NA</v>
          </cell>
          <cell r="S1832" t="str">
            <v>NA</v>
          </cell>
          <cell r="T1832" t="str">
            <v>NA</v>
          </cell>
          <cell r="U1832" t="str">
            <v>100%</v>
          </cell>
          <cell r="V1832">
            <v>1</v>
          </cell>
          <cell r="W1832">
            <v>44462</v>
          </cell>
          <cell r="X1832" t="str">
            <v>NA</v>
          </cell>
          <cell r="Y1832">
            <v>1</v>
          </cell>
          <cell r="Z1832" t="str">
            <v>NA</v>
          </cell>
          <cell r="AA1832" t="str">
            <v>NA</v>
          </cell>
          <cell r="AB1832" t="str">
            <v>NA</v>
          </cell>
          <cell r="AC1832" t="str">
            <v>NA</v>
          </cell>
          <cell r="AD1832" t="str">
            <v>NA</v>
          </cell>
          <cell r="AE1832" t="str">
            <v/>
          </cell>
          <cell r="AF1832" t="str">
            <v/>
          </cell>
          <cell r="AG1832">
            <v>44468</v>
          </cell>
          <cell r="AH1832">
            <v>44468</v>
          </cell>
          <cell r="AI1832" t="str">
            <v>Sous-poste</v>
          </cell>
          <cell r="AJ1832" t="str">
            <v>Sous-poste</v>
          </cell>
          <cell r="AK1832">
            <v>44471</v>
          </cell>
          <cell r="AL1832">
            <v>44471</v>
          </cell>
        </row>
        <row r="1833">
          <cell r="A1833" t="str">
            <v>2864247610</v>
          </cell>
          <cell r="B1833">
            <v>44445</v>
          </cell>
          <cell r="C1833" t="str">
            <v>HA/REVENTE</v>
          </cell>
          <cell r="D1833" t="str">
            <v>SATAIR</v>
          </cell>
          <cell r="E1833" t="str">
            <v>PLACARD SET 301VU</v>
          </cell>
          <cell r="F1833">
            <v>28642476</v>
          </cell>
          <cell r="G1833" t="str">
            <v>NON-SPARES</v>
          </cell>
          <cell r="H1833">
            <v>10</v>
          </cell>
          <cell r="I1833">
            <v>1</v>
          </cell>
          <cell r="J1833" t="str">
            <v>EXP</v>
          </cell>
          <cell r="K1833" t="str">
            <v>D9251095400000</v>
          </cell>
          <cell r="L1833" t="str">
            <v>IS0053354S</v>
          </cell>
          <cell r="M1833" t="str">
            <v>NA</v>
          </cell>
          <cell r="N1833">
            <v>47584</v>
          </cell>
          <cell r="O1833" t="str">
            <v>NA</v>
          </cell>
          <cell r="P1833" t="str">
            <v>NA</v>
          </cell>
          <cell r="Q1833" t="str">
            <v>NA</v>
          </cell>
          <cell r="R1833" t="str">
            <v>NA</v>
          </cell>
          <cell r="S1833" t="str">
            <v>NA</v>
          </cell>
          <cell r="T1833" t="str">
            <v>NA</v>
          </cell>
          <cell r="U1833" t="str">
            <v>100%</v>
          </cell>
          <cell r="V1833">
            <v>1</v>
          </cell>
          <cell r="W1833">
            <v>44462</v>
          </cell>
          <cell r="X1833" t="str">
            <v>NA</v>
          </cell>
          <cell r="Y1833">
            <v>1</v>
          </cell>
          <cell r="Z1833" t="str">
            <v>NA</v>
          </cell>
          <cell r="AA1833" t="str">
            <v>NA</v>
          </cell>
          <cell r="AB1833" t="str">
            <v>NA</v>
          </cell>
          <cell r="AC1833" t="str">
            <v>NA</v>
          </cell>
          <cell r="AD1833" t="str">
            <v>NA</v>
          </cell>
          <cell r="AE1833" t="str">
            <v/>
          </cell>
          <cell r="AF1833" t="str">
            <v/>
          </cell>
          <cell r="AG1833">
            <v>44468</v>
          </cell>
          <cell r="AH1833">
            <v>44468</v>
          </cell>
          <cell r="AI1833" t="str">
            <v>Sous-poste</v>
          </cell>
          <cell r="AJ1833" t="str">
            <v>Sous-poste</v>
          </cell>
          <cell r="AK1833">
            <v>44472</v>
          </cell>
          <cell r="AL1833">
            <v>44472</v>
          </cell>
        </row>
        <row r="1834">
          <cell r="A1834" t="str">
            <v>490004280920</v>
          </cell>
          <cell r="B1834">
            <v>44392</v>
          </cell>
          <cell r="C1834" t="str">
            <v>FABRICATION</v>
          </cell>
          <cell r="D1834" t="str">
            <v>STELIA</v>
          </cell>
          <cell r="E1834" t="str">
            <v>CÂBLE</v>
          </cell>
          <cell r="F1834">
            <v>4900042809</v>
          </cell>
          <cell r="G1834" t="str">
            <v>NON-SPARES</v>
          </cell>
          <cell r="H1834">
            <v>20</v>
          </cell>
          <cell r="I1834">
            <v>1</v>
          </cell>
          <cell r="J1834" t="str">
            <v>RTN</v>
          </cell>
          <cell r="K1834" t="str">
            <v>S9291306500000</v>
          </cell>
          <cell r="L1834" t="str">
            <v>IS0032228M</v>
          </cell>
          <cell r="M1834" t="str">
            <v>NON PRESENT INDUS</v>
          </cell>
          <cell r="N1834">
            <v>46251</v>
          </cell>
          <cell r="O1834">
            <v>3816033</v>
          </cell>
          <cell r="P1834" t="str">
            <v/>
          </cell>
          <cell r="Q1834" t="str">
            <v>O</v>
          </cell>
          <cell r="R1834" t="str">
            <v>O</v>
          </cell>
          <cell r="S1834">
            <v>1</v>
          </cell>
          <cell r="T1834">
            <v>0</v>
          </cell>
          <cell r="U1834">
            <v>0.5</v>
          </cell>
          <cell r="V1834">
            <v>1</v>
          </cell>
          <cell r="W1834">
            <v>44418</v>
          </cell>
          <cell r="X1834" t="str">
            <v>NA</v>
          </cell>
          <cell r="Y1834">
            <v>1</v>
          </cell>
          <cell r="Z1834">
            <v>44452</v>
          </cell>
          <cell r="AA1834">
            <v>1</v>
          </cell>
          <cell r="AB1834" t="str">
            <v>NA</v>
          </cell>
          <cell r="AC1834" t="str">
            <v>OUI</v>
          </cell>
          <cell r="AD1834">
            <v>5.2631578947368425E-2</v>
          </cell>
          <cell r="AE1834" t="str">
            <v/>
          </cell>
          <cell r="AF1834" t="str">
            <v/>
          </cell>
          <cell r="AG1834">
            <v>44455</v>
          </cell>
          <cell r="AH1834">
            <v>44473</v>
          </cell>
          <cell r="AI1834" t="str">
            <v>Sous-poste</v>
          </cell>
          <cell r="AJ1834" t="str">
            <v>Sous-poste</v>
          </cell>
          <cell r="AK1834">
            <v>44460</v>
          </cell>
          <cell r="AL1834">
            <v>44476</v>
          </cell>
        </row>
        <row r="1835">
          <cell r="A1835" t="str">
            <v>490004280920</v>
          </cell>
          <cell r="B1835">
            <v>44392</v>
          </cell>
          <cell r="C1835" t="str">
            <v>FABRICATION</v>
          </cell>
          <cell r="D1835" t="str">
            <v>STELIA</v>
          </cell>
          <cell r="E1835" t="str">
            <v>CÂBLE</v>
          </cell>
          <cell r="F1835">
            <v>4900042809</v>
          </cell>
          <cell r="G1835" t="str">
            <v>NON-SPARES</v>
          </cell>
          <cell r="H1835">
            <v>20</v>
          </cell>
          <cell r="I1835">
            <v>1</v>
          </cell>
          <cell r="J1835" t="str">
            <v>RTN</v>
          </cell>
          <cell r="K1835" t="str">
            <v>S9291306500000</v>
          </cell>
          <cell r="L1835" t="str">
            <v>IS0032228M</v>
          </cell>
          <cell r="M1835" t="str">
            <v>NON PRESENT INDUS</v>
          </cell>
          <cell r="N1835">
            <v>46251</v>
          </cell>
          <cell r="O1835">
            <v>3816034</v>
          </cell>
          <cell r="P1835" t="str">
            <v/>
          </cell>
          <cell r="Q1835" t="str">
            <v>O</v>
          </cell>
          <cell r="R1835" t="str">
            <v>O</v>
          </cell>
          <cell r="S1835">
            <v>1</v>
          </cell>
          <cell r="T1835">
            <v>0</v>
          </cell>
          <cell r="U1835">
            <v>0.5</v>
          </cell>
          <cell r="V1835">
            <v>1</v>
          </cell>
          <cell r="W1835">
            <v>44418</v>
          </cell>
          <cell r="X1835" t="str">
            <v>NA</v>
          </cell>
          <cell r="Y1835">
            <v>1</v>
          </cell>
          <cell r="Z1835">
            <v>44452</v>
          </cell>
          <cell r="AA1835">
            <v>1</v>
          </cell>
          <cell r="AB1835" t="str">
            <v>NA</v>
          </cell>
          <cell r="AC1835" t="str">
            <v>OUI</v>
          </cell>
          <cell r="AD1835">
            <v>5.2631578947368425E-2</v>
          </cell>
          <cell r="AE1835" t="str">
            <v/>
          </cell>
          <cell r="AF1835" t="str">
            <v/>
          </cell>
          <cell r="AG1835">
            <v>44455</v>
          </cell>
          <cell r="AH1835">
            <v>44473</v>
          </cell>
          <cell r="AI1835" t="str">
            <v>Sous-poste</v>
          </cell>
          <cell r="AJ1835" t="str">
            <v>Sous-poste</v>
          </cell>
          <cell r="AK1835">
            <v>44460</v>
          </cell>
          <cell r="AL1835">
            <v>44476</v>
          </cell>
        </row>
        <row r="1836">
          <cell r="A1836" t="str">
            <v>490004280920</v>
          </cell>
          <cell r="B1836">
            <v>44392</v>
          </cell>
          <cell r="C1836" t="str">
            <v>FABRICATION</v>
          </cell>
          <cell r="D1836" t="str">
            <v>STELIA</v>
          </cell>
          <cell r="E1836" t="str">
            <v>CÂBLE</v>
          </cell>
          <cell r="F1836">
            <v>4900042809</v>
          </cell>
          <cell r="G1836" t="str">
            <v>NON-SPARES</v>
          </cell>
          <cell r="H1836">
            <v>20</v>
          </cell>
          <cell r="I1836">
            <v>1</v>
          </cell>
          <cell r="J1836" t="str">
            <v>RTN</v>
          </cell>
          <cell r="K1836" t="str">
            <v>S9291306500000</v>
          </cell>
          <cell r="L1836" t="str">
            <v>IS0032228M</v>
          </cell>
          <cell r="M1836" t="str">
            <v>NON PRESENT INDUS</v>
          </cell>
          <cell r="N1836">
            <v>46251</v>
          </cell>
          <cell r="O1836">
            <v>3816035</v>
          </cell>
          <cell r="P1836" t="str">
            <v/>
          </cell>
          <cell r="Q1836" t="str">
            <v>O</v>
          </cell>
          <cell r="R1836" t="str">
            <v>O</v>
          </cell>
          <cell r="S1836">
            <v>1</v>
          </cell>
          <cell r="T1836">
            <v>0</v>
          </cell>
          <cell r="U1836">
            <v>0.5</v>
          </cell>
          <cell r="V1836">
            <v>1</v>
          </cell>
          <cell r="W1836">
            <v>44418</v>
          </cell>
          <cell r="X1836" t="str">
            <v>NA</v>
          </cell>
          <cell r="Y1836">
            <v>1</v>
          </cell>
          <cell r="Z1836">
            <v>44452</v>
          </cell>
          <cell r="AA1836">
            <v>1</v>
          </cell>
          <cell r="AB1836" t="str">
            <v>NA</v>
          </cell>
          <cell r="AC1836" t="str">
            <v>OUI</v>
          </cell>
          <cell r="AD1836">
            <v>5.2631578947368425E-2</v>
          </cell>
          <cell r="AE1836" t="str">
            <v/>
          </cell>
          <cell r="AF1836" t="str">
            <v/>
          </cell>
          <cell r="AG1836">
            <v>44455</v>
          </cell>
          <cell r="AH1836">
            <v>44473</v>
          </cell>
          <cell r="AI1836" t="str">
            <v>Sous-poste</v>
          </cell>
          <cell r="AJ1836" t="str">
            <v>Sous-poste</v>
          </cell>
          <cell r="AK1836">
            <v>44460</v>
          </cell>
          <cell r="AL1836">
            <v>44476</v>
          </cell>
        </row>
        <row r="1837">
          <cell r="A1837" t="str">
            <v>490004280920</v>
          </cell>
          <cell r="B1837">
            <v>44392</v>
          </cell>
          <cell r="C1837" t="str">
            <v>FABRICATION</v>
          </cell>
          <cell r="D1837" t="str">
            <v>STELIA</v>
          </cell>
          <cell r="E1837" t="str">
            <v>CÂBLE</v>
          </cell>
          <cell r="F1837">
            <v>4900042809</v>
          </cell>
          <cell r="G1837" t="str">
            <v>NON-SPARES</v>
          </cell>
          <cell r="H1837">
            <v>20</v>
          </cell>
          <cell r="I1837">
            <v>1</v>
          </cell>
          <cell r="J1837" t="str">
            <v>RTN</v>
          </cell>
          <cell r="K1837" t="str">
            <v>S9291306500000</v>
          </cell>
          <cell r="L1837" t="str">
            <v>IS0032228M</v>
          </cell>
          <cell r="M1837" t="str">
            <v>NON PRESENT INDUS</v>
          </cell>
          <cell r="N1837">
            <v>46251</v>
          </cell>
          <cell r="O1837">
            <v>3816036</v>
          </cell>
          <cell r="P1837" t="str">
            <v/>
          </cell>
          <cell r="Q1837" t="str">
            <v>O</v>
          </cell>
          <cell r="R1837" t="str">
            <v>O</v>
          </cell>
          <cell r="S1837">
            <v>1</v>
          </cell>
          <cell r="T1837">
            <v>0</v>
          </cell>
          <cell r="U1837">
            <v>0.5</v>
          </cell>
          <cell r="V1837">
            <v>1</v>
          </cell>
          <cell r="W1837">
            <v>44418</v>
          </cell>
          <cell r="X1837" t="str">
            <v>NA</v>
          </cell>
          <cell r="Y1837">
            <v>1</v>
          </cell>
          <cell r="Z1837">
            <v>44452</v>
          </cell>
          <cell r="AA1837">
            <v>1</v>
          </cell>
          <cell r="AB1837" t="str">
            <v>NA</v>
          </cell>
          <cell r="AC1837" t="str">
            <v>OUI</v>
          </cell>
          <cell r="AD1837">
            <v>5.2631578947368425E-2</v>
          </cell>
          <cell r="AE1837" t="str">
            <v/>
          </cell>
          <cell r="AF1837" t="str">
            <v/>
          </cell>
          <cell r="AG1837">
            <v>44455</v>
          </cell>
          <cell r="AH1837">
            <v>44473</v>
          </cell>
          <cell r="AI1837" t="str">
            <v>Sous-poste</v>
          </cell>
          <cell r="AJ1837" t="str">
            <v>Sous-poste</v>
          </cell>
          <cell r="AK1837">
            <v>44460</v>
          </cell>
          <cell r="AL1837">
            <v>44476</v>
          </cell>
        </row>
        <row r="1838">
          <cell r="A1838" t="str">
            <v>490004280920</v>
          </cell>
          <cell r="B1838">
            <v>44392</v>
          </cell>
          <cell r="C1838" t="str">
            <v>FABRICATION</v>
          </cell>
          <cell r="D1838" t="str">
            <v>STELIA</v>
          </cell>
          <cell r="E1838" t="str">
            <v>CÂBLE</v>
          </cell>
          <cell r="F1838">
            <v>4900042809</v>
          </cell>
          <cell r="G1838" t="str">
            <v>NON-SPARES</v>
          </cell>
          <cell r="H1838">
            <v>20</v>
          </cell>
          <cell r="I1838">
            <v>1</v>
          </cell>
          <cell r="J1838" t="str">
            <v>RTN</v>
          </cell>
          <cell r="K1838" t="str">
            <v>S9291306500000</v>
          </cell>
          <cell r="L1838" t="str">
            <v>IS0032228M</v>
          </cell>
          <cell r="M1838" t="str">
            <v>NON PRESENT INDUS</v>
          </cell>
          <cell r="N1838">
            <v>46251</v>
          </cell>
          <cell r="O1838">
            <v>3816037</v>
          </cell>
          <cell r="P1838" t="str">
            <v/>
          </cell>
          <cell r="Q1838" t="str">
            <v>O</v>
          </cell>
          <cell r="R1838" t="str">
            <v>O</v>
          </cell>
          <cell r="S1838">
            <v>1</v>
          </cell>
          <cell r="T1838">
            <v>0</v>
          </cell>
          <cell r="U1838">
            <v>0.5</v>
          </cell>
          <cell r="V1838">
            <v>1</v>
          </cell>
          <cell r="W1838">
            <v>44418</v>
          </cell>
          <cell r="X1838" t="str">
            <v>NA</v>
          </cell>
          <cell r="Y1838">
            <v>1</v>
          </cell>
          <cell r="Z1838">
            <v>44452</v>
          </cell>
          <cell r="AA1838">
            <v>1</v>
          </cell>
          <cell r="AB1838" t="str">
            <v>NA</v>
          </cell>
          <cell r="AC1838" t="str">
            <v>OUI</v>
          </cell>
          <cell r="AD1838">
            <v>5.2631578947368425E-2</v>
          </cell>
          <cell r="AE1838" t="str">
            <v/>
          </cell>
          <cell r="AF1838" t="str">
            <v/>
          </cell>
          <cell r="AG1838">
            <v>44455</v>
          </cell>
          <cell r="AH1838">
            <v>44473</v>
          </cell>
          <cell r="AI1838" t="str">
            <v>Sous-poste</v>
          </cell>
          <cell r="AJ1838" t="str">
            <v>Sous-poste</v>
          </cell>
          <cell r="AK1838">
            <v>44460</v>
          </cell>
          <cell r="AL1838">
            <v>44476</v>
          </cell>
        </row>
        <row r="1839">
          <cell r="A1839" t="str">
            <v>490004280920</v>
          </cell>
          <cell r="B1839">
            <v>44392</v>
          </cell>
          <cell r="C1839" t="str">
            <v>FABRICATION</v>
          </cell>
          <cell r="D1839" t="str">
            <v>STELIA</v>
          </cell>
          <cell r="E1839" t="str">
            <v>CÂBLE</v>
          </cell>
          <cell r="F1839">
            <v>4900042809</v>
          </cell>
          <cell r="G1839" t="str">
            <v>NON-SPARES</v>
          </cell>
          <cell r="H1839">
            <v>20</v>
          </cell>
          <cell r="I1839">
            <v>1</v>
          </cell>
          <cell r="J1839" t="str">
            <v>RTN</v>
          </cell>
          <cell r="K1839" t="str">
            <v>S9291306500000</v>
          </cell>
          <cell r="L1839" t="str">
            <v>IS0032228M</v>
          </cell>
          <cell r="M1839" t="str">
            <v>NON PRESENT INDUS</v>
          </cell>
          <cell r="N1839">
            <v>46251</v>
          </cell>
          <cell r="O1839">
            <v>3816038</v>
          </cell>
          <cell r="P1839" t="str">
            <v/>
          </cell>
          <cell r="Q1839" t="str">
            <v>O</v>
          </cell>
          <cell r="R1839" t="str">
            <v>O</v>
          </cell>
          <cell r="S1839">
            <v>1</v>
          </cell>
          <cell r="T1839">
            <v>0</v>
          </cell>
          <cell r="U1839">
            <v>0.5</v>
          </cell>
          <cell r="V1839">
            <v>1</v>
          </cell>
          <cell r="W1839">
            <v>44418</v>
          </cell>
          <cell r="X1839" t="str">
            <v>NA</v>
          </cell>
          <cell r="Y1839">
            <v>1</v>
          </cell>
          <cell r="Z1839">
            <v>44452</v>
          </cell>
          <cell r="AA1839">
            <v>1</v>
          </cell>
          <cell r="AB1839" t="str">
            <v>NA</v>
          </cell>
          <cell r="AC1839" t="str">
            <v>OUI</v>
          </cell>
          <cell r="AD1839">
            <v>5.2631578947368425E-2</v>
          </cell>
          <cell r="AE1839" t="str">
            <v/>
          </cell>
          <cell r="AF1839" t="str">
            <v/>
          </cell>
          <cell r="AG1839">
            <v>44455</v>
          </cell>
          <cell r="AH1839">
            <v>44473</v>
          </cell>
          <cell r="AI1839" t="str">
            <v>Sous-poste</v>
          </cell>
          <cell r="AJ1839" t="str">
            <v>Sous-poste</v>
          </cell>
          <cell r="AK1839">
            <v>44460</v>
          </cell>
          <cell r="AL1839">
            <v>44476</v>
          </cell>
        </row>
        <row r="1840">
          <cell r="A1840" t="str">
            <v>2861209010</v>
          </cell>
          <cell r="B1840">
            <v>44378</v>
          </cell>
          <cell r="C1840" t="str">
            <v>FABRICATION</v>
          </cell>
          <cell r="D1840" t="str">
            <v>SATAIR</v>
          </cell>
          <cell r="E1840">
            <v>109</v>
          </cell>
          <cell r="F1840">
            <v>28612090</v>
          </cell>
          <cell r="G1840" t="str">
            <v>NON-SPARES</v>
          </cell>
          <cell r="H1840">
            <v>10</v>
          </cell>
          <cell r="I1840">
            <v>1</v>
          </cell>
          <cell r="J1840" t="str">
            <v>AOG</v>
          </cell>
          <cell r="K1840" t="str">
            <v>D9251076700400</v>
          </cell>
          <cell r="L1840" t="str">
            <v>IS0061064M</v>
          </cell>
          <cell r="M1840" t="str">
            <v>NON PRESENT INDUS</v>
          </cell>
          <cell r="N1840">
            <v>44968</v>
          </cell>
          <cell r="O1840">
            <v>3829641</v>
          </cell>
          <cell r="P1840" t="str">
            <v/>
          </cell>
          <cell r="Q1840" t="str">
            <v>O</v>
          </cell>
          <cell r="R1840" t="str">
            <v>O</v>
          </cell>
          <cell r="S1840">
            <v>1</v>
          </cell>
          <cell r="T1840">
            <v>0</v>
          </cell>
          <cell r="U1840">
            <v>0.5</v>
          </cell>
          <cell r="V1840">
            <v>1</v>
          </cell>
          <cell r="W1840">
            <v>44468</v>
          </cell>
          <cell r="X1840" t="str">
            <v>NA</v>
          </cell>
          <cell r="Y1840">
            <v>1</v>
          </cell>
          <cell r="Z1840">
            <v>44467</v>
          </cell>
          <cell r="AA1840">
            <v>1</v>
          </cell>
          <cell r="AB1840" t="str">
            <v>NA</v>
          </cell>
          <cell r="AC1840" t="str">
            <v>NA</v>
          </cell>
          <cell r="AD1840">
            <v>5.5555555555555566E-2</v>
          </cell>
          <cell r="AE1840" t="str">
            <v/>
          </cell>
          <cell r="AF1840" t="str">
            <v/>
          </cell>
          <cell r="AG1840">
            <v>44390</v>
          </cell>
          <cell r="AH1840">
            <v>44473</v>
          </cell>
          <cell r="AI1840" t="str">
            <v>Sous-poste</v>
          </cell>
          <cell r="AJ1840" t="str">
            <v>Sous-poste</v>
          </cell>
          <cell r="AK1840">
            <v>44392</v>
          </cell>
          <cell r="AL1840">
            <v>44475</v>
          </cell>
        </row>
        <row r="1841">
          <cell r="A1841" t="str">
            <v>490004291020</v>
          </cell>
          <cell r="B1841">
            <v>44436</v>
          </cell>
          <cell r="C1841" t="str">
            <v>FABRICATION</v>
          </cell>
          <cell r="D1841" t="str">
            <v>STELIA</v>
          </cell>
          <cell r="E1841" t="str">
            <v>CÂBLE</v>
          </cell>
          <cell r="F1841">
            <v>4900042910</v>
          </cell>
          <cell r="G1841" t="str">
            <v>NON-SPARES</v>
          </cell>
          <cell r="H1841">
            <v>20</v>
          </cell>
          <cell r="I1841">
            <v>1</v>
          </cell>
          <cell r="J1841" t="str">
            <v>RTN</v>
          </cell>
          <cell r="K1841" t="str">
            <v>S9291306500000</v>
          </cell>
          <cell r="L1841" t="str">
            <v>IS0032228M</v>
          </cell>
          <cell r="M1841" t="str">
            <v>NON PRESENT INDUS</v>
          </cell>
          <cell r="N1841">
            <v>47583</v>
          </cell>
          <cell r="O1841">
            <v>3819486</v>
          </cell>
          <cell r="P1841" t="str">
            <v/>
          </cell>
          <cell r="Q1841">
            <v>0</v>
          </cell>
          <cell r="R1841">
            <v>0</v>
          </cell>
          <cell r="S1841">
            <v>1</v>
          </cell>
          <cell r="T1841">
            <v>1</v>
          </cell>
          <cell r="U1841">
            <v>1</v>
          </cell>
          <cell r="V1841">
            <v>0.94</v>
          </cell>
          <cell r="W1841" t="str">
            <v>TBD</v>
          </cell>
          <cell r="X1841" t="str">
            <v>NA</v>
          </cell>
          <cell r="Y1841">
            <v>0.94</v>
          </cell>
          <cell r="Z1841">
            <v>44459</v>
          </cell>
          <cell r="AA1841">
            <v>1</v>
          </cell>
          <cell r="AB1841" t="str">
            <v>NA</v>
          </cell>
          <cell r="AC1841" t="str">
            <v>OUI</v>
          </cell>
          <cell r="AD1841">
            <v>5.2631578947368425E-2</v>
          </cell>
          <cell r="AE1841" t="str">
            <v/>
          </cell>
          <cell r="AF1841" t="str">
            <v/>
          </cell>
          <cell r="AG1841">
            <v>44470</v>
          </cell>
          <cell r="AH1841">
            <v>44474</v>
          </cell>
          <cell r="AI1841" t="str">
            <v>Sous-poste</v>
          </cell>
          <cell r="AJ1841" t="str">
            <v>Sous-poste</v>
          </cell>
          <cell r="AK1841">
            <v>44475</v>
          </cell>
          <cell r="AL1841">
            <v>44477</v>
          </cell>
        </row>
        <row r="1842">
          <cell r="A1842" t="str">
            <v>490004291020</v>
          </cell>
          <cell r="B1842">
            <v>44426</v>
          </cell>
          <cell r="C1842" t="str">
            <v>FABRICATION</v>
          </cell>
          <cell r="D1842" t="str">
            <v>STELIA</v>
          </cell>
          <cell r="E1842" t="str">
            <v>CÂBLE</v>
          </cell>
          <cell r="F1842">
            <v>4900042910</v>
          </cell>
          <cell r="G1842" t="str">
            <v>NON-SPARES</v>
          </cell>
          <cell r="H1842">
            <v>20</v>
          </cell>
          <cell r="I1842">
            <v>1</v>
          </cell>
          <cell r="J1842" t="str">
            <v>RTN</v>
          </cell>
          <cell r="K1842" t="str">
            <v>S9291306500000</v>
          </cell>
          <cell r="L1842" t="str">
            <v>IS0032228M</v>
          </cell>
          <cell r="M1842" t="str">
            <v>NON PRESENT INDUS</v>
          </cell>
          <cell r="N1842">
            <v>47583</v>
          </cell>
          <cell r="O1842">
            <v>3819487</v>
          </cell>
          <cell r="P1842" t="str">
            <v/>
          </cell>
          <cell r="Q1842">
            <v>0</v>
          </cell>
          <cell r="R1842">
            <v>0</v>
          </cell>
          <cell r="S1842">
            <v>1</v>
          </cell>
          <cell r="T1842">
            <v>1</v>
          </cell>
          <cell r="U1842">
            <v>1</v>
          </cell>
          <cell r="V1842">
            <v>0.94</v>
          </cell>
          <cell r="W1842" t="str">
            <v>TBD</v>
          </cell>
          <cell r="X1842" t="str">
            <v>NA</v>
          </cell>
          <cell r="Y1842">
            <v>0.94</v>
          </cell>
          <cell r="Z1842">
            <v>44459</v>
          </cell>
          <cell r="AA1842">
            <v>1</v>
          </cell>
          <cell r="AB1842" t="str">
            <v>NA</v>
          </cell>
          <cell r="AC1842" t="str">
            <v>OUI</v>
          </cell>
          <cell r="AD1842">
            <v>5.2631578947368425E-2</v>
          </cell>
          <cell r="AE1842" t="str">
            <v/>
          </cell>
          <cell r="AF1842" t="str">
            <v/>
          </cell>
          <cell r="AG1842">
            <v>44470</v>
          </cell>
          <cell r="AH1842">
            <v>44474</v>
          </cell>
          <cell r="AI1842" t="str">
            <v>Sous-poste</v>
          </cell>
          <cell r="AJ1842" t="str">
            <v>Sous-poste</v>
          </cell>
          <cell r="AK1842">
            <v>44475</v>
          </cell>
          <cell r="AL1842">
            <v>44477</v>
          </cell>
        </row>
        <row r="1843">
          <cell r="A1843" t="str">
            <v>2858631010</v>
          </cell>
          <cell r="B1843">
            <v>44326</v>
          </cell>
          <cell r="C1843" t="str">
            <v>FABRICATION</v>
          </cell>
          <cell r="D1843" t="str">
            <v>SATAIR</v>
          </cell>
          <cell r="E1843" t="str">
            <v>PROTECTION CAP</v>
          </cell>
          <cell r="F1843">
            <v>28586310</v>
          </cell>
          <cell r="G1843" t="str">
            <v>NON-SPARES</v>
          </cell>
          <cell r="H1843">
            <v>10</v>
          </cell>
          <cell r="I1843">
            <v>29</v>
          </cell>
          <cell r="J1843" t="str">
            <v>RTN</v>
          </cell>
          <cell r="K1843" t="str">
            <v>F0003003000000</v>
          </cell>
          <cell r="L1843" t="str">
            <v>IS0032144M</v>
          </cell>
          <cell r="M1843" t="str">
            <v>NON PRESENT INDUS</v>
          </cell>
          <cell r="N1843">
            <v>44241</v>
          </cell>
          <cell r="O1843">
            <v>3828739</v>
          </cell>
          <cell r="P1843" t="str">
            <v/>
          </cell>
          <cell r="Q1843">
            <v>0</v>
          </cell>
          <cell r="R1843">
            <v>0</v>
          </cell>
          <cell r="S1843">
            <v>1</v>
          </cell>
          <cell r="T1843">
            <v>1</v>
          </cell>
          <cell r="U1843">
            <v>1</v>
          </cell>
          <cell r="V1843">
            <v>1</v>
          </cell>
          <cell r="W1843">
            <v>44442</v>
          </cell>
          <cell r="X1843" t="str">
            <v>NA</v>
          </cell>
          <cell r="Y1843">
            <v>1</v>
          </cell>
          <cell r="Z1843">
            <v>44473</v>
          </cell>
          <cell r="AA1843">
            <v>1</v>
          </cell>
          <cell r="AB1843" t="str">
            <v>NA</v>
          </cell>
          <cell r="AC1843" t="str">
            <v>NA</v>
          </cell>
          <cell r="AD1843">
            <v>5.5555555555555566E-2</v>
          </cell>
          <cell r="AE1843" t="str">
            <v/>
          </cell>
          <cell r="AF1843" t="str">
            <v/>
          </cell>
          <cell r="AG1843">
            <v>44480</v>
          </cell>
          <cell r="AH1843">
            <v>44480</v>
          </cell>
          <cell r="AI1843" t="str">
            <v>Sous-poste</v>
          </cell>
          <cell r="AJ1843" t="str">
            <v>Sous-poste</v>
          </cell>
          <cell r="AK1843">
            <v>44483</v>
          </cell>
          <cell r="AL1843">
            <v>44483</v>
          </cell>
        </row>
        <row r="1844">
          <cell r="A1844" t="str">
            <v>2862161010</v>
          </cell>
          <cell r="B1844">
            <v>44400</v>
          </cell>
          <cell r="C1844" t="str">
            <v>FABRICATION</v>
          </cell>
          <cell r="D1844" t="str">
            <v>SATAIR</v>
          </cell>
          <cell r="E1844" t="str">
            <v>BUNDLE</v>
          </cell>
          <cell r="F1844">
            <v>28621610</v>
          </cell>
          <cell r="G1844" t="str">
            <v>NON-SPARES</v>
          </cell>
          <cell r="H1844">
            <v>10</v>
          </cell>
          <cell r="I1844">
            <v>1</v>
          </cell>
          <cell r="J1844" t="str">
            <v>RTN</v>
          </cell>
          <cell r="K1844" t="str">
            <v>D9000095477995</v>
          </cell>
          <cell r="L1844" t="str">
            <v>IS0032050M</v>
          </cell>
          <cell r="M1844" t="str">
            <v>NON PRESENT INDUS</v>
          </cell>
          <cell r="N1844">
            <v>46692</v>
          </cell>
          <cell r="O1844">
            <v>3815931</v>
          </cell>
          <cell r="P1844" t="str">
            <v/>
          </cell>
          <cell r="Q1844">
            <v>0</v>
          </cell>
          <cell r="R1844">
            <v>0</v>
          </cell>
          <cell r="S1844">
            <v>1</v>
          </cell>
          <cell r="T1844">
            <v>1</v>
          </cell>
          <cell r="U1844">
            <v>1</v>
          </cell>
          <cell r="V1844">
            <v>0.8</v>
          </cell>
          <cell r="W1844" t="str">
            <v>TBD</v>
          </cell>
          <cell r="X1844" t="str">
            <v>NA</v>
          </cell>
          <cell r="Y1844">
            <v>0.8</v>
          </cell>
          <cell r="Z1844">
            <v>44452</v>
          </cell>
          <cell r="AA1844">
            <v>1</v>
          </cell>
          <cell r="AB1844" t="str">
            <v>NA</v>
          </cell>
          <cell r="AC1844" t="str">
            <v>NA</v>
          </cell>
          <cell r="AD1844">
            <v>5.5555555555555566E-2</v>
          </cell>
          <cell r="AE1844" t="str">
            <v/>
          </cell>
          <cell r="AF1844" t="str">
            <v/>
          </cell>
          <cell r="AG1844">
            <v>44449</v>
          </cell>
          <cell r="AH1844">
            <v>44480</v>
          </cell>
          <cell r="AI1844" t="str">
            <v>Sous-poste</v>
          </cell>
          <cell r="AJ1844" t="str">
            <v>Sous-poste</v>
          </cell>
          <cell r="AK1844">
            <v>44454</v>
          </cell>
          <cell r="AL1844">
            <v>44483</v>
          </cell>
        </row>
        <row r="1845">
          <cell r="A1845" t="str">
            <v>490004277620</v>
          </cell>
          <cell r="B1845">
            <v>44386</v>
          </cell>
          <cell r="C1845" t="str">
            <v>FABRICATION</v>
          </cell>
          <cell r="D1845" t="str">
            <v>STELIA</v>
          </cell>
          <cell r="E1845" t="str">
            <v>CABLE COAXIAL</v>
          </cell>
          <cell r="F1845">
            <v>4900042776</v>
          </cell>
          <cell r="G1845" t="str">
            <v>NON-SPARES</v>
          </cell>
          <cell r="H1845">
            <v>20</v>
          </cell>
          <cell r="I1845">
            <v>1</v>
          </cell>
          <cell r="J1845" t="str">
            <v>RTN</v>
          </cell>
          <cell r="K1845" t="str">
            <v>S9110104500195</v>
          </cell>
          <cell r="L1845" t="str">
            <v>IS0032220M</v>
          </cell>
          <cell r="M1845" t="str">
            <v>NON PRESENT INDUS</v>
          </cell>
          <cell r="N1845">
            <v>46248</v>
          </cell>
          <cell r="O1845">
            <v>3815988</v>
          </cell>
          <cell r="P1845" t="str">
            <v/>
          </cell>
          <cell r="Q1845">
            <v>0</v>
          </cell>
          <cell r="R1845">
            <v>0</v>
          </cell>
          <cell r="S1845">
            <v>1</v>
          </cell>
          <cell r="T1845">
            <v>1</v>
          </cell>
          <cell r="U1845">
            <v>1</v>
          </cell>
          <cell r="V1845">
            <v>1</v>
          </cell>
          <cell r="W1845">
            <v>44436</v>
          </cell>
          <cell r="X1845" t="str">
            <v>NA</v>
          </cell>
          <cell r="Y1845">
            <v>1</v>
          </cell>
          <cell r="Z1845">
            <v>44452</v>
          </cell>
          <cell r="AA1845">
            <v>1</v>
          </cell>
          <cell r="AB1845" t="str">
            <v>NA</v>
          </cell>
          <cell r="AC1845" t="str">
            <v>OUI</v>
          </cell>
          <cell r="AD1845">
            <v>5.2631578947368425E-2</v>
          </cell>
          <cell r="AE1845" t="str">
            <v/>
          </cell>
          <cell r="AF1845" t="str">
            <v/>
          </cell>
          <cell r="AG1845">
            <v>44449</v>
          </cell>
          <cell r="AH1845">
            <v>44480</v>
          </cell>
          <cell r="AI1845" t="str">
            <v>Sous-poste</v>
          </cell>
          <cell r="AJ1845" t="str">
            <v>Sous-poste</v>
          </cell>
          <cell r="AK1845">
            <v>44454</v>
          </cell>
          <cell r="AL1845">
            <v>44481</v>
          </cell>
        </row>
        <row r="1846">
          <cell r="A1846" t="str">
            <v>490004277620</v>
          </cell>
          <cell r="B1846">
            <v>44386</v>
          </cell>
          <cell r="C1846" t="str">
            <v>FABRICATION</v>
          </cell>
          <cell r="D1846" t="str">
            <v>STELIA</v>
          </cell>
          <cell r="E1846" t="str">
            <v>CABLE COAXIAL</v>
          </cell>
          <cell r="F1846">
            <v>4900042776</v>
          </cell>
          <cell r="G1846" t="str">
            <v>NON-SPARES</v>
          </cell>
          <cell r="H1846">
            <v>20</v>
          </cell>
          <cell r="I1846">
            <v>1</v>
          </cell>
          <cell r="J1846" t="str">
            <v>RTN</v>
          </cell>
          <cell r="K1846" t="str">
            <v>S9110104500195</v>
          </cell>
          <cell r="L1846" t="str">
            <v>IS0032220M</v>
          </cell>
          <cell r="M1846" t="str">
            <v>NON PRESENT INDUS</v>
          </cell>
          <cell r="N1846">
            <v>46248</v>
          </cell>
          <cell r="O1846">
            <v>3815989</v>
          </cell>
          <cell r="P1846" t="str">
            <v/>
          </cell>
          <cell r="Q1846">
            <v>0</v>
          </cell>
          <cell r="R1846">
            <v>0</v>
          </cell>
          <cell r="S1846">
            <v>1</v>
          </cell>
          <cell r="T1846">
            <v>1</v>
          </cell>
          <cell r="U1846">
            <v>1</v>
          </cell>
          <cell r="V1846">
            <v>1</v>
          </cell>
          <cell r="W1846">
            <v>44436</v>
          </cell>
          <cell r="X1846" t="str">
            <v>NA</v>
          </cell>
          <cell r="Y1846">
            <v>1</v>
          </cell>
          <cell r="Z1846">
            <v>44452</v>
          </cell>
          <cell r="AA1846">
            <v>1</v>
          </cell>
          <cell r="AB1846" t="str">
            <v>NA</v>
          </cell>
          <cell r="AC1846" t="str">
            <v>OUI</v>
          </cell>
          <cell r="AD1846">
            <v>5.2631578947368425E-2</v>
          </cell>
          <cell r="AE1846" t="str">
            <v/>
          </cell>
          <cell r="AF1846" t="str">
            <v/>
          </cell>
          <cell r="AG1846">
            <v>44449</v>
          </cell>
          <cell r="AH1846">
            <v>44480</v>
          </cell>
          <cell r="AI1846" t="str">
            <v>Sous-poste</v>
          </cell>
          <cell r="AJ1846" t="str">
            <v>Sous-poste</v>
          </cell>
          <cell r="AK1846">
            <v>44454</v>
          </cell>
          <cell r="AL1846">
            <v>44481</v>
          </cell>
        </row>
        <row r="1847">
          <cell r="A1847" t="str">
            <v>490004277620</v>
          </cell>
          <cell r="B1847">
            <v>44386</v>
          </cell>
          <cell r="C1847" t="str">
            <v>FABRICATION</v>
          </cell>
          <cell r="D1847" t="str">
            <v>STELIA</v>
          </cell>
          <cell r="E1847" t="str">
            <v>CABLE COAXIAL</v>
          </cell>
          <cell r="F1847">
            <v>4900042776</v>
          </cell>
          <cell r="G1847" t="str">
            <v>NON-SPARES</v>
          </cell>
          <cell r="H1847">
            <v>20</v>
          </cell>
          <cell r="I1847">
            <v>1</v>
          </cell>
          <cell r="J1847" t="str">
            <v>RTN</v>
          </cell>
          <cell r="K1847" t="str">
            <v>S9110104500195</v>
          </cell>
          <cell r="L1847" t="str">
            <v>IS0032220M</v>
          </cell>
          <cell r="M1847" t="str">
            <v>NON PRESENT INDUS</v>
          </cell>
          <cell r="N1847">
            <v>46248</v>
          </cell>
          <cell r="O1847">
            <v>3815990</v>
          </cell>
          <cell r="P1847" t="str">
            <v/>
          </cell>
          <cell r="Q1847">
            <v>0</v>
          </cell>
          <cell r="R1847">
            <v>0</v>
          </cell>
          <cell r="S1847">
            <v>1</v>
          </cell>
          <cell r="T1847">
            <v>1</v>
          </cell>
          <cell r="U1847">
            <v>1</v>
          </cell>
          <cell r="V1847">
            <v>1</v>
          </cell>
          <cell r="W1847">
            <v>44436</v>
          </cell>
          <cell r="X1847" t="str">
            <v>NA</v>
          </cell>
          <cell r="Y1847">
            <v>1</v>
          </cell>
          <cell r="Z1847">
            <v>44452</v>
          </cell>
          <cell r="AA1847">
            <v>1</v>
          </cell>
          <cell r="AB1847" t="str">
            <v>NA</v>
          </cell>
          <cell r="AC1847" t="str">
            <v>OUI</v>
          </cell>
          <cell r="AD1847">
            <v>5.2631578947368425E-2</v>
          </cell>
          <cell r="AE1847" t="str">
            <v/>
          </cell>
          <cell r="AF1847" t="str">
            <v/>
          </cell>
          <cell r="AG1847">
            <v>44449</v>
          </cell>
          <cell r="AH1847">
            <v>44480</v>
          </cell>
          <cell r="AI1847" t="str">
            <v>Sous-poste</v>
          </cell>
          <cell r="AJ1847" t="str">
            <v>Sous-poste</v>
          </cell>
          <cell r="AK1847">
            <v>44454</v>
          </cell>
          <cell r="AL1847">
            <v>44481</v>
          </cell>
        </row>
        <row r="1848">
          <cell r="A1848" t="str">
            <v>490004277620</v>
          </cell>
          <cell r="B1848">
            <v>44386</v>
          </cell>
          <cell r="C1848" t="str">
            <v>FABRICATION</v>
          </cell>
          <cell r="D1848" t="str">
            <v>STELIA</v>
          </cell>
          <cell r="E1848" t="str">
            <v>CABLE COAXIAL</v>
          </cell>
          <cell r="F1848">
            <v>4900042776</v>
          </cell>
          <cell r="G1848" t="str">
            <v>NON-SPARES</v>
          </cell>
          <cell r="H1848">
            <v>20</v>
          </cell>
          <cell r="I1848">
            <v>1</v>
          </cell>
          <cell r="J1848" t="str">
            <v>RTN</v>
          </cell>
          <cell r="K1848" t="str">
            <v>S9110104500195</v>
          </cell>
          <cell r="L1848" t="str">
            <v>IS0032220M</v>
          </cell>
          <cell r="M1848" t="str">
            <v>NON PRESENT INDUS</v>
          </cell>
          <cell r="N1848">
            <v>46248</v>
          </cell>
          <cell r="O1848">
            <v>3815991</v>
          </cell>
          <cell r="P1848" t="str">
            <v/>
          </cell>
          <cell r="Q1848">
            <v>0</v>
          </cell>
          <cell r="R1848">
            <v>0</v>
          </cell>
          <cell r="S1848">
            <v>1</v>
          </cell>
          <cell r="T1848">
            <v>1</v>
          </cell>
          <cell r="U1848">
            <v>1</v>
          </cell>
          <cell r="V1848">
            <v>1</v>
          </cell>
          <cell r="W1848">
            <v>44436</v>
          </cell>
          <cell r="X1848" t="str">
            <v>NA</v>
          </cell>
          <cell r="Y1848">
            <v>1</v>
          </cell>
          <cell r="Z1848">
            <v>44452</v>
          </cell>
          <cell r="AA1848">
            <v>1</v>
          </cell>
          <cell r="AB1848" t="str">
            <v>NA</v>
          </cell>
          <cell r="AC1848" t="str">
            <v>OUI</v>
          </cell>
          <cell r="AD1848">
            <v>5.2631578947368425E-2</v>
          </cell>
          <cell r="AE1848" t="str">
            <v/>
          </cell>
          <cell r="AF1848" t="str">
            <v/>
          </cell>
          <cell r="AG1848">
            <v>44449</v>
          </cell>
          <cell r="AH1848">
            <v>44480</v>
          </cell>
          <cell r="AI1848" t="str">
            <v>Sous-poste</v>
          </cell>
          <cell r="AJ1848" t="str">
            <v>Sous-poste</v>
          </cell>
          <cell r="AK1848">
            <v>44454</v>
          </cell>
          <cell r="AL1848">
            <v>44481</v>
          </cell>
        </row>
        <row r="1849">
          <cell r="A1849" t="str">
            <v>490004277620</v>
          </cell>
          <cell r="B1849">
            <v>44386</v>
          </cell>
          <cell r="C1849" t="str">
            <v>FABRICATION</v>
          </cell>
          <cell r="D1849" t="str">
            <v>STELIA</v>
          </cell>
          <cell r="E1849" t="str">
            <v>CABLE COAXIAL</v>
          </cell>
          <cell r="F1849">
            <v>4900042776</v>
          </cell>
          <cell r="G1849" t="str">
            <v>NON-SPARES</v>
          </cell>
          <cell r="H1849">
            <v>20</v>
          </cell>
          <cell r="I1849">
            <v>1</v>
          </cell>
          <cell r="J1849" t="str">
            <v>RTN</v>
          </cell>
          <cell r="K1849" t="str">
            <v>S9110104500195</v>
          </cell>
          <cell r="L1849" t="str">
            <v>IS0032220M</v>
          </cell>
          <cell r="M1849" t="str">
            <v>NON PRESENT INDUS</v>
          </cell>
          <cell r="N1849">
            <v>46248</v>
          </cell>
          <cell r="O1849">
            <v>3815992</v>
          </cell>
          <cell r="P1849" t="str">
            <v/>
          </cell>
          <cell r="Q1849">
            <v>0</v>
          </cell>
          <cell r="R1849">
            <v>0</v>
          </cell>
          <cell r="S1849">
            <v>1</v>
          </cell>
          <cell r="T1849">
            <v>1</v>
          </cell>
          <cell r="U1849">
            <v>1</v>
          </cell>
          <cell r="V1849">
            <v>1</v>
          </cell>
          <cell r="W1849">
            <v>44436</v>
          </cell>
          <cell r="X1849" t="str">
            <v>NA</v>
          </cell>
          <cell r="Y1849">
            <v>1</v>
          </cell>
          <cell r="Z1849">
            <v>44452</v>
          </cell>
          <cell r="AA1849">
            <v>1</v>
          </cell>
          <cell r="AB1849" t="str">
            <v>NA</v>
          </cell>
          <cell r="AC1849" t="str">
            <v>OUI</v>
          </cell>
          <cell r="AD1849">
            <v>5.2631578947368425E-2</v>
          </cell>
          <cell r="AE1849" t="str">
            <v/>
          </cell>
          <cell r="AF1849" t="str">
            <v/>
          </cell>
          <cell r="AG1849">
            <v>44449</v>
          </cell>
          <cell r="AH1849">
            <v>44480</v>
          </cell>
          <cell r="AI1849" t="str">
            <v>Sous-poste</v>
          </cell>
          <cell r="AJ1849" t="str">
            <v>Sous-poste</v>
          </cell>
          <cell r="AK1849">
            <v>44454</v>
          </cell>
          <cell r="AL1849">
            <v>44481</v>
          </cell>
        </row>
        <row r="1850">
          <cell r="A1850" t="str">
            <v>490004280910</v>
          </cell>
          <cell r="B1850">
            <v>44392</v>
          </cell>
          <cell r="C1850" t="str">
            <v>FABRICATION</v>
          </cell>
          <cell r="D1850" t="str">
            <v>STELIA</v>
          </cell>
          <cell r="E1850" t="str">
            <v>CABLE COAXIAL</v>
          </cell>
          <cell r="F1850">
            <v>4900042809</v>
          </cell>
          <cell r="G1850" t="str">
            <v>NON-SPARES</v>
          </cell>
          <cell r="H1850">
            <v>10</v>
          </cell>
          <cell r="I1850">
            <v>1</v>
          </cell>
          <cell r="J1850" t="str">
            <v>RTN</v>
          </cell>
          <cell r="K1850" t="str">
            <v>S9110104500195</v>
          </cell>
          <cell r="L1850" t="str">
            <v>IS0032220M</v>
          </cell>
          <cell r="M1850" t="str">
            <v>NON PRESENT INDUS</v>
          </cell>
          <cell r="N1850">
            <v>46248</v>
          </cell>
          <cell r="O1850">
            <v>3819488</v>
          </cell>
          <cell r="P1850" t="str">
            <v/>
          </cell>
          <cell r="Q1850">
            <v>0</v>
          </cell>
          <cell r="R1850">
            <v>0</v>
          </cell>
          <cell r="S1850">
            <v>1</v>
          </cell>
          <cell r="T1850">
            <v>1</v>
          </cell>
          <cell r="U1850">
            <v>1</v>
          </cell>
          <cell r="V1850">
            <v>1</v>
          </cell>
          <cell r="W1850">
            <v>44436</v>
          </cell>
          <cell r="X1850" t="str">
            <v>NA</v>
          </cell>
          <cell r="Y1850">
            <v>1</v>
          </cell>
          <cell r="Z1850">
            <v>44459</v>
          </cell>
          <cell r="AA1850">
            <v>1</v>
          </cell>
          <cell r="AB1850" t="str">
            <v>NA</v>
          </cell>
          <cell r="AC1850" t="str">
            <v>OUI</v>
          </cell>
          <cell r="AD1850">
            <v>5.2631578947368425E-2</v>
          </cell>
          <cell r="AE1850" t="str">
            <v/>
          </cell>
          <cell r="AF1850" t="str">
            <v/>
          </cell>
          <cell r="AG1850">
            <v>44455</v>
          </cell>
          <cell r="AH1850">
            <v>44480</v>
          </cell>
          <cell r="AI1850" t="str">
            <v>Sous-poste</v>
          </cell>
          <cell r="AJ1850" t="str">
            <v>Sous-poste</v>
          </cell>
          <cell r="AK1850">
            <v>44460</v>
          </cell>
          <cell r="AL1850">
            <v>44481</v>
          </cell>
        </row>
        <row r="1851">
          <cell r="A1851" t="str">
            <v>490004280910</v>
          </cell>
          <cell r="B1851">
            <v>44392</v>
          </cell>
          <cell r="C1851" t="str">
            <v>FABRICATION</v>
          </cell>
          <cell r="D1851" t="str">
            <v>STELIA</v>
          </cell>
          <cell r="E1851" t="str">
            <v>CABLE COAXIAL</v>
          </cell>
          <cell r="F1851">
            <v>4900042809</v>
          </cell>
          <cell r="G1851" t="str">
            <v>NON-SPARES</v>
          </cell>
          <cell r="H1851">
            <v>10</v>
          </cell>
          <cell r="I1851">
            <v>1</v>
          </cell>
          <cell r="J1851" t="str">
            <v>RTN</v>
          </cell>
          <cell r="K1851" t="str">
            <v>S9110104500195</v>
          </cell>
          <cell r="L1851" t="str">
            <v>IS0032220M</v>
          </cell>
          <cell r="M1851" t="str">
            <v>NON PRESENT INDUS</v>
          </cell>
          <cell r="N1851">
            <v>46248</v>
          </cell>
          <cell r="O1851">
            <v>3819489</v>
          </cell>
          <cell r="P1851" t="str">
            <v/>
          </cell>
          <cell r="Q1851">
            <v>0</v>
          </cell>
          <cell r="R1851">
            <v>0</v>
          </cell>
          <cell r="S1851">
            <v>1</v>
          </cell>
          <cell r="T1851">
            <v>1</v>
          </cell>
          <cell r="U1851">
            <v>1</v>
          </cell>
          <cell r="V1851">
            <v>1</v>
          </cell>
          <cell r="W1851">
            <v>44436</v>
          </cell>
          <cell r="X1851" t="str">
            <v>NA</v>
          </cell>
          <cell r="Y1851">
            <v>1</v>
          </cell>
          <cell r="Z1851">
            <v>44459</v>
          </cell>
          <cell r="AA1851">
            <v>1</v>
          </cell>
          <cell r="AB1851" t="str">
            <v>NA</v>
          </cell>
          <cell r="AC1851" t="str">
            <v>OUI</v>
          </cell>
          <cell r="AD1851">
            <v>5.2631578947368425E-2</v>
          </cell>
          <cell r="AE1851" t="str">
            <v/>
          </cell>
          <cell r="AF1851" t="str">
            <v/>
          </cell>
          <cell r="AG1851">
            <v>44455</v>
          </cell>
          <cell r="AH1851">
            <v>44480</v>
          </cell>
          <cell r="AI1851" t="str">
            <v>Sous-poste</v>
          </cell>
          <cell r="AJ1851" t="str">
            <v>Sous-poste</v>
          </cell>
          <cell r="AK1851">
            <v>44460</v>
          </cell>
          <cell r="AL1851">
            <v>44481</v>
          </cell>
        </row>
        <row r="1852">
          <cell r="A1852" t="str">
            <v>490004280910</v>
          </cell>
          <cell r="B1852">
            <v>44392</v>
          </cell>
          <cell r="C1852" t="str">
            <v>FABRICATION</v>
          </cell>
          <cell r="D1852" t="str">
            <v>STELIA</v>
          </cell>
          <cell r="E1852" t="str">
            <v>CABLE COAXIAL</v>
          </cell>
          <cell r="F1852">
            <v>4900042809</v>
          </cell>
          <cell r="G1852" t="str">
            <v>NON-SPARES</v>
          </cell>
          <cell r="H1852">
            <v>10</v>
          </cell>
          <cell r="I1852">
            <v>1</v>
          </cell>
          <cell r="J1852" t="str">
            <v>RTN</v>
          </cell>
          <cell r="K1852" t="str">
            <v>S9110104500195</v>
          </cell>
          <cell r="L1852" t="str">
            <v>IS0032220M</v>
          </cell>
          <cell r="M1852" t="str">
            <v>NON PRESENT INDUS</v>
          </cell>
          <cell r="N1852">
            <v>46248</v>
          </cell>
          <cell r="O1852">
            <v>3819490</v>
          </cell>
          <cell r="P1852" t="str">
            <v/>
          </cell>
          <cell r="Q1852">
            <v>0</v>
          </cell>
          <cell r="R1852">
            <v>0</v>
          </cell>
          <cell r="S1852">
            <v>1</v>
          </cell>
          <cell r="T1852">
            <v>1</v>
          </cell>
          <cell r="U1852">
            <v>1</v>
          </cell>
          <cell r="V1852">
            <v>1</v>
          </cell>
          <cell r="W1852">
            <v>44436</v>
          </cell>
          <cell r="X1852" t="str">
            <v>NA</v>
          </cell>
          <cell r="Y1852">
            <v>1</v>
          </cell>
          <cell r="Z1852">
            <v>44459</v>
          </cell>
          <cell r="AA1852">
            <v>1</v>
          </cell>
          <cell r="AB1852" t="str">
            <v>NA</v>
          </cell>
          <cell r="AC1852" t="str">
            <v>OUI</v>
          </cell>
          <cell r="AD1852">
            <v>5.2631578947368425E-2</v>
          </cell>
          <cell r="AE1852" t="str">
            <v/>
          </cell>
          <cell r="AF1852" t="str">
            <v/>
          </cell>
          <cell r="AG1852">
            <v>44455</v>
          </cell>
          <cell r="AH1852">
            <v>44480</v>
          </cell>
          <cell r="AI1852" t="str">
            <v>Sous-poste</v>
          </cell>
          <cell r="AJ1852" t="str">
            <v>Sous-poste</v>
          </cell>
          <cell r="AK1852">
            <v>44460</v>
          </cell>
          <cell r="AL1852">
            <v>44481</v>
          </cell>
        </row>
        <row r="1853">
          <cell r="A1853" t="str">
            <v>490004280910</v>
          </cell>
          <cell r="B1853">
            <v>44392</v>
          </cell>
          <cell r="C1853" t="str">
            <v>FABRICATION</v>
          </cell>
          <cell r="D1853" t="str">
            <v>STELIA</v>
          </cell>
          <cell r="E1853" t="str">
            <v>CABLE COAXIAL</v>
          </cell>
          <cell r="F1853">
            <v>4900042809</v>
          </cell>
          <cell r="G1853" t="str">
            <v>NON-SPARES</v>
          </cell>
          <cell r="H1853">
            <v>10</v>
          </cell>
          <cell r="I1853">
            <v>1</v>
          </cell>
          <cell r="J1853" t="str">
            <v>RTN</v>
          </cell>
          <cell r="K1853" t="str">
            <v>S9110104500195</v>
          </cell>
          <cell r="L1853" t="str">
            <v>IS0032220M</v>
          </cell>
          <cell r="M1853" t="str">
            <v>NON PRESENT INDUS</v>
          </cell>
          <cell r="N1853">
            <v>46248</v>
          </cell>
          <cell r="O1853">
            <v>3819491</v>
          </cell>
          <cell r="P1853" t="str">
            <v/>
          </cell>
          <cell r="Q1853">
            <v>0</v>
          </cell>
          <cell r="R1853">
            <v>0</v>
          </cell>
          <cell r="S1853">
            <v>1</v>
          </cell>
          <cell r="T1853">
            <v>1</v>
          </cell>
          <cell r="U1853">
            <v>1</v>
          </cell>
          <cell r="V1853">
            <v>1</v>
          </cell>
          <cell r="W1853">
            <v>44436</v>
          </cell>
          <cell r="X1853" t="str">
            <v>NA</v>
          </cell>
          <cell r="Y1853">
            <v>1</v>
          </cell>
          <cell r="Z1853">
            <v>44459</v>
          </cell>
          <cell r="AA1853">
            <v>1</v>
          </cell>
          <cell r="AB1853" t="str">
            <v>NA</v>
          </cell>
          <cell r="AC1853" t="str">
            <v>OUI</v>
          </cell>
          <cell r="AD1853">
            <v>5.2631578947368425E-2</v>
          </cell>
          <cell r="AE1853" t="str">
            <v/>
          </cell>
          <cell r="AF1853" t="str">
            <v/>
          </cell>
          <cell r="AG1853">
            <v>44455</v>
          </cell>
          <cell r="AH1853">
            <v>44480</v>
          </cell>
          <cell r="AI1853" t="str">
            <v>Sous-poste</v>
          </cell>
          <cell r="AJ1853" t="str">
            <v>Sous-poste</v>
          </cell>
          <cell r="AK1853">
            <v>44460</v>
          </cell>
          <cell r="AL1853">
            <v>44481</v>
          </cell>
        </row>
        <row r="1854">
          <cell r="A1854" t="str">
            <v>490004280910</v>
          </cell>
          <cell r="B1854">
            <v>44392</v>
          </cell>
          <cell r="C1854" t="str">
            <v>FABRICATION</v>
          </cell>
          <cell r="D1854" t="str">
            <v>STELIA</v>
          </cell>
          <cell r="E1854" t="str">
            <v>CABLE COAXIAL</v>
          </cell>
          <cell r="F1854">
            <v>4900042809</v>
          </cell>
          <cell r="G1854" t="str">
            <v>NON-SPARES</v>
          </cell>
          <cell r="H1854">
            <v>10</v>
          </cell>
          <cell r="I1854">
            <v>1</v>
          </cell>
          <cell r="J1854" t="str">
            <v>RTN</v>
          </cell>
          <cell r="K1854" t="str">
            <v>S9110104500195</v>
          </cell>
          <cell r="L1854" t="str">
            <v>IS0032220M</v>
          </cell>
          <cell r="M1854" t="str">
            <v>NON PRESENT INDUS</v>
          </cell>
          <cell r="N1854">
            <v>46248</v>
          </cell>
          <cell r="O1854">
            <v>3819492</v>
          </cell>
          <cell r="P1854" t="str">
            <v/>
          </cell>
          <cell r="Q1854">
            <v>0</v>
          </cell>
          <cell r="R1854">
            <v>0</v>
          </cell>
          <cell r="S1854">
            <v>1</v>
          </cell>
          <cell r="T1854">
            <v>1</v>
          </cell>
          <cell r="U1854">
            <v>1</v>
          </cell>
          <cell r="V1854">
            <v>1</v>
          </cell>
          <cell r="W1854">
            <v>44436</v>
          </cell>
          <cell r="X1854" t="str">
            <v>NA</v>
          </cell>
          <cell r="Y1854">
            <v>1</v>
          </cell>
          <cell r="Z1854">
            <v>44459</v>
          </cell>
          <cell r="AA1854">
            <v>1</v>
          </cell>
          <cell r="AB1854" t="str">
            <v>NA</v>
          </cell>
          <cell r="AC1854" t="str">
            <v>OUI</v>
          </cell>
          <cell r="AD1854">
            <v>5.2631578947368425E-2</v>
          </cell>
          <cell r="AE1854" t="str">
            <v/>
          </cell>
          <cell r="AF1854" t="str">
            <v/>
          </cell>
          <cell r="AG1854">
            <v>44455</v>
          </cell>
          <cell r="AH1854">
            <v>44480</v>
          </cell>
          <cell r="AI1854" t="str">
            <v>Sous-poste</v>
          </cell>
          <cell r="AJ1854" t="str">
            <v>Sous-poste</v>
          </cell>
          <cell r="AK1854">
            <v>44460</v>
          </cell>
          <cell r="AL1854">
            <v>44481</v>
          </cell>
        </row>
        <row r="1855">
          <cell r="A1855" t="str">
            <v>2866469610</v>
          </cell>
          <cell r="B1855">
            <v>44488</v>
          </cell>
          <cell r="C1855" t="str">
            <v>HA/REVENTE</v>
          </cell>
          <cell r="D1855" t="str">
            <v>SATAIR</v>
          </cell>
          <cell r="E1855" t="str">
            <v>PLACARD SET 500VU</v>
          </cell>
          <cell r="F1855">
            <v>28664696</v>
          </cell>
          <cell r="G1855" t="str">
            <v>NON-SPARES</v>
          </cell>
          <cell r="H1855">
            <v>10</v>
          </cell>
          <cell r="I1855">
            <v>1</v>
          </cell>
          <cell r="J1855" t="str">
            <v>AOG</v>
          </cell>
          <cell r="K1855" t="str">
            <v>D9251095600000</v>
          </cell>
          <cell r="L1855" t="str">
            <v>IS0053509S</v>
          </cell>
          <cell r="M1855" t="str">
            <v>NA</v>
          </cell>
          <cell r="N1855" t="str">
            <v>NA</v>
          </cell>
          <cell r="O1855" t="str">
            <v>NA</v>
          </cell>
          <cell r="P1855" t="str">
            <v>NA</v>
          </cell>
          <cell r="Q1855" t="str">
            <v>NA</v>
          </cell>
          <cell r="R1855" t="str">
            <v>NA</v>
          </cell>
          <cell r="S1855" t="str">
            <v>NA</v>
          </cell>
          <cell r="T1855" t="str">
            <v>NA</v>
          </cell>
          <cell r="U1855" t="str">
            <v>100%</v>
          </cell>
          <cell r="V1855">
            <v>0</v>
          </cell>
          <cell r="W1855" t="str">
            <v>TBD</v>
          </cell>
          <cell r="X1855" t="str">
            <v>NA</v>
          </cell>
          <cell r="Y1855">
            <v>0</v>
          </cell>
          <cell r="Z1855" t="str">
            <v>NA</v>
          </cell>
          <cell r="AA1855" t="str">
            <v>NA</v>
          </cell>
          <cell r="AB1855" t="str">
            <v>NA</v>
          </cell>
          <cell r="AC1855" t="str">
            <v>NA</v>
          </cell>
          <cell r="AD1855" t="str">
            <v>NA</v>
          </cell>
          <cell r="AE1855" t="str">
            <v/>
          </cell>
          <cell r="AF1855" t="str">
            <v/>
          </cell>
          <cell r="AG1855">
            <v>44484</v>
          </cell>
          <cell r="AH1855">
            <v>44488</v>
          </cell>
          <cell r="AI1855" t="str">
            <v>Sous-poste</v>
          </cell>
          <cell r="AJ1855" t="str">
            <v>Sous-poste</v>
          </cell>
          <cell r="AK1855">
            <v>44488</v>
          </cell>
          <cell r="AL1855">
            <v>44490</v>
          </cell>
        </row>
        <row r="1856">
          <cell r="A1856" t="str">
            <v>2858764510</v>
          </cell>
          <cell r="B1856">
            <v>44327</v>
          </cell>
          <cell r="C1856" t="str">
            <v>HA/REVENTE</v>
          </cell>
          <cell r="D1856" t="str">
            <v>SATAIR</v>
          </cell>
          <cell r="E1856" t="str">
            <v>PLATE ASSY</v>
          </cell>
          <cell r="F1856">
            <v>28587645</v>
          </cell>
          <cell r="G1856" t="str">
            <v>NON-SPARES</v>
          </cell>
          <cell r="H1856">
            <v>10</v>
          </cell>
          <cell r="I1856">
            <v>4</v>
          </cell>
          <cell r="J1856" t="str">
            <v>RTN</v>
          </cell>
          <cell r="K1856" t="str">
            <v>A9251152500000</v>
          </cell>
          <cell r="L1856" t="str">
            <v>IS0031658S</v>
          </cell>
          <cell r="M1856" t="str">
            <v>NA</v>
          </cell>
          <cell r="N1856">
            <v>44290</v>
          </cell>
          <cell r="O1856" t="str">
            <v>NA</v>
          </cell>
          <cell r="P1856" t="str">
            <v>NA</v>
          </cell>
          <cell r="Q1856" t="str">
            <v>NA</v>
          </cell>
          <cell r="R1856" t="str">
            <v>NA</v>
          </cell>
          <cell r="S1856" t="str">
            <v>NA</v>
          </cell>
          <cell r="T1856" t="str">
            <v>NA</v>
          </cell>
          <cell r="U1856" t="str">
            <v>100%</v>
          </cell>
          <cell r="V1856">
            <v>1</v>
          </cell>
          <cell r="W1856">
            <v>44382</v>
          </cell>
          <cell r="X1856" t="str">
            <v>NA</v>
          </cell>
          <cell r="Y1856">
            <v>1</v>
          </cell>
          <cell r="Z1856" t="str">
            <v>NA</v>
          </cell>
          <cell r="AA1856" t="str">
            <v>NA</v>
          </cell>
          <cell r="AB1856" t="str">
            <v>NA</v>
          </cell>
          <cell r="AC1856" t="str">
            <v>NA</v>
          </cell>
          <cell r="AD1856" t="str">
            <v>NA</v>
          </cell>
          <cell r="AE1856" t="str">
            <v/>
          </cell>
          <cell r="AF1856" t="str">
            <v/>
          </cell>
          <cell r="AG1856">
            <v>44488</v>
          </cell>
          <cell r="AH1856">
            <v>44488</v>
          </cell>
          <cell r="AI1856" t="str">
            <v>Sous-poste</v>
          </cell>
          <cell r="AJ1856" t="str">
            <v>Sous-poste</v>
          </cell>
          <cell r="AK1856">
            <v>44491</v>
          </cell>
          <cell r="AL1856">
            <v>44491</v>
          </cell>
        </row>
        <row r="1857">
          <cell r="A1857" t="str">
            <v>2860108610</v>
          </cell>
          <cell r="B1857">
            <v>44357</v>
          </cell>
          <cell r="C1857" t="str">
            <v>FABRICATION</v>
          </cell>
          <cell r="D1857" t="str">
            <v>SATAIR</v>
          </cell>
          <cell r="E1857" t="str">
            <v>CONTROL UNIT-HP FUEL</v>
          </cell>
          <cell r="F1857">
            <v>28601086</v>
          </cell>
          <cell r="G1857" t="str">
            <v>NON-SPARES</v>
          </cell>
          <cell r="H1857">
            <v>10</v>
          </cell>
          <cell r="I1857">
            <v>1</v>
          </cell>
          <cell r="J1857" t="str">
            <v>RTN</v>
          </cell>
          <cell r="K1857" t="str">
            <v>A27912401007C11</v>
          </cell>
          <cell r="L1857" t="str">
            <v>IS0032635M</v>
          </cell>
          <cell r="M1857" t="str">
            <v>NON PRESENT INDUS</v>
          </cell>
          <cell r="N1857">
            <v>44997</v>
          </cell>
          <cell r="O1857">
            <v>3819412</v>
          </cell>
          <cell r="P1857" t="str">
            <v/>
          </cell>
          <cell r="Q1857">
            <v>0</v>
          </cell>
          <cell r="R1857">
            <v>0</v>
          </cell>
          <cell r="S1857">
            <v>1</v>
          </cell>
          <cell r="T1857">
            <v>1</v>
          </cell>
          <cell r="U1857">
            <v>1</v>
          </cell>
          <cell r="V1857">
            <v>1</v>
          </cell>
          <cell r="W1857">
            <v>44452</v>
          </cell>
          <cell r="X1857">
            <v>1</v>
          </cell>
          <cell r="Y1857">
            <v>1</v>
          </cell>
          <cell r="Z1857">
            <v>44459</v>
          </cell>
          <cell r="AA1857">
            <v>1</v>
          </cell>
          <cell r="AB1857" t="str">
            <v>NA</v>
          </cell>
          <cell r="AC1857" t="str">
            <v>NA</v>
          </cell>
          <cell r="AD1857">
            <v>5.5555555555555566E-2</v>
          </cell>
          <cell r="AE1857" t="str">
            <v/>
          </cell>
          <cell r="AF1857" t="str">
            <v/>
          </cell>
          <cell r="AG1857">
            <v>44440</v>
          </cell>
          <cell r="AH1857">
            <v>44488</v>
          </cell>
          <cell r="AI1857" t="str">
            <v>Sous-poste</v>
          </cell>
          <cell r="AJ1857" t="str">
            <v>Sous-poste</v>
          </cell>
          <cell r="AK1857">
            <v>44445</v>
          </cell>
          <cell r="AL1857">
            <v>44491</v>
          </cell>
        </row>
        <row r="1858">
          <cell r="A1858" t="str">
            <v>2860108620</v>
          </cell>
          <cell r="B1858">
            <v>44424</v>
          </cell>
          <cell r="C1858" t="str">
            <v>FABRICATION</v>
          </cell>
          <cell r="D1858" t="str">
            <v>SATAIR</v>
          </cell>
          <cell r="E1858" t="str">
            <v>CONTROL UNIT-HP FUEL</v>
          </cell>
          <cell r="F1858">
            <v>28601086</v>
          </cell>
          <cell r="G1858" t="str">
            <v>NON-SPARES</v>
          </cell>
          <cell r="H1858">
            <v>20</v>
          </cell>
          <cell r="I1858">
            <v>1</v>
          </cell>
          <cell r="J1858" t="str">
            <v>RTN</v>
          </cell>
          <cell r="K1858" t="str">
            <v>A27912401007C11</v>
          </cell>
          <cell r="L1858" t="str">
            <v>IS0032635M</v>
          </cell>
          <cell r="M1858" t="str">
            <v>NON PRESENT INDUS</v>
          </cell>
          <cell r="N1858">
            <v>44997</v>
          </cell>
          <cell r="O1858">
            <v>3819413</v>
          </cell>
          <cell r="P1858" t="str">
            <v/>
          </cell>
          <cell r="Q1858">
            <v>0</v>
          </cell>
          <cell r="R1858">
            <v>0</v>
          </cell>
          <cell r="S1858">
            <v>1</v>
          </cell>
          <cell r="T1858">
            <v>1</v>
          </cell>
          <cell r="U1858">
            <v>1</v>
          </cell>
          <cell r="V1858">
            <v>1</v>
          </cell>
          <cell r="W1858">
            <v>44452</v>
          </cell>
          <cell r="X1858">
            <v>1</v>
          </cell>
          <cell r="Y1858">
            <v>1</v>
          </cell>
          <cell r="Z1858">
            <v>44459</v>
          </cell>
          <cell r="AA1858">
            <v>1</v>
          </cell>
          <cell r="AB1858" t="str">
            <v>NA</v>
          </cell>
          <cell r="AC1858" t="str">
            <v>NA</v>
          </cell>
          <cell r="AD1858">
            <v>5.5555555555555566E-2</v>
          </cell>
          <cell r="AE1858" t="str">
            <v/>
          </cell>
          <cell r="AF1858" t="str">
            <v/>
          </cell>
          <cell r="AG1858">
            <v>44440</v>
          </cell>
          <cell r="AH1858">
            <v>44488</v>
          </cell>
          <cell r="AI1858" t="str">
            <v>Sous-poste</v>
          </cell>
          <cell r="AJ1858" t="str">
            <v>Sous-poste</v>
          </cell>
          <cell r="AK1858">
            <v>44445</v>
          </cell>
          <cell r="AL1858">
            <v>44491</v>
          </cell>
        </row>
        <row r="1859">
          <cell r="A1859" t="str">
            <v>2860108630</v>
          </cell>
          <cell r="B1859">
            <v>44424</v>
          </cell>
          <cell r="C1859" t="str">
            <v>FABRICATION</v>
          </cell>
          <cell r="D1859" t="str">
            <v>SATAIR</v>
          </cell>
          <cell r="E1859" t="str">
            <v>CONTROL UNIT-HP FUEL</v>
          </cell>
          <cell r="F1859">
            <v>28601086</v>
          </cell>
          <cell r="G1859" t="str">
            <v>NON-SPARES</v>
          </cell>
          <cell r="H1859">
            <v>30</v>
          </cell>
          <cell r="I1859">
            <v>1</v>
          </cell>
          <cell r="J1859" t="str">
            <v>RTN</v>
          </cell>
          <cell r="K1859" t="str">
            <v>A27912401007C11</v>
          </cell>
          <cell r="L1859" t="str">
            <v>IS0032635M</v>
          </cell>
          <cell r="M1859" t="str">
            <v>NON PRESENT INDUS</v>
          </cell>
          <cell r="N1859">
            <v>44997</v>
          </cell>
          <cell r="O1859">
            <v>3819414</v>
          </cell>
          <cell r="P1859" t="str">
            <v/>
          </cell>
          <cell r="Q1859">
            <v>0</v>
          </cell>
          <cell r="R1859">
            <v>0</v>
          </cell>
          <cell r="S1859">
            <v>1</v>
          </cell>
          <cell r="T1859">
            <v>1</v>
          </cell>
          <cell r="U1859">
            <v>1</v>
          </cell>
          <cell r="V1859">
            <v>1</v>
          </cell>
          <cell r="W1859">
            <v>44452</v>
          </cell>
          <cell r="X1859">
            <v>1</v>
          </cell>
          <cell r="Y1859">
            <v>1</v>
          </cell>
          <cell r="Z1859">
            <v>44459</v>
          </cell>
          <cell r="AA1859">
            <v>1</v>
          </cell>
          <cell r="AB1859" t="str">
            <v>NA</v>
          </cell>
          <cell r="AC1859" t="str">
            <v>NA</v>
          </cell>
          <cell r="AD1859">
            <v>5.5555555555555566E-2</v>
          </cell>
          <cell r="AE1859" t="str">
            <v/>
          </cell>
          <cell r="AF1859" t="str">
            <v/>
          </cell>
          <cell r="AG1859">
            <v>44440</v>
          </cell>
          <cell r="AH1859">
            <v>44488</v>
          </cell>
          <cell r="AI1859" t="str">
            <v>Sous-poste</v>
          </cell>
          <cell r="AJ1859" t="str">
            <v>Sous-poste</v>
          </cell>
          <cell r="AK1859">
            <v>44445</v>
          </cell>
          <cell r="AL1859">
            <v>44491</v>
          </cell>
        </row>
        <row r="1860">
          <cell r="A1860" t="str">
            <v>2865115210</v>
          </cell>
          <cell r="B1860">
            <v>44467</v>
          </cell>
          <cell r="C1860" t="str">
            <v>HA/REVENTE</v>
          </cell>
          <cell r="D1860" t="str">
            <v>SATAIR</v>
          </cell>
          <cell r="E1860" t="str">
            <v>PLACARD SET 301VU</v>
          </cell>
          <cell r="F1860">
            <v>28651152</v>
          </cell>
          <cell r="G1860" t="str">
            <v>NON-SPARES</v>
          </cell>
          <cell r="H1860">
            <v>10</v>
          </cell>
          <cell r="I1860">
            <v>1</v>
          </cell>
          <cell r="J1860" t="str">
            <v>EXP</v>
          </cell>
          <cell r="K1860" t="str">
            <v>D9251095400000</v>
          </cell>
          <cell r="L1860" t="str">
            <v>IS0053354S</v>
          </cell>
          <cell r="M1860" t="str">
            <v>NA</v>
          </cell>
          <cell r="N1860">
            <v>48382</v>
          </cell>
          <cell r="O1860" t="str">
            <v>NA</v>
          </cell>
          <cell r="P1860" t="str">
            <v>NA</v>
          </cell>
          <cell r="Q1860" t="str">
            <v>NA</v>
          </cell>
          <cell r="R1860" t="str">
            <v>NA</v>
          </cell>
          <cell r="S1860" t="str">
            <v>NA</v>
          </cell>
          <cell r="T1860" t="str">
            <v>NA</v>
          </cell>
          <cell r="U1860" t="str">
            <v>100%</v>
          </cell>
          <cell r="V1860">
            <v>0</v>
          </cell>
          <cell r="W1860" t="str">
            <v>TBD</v>
          </cell>
          <cell r="X1860" t="str">
            <v>NA</v>
          </cell>
          <cell r="Y1860">
            <v>0</v>
          </cell>
          <cell r="Z1860" t="str">
            <v>NA</v>
          </cell>
          <cell r="AA1860" t="str">
            <v>NA</v>
          </cell>
          <cell r="AB1860" t="str">
            <v>NA</v>
          </cell>
          <cell r="AC1860" t="str">
            <v>NA</v>
          </cell>
          <cell r="AD1860" t="str">
            <v>NA</v>
          </cell>
          <cell r="AE1860" t="str">
            <v/>
          </cell>
          <cell r="AF1860" t="str">
            <v/>
          </cell>
          <cell r="AG1860">
            <v>44488</v>
          </cell>
          <cell r="AH1860">
            <v>44488</v>
          </cell>
          <cell r="AI1860" t="str">
            <v>Sous-poste</v>
          </cell>
          <cell r="AJ1860" t="str">
            <v>Sous-poste</v>
          </cell>
          <cell r="AK1860">
            <v>44491</v>
          </cell>
          <cell r="AL1860">
            <v>44491</v>
          </cell>
        </row>
        <row r="1861">
          <cell r="A1861" t="str">
            <v>2864026310</v>
          </cell>
          <cell r="B1861">
            <v>44439</v>
          </cell>
          <cell r="C1861" t="str">
            <v>FABRICATION</v>
          </cell>
          <cell r="D1861" t="str">
            <v>SATAIR</v>
          </cell>
          <cell r="E1861">
            <v>612</v>
          </cell>
          <cell r="F1861">
            <v>28640263</v>
          </cell>
          <cell r="G1861" t="str">
            <v>NON-SPARES</v>
          </cell>
          <cell r="H1861">
            <v>10</v>
          </cell>
          <cell r="I1861">
            <v>1</v>
          </cell>
          <cell r="J1861" t="str">
            <v>AOG</v>
          </cell>
          <cell r="K1861" t="str">
            <v>WF426AEAAAAE</v>
          </cell>
          <cell r="L1861" t="str">
            <v>IS0061230M</v>
          </cell>
          <cell r="M1861" t="str">
            <v>NON PRESENT INDUS</v>
          </cell>
          <cell r="N1861">
            <v>47784</v>
          </cell>
          <cell r="O1861" t="str">
            <v>LTE990001</v>
          </cell>
          <cell r="P1861" t="str">
            <v/>
          </cell>
          <cell r="Q1861">
            <v>0</v>
          </cell>
          <cell r="R1861">
            <v>0</v>
          </cell>
          <cell r="S1861">
            <v>1</v>
          </cell>
          <cell r="T1861">
            <v>1</v>
          </cell>
          <cell r="U1861">
            <v>1</v>
          </cell>
          <cell r="V1861">
            <v>0.68</v>
          </cell>
          <cell r="W1861" t="str">
            <v>TBD</v>
          </cell>
          <cell r="X1861">
            <v>1</v>
          </cell>
          <cell r="Y1861">
            <v>0.71200000000000008</v>
          </cell>
          <cell r="Z1861">
            <v>44480</v>
          </cell>
          <cell r="AA1861">
            <v>0.95</v>
          </cell>
          <cell r="AB1861" t="str">
            <v>NA</v>
          </cell>
          <cell r="AC1861" t="str">
            <v>NA</v>
          </cell>
          <cell r="AD1861">
            <v>5.2777777777777785E-2</v>
          </cell>
          <cell r="AE1861" t="str">
            <v/>
          </cell>
          <cell r="AF1861" t="str">
            <v/>
          </cell>
          <cell r="AG1861">
            <v>44466</v>
          </cell>
          <cell r="AH1861">
            <v>44489</v>
          </cell>
          <cell r="AI1861" t="str">
            <v>Sous-poste</v>
          </cell>
          <cell r="AJ1861" t="str">
            <v>Sous-poste</v>
          </cell>
          <cell r="AK1861">
            <v>44468</v>
          </cell>
          <cell r="AL1861">
            <v>44491</v>
          </cell>
        </row>
        <row r="1862">
          <cell r="A1862" t="str">
            <v>490004254110</v>
          </cell>
          <cell r="B1862">
            <v>44357</v>
          </cell>
          <cell r="C1862" t="str">
            <v>FABRICATION</v>
          </cell>
          <cell r="D1862" t="str">
            <v>STELIA</v>
          </cell>
          <cell r="E1862" t="str">
            <v>FAISCEAU</v>
          </cell>
          <cell r="F1862">
            <v>4900042541</v>
          </cell>
          <cell r="G1862" t="str">
            <v>161634</v>
          </cell>
          <cell r="H1862">
            <v>10</v>
          </cell>
          <cell r="I1862">
            <v>100</v>
          </cell>
          <cell r="J1862" t="str">
            <v>RTN</v>
          </cell>
          <cell r="K1862" t="str">
            <v>S9110305200195</v>
          </cell>
          <cell r="L1862" t="str">
            <v>IS0060894M</v>
          </cell>
          <cell r="M1862" t="str">
            <v>NON PRESENT INDUS</v>
          </cell>
          <cell r="N1862">
            <v>45370</v>
          </cell>
          <cell r="P1862" t="str">
            <v/>
          </cell>
          <cell r="S1862">
            <v>1</v>
          </cell>
          <cell r="T1862">
            <v>0</v>
          </cell>
          <cell r="U1862">
            <v>0.5</v>
          </cell>
          <cell r="V1862">
            <v>0</v>
          </cell>
          <cell r="W1862" t="str">
            <v>TBD</v>
          </cell>
          <cell r="X1862" t="str">
            <v>NA</v>
          </cell>
          <cell r="Y1862">
            <v>0</v>
          </cell>
          <cell r="Z1862">
            <v>44480</v>
          </cell>
          <cell r="AA1862">
            <v>0</v>
          </cell>
          <cell r="AB1862" t="str">
            <v>NA</v>
          </cell>
          <cell r="AC1862" t="str">
            <v>OUI</v>
          </cell>
          <cell r="AD1862">
            <v>0</v>
          </cell>
          <cell r="AE1862" t="str">
            <v/>
          </cell>
          <cell r="AF1862" t="str">
            <v/>
          </cell>
          <cell r="AG1862">
            <v>44396</v>
          </cell>
          <cell r="AH1862">
            <v>44490</v>
          </cell>
          <cell r="AI1862" t="str">
            <v/>
          </cell>
          <cell r="AJ1862" t="str">
            <v/>
          </cell>
          <cell r="AK1862">
            <v>44399</v>
          </cell>
          <cell r="AL1862">
            <v>44495</v>
          </cell>
        </row>
        <row r="1863">
          <cell r="A1863" t="str">
            <v>2862161020</v>
          </cell>
          <cell r="B1863">
            <v>44400</v>
          </cell>
          <cell r="C1863" t="str">
            <v>FABRICATION</v>
          </cell>
          <cell r="D1863" t="str">
            <v>SATAIR</v>
          </cell>
          <cell r="E1863" t="str">
            <v>BUNDLE</v>
          </cell>
          <cell r="F1863">
            <v>28621610</v>
          </cell>
          <cell r="G1863" t="str">
            <v>NON-SPARES</v>
          </cell>
          <cell r="H1863">
            <v>20</v>
          </cell>
          <cell r="I1863">
            <v>1</v>
          </cell>
          <cell r="J1863" t="str">
            <v>RTN</v>
          </cell>
          <cell r="K1863" t="str">
            <v>D9000095477995</v>
          </cell>
          <cell r="L1863" t="str">
            <v>IS0032050M</v>
          </cell>
          <cell r="M1863" t="str">
            <v>NON PRESENT INDUS</v>
          </cell>
          <cell r="N1863">
            <v>46692</v>
          </cell>
          <cell r="O1863">
            <v>3815932</v>
          </cell>
          <cell r="P1863" t="str">
            <v/>
          </cell>
          <cell r="Q1863">
            <v>0</v>
          </cell>
          <cell r="R1863">
            <v>0</v>
          </cell>
          <cell r="S1863">
            <v>1</v>
          </cell>
          <cell r="T1863">
            <v>1</v>
          </cell>
          <cell r="U1863">
            <v>1</v>
          </cell>
          <cell r="V1863">
            <v>0.8</v>
          </cell>
          <cell r="W1863" t="str">
            <v>TBD</v>
          </cell>
          <cell r="X1863" t="str">
            <v>NA</v>
          </cell>
          <cell r="Y1863">
            <v>0.8</v>
          </cell>
          <cell r="Z1863">
            <v>44452</v>
          </cell>
          <cell r="AA1863">
            <v>1</v>
          </cell>
          <cell r="AB1863" t="str">
            <v>NA</v>
          </cell>
          <cell r="AC1863" t="str">
            <v>NA</v>
          </cell>
          <cell r="AD1863">
            <v>5.5555555555555566E-2</v>
          </cell>
          <cell r="AE1863" t="str">
            <v/>
          </cell>
          <cell r="AF1863" t="str">
            <v/>
          </cell>
          <cell r="AG1863">
            <v>44449</v>
          </cell>
          <cell r="AH1863">
            <v>44491</v>
          </cell>
          <cell r="AI1863" t="str">
            <v>Sous-poste</v>
          </cell>
          <cell r="AJ1863" t="str">
            <v>Sous-poste</v>
          </cell>
          <cell r="AK1863">
            <v>44454</v>
          </cell>
          <cell r="AL1863">
            <v>44496</v>
          </cell>
        </row>
        <row r="1864">
          <cell r="A1864" t="str">
            <v>2865117510</v>
          </cell>
          <cell r="B1864">
            <v>44461</v>
          </cell>
          <cell r="C1864" t="str">
            <v>HA/REVENTE</v>
          </cell>
          <cell r="D1864" t="str">
            <v>SATAIR</v>
          </cell>
          <cell r="E1864" t="str">
            <v>RACEWAY ASSY</v>
          </cell>
          <cell r="F1864">
            <v>28651175</v>
          </cell>
          <cell r="G1864" t="str">
            <v>NON-SPARES</v>
          </cell>
          <cell r="H1864">
            <v>10</v>
          </cell>
          <cell r="I1864">
            <v>1</v>
          </cell>
          <cell r="J1864" t="str">
            <v>AOG</v>
          </cell>
          <cell r="K1864" t="str">
            <v>V9247240400000</v>
          </cell>
          <cell r="L1864" t="str">
            <v>IS0057700S</v>
          </cell>
          <cell r="M1864" t="str">
            <v>NA</v>
          </cell>
          <cell r="N1864">
            <v>48211</v>
          </cell>
          <cell r="O1864" t="str">
            <v>NA</v>
          </cell>
          <cell r="P1864" t="str">
            <v>NA</v>
          </cell>
          <cell r="Q1864" t="str">
            <v>NA</v>
          </cell>
          <cell r="R1864" t="str">
            <v>NA</v>
          </cell>
          <cell r="S1864" t="str">
            <v>NA</v>
          </cell>
          <cell r="T1864" t="str">
            <v>NA</v>
          </cell>
          <cell r="U1864" t="str">
            <v>100%</v>
          </cell>
          <cell r="V1864">
            <v>0</v>
          </cell>
          <cell r="W1864" t="str">
            <v>TBD</v>
          </cell>
          <cell r="X1864" t="str">
            <v>NA</v>
          </cell>
          <cell r="Y1864">
            <v>0</v>
          </cell>
          <cell r="Z1864" t="str">
            <v>NA</v>
          </cell>
          <cell r="AA1864" t="str">
            <v>NA</v>
          </cell>
          <cell r="AB1864" t="str">
            <v>NA</v>
          </cell>
          <cell r="AC1864" t="str">
            <v>NA</v>
          </cell>
          <cell r="AD1864" t="str">
            <v>NA</v>
          </cell>
          <cell r="AE1864" t="str">
            <v/>
          </cell>
          <cell r="AF1864" t="str">
            <v/>
          </cell>
          <cell r="AG1864">
            <v>44460</v>
          </cell>
          <cell r="AH1864">
            <v>44491</v>
          </cell>
          <cell r="AI1864" t="str">
            <v>Sous-poste</v>
          </cell>
          <cell r="AJ1864" t="str">
            <v>Sous-poste</v>
          </cell>
          <cell r="AK1864">
            <v>44462</v>
          </cell>
          <cell r="AL1864">
            <v>44495</v>
          </cell>
        </row>
        <row r="1865">
          <cell r="A1865" t="str">
            <v>2865148110</v>
          </cell>
          <cell r="B1865">
            <v>44467</v>
          </cell>
          <cell r="C1865" t="str">
            <v>HA/REVENTE</v>
          </cell>
          <cell r="D1865" t="str">
            <v>SATAIR</v>
          </cell>
          <cell r="E1865" t="str">
            <v>RACEWAY ASSY</v>
          </cell>
          <cell r="F1865">
            <v>28651481</v>
          </cell>
          <cell r="G1865" t="str">
            <v>NON-SPARES</v>
          </cell>
          <cell r="H1865">
            <v>10</v>
          </cell>
          <cell r="I1865">
            <v>1</v>
          </cell>
          <cell r="J1865" t="str">
            <v>AOG</v>
          </cell>
          <cell r="K1865" t="str">
            <v>V9247239800000</v>
          </cell>
          <cell r="L1865" t="str">
            <v>IS0057804S</v>
          </cell>
          <cell r="M1865" t="str">
            <v>NA</v>
          </cell>
          <cell r="N1865">
            <v>48211</v>
          </cell>
          <cell r="O1865" t="str">
            <v>NA</v>
          </cell>
          <cell r="P1865" t="str">
            <v>NA</v>
          </cell>
          <cell r="Q1865" t="str">
            <v>NA</v>
          </cell>
          <cell r="R1865" t="str">
            <v>NA</v>
          </cell>
          <cell r="S1865" t="str">
            <v>NA</v>
          </cell>
          <cell r="T1865" t="str">
            <v>NA</v>
          </cell>
          <cell r="U1865" t="str">
            <v>100%</v>
          </cell>
          <cell r="V1865">
            <v>0</v>
          </cell>
          <cell r="W1865" t="str">
            <v>TBD</v>
          </cell>
          <cell r="X1865" t="str">
            <v>NA</v>
          </cell>
          <cell r="Y1865">
            <v>0</v>
          </cell>
          <cell r="Z1865" t="str">
            <v>NA</v>
          </cell>
          <cell r="AA1865" t="str">
            <v>NA</v>
          </cell>
          <cell r="AB1865" t="str">
            <v>NA</v>
          </cell>
          <cell r="AC1865" t="str">
            <v>NA</v>
          </cell>
          <cell r="AD1865" t="str">
            <v>NA</v>
          </cell>
          <cell r="AE1865" t="str">
            <v/>
          </cell>
          <cell r="AF1865" t="str">
            <v/>
          </cell>
          <cell r="AG1865">
            <v>44460</v>
          </cell>
          <cell r="AH1865">
            <v>44491</v>
          </cell>
          <cell r="AI1865" t="str">
            <v>Sous-poste</v>
          </cell>
          <cell r="AJ1865" t="str">
            <v>Sous-poste</v>
          </cell>
          <cell r="AK1865">
            <v>44462</v>
          </cell>
          <cell r="AL1865">
            <v>44495</v>
          </cell>
        </row>
        <row r="1866">
          <cell r="A1866" t="str">
            <v>2865148910</v>
          </cell>
          <cell r="B1866">
            <v>44467</v>
          </cell>
          <cell r="C1866" t="str">
            <v>HA/REVENTE</v>
          </cell>
          <cell r="D1866" t="str">
            <v>SATAIR</v>
          </cell>
          <cell r="E1866" t="str">
            <v>RACEWAY ASSY</v>
          </cell>
          <cell r="F1866">
            <v>28651489</v>
          </cell>
          <cell r="G1866" t="str">
            <v>NON-SPARES</v>
          </cell>
          <cell r="H1866">
            <v>10</v>
          </cell>
          <cell r="I1866">
            <v>1</v>
          </cell>
          <cell r="J1866" t="str">
            <v>AOG</v>
          </cell>
          <cell r="K1866" t="str">
            <v>V9247240100000</v>
          </cell>
          <cell r="L1866" t="str">
            <v>IS0057805S</v>
          </cell>
          <cell r="M1866" t="str">
            <v>NA</v>
          </cell>
          <cell r="N1866">
            <v>48211</v>
          </cell>
          <cell r="O1866" t="str">
            <v>NA</v>
          </cell>
          <cell r="P1866" t="str">
            <v>NA</v>
          </cell>
          <cell r="Q1866" t="str">
            <v>NA</v>
          </cell>
          <cell r="R1866" t="str">
            <v>NA</v>
          </cell>
          <cell r="S1866" t="str">
            <v>NA</v>
          </cell>
          <cell r="T1866" t="str">
            <v>NA</v>
          </cell>
          <cell r="U1866" t="str">
            <v>100%</v>
          </cell>
          <cell r="V1866">
            <v>0</v>
          </cell>
          <cell r="W1866" t="str">
            <v>TBD</v>
          </cell>
          <cell r="X1866" t="str">
            <v>NA</v>
          </cell>
          <cell r="Y1866">
            <v>0</v>
          </cell>
          <cell r="Z1866" t="str">
            <v>NA</v>
          </cell>
          <cell r="AA1866" t="str">
            <v>NA</v>
          </cell>
          <cell r="AB1866" t="str">
            <v>NA</v>
          </cell>
          <cell r="AC1866" t="str">
            <v>NA</v>
          </cell>
          <cell r="AD1866" t="str">
            <v>NA</v>
          </cell>
          <cell r="AE1866" t="str">
            <v/>
          </cell>
          <cell r="AF1866" t="str">
            <v/>
          </cell>
          <cell r="AG1866">
            <v>44460</v>
          </cell>
          <cell r="AH1866">
            <v>44491</v>
          </cell>
          <cell r="AI1866" t="str">
            <v>Sous-poste</v>
          </cell>
          <cell r="AJ1866" t="str">
            <v>Sous-poste</v>
          </cell>
          <cell r="AK1866">
            <v>44462</v>
          </cell>
          <cell r="AL1866">
            <v>44495</v>
          </cell>
        </row>
        <row r="1867">
          <cell r="A1867" t="str">
            <v>2862828910</v>
          </cell>
          <cell r="B1867">
            <v>44417</v>
          </cell>
          <cell r="C1867" t="str">
            <v>FABRICATION</v>
          </cell>
          <cell r="D1867" t="str">
            <v>SATAIR</v>
          </cell>
          <cell r="E1867">
            <v>27</v>
          </cell>
          <cell r="F1867">
            <v>28628289</v>
          </cell>
          <cell r="G1867" t="str">
            <v>NON-SPARES</v>
          </cell>
          <cell r="H1867">
            <v>10</v>
          </cell>
          <cell r="I1867">
            <v>2</v>
          </cell>
          <cell r="J1867" t="str">
            <v>AOG</v>
          </cell>
          <cell r="K1867" t="str">
            <v>D9551002700595</v>
          </cell>
          <cell r="L1867" t="str">
            <v>IS0032094M</v>
          </cell>
          <cell r="M1867" t="str">
            <v>NON PRESENT INDUS</v>
          </cell>
          <cell r="N1867">
            <v>47014</v>
          </cell>
          <cell r="O1867" t="str">
            <v>LTE990031 - LTE990032</v>
          </cell>
          <cell r="P1867" t="str">
            <v/>
          </cell>
          <cell r="Q1867">
            <v>0</v>
          </cell>
          <cell r="R1867">
            <v>0</v>
          </cell>
          <cell r="S1867">
            <v>1</v>
          </cell>
          <cell r="T1867">
            <v>1</v>
          </cell>
          <cell r="U1867">
            <v>1</v>
          </cell>
          <cell r="V1867">
            <v>0.85</v>
          </cell>
          <cell r="W1867">
            <v>44454</v>
          </cell>
          <cell r="X1867" t="str">
            <v>NA</v>
          </cell>
          <cell r="Y1867">
            <v>0.85</v>
          </cell>
          <cell r="Z1867">
            <v>44453</v>
          </cell>
          <cell r="AA1867">
            <v>1</v>
          </cell>
          <cell r="AB1867" t="str">
            <v>NA</v>
          </cell>
          <cell r="AC1867" t="str">
            <v>NA</v>
          </cell>
          <cell r="AD1867">
            <v>5.5555555555555566E-2</v>
          </cell>
          <cell r="AE1867" t="str">
            <v/>
          </cell>
          <cell r="AF1867" t="str">
            <v/>
          </cell>
          <cell r="AG1867">
            <v>44420</v>
          </cell>
          <cell r="AH1867">
            <v>44494</v>
          </cell>
          <cell r="AI1867" t="str">
            <v>Sous-poste</v>
          </cell>
          <cell r="AJ1867" t="str">
            <v>Sous-poste</v>
          </cell>
          <cell r="AK1867">
            <v>44424</v>
          </cell>
          <cell r="AL1867">
            <v>44496</v>
          </cell>
        </row>
        <row r="1868">
          <cell r="A1868" t="str">
            <v>490004301410</v>
          </cell>
          <cell r="B1868">
            <v>44441</v>
          </cell>
          <cell r="C1868" t="str">
            <v>FABRICATION</v>
          </cell>
          <cell r="D1868" t="str">
            <v>STELIA</v>
          </cell>
          <cell r="E1868" t="str">
            <v>HARNAIS</v>
          </cell>
          <cell r="F1868">
            <v>4900043014</v>
          </cell>
          <cell r="G1868" t="str">
            <v>NON-SPARES</v>
          </cell>
          <cell r="H1868">
            <v>10</v>
          </cell>
          <cell r="I1868">
            <v>4</v>
          </cell>
          <cell r="J1868" t="str">
            <v>RTN</v>
          </cell>
          <cell r="K1868" t="str">
            <v>S956G1120108451</v>
          </cell>
          <cell r="L1868" t="str">
            <v>IS0061723M</v>
          </cell>
          <cell r="M1868" t="str">
            <v>NON PRESENT INDUS</v>
          </cell>
          <cell r="O1868" t="str">
            <v>NA</v>
          </cell>
          <cell r="P1868" t="str">
            <v/>
          </cell>
          <cell r="Q1868" t="str">
            <v>NA</v>
          </cell>
          <cell r="R1868" t="str">
            <v>NA</v>
          </cell>
          <cell r="S1868">
            <v>0</v>
          </cell>
          <cell r="T1868">
            <v>0</v>
          </cell>
          <cell r="U1868">
            <v>0</v>
          </cell>
          <cell r="V1868">
            <v>1</v>
          </cell>
          <cell r="W1868" t="str">
            <v>TBD</v>
          </cell>
          <cell r="X1868" t="str">
            <v>NA</v>
          </cell>
          <cell r="Y1868">
            <v>1</v>
          </cell>
          <cell r="Z1868" t="str">
            <v>NA</v>
          </cell>
          <cell r="AA1868" t="str">
            <v>NA</v>
          </cell>
          <cell r="AB1868" t="str">
            <v>NA</v>
          </cell>
          <cell r="AC1868" t="str">
            <v>OUI</v>
          </cell>
          <cell r="AD1868">
            <v>0</v>
          </cell>
          <cell r="AE1868" t="str">
            <v/>
          </cell>
          <cell r="AF1868" t="str">
            <v/>
          </cell>
          <cell r="AG1868">
            <v>44495</v>
          </cell>
          <cell r="AH1868">
            <v>44495</v>
          </cell>
          <cell r="AI1868" t="str">
            <v>Sous-poste</v>
          </cell>
          <cell r="AJ1868" t="str">
            <v>Sous-poste</v>
          </cell>
          <cell r="AK1868">
            <v>44498</v>
          </cell>
          <cell r="AL1868">
            <v>44498</v>
          </cell>
        </row>
        <row r="1869">
          <cell r="A1869" t="str">
            <v>490004300810</v>
          </cell>
          <cell r="B1869">
            <v>44440</v>
          </cell>
          <cell r="C1869" t="str">
            <v>HA/REVENTE</v>
          </cell>
          <cell r="D1869" t="str">
            <v>STELIA</v>
          </cell>
          <cell r="E1869" t="str">
            <v>CAPOT</v>
          </cell>
          <cell r="F1869">
            <v>4900043008</v>
          </cell>
          <cell r="G1869" t="str">
            <v>NON-SPARES</v>
          </cell>
          <cell r="H1869">
            <v>10</v>
          </cell>
          <cell r="I1869">
            <v>2</v>
          </cell>
          <cell r="J1869" t="str">
            <v>RTN</v>
          </cell>
          <cell r="K1869" t="str">
            <v>S9251363300100</v>
          </cell>
          <cell r="L1869" t="str">
            <v>IS0054056S</v>
          </cell>
          <cell r="M1869" t="str">
            <v>NA</v>
          </cell>
          <cell r="N1869">
            <v>47588</v>
          </cell>
          <cell r="O1869" t="str">
            <v>NA</v>
          </cell>
          <cell r="P1869" t="str">
            <v>NA</v>
          </cell>
          <cell r="Q1869" t="str">
            <v>NA</v>
          </cell>
          <cell r="R1869" t="str">
            <v>NA</v>
          </cell>
          <cell r="S1869" t="str">
            <v>NA</v>
          </cell>
          <cell r="T1869" t="str">
            <v>NA</v>
          </cell>
          <cell r="U1869" t="str">
            <v>100%</v>
          </cell>
          <cell r="V1869">
            <v>0</v>
          </cell>
          <cell r="W1869" t="str">
            <v>TBD</v>
          </cell>
          <cell r="X1869" t="str">
            <v>NA</v>
          </cell>
          <cell r="Y1869">
            <v>0</v>
          </cell>
          <cell r="Z1869" t="str">
            <v>NA</v>
          </cell>
          <cell r="AA1869" t="str">
            <v>NA</v>
          </cell>
          <cell r="AB1869" t="str">
            <v>NA</v>
          </cell>
          <cell r="AC1869" t="str">
            <v>NA</v>
          </cell>
          <cell r="AD1869" t="str">
            <v>NA</v>
          </cell>
          <cell r="AE1869" t="str">
            <v/>
          </cell>
          <cell r="AF1869" t="str">
            <v/>
          </cell>
          <cell r="AG1869">
            <v>44495</v>
          </cell>
          <cell r="AH1869">
            <v>44495</v>
          </cell>
          <cell r="AI1869" t="str">
            <v>Sous-poste</v>
          </cell>
          <cell r="AJ1869" t="str">
            <v>Sous-poste</v>
          </cell>
          <cell r="AK1869">
            <v>44498</v>
          </cell>
          <cell r="AL1869">
            <v>44498</v>
          </cell>
        </row>
        <row r="1870">
          <cell r="A1870" t="str">
            <v>2866410510</v>
          </cell>
          <cell r="B1870">
            <v>44487</v>
          </cell>
          <cell r="C1870" t="str">
            <v>FABRICATION</v>
          </cell>
          <cell r="D1870" t="str">
            <v>SATAIR</v>
          </cell>
          <cell r="E1870" t="str">
            <v>OPTICAL FIBER</v>
          </cell>
          <cell r="F1870">
            <v>28664105</v>
          </cell>
          <cell r="G1870" t="str">
            <v>NON-SPARES</v>
          </cell>
          <cell r="H1870">
            <v>10</v>
          </cell>
          <cell r="I1870">
            <v>1</v>
          </cell>
          <cell r="J1870" t="str">
            <v>AOG</v>
          </cell>
          <cell r="K1870" t="str">
            <v>D9000095029495</v>
          </cell>
          <cell r="L1870" t="str">
            <v>IS0032047M</v>
          </cell>
          <cell r="M1870" t="str">
            <v>NON PRESENT INDUS</v>
          </cell>
          <cell r="N1870" t="str">
            <v>NA</v>
          </cell>
          <cell r="O1870">
            <v>3844337</v>
          </cell>
          <cell r="P1870" t="str">
            <v/>
          </cell>
          <cell r="Q1870">
            <v>0</v>
          </cell>
          <cell r="R1870">
            <v>0</v>
          </cell>
          <cell r="S1870">
            <v>0</v>
          </cell>
          <cell r="T1870">
            <v>1</v>
          </cell>
          <cell r="U1870">
            <v>0.5</v>
          </cell>
          <cell r="V1870">
            <v>1</v>
          </cell>
          <cell r="W1870">
            <v>44489</v>
          </cell>
          <cell r="X1870" t="str">
            <v>NA</v>
          </cell>
          <cell r="Y1870">
            <v>1</v>
          </cell>
          <cell r="Z1870">
            <v>44490</v>
          </cell>
          <cell r="AA1870">
            <v>1</v>
          </cell>
          <cell r="AB1870" t="str">
            <v>NA</v>
          </cell>
          <cell r="AC1870" t="str">
            <v>NA</v>
          </cell>
          <cell r="AD1870">
            <v>5.5555555555555566E-2</v>
          </cell>
          <cell r="AE1870" t="str">
            <v/>
          </cell>
          <cell r="AF1870" t="str">
            <v/>
          </cell>
          <cell r="AG1870">
            <v>44483</v>
          </cell>
          <cell r="AH1870">
            <v>44495</v>
          </cell>
          <cell r="AI1870" t="str">
            <v>Sous-poste</v>
          </cell>
          <cell r="AJ1870" t="str">
            <v>Sous-poste</v>
          </cell>
          <cell r="AK1870">
            <v>44487</v>
          </cell>
          <cell r="AL1870">
            <v>44497</v>
          </cell>
        </row>
        <row r="1871">
          <cell r="A1871" t="str">
            <v>2866932610</v>
          </cell>
          <cell r="B1871">
            <v>44496</v>
          </cell>
          <cell r="C1871" t="str">
            <v>FABRICATION</v>
          </cell>
          <cell r="D1871" t="str">
            <v>SATAIR</v>
          </cell>
          <cell r="E1871" t="str">
            <v>PLACARD SET</v>
          </cell>
          <cell r="F1871">
            <v>28669326</v>
          </cell>
          <cell r="G1871" t="str">
            <v>NON-SPARES</v>
          </cell>
          <cell r="H1871">
            <v>10</v>
          </cell>
          <cell r="I1871">
            <v>10</v>
          </cell>
          <cell r="J1871" t="str">
            <v>CRIT</v>
          </cell>
          <cell r="K1871" t="str">
            <v>D9100095600395</v>
          </cell>
          <cell r="L1871" t="str">
            <v>IS0032064M</v>
          </cell>
          <cell r="M1871" t="str">
            <v>NON PRESENT INDUS</v>
          </cell>
          <cell r="N1871" t="str">
            <v>NA</v>
          </cell>
          <cell r="O1871">
            <v>3848471</v>
          </cell>
          <cell r="P1871" t="str">
            <v/>
          </cell>
          <cell r="Q1871">
            <v>0</v>
          </cell>
          <cell r="R1871">
            <v>0</v>
          </cell>
          <cell r="S1871">
            <v>0</v>
          </cell>
          <cell r="T1871">
            <v>1</v>
          </cell>
          <cell r="U1871">
            <v>0.5</v>
          </cell>
          <cell r="V1871">
            <v>1</v>
          </cell>
          <cell r="W1871">
            <v>44496</v>
          </cell>
          <cell r="X1871" t="str">
            <v>NA</v>
          </cell>
          <cell r="Y1871">
            <v>1</v>
          </cell>
          <cell r="Z1871">
            <v>44496</v>
          </cell>
          <cell r="AA1871">
            <v>1</v>
          </cell>
          <cell r="AB1871" t="str">
            <v>NA</v>
          </cell>
          <cell r="AC1871" t="str">
            <v>NA</v>
          </cell>
          <cell r="AD1871">
            <v>5.5555555555555566E-2</v>
          </cell>
          <cell r="AE1871" t="str">
            <v/>
          </cell>
          <cell r="AF1871" t="str">
            <v/>
          </cell>
          <cell r="AG1871">
            <v>44501</v>
          </cell>
          <cell r="AH1871">
            <v>44496</v>
          </cell>
          <cell r="AI1871" t="str">
            <v>Sous-poste</v>
          </cell>
          <cell r="AJ1871" t="str">
            <v>Sous-poste</v>
          </cell>
          <cell r="AK1871">
            <v>44503</v>
          </cell>
          <cell r="AL1871">
            <v>44498</v>
          </cell>
        </row>
        <row r="1872">
          <cell r="A1872" t="str">
            <v>2865966510</v>
          </cell>
          <cell r="B1872">
            <v>44480</v>
          </cell>
          <cell r="C1872" t="str">
            <v>FABRICATION</v>
          </cell>
          <cell r="D1872" t="str">
            <v>SATAIR</v>
          </cell>
          <cell r="E1872" t="str">
            <v>BUNDLE</v>
          </cell>
          <cell r="F1872">
            <v>28659665</v>
          </cell>
          <cell r="G1872" t="str">
            <v>167002</v>
          </cell>
          <cell r="H1872">
            <v>10</v>
          </cell>
          <cell r="I1872">
            <v>1</v>
          </cell>
          <cell r="J1872" t="str">
            <v>AOG</v>
          </cell>
          <cell r="K1872" t="str">
            <v>V9253120000095A</v>
          </cell>
          <cell r="L1872" t="str">
            <v>IS0059305M</v>
          </cell>
          <cell r="M1872" t="str">
            <v>NON PRESENT INDUS</v>
          </cell>
          <cell r="N1872" t="str">
            <v>NA</v>
          </cell>
          <cell r="O1872">
            <v>3838212</v>
          </cell>
          <cell r="P1872" t="str">
            <v/>
          </cell>
          <cell r="Q1872">
            <v>0</v>
          </cell>
          <cell r="R1872">
            <v>0</v>
          </cell>
          <cell r="S1872">
            <v>0</v>
          </cell>
          <cell r="T1872">
            <v>1</v>
          </cell>
          <cell r="U1872">
            <v>0.5</v>
          </cell>
          <cell r="V1872">
            <v>0</v>
          </cell>
          <cell r="W1872" t="str">
            <v>TBD</v>
          </cell>
          <cell r="X1872" t="str">
            <v>NA</v>
          </cell>
          <cell r="Y1872">
            <v>0</v>
          </cell>
          <cell r="Z1872">
            <v>44489</v>
          </cell>
          <cell r="AA1872">
            <v>0</v>
          </cell>
          <cell r="AB1872" t="str">
            <v>NA</v>
          </cell>
          <cell r="AC1872" t="str">
            <v>NA</v>
          </cell>
          <cell r="AD1872">
            <v>0</v>
          </cell>
          <cell r="AE1872" t="str">
            <v/>
          </cell>
          <cell r="AF1872" t="str">
            <v/>
          </cell>
          <cell r="AG1872">
            <v>44482</v>
          </cell>
          <cell r="AH1872">
            <v>44496</v>
          </cell>
          <cell r="AI1872" t="str">
            <v/>
          </cell>
          <cell r="AJ1872" t="str">
            <v/>
          </cell>
          <cell r="AK1872">
            <v>44484</v>
          </cell>
          <cell r="AL1872">
            <v>44498</v>
          </cell>
        </row>
        <row r="1873">
          <cell r="A1873" t="str">
            <v>2859723310</v>
          </cell>
          <cell r="B1873">
            <v>44350</v>
          </cell>
          <cell r="C1873" t="str">
            <v>FABRICATION</v>
          </cell>
          <cell r="D1873" t="str">
            <v>SATAIR</v>
          </cell>
          <cell r="E1873" t="str">
            <v>CONTROL UNIT-HP FUEL</v>
          </cell>
          <cell r="F1873">
            <v>28597233</v>
          </cell>
          <cell r="G1873" t="str">
            <v>NON-SPARES</v>
          </cell>
          <cell r="H1873">
            <v>10</v>
          </cell>
          <cell r="I1873">
            <v>1</v>
          </cell>
          <cell r="J1873" t="str">
            <v>RTN</v>
          </cell>
          <cell r="K1873" t="str">
            <v>A27912401007C11</v>
          </cell>
          <cell r="L1873" t="str">
            <v>IS0032635M</v>
          </cell>
          <cell r="M1873" t="str">
            <v>NON PRESENT INDUS</v>
          </cell>
          <cell r="N1873">
            <v>44997</v>
          </cell>
          <cell r="O1873">
            <v>3832333</v>
          </cell>
          <cell r="P1873" t="str">
            <v/>
          </cell>
          <cell r="Q1873">
            <v>0</v>
          </cell>
          <cell r="R1873">
            <v>0</v>
          </cell>
          <cell r="S1873">
            <v>1</v>
          </cell>
          <cell r="T1873">
            <v>1</v>
          </cell>
          <cell r="U1873">
            <v>1</v>
          </cell>
          <cell r="V1873">
            <v>1</v>
          </cell>
          <cell r="W1873" t="str">
            <v>TBD</v>
          </cell>
          <cell r="X1873">
            <v>1</v>
          </cell>
          <cell r="Y1873">
            <v>1</v>
          </cell>
          <cell r="Z1873">
            <v>44480</v>
          </cell>
          <cell r="AA1873">
            <v>1</v>
          </cell>
          <cell r="AB1873" t="str">
            <v>NA</v>
          </cell>
          <cell r="AC1873" t="str">
            <v>NA</v>
          </cell>
          <cell r="AD1873">
            <v>5.5555555555555566E-2</v>
          </cell>
          <cell r="AE1873" t="str">
            <v/>
          </cell>
          <cell r="AF1873" t="str">
            <v/>
          </cell>
          <cell r="AG1873">
            <v>44496</v>
          </cell>
          <cell r="AH1873">
            <v>44496</v>
          </cell>
          <cell r="AI1873" t="str">
            <v>Sous-poste</v>
          </cell>
          <cell r="AJ1873" t="str">
            <v>Sous-poste</v>
          </cell>
          <cell r="AK1873">
            <v>44499</v>
          </cell>
          <cell r="AL1873">
            <v>44499</v>
          </cell>
        </row>
        <row r="1874">
          <cell r="A1874" t="str">
            <v>28653773 630227508110</v>
          </cell>
          <cell r="B1874">
            <v>44468</v>
          </cell>
          <cell r="C1874" t="str">
            <v>FABRICATION</v>
          </cell>
          <cell r="D1874" t="str">
            <v>SATAIR</v>
          </cell>
          <cell r="E1874" t="str">
            <v>EQPT PLATE</v>
          </cell>
          <cell r="F1874" t="str">
            <v>28653773 6302275081</v>
          </cell>
          <cell r="G1874" t="str">
            <v>NON-SPARES</v>
          </cell>
          <cell r="H1874">
            <v>10</v>
          </cell>
          <cell r="I1874">
            <v>1</v>
          </cell>
          <cell r="J1874" t="str">
            <v>AOG</v>
          </cell>
          <cell r="K1874" t="str">
            <v>F9252036900000</v>
          </cell>
          <cell r="L1874" t="str">
            <v>IS0061420M</v>
          </cell>
          <cell r="M1874" t="str">
            <v>NON PRESENT INDUS</v>
          </cell>
          <cell r="N1874">
            <v>47907</v>
          </cell>
          <cell r="O1874">
            <v>3847377</v>
          </cell>
          <cell r="P1874" t="str">
            <v/>
          </cell>
          <cell r="Q1874">
            <v>0</v>
          </cell>
          <cell r="R1874">
            <v>0</v>
          </cell>
          <cell r="S1874">
            <v>1</v>
          </cell>
          <cell r="T1874">
            <v>1</v>
          </cell>
          <cell r="U1874">
            <v>1</v>
          </cell>
          <cell r="V1874">
            <v>1</v>
          </cell>
          <cell r="W1874">
            <v>44498</v>
          </cell>
          <cell r="X1874" t="str">
            <v>NA</v>
          </cell>
          <cell r="Y1874">
            <v>1</v>
          </cell>
          <cell r="Z1874">
            <v>44498</v>
          </cell>
          <cell r="AA1874">
            <v>0</v>
          </cell>
          <cell r="AB1874" t="str">
            <v>NA</v>
          </cell>
          <cell r="AC1874" t="str">
            <v>NA</v>
          </cell>
          <cell r="AD1874">
            <v>0</v>
          </cell>
          <cell r="AE1874" t="str">
            <v/>
          </cell>
          <cell r="AF1874" t="str">
            <v/>
          </cell>
          <cell r="AG1874">
            <v>44496</v>
          </cell>
          <cell r="AH1874">
            <v>44501</v>
          </cell>
          <cell r="AI1874" t="str">
            <v>Sous-poste</v>
          </cell>
          <cell r="AJ1874" t="str">
            <v>Sous-poste</v>
          </cell>
          <cell r="AK1874">
            <v>44498</v>
          </cell>
          <cell r="AL1874">
            <v>44503</v>
          </cell>
        </row>
        <row r="1875">
          <cell r="A1875" t="str">
            <v>28653772 630227508210</v>
          </cell>
          <cell r="B1875">
            <v>44468</v>
          </cell>
          <cell r="C1875" t="str">
            <v>FABRICATION</v>
          </cell>
          <cell r="D1875" t="str">
            <v>SATAIR</v>
          </cell>
          <cell r="E1875" t="str">
            <v>EQPT PLATE</v>
          </cell>
          <cell r="F1875" t="str">
            <v>28653772 6302275082</v>
          </cell>
          <cell r="G1875" t="str">
            <v>NON-SPARES</v>
          </cell>
          <cell r="H1875">
            <v>10</v>
          </cell>
          <cell r="I1875">
            <v>1</v>
          </cell>
          <cell r="J1875" t="str">
            <v>AOG</v>
          </cell>
          <cell r="K1875" t="str">
            <v>F9252036900000</v>
          </cell>
          <cell r="L1875" t="str">
            <v>IS0061420M</v>
          </cell>
          <cell r="M1875" t="str">
            <v>NON PRESENT INDUS</v>
          </cell>
          <cell r="N1875">
            <v>47907</v>
          </cell>
          <cell r="O1875">
            <v>3847378</v>
          </cell>
          <cell r="P1875" t="str">
            <v/>
          </cell>
          <cell r="Q1875">
            <v>0</v>
          </cell>
          <cell r="R1875">
            <v>0</v>
          </cell>
          <cell r="S1875">
            <v>1</v>
          </cell>
          <cell r="T1875">
            <v>1</v>
          </cell>
          <cell r="U1875">
            <v>1</v>
          </cell>
          <cell r="V1875">
            <v>1</v>
          </cell>
          <cell r="W1875">
            <v>44498</v>
          </cell>
          <cell r="X1875" t="str">
            <v>NA</v>
          </cell>
          <cell r="Y1875">
            <v>1</v>
          </cell>
          <cell r="Z1875">
            <v>44498</v>
          </cell>
          <cell r="AA1875">
            <v>0</v>
          </cell>
          <cell r="AB1875" t="str">
            <v>NA</v>
          </cell>
          <cell r="AC1875" t="str">
            <v>NA</v>
          </cell>
          <cell r="AD1875">
            <v>0</v>
          </cell>
          <cell r="AE1875" t="str">
            <v/>
          </cell>
          <cell r="AF1875" t="str">
            <v/>
          </cell>
          <cell r="AG1875">
            <v>44496</v>
          </cell>
          <cell r="AH1875">
            <v>44501</v>
          </cell>
          <cell r="AI1875" t="str">
            <v>Sous-poste</v>
          </cell>
          <cell r="AJ1875" t="str">
            <v>Sous-poste</v>
          </cell>
          <cell r="AK1875">
            <v>44498</v>
          </cell>
          <cell r="AL1875">
            <v>44503</v>
          </cell>
        </row>
        <row r="1876">
          <cell r="A1876" t="str">
            <v>2866284610</v>
          </cell>
          <cell r="B1876">
            <v>44483</v>
          </cell>
          <cell r="C1876" t="str">
            <v>HA/REVENTE</v>
          </cell>
          <cell r="D1876" t="str">
            <v>SATAIR</v>
          </cell>
          <cell r="E1876" t="str">
            <v>PLACARD SET 500VU</v>
          </cell>
          <cell r="F1876">
            <v>28662846</v>
          </cell>
          <cell r="G1876" t="str">
            <v>NON-SPARES</v>
          </cell>
          <cell r="H1876">
            <v>10</v>
          </cell>
          <cell r="I1876">
            <v>5</v>
          </cell>
          <cell r="J1876" t="str">
            <v>AOG</v>
          </cell>
          <cell r="K1876" t="str">
            <v>D9251095600000</v>
          </cell>
          <cell r="L1876" t="str">
            <v>IS0053509S</v>
          </cell>
          <cell r="M1876" t="str">
            <v>NA</v>
          </cell>
          <cell r="N1876" t="str">
            <v>NA</v>
          </cell>
          <cell r="O1876" t="str">
            <v>NA</v>
          </cell>
          <cell r="P1876" t="str">
            <v>NA</v>
          </cell>
          <cell r="Q1876" t="str">
            <v>NA</v>
          </cell>
          <cell r="R1876" t="str">
            <v>NA</v>
          </cell>
          <cell r="S1876" t="str">
            <v>NA</v>
          </cell>
          <cell r="T1876" t="str">
            <v>NA</v>
          </cell>
          <cell r="U1876" t="str">
            <v>100%</v>
          </cell>
          <cell r="V1876">
            <v>1</v>
          </cell>
          <cell r="W1876">
            <v>44487</v>
          </cell>
          <cell r="X1876" t="str">
            <v>NA</v>
          </cell>
          <cell r="Y1876">
            <v>1</v>
          </cell>
          <cell r="Z1876" t="str">
            <v>NA</v>
          </cell>
          <cell r="AA1876" t="str">
            <v>NA</v>
          </cell>
          <cell r="AB1876" t="str">
            <v>NA</v>
          </cell>
          <cell r="AC1876" t="str">
            <v>NA</v>
          </cell>
          <cell r="AD1876" t="str">
            <v>NA</v>
          </cell>
          <cell r="AE1876" t="str">
            <v/>
          </cell>
          <cell r="AF1876" t="str">
            <v/>
          </cell>
          <cell r="AG1876">
            <v>44482</v>
          </cell>
          <cell r="AH1876">
            <v>44502</v>
          </cell>
          <cell r="AI1876" t="str">
            <v>Sous-poste</v>
          </cell>
          <cell r="AJ1876" t="str">
            <v>Sous-poste</v>
          </cell>
          <cell r="AK1876">
            <v>44484</v>
          </cell>
          <cell r="AL1876">
            <v>44504</v>
          </cell>
        </row>
        <row r="1877">
          <cell r="A1877" t="str">
            <v>2862462410</v>
          </cell>
          <cell r="B1877">
            <v>44406</v>
          </cell>
          <cell r="C1877" t="str">
            <v>FABRICATION</v>
          </cell>
          <cell r="D1877" t="str">
            <v>SATAIR</v>
          </cell>
          <cell r="E1877" t="str">
            <v>BUNDLE</v>
          </cell>
          <cell r="F1877">
            <v>28624624</v>
          </cell>
          <cell r="G1877" t="str">
            <v>NON-SPARES</v>
          </cell>
          <cell r="H1877">
            <v>10</v>
          </cell>
          <cell r="I1877">
            <v>7</v>
          </cell>
          <cell r="J1877" t="str">
            <v>RTN</v>
          </cell>
          <cell r="K1877" t="str">
            <v>V9253110000096</v>
          </cell>
          <cell r="L1877" t="str">
            <v>IS0032170M</v>
          </cell>
          <cell r="M1877" t="str">
            <v>NON PRESENT INDUS</v>
          </cell>
          <cell r="N1877">
            <v>46483</v>
          </cell>
          <cell r="O1877">
            <v>3836976</v>
          </cell>
          <cell r="P1877" t="str">
            <v/>
          </cell>
          <cell r="Q1877">
            <v>0</v>
          </cell>
          <cell r="R1877">
            <v>0</v>
          </cell>
          <cell r="S1877">
            <v>1</v>
          </cell>
          <cell r="T1877">
            <v>1</v>
          </cell>
          <cell r="U1877">
            <v>1</v>
          </cell>
          <cell r="V1877">
            <v>1</v>
          </cell>
          <cell r="W1877">
            <v>44487</v>
          </cell>
          <cell r="X1877" t="str">
            <v>NA</v>
          </cell>
          <cell r="Y1877">
            <v>1</v>
          </cell>
          <cell r="Z1877">
            <v>44487</v>
          </cell>
          <cell r="AA1877">
            <v>1</v>
          </cell>
          <cell r="AB1877" t="str">
            <v>NA</v>
          </cell>
          <cell r="AC1877" t="str">
            <v>NA</v>
          </cell>
          <cell r="AD1877">
            <v>5.5555555555555566E-2</v>
          </cell>
          <cell r="AE1877" t="str">
            <v/>
          </cell>
          <cell r="AF1877" t="str">
            <v/>
          </cell>
          <cell r="AG1877">
            <v>44503</v>
          </cell>
          <cell r="AH1877">
            <v>44503</v>
          </cell>
          <cell r="AI1877" t="str">
            <v>Sous-poste</v>
          </cell>
          <cell r="AJ1877" t="str">
            <v>Sous-poste</v>
          </cell>
          <cell r="AK1877">
            <v>44508</v>
          </cell>
          <cell r="AL1877">
            <v>44508</v>
          </cell>
        </row>
        <row r="1878">
          <cell r="A1878" t="str">
            <v>2862462510</v>
          </cell>
          <cell r="B1878">
            <v>44406</v>
          </cell>
          <cell r="C1878" t="str">
            <v>FABRICATION</v>
          </cell>
          <cell r="D1878" t="str">
            <v>SATAIR</v>
          </cell>
          <cell r="E1878" t="str">
            <v>BUNDLE</v>
          </cell>
          <cell r="F1878">
            <v>28624625</v>
          </cell>
          <cell r="G1878" t="str">
            <v>NON-SPARES</v>
          </cell>
          <cell r="H1878">
            <v>10</v>
          </cell>
          <cell r="I1878">
            <v>7</v>
          </cell>
          <cell r="J1878" t="str">
            <v>RTN</v>
          </cell>
          <cell r="K1878" t="str">
            <v>V9253120000096</v>
          </cell>
          <cell r="L1878" t="str">
            <v>IS0032173M</v>
          </cell>
          <cell r="M1878" t="str">
            <v>NON PRESENT INDUS</v>
          </cell>
          <cell r="N1878">
            <v>46483</v>
          </cell>
          <cell r="O1878">
            <v>3836977</v>
          </cell>
          <cell r="P1878" t="str">
            <v/>
          </cell>
          <cell r="Q1878">
            <v>0</v>
          </cell>
          <cell r="R1878">
            <v>0</v>
          </cell>
          <cell r="S1878">
            <v>1</v>
          </cell>
          <cell r="T1878">
            <v>1</v>
          </cell>
          <cell r="U1878">
            <v>1</v>
          </cell>
          <cell r="V1878">
            <v>1</v>
          </cell>
          <cell r="W1878">
            <v>44487</v>
          </cell>
          <cell r="X1878" t="str">
            <v>NA</v>
          </cell>
          <cell r="Y1878">
            <v>1</v>
          </cell>
          <cell r="Z1878">
            <v>44487</v>
          </cell>
          <cell r="AA1878">
            <v>1</v>
          </cell>
          <cell r="AB1878" t="str">
            <v>NA</v>
          </cell>
          <cell r="AC1878" t="str">
            <v>NA</v>
          </cell>
          <cell r="AD1878">
            <v>5.5555555555555566E-2</v>
          </cell>
          <cell r="AE1878" t="str">
            <v/>
          </cell>
          <cell r="AF1878" t="str">
            <v/>
          </cell>
          <cell r="AG1878">
            <v>44503</v>
          </cell>
          <cell r="AH1878">
            <v>44503</v>
          </cell>
          <cell r="AI1878" t="str">
            <v>Sous-poste</v>
          </cell>
          <cell r="AJ1878" t="str">
            <v>Sous-poste</v>
          </cell>
          <cell r="AK1878">
            <v>44508</v>
          </cell>
          <cell r="AL1878">
            <v>44508</v>
          </cell>
        </row>
        <row r="1879">
          <cell r="A1879" t="str">
            <v>P29311211</v>
          </cell>
          <cell r="B1879">
            <v>44445</v>
          </cell>
          <cell r="C1879" t="str">
            <v>FABRICATION</v>
          </cell>
          <cell r="D1879" t="str">
            <v>AIS</v>
          </cell>
          <cell r="E1879">
            <v>265</v>
          </cell>
          <cell r="F1879" t="str">
            <v>P2931121</v>
          </cell>
          <cell r="G1879" t="str">
            <v>NON-SPARES</v>
          </cell>
          <cell r="H1879">
            <v>1</v>
          </cell>
          <cell r="I1879">
            <v>1</v>
          </cell>
          <cell r="J1879" t="str">
            <v>RTN</v>
          </cell>
          <cell r="K1879" t="str">
            <v>MD501-311101-01B</v>
          </cell>
          <cell r="L1879" t="str">
            <v>IS0032603M</v>
          </cell>
          <cell r="M1879" t="str">
            <v>NON PRESENT INDUS</v>
          </cell>
          <cell r="N1879">
            <v>45065</v>
          </cell>
          <cell r="O1879" t="str">
            <v>LTE900010</v>
          </cell>
          <cell r="P1879" t="str">
            <v/>
          </cell>
          <cell r="Q1879">
            <v>0</v>
          </cell>
          <cell r="R1879">
            <v>0</v>
          </cell>
          <cell r="S1879">
            <v>1</v>
          </cell>
          <cell r="T1879">
            <v>1</v>
          </cell>
          <cell r="U1879">
            <v>1</v>
          </cell>
          <cell r="V1879">
            <v>0.9</v>
          </cell>
          <cell r="W1879" t="str">
            <v>TBD</v>
          </cell>
          <cell r="X1879" t="str">
            <v>NA</v>
          </cell>
          <cell r="Y1879">
            <v>0.9</v>
          </cell>
          <cell r="Z1879">
            <v>44487</v>
          </cell>
          <cell r="AA1879">
            <v>0.9</v>
          </cell>
          <cell r="AB1879" t="str">
            <v>NA</v>
          </cell>
          <cell r="AC1879" t="str">
            <v>OUI</v>
          </cell>
          <cell r="AD1879">
            <v>4.7368421052631587E-2</v>
          </cell>
          <cell r="AE1879" t="str">
            <v/>
          </cell>
          <cell r="AF1879" t="str">
            <v/>
          </cell>
          <cell r="AG1879">
            <v>44504</v>
          </cell>
          <cell r="AH1879">
            <v>44504</v>
          </cell>
          <cell r="AI1879" t="str">
            <v>Sous-poste</v>
          </cell>
          <cell r="AJ1879" t="str">
            <v>Sous-poste</v>
          </cell>
          <cell r="AK1879">
            <v>44509</v>
          </cell>
          <cell r="AL1879">
            <v>44509</v>
          </cell>
        </row>
        <row r="1880">
          <cell r="A1880" t="str">
            <v>450113435810</v>
          </cell>
          <cell r="B1880">
            <v>44379</v>
          </cell>
          <cell r="C1880" t="str">
            <v>FABRICATION</v>
          </cell>
          <cell r="D1880" t="str">
            <v>LATECOERE</v>
          </cell>
          <cell r="E1880" t="str">
            <v>FDVESS-L3</v>
          </cell>
          <cell r="F1880">
            <v>4501134358</v>
          </cell>
          <cell r="G1880" t="str">
            <v>NON-SPARES</v>
          </cell>
          <cell r="H1880">
            <v>10</v>
          </cell>
          <cell r="I1880">
            <v>1</v>
          </cell>
          <cell r="K1880" t="str">
            <v>1288L3000010</v>
          </cell>
          <cell r="L1880" t="str">
            <v>IS0033482M</v>
          </cell>
          <cell r="M1880" t="str">
            <v>NON PRESENT INDUS</v>
          </cell>
          <cell r="N1880">
            <v>45443</v>
          </cell>
          <cell r="O1880">
            <v>71130011</v>
          </cell>
          <cell r="P1880" t="str">
            <v/>
          </cell>
          <cell r="Q1880">
            <v>0</v>
          </cell>
          <cell r="R1880">
            <v>0</v>
          </cell>
          <cell r="S1880">
            <v>1</v>
          </cell>
          <cell r="T1880">
            <v>1</v>
          </cell>
          <cell r="U1880">
            <v>1</v>
          </cell>
          <cell r="V1880">
            <v>0</v>
          </cell>
          <cell r="W1880" t="str">
            <v>TBD</v>
          </cell>
          <cell r="X1880" t="str">
            <v>NA</v>
          </cell>
          <cell r="Y1880">
            <v>0</v>
          </cell>
          <cell r="Z1880">
            <v>44461</v>
          </cell>
          <cell r="AA1880">
            <v>0.8</v>
          </cell>
          <cell r="AB1880">
            <v>0</v>
          </cell>
          <cell r="AC1880" t="str">
            <v>NA</v>
          </cell>
          <cell r="AD1880">
            <v>4.210526315789475E-2</v>
          </cell>
          <cell r="AE1880" t="str">
            <v/>
          </cell>
          <cell r="AF1880" t="str">
            <v/>
          </cell>
          <cell r="AG1880">
            <v>44446</v>
          </cell>
          <cell r="AH1880">
            <v>44504</v>
          </cell>
          <cell r="AI1880" t="str">
            <v>Sous-poste</v>
          </cell>
          <cell r="AJ1880" t="str">
            <v>Sous-poste</v>
          </cell>
          <cell r="AK1880">
            <v>44449</v>
          </cell>
          <cell r="AL1880">
            <v>44509</v>
          </cell>
        </row>
        <row r="1881">
          <cell r="A1881" t="str">
            <v>2867156510</v>
          </cell>
          <cell r="B1881">
            <v>44501</v>
          </cell>
          <cell r="C1881" t="str">
            <v>HA/REVENTE</v>
          </cell>
          <cell r="D1881" t="str">
            <v>SATAIR</v>
          </cell>
          <cell r="E1881" t="str">
            <v>FLANGE ASSY</v>
          </cell>
          <cell r="F1881">
            <v>28671565</v>
          </cell>
          <cell r="G1881" t="str">
            <v>NON-SPARES</v>
          </cell>
          <cell r="H1881">
            <v>10</v>
          </cell>
          <cell r="I1881">
            <v>2</v>
          </cell>
          <cell r="J1881" t="str">
            <v>CRIT</v>
          </cell>
          <cell r="K1881" t="str">
            <v>D9251127600000</v>
          </cell>
          <cell r="L1881" t="str">
            <v>IS0008826S</v>
          </cell>
          <cell r="M1881" t="str">
            <v>NA</v>
          </cell>
          <cell r="N1881" t="str">
            <v>NA</v>
          </cell>
          <cell r="O1881" t="str">
            <v>NA</v>
          </cell>
          <cell r="P1881" t="str">
            <v>NA</v>
          </cell>
          <cell r="Q1881" t="str">
            <v>NA</v>
          </cell>
          <cell r="R1881" t="str">
            <v>NA</v>
          </cell>
          <cell r="S1881" t="str">
            <v>NA</v>
          </cell>
          <cell r="T1881" t="str">
            <v>NA</v>
          </cell>
          <cell r="U1881" t="str">
            <v>100%</v>
          </cell>
          <cell r="V1881">
            <v>0</v>
          </cell>
          <cell r="W1881" t="str">
            <v>TBD</v>
          </cell>
          <cell r="X1881" t="str">
            <v>NA</v>
          </cell>
          <cell r="Y1881">
            <v>0</v>
          </cell>
          <cell r="Z1881" t="str">
            <v>NA</v>
          </cell>
          <cell r="AA1881" t="str">
            <v>NA</v>
          </cell>
          <cell r="AB1881" t="str">
            <v>NA</v>
          </cell>
          <cell r="AC1881" t="str">
            <v>NA</v>
          </cell>
          <cell r="AD1881" t="str">
            <v>NA</v>
          </cell>
          <cell r="AE1881" t="str">
            <v/>
          </cell>
          <cell r="AF1881" t="str">
            <v/>
          </cell>
          <cell r="AG1881">
            <v>44498</v>
          </cell>
          <cell r="AH1881">
            <v>44504</v>
          </cell>
          <cell r="AI1881" t="str">
            <v>Sous-poste</v>
          </cell>
          <cell r="AJ1881" t="str">
            <v>Sous-poste</v>
          </cell>
          <cell r="AK1881">
            <v>44502</v>
          </cell>
          <cell r="AL1881">
            <v>44508</v>
          </cell>
        </row>
        <row r="1882">
          <cell r="A1882" t="str">
            <v>450113435820</v>
          </cell>
          <cell r="B1882">
            <v>44379</v>
          </cell>
          <cell r="C1882" t="str">
            <v>FABRICATION</v>
          </cell>
          <cell r="D1882" t="str">
            <v>LATECOERE</v>
          </cell>
          <cell r="E1882" t="str">
            <v>FDVESS-L3</v>
          </cell>
          <cell r="F1882">
            <v>4501134358</v>
          </cell>
          <cell r="G1882" t="str">
            <v>NON-SPARES</v>
          </cell>
          <cell r="H1882">
            <v>20</v>
          </cell>
          <cell r="I1882">
            <v>1</v>
          </cell>
          <cell r="K1882" t="str">
            <v>1288L3000010</v>
          </cell>
          <cell r="L1882" t="str">
            <v>IS0033482M</v>
          </cell>
          <cell r="M1882" t="str">
            <v>NON PRESENT INDUS</v>
          </cell>
          <cell r="N1882">
            <v>45443</v>
          </cell>
          <cell r="O1882">
            <v>71130012</v>
          </cell>
          <cell r="P1882" t="str">
            <v/>
          </cell>
          <cell r="Q1882">
            <v>0</v>
          </cell>
          <cell r="R1882">
            <v>0</v>
          </cell>
          <cell r="S1882">
            <v>1</v>
          </cell>
          <cell r="T1882">
            <v>1</v>
          </cell>
          <cell r="U1882">
            <v>1</v>
          </cell>
          <cell r="V1882">
            <v>0</v>
          </cell>
          <cell r="W1882" t="str">
            <v>TBD</v>
          </cell>
          <cell r="X1882" t="str">
            <v>NA</v>
          </cell>
          <cell r="Y1882">
            <v>0</v>
          </cell>
          <cell r="Z1882">
            <v>44461</v>
          </cell>
          <cell r="AA1882">
            <v>0.8</v>
          </cell>
          <cell r="AB1882" t="str">
            <v>NA</v>
          </cell>
          <cell r="AC1882" t="str">
            <v>NA</v>
          </cell>
          <cell r="AD1882">
            <v>4.444444444444446E-2</v>
          </cell>
          <cell r="AE1882" t="str">
            <v/>
          </cell>
          <cell r="AF1882" t="str">
            <v/>
          </cell>
          <cell r="AG1882">
            <v>44488</v>
          </cell>
          <cell r="AH1882">
            <v>44504</v>
          </cell>
          <cell r="AI1882" t="str">
            <v>Sous-poste</v>
          </cell>
          <cell r="AJ1882" t="str">
            <v>Sous-poste</v>
          </cell>
          <cell r="AK1882">
            <v>44491</v>
          </cell>
          <cell r="AL1882">
            <v>44509</v>
          </cell>
        </row>
        <row r="1883">
          <cell r="A1883" t="str">
            <v>450113435820</v>
          </cell>
          <cell r="B1883">
            <v>44379</v>
          </cell>
          <cell r="C1883" t="str">
            <v>FABRICATION</v>
          </cell>
          <cell r="D1883" t="str">
            <v>LATECOERE</v>
          </cell>
          <cell r="E1883" t="str">
            <v>FDVESS-L3</v>
          </cell>
          <cell r="F1883">
            <v>4501134358</v>
          </cell>
          <cell r="G1883" t="str">
            <v>NON-SPARES</v>
          </cell>
          <cell r="H1883">
            <v>20</v>
          </cell>
          <cell r="I1883">
            <v>1</v>
          </cell>
          <cell r="K1883" t="str">
            <v>1288L3000010</v>
          </cell>
          <cell r="L1883" t="str">
            <v>IS0033482M</v>
          </cell>
          <cell r="M1883" t="str">
            <v>NON PRESENT INDUS</v>
          </cell>
          <cell r="N1883">
            <v>45443</v>
          </cell>
          <cell r="O1883">
            <v>71130013</v>
          </cell>
          <cell r="P1883" t="str">
            <v/>
          </cell>
          <cell r="Q1883">
            <v>0</v>
          </cell>
          <cell r="R1883">
            <v>0</v>
          </cell>
          <cell r="S1883">
            <v>1</v>
          </cell>
          <cell r="T1883">
            <v>1</v>
          </cell>
          <cell r="U1883">
            <v>1</v>
          </cell>
          <cell r="V1883">
            <v>0</v>
          </cell>
          <cell r="W1883" t="str">
            <v>TBD</v>
          </cell>
          <cell r="X1883" t="str">
            <v>NA</v>
          </cell>
          <cell r="Y1883">
            <v>0</v>
          </cell>
          <cell r="Z1883">
            <v>44461</v>
          </cell>
          <cell r="AA1883">
            <v>0.8</v>
          </cell>
          <cell r="AB1883" t="str">
            <v>NA</v>
          </cell>
          <cell r="AC1883" t="str">
            <v>NA</v>
          </cell>
          <cell r="AD1883">
            <v>4.444444444444446E-2</v>
          </cell>
          <cell r="AE1883" t="str">
            <v/>
          </cell>
          <cell r="AF1883" t="str">
            <v/>
          </cell>
          <cell r="AG1883">
            <v>44488</v>
          </cell>
          <cell r="AH1883">
            <v>44504</v>
          </cell>
          <cell r="AI1883" t="str">
            <v>Sous-poste</v>
          </cell>
          <cell r="AJ1883" t="str">
            <v>Sous-poste</v>
          </cell>
          <cell r="AK1883">
            <v>44491</v>
          </cell>
          <cell r="AL1883">
            <v>44509</v>
          </cell>
        </row>
        <row r="1884">
          <cell r="A1884" t="str">
            <v>450113435820</v>
          </cell>
          <cell r="B1884">
            <v>44379</v>
          </cell>
          <cell r="C1884" t="str">
            <v>FABRICATION</v>
          </cell>
          <cell r="D1884" t="str">
            <v>LATECOERE</v>
          </cell>
          <cell r="E1884" t="str">
            <v>FDVESS-L3</v>
          </cell>
          <cell r="F1884">
            <v>4501134358</v>
          </cell>
          <cell r="G1884" t="str">
            <v>NON-SPARES</v>
          </cell>
          <cell r="H1884">
            <v>20</v>
          </cell>
          <cell r="I1884">
            <v>1</v>
          </cell>
          <cell r="K1884" t="str">
            <v>1288L3000010</v>
          </cell>
          <cell r="L1884" t="str">
            <v>IS0033482M</v>
          </cell>
          <cell r="M1884" t="str">
            <v>NON PRESENT INDUS</v>
          </cell>
          <cell r="N1884">
            <v>45443</v>
          </cell>
          <cell r="O1884">
            <v>71130014</v>
          </cell>
          <cell r="P1884" t="str">
            <v/>
          </cell>
          <cell r="Q1884">
            <v>0</v>
          </cell>
          <cell r="R1884">
            <v>0</v>
          </cell>
          <cell r="S1884">
            <v>1</v>
          </cell>
          <cell r="T1884">
            <v>1</v>
          </cell>
          <cell r="U1884">
            <v>1</v>
          </cell>
          <cell r="V1884">
            <v>0</v>
          </cell>
          <cell r="W1884" t="str">
            <v>TBD</v>
          </cell>
          <cell r="X1884" t="str">
            <v>NA</v>
          </cell>
          <cell r="Y1884">
            <v>0</v>
          </cell>
          <cell r="Z1884">
            <v>44461</v>
          </cell>
          <cell r="AA1884">
            <v>0.8</v>
          </cell>
          <cell r="AB1884" t="str">
            <v>NA</v>
          </cell>
          <cell r="AC1884" t="str">
            <v>NA</v>
          </cell>
          <cell r="AD1884">
            <v>4.444444444444446E-2</v>
          </cell>
          <cell r="AE1884" t="str">
            <v/>
          </cell>
          <cell r="AF1884" t="str">
            <v/>
          </cell>
          <cell r="AG1884">
            <v>44488</v>
          </cell>
          <cell r="AH1884">
            <v>44504</v>
          </cell>
          <cell r="AI1884" t="str">
            <v>Sous-poste</v>
          </cell>
          <cell r="AJ1884" t="str">
            <v>Sous-poste</v>
          </cell>
          <cell r="AK1884">
            <v>44491</v>
          </cell>
          <cell r="AL1884">
            <v>44509</v>
          </cell>
        </row>
        <row r="1885">
          <cell r="A1885" t="str">
            <v>450113435820</v>
          </cell>
          <cell r="B1885">
            <v>44379</v>
          </cell>
          <cell r="C1885" t="str">
            <v>FABRICATION</v>
          </cell>
          <cell r="D1885" t="str">
            <v>LATECOERE</v>
          </cell>
          <cell r="E1885" t="str">
            <v>FDVESS-L3</v>
          </cell>
          <cell r="F1885">
            <v>4501134358</v>
          </cell>
          <cell r="G1885" t="str">
            <v>NON-SPARES</v>
          </cell>
          <cell r="H1885">
            <v>20</v>
          </cell>
          <cell r="I1885">
            <v>1</v>
          </cell>
          <cell r="K1885" t="str">
            <v>1288L3000010</v>
          </cell>
          <cell r="L1885" t="str">
            <v>IS0033482M</v>
          </cell>
          <cell r="M1885" t="str">
            <v>NON PRESENT INDUS</v>
          </cell>
          <cell r="N1885">
            <v>45443</v>
          </cell>
          <cell r="O1885">
            <v>71130015</v>
          </cell>
          <cell r="P1885" t="str">
            <v/>
          </cell>
          <cell r="Q1885">
            <v>0</v>
          </cell>
          <cell r="R1885">
            <v>0</v>
          </cell>
          <cell r="S1885">
            <v>1</v>
          </cell>
          <cell r="T1885">
            <v>1</v>
          </cell>
          <cell r="U1885">
            <v>1</v>
          </cell>
          <cell r="V1885">
            <v>0</v>
          </cell>
          <cell r="W1885" t="str">
            <v>TBD</v>
          </cell>
          <cell r="X1885" t="str">
            <v>NA</v>
          </cell>
          <cell r="Y1885">
            <v>0</v>
          </cell>
          <cell r="Z1885">
            <v>44461</v>
          </cell>
          <cell r="AA1885">
            <v>0.8</v>
          </cell>
          <cell r="AB1885" t="str">
            <v>NA</v>
          </cell>
          <cell r="AC1885" t="str">
            <v>NA</v>
          </cell>
          <cell r="AD1885">
            <v>4.444444444444446E-2</v>
          </cell>
          <cell r="AE1885" t="str">
            <v/>
          </cell>
          <cell r="AF1885" t="str">
            <v/>
          </cell>
          <cell r="AG1885">
            <v>44488</v>
          </cell>
          <cell r="AH1885">
            <v>44504</v>
          </cell>
          <cell r="AI1885" t="str">
            <v>Sous-poste</v>
          </cell>
          <cell r="AJ1885" t="str">
            <v>Sous-poste</v>
          </cell>
          <cell r="AK1885">
            <v>44491</v>
          </cell>
          <cell r="AL1885">
            <v>44509</v>
          </cell>
        </row>
        <row r="1886">
          <cell r="A1886" t="str">
            <v>2856742710</v>
          </cell>
          <cell r="B1886">
            <v>44293</v>
          </cell>
          <cell r="C1886" t="str">
            <v>FABRICATION</v>
          </cell>
          <cell r="D1886" t="str">
            <v>SATAIR</v>
          </cell>
          <cell r="E1886">
            <v>117</v>
          </cell>
          <cell r="F1886">
            <v>28567427</v>
          </cell>
          <cell r="G1886" t="str">
            <v>NON-SPARES</v>
          </cell>
          <cell r="H1886">
            <v>10</v>
          </cell>
          <cell r="I1886">
            <v>1</v>
          </cell>
          <cell r="J1886" t="str">
            <v>AOG</v>
          </cell>
          <cell r="K1886" t="str">
            <v>D9550011700295</v>
          </cell>
          <cell r="L1886" t="str">
            <v>IS0032071M</v>
          </cell>
          <cell r="M1886" t="str">
            <v>NON PRESENT INDUS</v>
          </cell>
          <cell r="N1886">
            <v>43229</v>
          </cell>
          <cell r="O1886" t="str">
            <v>LTE990162</v>
          </cell>
          <cell r="P1886" t="str">
            <v/>
          </cell>
          <cell r="Q1886">
            <v>0</v>
          </cell>
          <cell r="R1886">
            <v>0</v>
          </cell>
          <cell r="S1886">
            <v>1</v>
          </cell>
          <cell r="T1886">
            <v>1</v>
          </cell>
          <cell r="U1886">
            <v>1</v>
          </cell>
          <cell r="V1886">
            <v>1</v>
          </cell>
          <cell r="W1886">
            <v>44352</v>
          </cell>
          <cell r="X1886" t="str">
            <v>NA</v>
          </cell>
          <cell r="Y1886">
            <v>1</v>
          </cell>
          <cell r="Z1886">
            <v>44480</v>
          </cell>
          <cell r="AA1886">
            <v>1</v>
          </cell>
          <cell r="AB1886" t="str">
            <v>NA</v>
          </cell>
          <cell r="AC1886" t="str">
            <v>NA</v>
          </cell>
          <cell r="AD1886">
            <v>5.5555555555555566E-2</v>
          </cell>
          <cell r="AE1886" t="str">
            <v/>
          </cell>
          <cell r="AF1886" t="str">
            <v/>
          </cell>
          <cell r="AG1886">
            <v>44496</v>
          </cell>
          <cell r="AH1886">
            <v>44508</v>
          </cell>
          <cell r="AI1886" t="str">
            <v>Sous-poste</v>
          </cell>
          <cell r="AJ1886" t="str">
            <v>Sous-poste</v>
          </cell>
          <cell r="AK1886">
            <v>44498</v>
          </cell>
          <cell r="AL1886">
            <v>44510</v>
          </cell>
        </row>
        <row r="1887">
          <cell r="A1887" t="str">
            <v>2860605010</v>
          </cell>
          <cell r="B1887">
            <v>44365</v>
          </cell>
          <cell r="C1887" t="str">
            <v>FABRICATION</v>
          </cell>
          <cell r="D1887" t="str">
            <v>SATAIR</v>
          </cell>
          <cell r="E1887">
            <v>60</v>
          </cell>
          <cell r="F1887">
            <v>28606050</v>
          </cell>
          <cell r="G1887" t="str">
            <v>NON-SPARES</v>
          </cell>
          <cell r="H1887">
            <v>10</v>
          </cell>
          <cell r="I1887">
            <v>1</v>
          </cell>
          <cell r="J1887" t="str">
            <v>AOG</v>
          </cell>
          <cell r="K1887" t="str">
            <v>D9551006000195</v>
          </cell>
          <cell r="L1887" t="str">
            <v>IS0032114M</v>
          </cell>
          <cell r="M1887" t="str">
            <v>NON PRESENT INDUS</v>
          </cell>
          <cell r="N1887">
            <v>45564</v>
          </cell>
          <cell r="O1887" t="str">
            <v>LTE990006</v>
          </cell>
          <cell r="P1887" t="str">
            <v/>
          </cell>
          <cell r="Q1887">
            <v>0</v>
          </cell>
          <cell r="R1887">
            <v>0</v>
          </cell>
          <cell r="S1887">
            <v>1</v>
          </cell>
          <cell r="T1887">
            <v>1</v>
          </cell>
          <cell r="U1887">
            <v>1</v>
          </cell>
          <cell r="V1887">
            <v>1</v>
          </cell>
          <cell r="W1887" t="str">
            <v>TBD</v>
          </cell>
          <cell r="X1887">
            <v>0</v>
          </cell>
          <cell r="Y1887">
            <v>0.9</v>
          </cell>
          <cell r="Z1887">
            <v>44481</v>
          </cell>
          <cell r="AA1887">
            <v>1</v>
          </cell>
          <cell r="AB1887" t="str">
            <v>NA</v>
          </cell>
          <cell r="AC1887" t="str">
            <v>NA</v>
          </cell>
          <cell r="AD1887">
            <v>5.5555555555555566E-2</v>
          </cell>
          <cell r="AE1887" t="str">
            <v/>
          </cell>
          <cell r="AF1887" t="str">
            <v/>
          </cell>
          <cell r="AG1887">
            <v>44497</v>
          </cell>
          <cell r="AH1887">
            <v>44508</v>
          </cell>
          <cell r="AI1887" t="str">
            <v>Sous-poste</v>
          </cell>
          <cell r="AJ1887" t="str">
            <v>Sous-poste</v>
          </cell>
          <cell r="AK1887">
            <v>44501</v>
          </cell>
          <cell r="AL1887">
            <v>44510</v>
          </cell>
        </row>
        <row r="1888">
          <cell r="A1888" t="str">
            <v>2860605110</v>
          </cell>
          <cell r="B1888">
            <v>44365</v>
          </cell>
          <cell r="C1888" t="str">
            <v>FABRICATION</v>
          </cell>
          <cell r="D1888" t="str">
            <v>SATAIR</v>
          </cell>
          <cell r="E1888">
            <v>61</v>
          </cell>
          <cell r="F1888">
            <v>28606051</v>
          </cell>
          <cell r="G1888" t="str">
            <v>NON-SPARES</v>
          </cell>
          <cell r="H1888">
            <v>10</v>
          </cell>
          <cell r="I1888">
            <v>1</v>
          </cell>
          <cell r="J1888" t="str">
            <v>AOG</v>
          </cell>
          <cell r="K1888" t="str">
            <v>D9551006100195</v>
          </cell>
          <cell r="L1888" t="str">
            <v>IS0032120M</v>
          </cell>
          <cell r="M1888" t="str">
            <v>NON PRESENT INDUS</v>
          </cell>
          <cell r="N1888">
            <v>45564</v>
          </cell>
          <cell r="O1888" t="str">
            <v>LTE990006</v>
          </cell>
          <cell r="P1888" t="str">
            <v/>
          </cell>
          <cell r="Q1888">
            <v>0</v>
          </cell>
          <cell r="R1888">
            <v>0</v>
          </cell>
          <cell r="S1888">
            <v>1</v>
          </cell>
          <cell r="T1888">
            <v>1</v>
          </cell>
          <cell r="U1888">
            <v>1</v>
          </cell>
          <cell r="V1888">
            <v>1</v>
          </cell>
          <cell r="W1888" t="str">
            <v>TBD</v>
          </cell>
          <cell r="X1888">
            <v>0</v>
          </cell>
          <cell r="Y1888">
            <v>0.9</v>
          </cell>
          <cell r="Z1888">
            <v>44481</v>
          </cell>
          <cell r="AA1888">
            <v>1</v>
          </cell>
          <cell r="AB1888" t="str">
            <v>NA</v>
          </cell>
          <cell r="AC1888" t="str">
            <v>NA</v>
          </cell>
          <cell r="AD1888">
            <v>5.5555555555555566E-2</v>
          </cell>
          <cell r="AE1888" t="str">
            <v/>
          </cell>
          <cell r="AF1888" t="str">
            <v/>
          </cell>
          <cell r="AG1888">
            <v>44497</v>
          </cell>
          <cell r="AH1888">
            <v>44508</v>
          </cell>
          <cell r="AI1888" t="str">
            <v>Sous-poste</v>
          </cell>
          <cell r="AJ1888" t="str">
            <v>Sous-poste</v>
          </cell>
          <cell r="AK1888">
            <v>44501</v>
          </cell>
          <cell r="AL1888">
            <v>44510</v>
          </cell>
        </row>
        <row r="1889">
          <cell r="A1889" t="str">
            <v>2860605210</v>
          </cell>
          <cell r="B1889">
            <v>44365</v>
          </cell>
          <cell r="C1889" t="str">
            <v>FABRICATION</v>
          </cell>
          <cell r="D1889" t="str">
            <v>SATAIR</v>
          </cell>
          <cell r="E1889">
            <v>62</v>
          </cell>
          <cell r="F1889">
            <v>28606052</v>
          </cell>
          <cell r="G1889" t="str">
            <v>NON-SPARES</v>
          </cell>
          <cell r="H1889">
            <v>10</v>
          </cell>
          <cell r="I1889">
            <v>1</v>
          </cell>
          <cell r="J1889" t="str">
            <v>AOG</v>
          </cell>
          <cell r="K1889" t="str">
            <v>D9551006200195</v>
          </cell>
          <cell r="L1889" t="str">
            <v>IS0032126M</v>
          </cell>
          <cell r="M1889" t="str">
            <v>NON PRESENT INDUS</v>
          </cell>
          <cell r="N1889">
            <v>45564</v>
          </cell>
          <cell r="O1889" t="str">
            <v>LTE990006</v>
          </cell>
          <cell r="P1889" t="str">
            <v/>
          </cell>
          <cell r="Q1889">
            <v>0</v>
          </cell>
          <cell r="R1889">
            <v>0</v>
          </cell>
          <cell r="S1889">
            <v>1</v>
          </cell>
          <cell r="T1889">
            <v>1</v>
          </cell>
          <cell r="U1889">
            <v>1</v>
          </cell>
          <cell r="V1889">
            <v>1</v>
          </cell>
          <cell r="W1889" t="str">
            <v>TBD</v>
          </cell>
          <cell r="X1889">
            <v>0</v>
          </cell>
          <cell r="Y1889">
            <v>0.9</v>
          </cell>
          <cell r="Z1889">
            <v>44481</v>
          </cell>
          <cell r="AA1889">
            <v>1</v>
          </cell>
          <cell r="AB1889" t="str">
            <v>NA</v>
          </cell>
          <cell r="AC1889" t="str">
            <v>NA</v>
          </cell>
          <cell r="AD1889">
            <v>5.5555555555555566E-2</v>
          </cell>
          <cell r="AE1889" t="str">
            <v/>
          </cell>
          <cell r="AF1889" t="str">
            <v/>
          </cell>
          <cell r="AG1889">
            <v>44497</v>
          </cell>
          <cell r="AH1889">
            <v>44508</v>
          </cell>
          <cell r="AI1889" t="str">
            <v>Sous-poste</v>
          </cell>
          <cell r="AJ1889" t="str">
            <v>Sous-poste</v>
          </cell>
          <cell r="AK1889">
            <v>44501</v>
          </cell>
          <cell r="AL1889">
            <v>44510</v>
          </cell>
        </row>
        <row r="1890">
          <cell r="A1890" t="str">
            <v>2862282610</v>
          </cell>
          <cell r="B1890">
            <v>44404</v>
          </cell>
          <cell r="C1890" t="str">
            <v>FABRICATION</v>
          </cell>
          <cell r="D1890" t="str">
            <v>SATAIR</v>
          </cell>
          <cell r="E1890">
            <v>510</v>
          </cell>
          <cell r="F1890">
            <v>28622826</v>
          </cell>
          <cell r="G1890" t="str">
            <v>NON-SPARES</v>
          </cell>
          <cell r="H1890">
            <v>10</v>
          </cell>
          <cell r="I1890">
            <v>1</v>
          </cell>
          <cell r="J1890" t="str">
            <v>RTN</v>
          </cell>
          <cell r="K1890" t="str">
            <v>A9550051000296</v>
          </cell>
          <cell r="L1890" t="str">
            <v>IS0031992M</v>
          </cell>
          <cell r="M1890" t="str">
            <v>NON PRESENT INDUS</v>
          </cell>
          <cell r="N1890">
            <v>46727</v>
          </cell>
          <cell r="O1890" t="str">
            <v>LTE990010</v>
          </cell>
          <cell r="P1890" t="str">
            <v/>
          </cell>
          <cell r="Q1890">
            <v>0</v>
          </cell>
          <cell r="R1890">
            <v>0</v>
          </cell>
          <cell r="S1890">
            <v>1</v>
          </cell>
          <cell r="T1890">
            <v>1</v>
          </cell>
          <cell r="U1890">
            <v>1</v>
          </cell>
          <cell r="V1890">
            <v>1</v>
          </cell>
          <cell r="W1890">
            <v>44448</v>
          </cell>
          <cell r="X1890">
            <v>1</v>
          </cell>
          <cell r="Y1890">
            <v>1</v>
          </cell>
          <cell r="Z1890">
            <v>44473</v>
          </cell>
          <cell r="AA1890">
            <v>1</v>
          </cell>
          <cell r="AB1890" t="str">
            <v>NA</v>
          </cell>
          <cell r="AC1890" t="str">
            <v>NA</v>
          </cell>
          <cell r="AD1890">
            <v>5.5555555555555566E-2</v>
          </cell>
          <cell r="AE1890" t="str">
            <v/>
          </cell>
          <cell r="AF1890" t="str">
            <v/>
          </cell>
          <cell r="AG1890">
            <v>44489</v>
          </cell>
          <cell r="AH1890">
            <v>44510</v>
          </cell>
          <cell r="AI1890" t="str">
            <v>Sous-poste</v>
          </cell>
          <cell r="AJ1890" t="str">
            <v>Sous-poste</v>
          </cell>
          <cell r="AK1890">
            <v>44493</v>
          </cell>
          <cell r="AL1890">
            <v>44515</v>
          </cell>
        </row>
        <row r="1891">
          <cell r="A1891" t="str">
            <v>2862282620</v>
          </cell>
          <cell r="B1891">
            <v>44404</v>
          </cell>
          <cell r="C1891" t="str">
            <v>FABRICATION</v>
          </cell>
          <cell r="D1891" t="str">
            <v>SATAIR</v>
          </cell>
          <cell r="E1891">
            <v>510</v>
          </cell>
          <cell r="F1891">
            <v>28622826</v>
          </cell>
          <cell r="G1891" t="str">
            <v>NON-SPARES</v>
          </cell>
          <cell r="H1891">
            <v>20</v>
          </cell>
          <cell r="I1891">
            <v>1</v>
          </cell>
          <cell r="J1891" t="str">
            <v>RTN</v>
          </cell>
          <cell r="K1891" t="str">
            <v>A9550051000296</v>
          </cell>
          <cell r="L1891" t="str">
            <v>IS0031992M</v>
          </cell>
          <cell r="M1891" t="str">
            <v>NON PRESENT INDUS</v>
          </cell>
          <cell r="N1891">
            <v>46727</v>
          </cell>
          <cell r="O1891" t="str">
            <v>LTE990011</v>
          </cell>
          <cell r="P1891" t="str">
            <v/>
          </cell>
          <cell r="Q1891">
            <v>0</v>
          </cell>
          <cell r="R1891">
            <v>0</v>
          </cell>
          <cell r="S1891">
            <v>1</v>
          </cell>
          <cell r="T1891">
            <v>1</v>
          </cell>
          <cell r="U1891">
            <v>1</v>
          </cell>
          <cell r="V1891">
            <v>1</v>
          </cell>
          <cell r="W1891">
            <v>44448</v>
          </cell>
          <cell r="X1891">
            <v>1</v>
          </cell>
          <cell r="Y1891">
            <v>1</v>
          </cell>
          <cell r="Z1891">
            <v>44473</v>
          </cell>
          <cell r="AA1891">
            <v>1</v>
          </cell>
          <cell r="AB1891" t="str">
            <v>NA</v>
          </cell>
          <cell r="AC1891" t="str">
            <v>NA</v>
          </cell>
          <cell r="AD1891">
            <v>5.5555555555555566E-2</v>
          </cell>
          <cell r="AE1891" t="str">
            <v/>
          </cell>
          <cell r="AF1891" t="str">
            <v/>
          </cell>
          <cell r="AG1891">
            <v>44489</v>
          </cell>
          <cell r="AH1891">
            <v>44510</v>
          </cell>
          <cell r="AI1891" t="str">
            <v>Sous-poste</v>
          </cell>
          <cell r="AJ1891" t="str">
            <v>Sous-poste</v>
          </cell>
          <cell r="AK1891">
            <v>44493</v>
          </cell>
          <cell r="AL1891">
            <v>44515</v>
          </cell>
        </row>
        <row r="1892">
          <cell r="A1892" t="str">
            <v>2862282630</v>
          </cell>
          <cell r="B1892">
            <v>44404</v>
          </cell>
          <cell r="C1892" t="str">
            <v>FABRICATION</v>
          </cell>
          <cell r="D1892" t="str">
            <v>SATAIR</v>
          </cell>
          <cell r="E1892">
            <v>510</v>
          </cell>
          <cell r="F1892">
            <v>28622826</v>
          </cell>
          <cell r="G1892" t="str">
            <v>NON-SPARES</v>
          </cell>
          <cell r="H1892">
            <v>30</v>
          </cell>
          <cell r="I1892">
            <v>1</v>
          </cell>
          <cell r="J1892" t="str">
            <v>RTN</v>
          </cell>
          <cell r="K1892" t="str">
            <v>A9550051000296</v>
          </cell>
          <cell r="L1892" t="str">
            <v>IS0031992M</v>
          </cell>
          <cell r="M1892" t="str">
            <v>NON PRESENT INDUS</v>
          </cell>
          <cell r="N1892">
            <v>46727</v>
          </cell>
          <cell r="O1892" t="str">
            <v>LTE990012</v>
          </cell>
          <cell r="P1892" t="str">
            <v/>
          </cell>
          <cell r="Q1892">
            <v>0</v>
          </cell>
          <cell r="R1892">
            <v>0</v>
          </cell>
          <cell r="S1892">
            <v>1</v>
          </cell>
          <cell r="T1892">
            <v>1</v>
          </cell>
          <cell r="U1892">
            <v>1</v>
          </cell>
          <cell r="V1892">
            <v>1</v>
          </cell>
          <cell r="W1892">
            <v>44448</v>
          </cell>
          <cell r="X1892">
            <v>1</v>
          </cell>
          <cell r="Y1892">
            <v>1</v>
          </cell>
          <cell r="Z1892">
            <v>44473</v>
          </cell>
          <cell r="AA1892">
            <v>1</v>
          </cell>
          <cell r="AB1892" t="str">
            <v>NA</v>
          </cell>
          <cell r="AC1892" t="str">
            <v>NA</v>
          </cell>
          <cell r="AD1892">
            <v>5.5555555555555566E-2</v>
          </cell>
          <cell r="AE1892" t="str">
            <v/>
          </cell>
          <cell r="AF1892" t="str">
            <v/>
          </cell>
          <cell r="AG1892">
            <v>44489</v>
          </cell>
          <cell r="AH1892">
            <v>44510</v>
          </cell>
          <cell r="AI1892" t="str">
            <v>Sous-poste</v>
          </cell>
          <cell r="AJ1892" t="str">
            <v>Sous-poste</v>
          </cell>
          <cell r="AK1892">
            <v>44493</v>
          </cell>
          <cell r="AL1892">
            <v>44515</v>
          </cell>
        </row>
        <row r="1893">
          <cell r="A1893" t="str">
            <v>2862282640</v>
          </cell>
          <cell r="B1893">
            <v>44404</v>
          </cell>
          <cell r="C1893" t="str">
            <v>FABRICATION</v>
          </cell>
          <cell r="D1893" t="str">
            <v>SATAIR</v>
          </cell>
          <cell r="E1893">
            <v>510</v>
          </cell>
          <cell r="F1893">
            <v>28622826</v>
          </cell>
          <cell r="G1893" t="str">
            <v>NON-SPARES</v>
          </cell>
          <cell r="H1893">
            <v>40</v>
          </cell>
          <cell r="I1893">
            <v>1</v>
          </cell>
          <cell r="J1893" t="str">
            <v>RTN</v>
          </cell>
          <cell r="K1893" t="str">
            <v>A9550051000296</v>
          </cell>
          <cell r="L1893" t="str">
            <v>IS0031992M</v>
          </cell>
          <cell r="M1893" t="str">
            <v>NON PRESENT INDUS</v>
          </cell>
          <cell r="N1893">
            <v>46727</v>
          </cell>
          <cell r="O1893" t="str">
            <v>LTE990013</v>
          </cell>
          <cell r="P1893" t="str">
            <v/>
          </cell>
          <cell r="Q1893">
            <v>0</v>
          </cell>
          <cell r="R1893">
            <v>0</v>
          </cell>
          <cell r="S1893">
            <v>1</v>
          </cell>
          <cell r="T1893">
            <v>1</v>
          </cell>
          <cell r="U1893">
            <v>1</v>
          </cell>
          <cell r="V1893">
            <v>1</v>
          </cell>
          <cell r="W1893">
            <v>44448</v>
          </cell>
          <cell r="X1893">
            <v>1</v>
          </cell>
          <cell r="Y1893">
            <v>1</v>
          </cell>
          <cell r="Z1893">
            <v>44473</v>
          </cell>
          <cell r="AA1893">
            <v>1</v>
          </cell>
          <cell r="AB1893" t="str">
            <v>NA</v>
          </cell>
          <cell r="AC1893" t="str">
            <v>NA</v>
          </cell>
          <cell r="AD1893">
            <v>5.5555555555555566E-2</v>
          </cell>
          <cell r="AE1893" t="str">
            <v/>
          </cell>
          <cell r="AF1893" t="str">
            <v/>
          </cell>
          <cell r="AG1893">
            <v>44489</v>
          </cell>
          <cell r="AH1893">
            <v>44510</v>
          </cell>
          <cell r="AI1893" t="str">
            <v>Sous-poste</v>
          </cell>
          <cell r="AJ1893" t="str">
            <v>Sous-poste</v>
          </cell>
          <cell r="AK1893">
            <v>44493</v>
          </cell>
          <cell r="AL1893">
            <v>44515</v>
          </cell>
        </row>
        <row r="1894">
          <cell r="A1894" t="str">
            <v>2862282650</v>
          </cell>
          <cell r="B1894">
            <v>44404</v>
          </cell>
          <cell r="C1894" t="str">
            <v>FABRICATION</v>
          </cell>
          <cell r="D1894" t="str">
            <v>SATAIR</v>
          </cell>
          <cell r="E1894">
            <v>510</v>
          </cell>
          <cell r="F1894">
            <v>28622826</v>
          </cell>
          <cell r="G1894" t="str">
            <v>NON-SPARES</v>
          </cell>
          <cell r="H1894">
            <v>50</v>
          </cell>
          <cell r="I1894">
            <v>1</v>
          </cell>
          <cell r="J1894" t="str">
            <v>RTN</v>
          </cell>
          <cell r="K1894" t="str">
            <v>A9550051000296</v>
          </cell>
          <cell r="L1894" t="str">
            <v>IS0031992M</v>
          </cell>
          <cell r="M1894" t="str">
            <v>NON PRESENT INDUS</v>
          </cell>
          <cell r="N1894">
            <v>46727</v>
          </cell>
          <cell r="O1894" t="str">
            <v>LTE990014</v>
          </cell>
          <cell r="P1894" t="str">
            <v/>
          </cell>
          <cell r="Q1894">
            <v>0</v>
          </cell>
          <cell r="R1894">
            <v>0</v>
          </cell>
          <cell r="S1894">
            <v>1</v>
          </cell>
          <cell r="T1894">
            <v>1</v>
          </cell>
          <cell r="U1894">
            <v>1</v>
          </cell>
          <cell r="V1894">
            <v>1</v>
          </cell>
          <cell r="W1894">
            <v>44448</v>
          </cell>
          <cell r="X1894">
            <v>1</v>
          </cell>
          <cell r="Y1894">
            <v>1</v>
          </cell>
          <cell r="Z1894">
            <v>44473</v>
          </cell>
          <cell r="AA1894">
            <v>1</v>
          </cell>
          <cell r="AB1894" t="str">
            <v>NA</v>
          </cell>
          <cell r="AC1894" t="str">
            <v>NA</v>
          </cell>
          <cell r="AD1894">
            <v>5.5555555555555566E-2</v>
          </cell>
          <cell r="AE1894" t="str">
            <v/>
          </cell>
          <cell r="AF1894" t="str">
            <v/>
          </cell>
          <cell r="AG1894">
            <v>44489</v>
          </cell>
          <cell r="AH1894">
            <v>44510</v>
          </cell>
          <cell r="AI1894" t="str">
            <v>Sous-poste</v>
          </cell>
          <cell r="AJ1894" t="str">
            <v>Sous-poste</v>
          </cell>
          <cell r="AK1894">
            <v>44493</v>
          </cell>
          <cell r="AL1894">
            <v>44515</v>
          </cell>
        </row>
        <row r="1895">
          <cell r="A1895" t="str">
            <v>2863279110</v>
          </cell>
          <cell r="B1895">
            <v>44426</v>
          </cell>
          <cell r="C1895" t="str">
            <v>HA/REVENTE</v>
          </cell>
          <cell r="D1895" t="str">
            <v>SATAIR</v>
          </cell>
          <cell r="E1895" t="str">
            <v>FRONT PLATE 110VU</v>
          </cell>
          <cell r="F1895">
            <v>28632791</v>
          </cell>
          <cell r="G1895" t="str">
            <v>NON-SPARES</v>
          </cell>
          <cell r="H1895">
            <v>10</v>
          </cell>
          <cell r="I1895">
            <v>6</v>
          </cell>
          <cell r="J1895" t="str">
            <v>RTN</v>
          </cell>
          <cell r="K1895" t="str">
            <v>D9251490100000</v>
          </cell>
          <cell r="L1895" t="str">
            <v>IS0032740S</v>
          </cell>
          <cell r="M1895" t="str">
            <v>NA</v>
          </cell>
          <cell r="N1895">
            <v>47543</v>
          </cell>
          <cell r="O1895" t="str">
            <v>NA</v>
          </cell>
          <cell r="P1895" t="str">
            <v>NA</v>
          </cell>
          <cell r="Q1895" t="str">
            <v>NA</v>
          </cell>
          <cell r="R1895" t="str">
            <v>NA</v>
          </cell>
          <cell r="S1895" t="str">
            <v>NA</v>
          </cell>
          <cell r="T1895" t="str">
            <v>NA</v>
          </cell>
          <cell r="U1895" t="str">
            <v>100%</v>
          </cell>
          <cell r="V1895">
            <v>1</v>
          </cell>
          <cell r="W1895">
            <v>44489</v>
          </cell>
          <cell r="X1895" t="str">
            <v>NA</v>
          </cell>
          <cell r="Y1895">
            <v>1</v>
          </cell>
          <cell r="Z1895" t="str">
            <v>NA</v>
          </cell>
          <cell r="AA1895" t="str">
            <v>NA</v>
          </cell>
          <cell r="AB1895" t="str">
            <v>NA</v>
          </cell>
          <cell r="AC1895" t="str">
            <v>NA</v>
          </cell>
          <cell r="AD1895" t="str">
            <v>NA</v>
          </cell>
          <cell r="AE1895" t="str">
            <v/>
          </cell>
          <cell r="AF1895" t="str">
            <v/>
          </cell>
          <cell r="AG1895">
            <v>44512</v>
          </cell>
          <cell r="AH1895">
            <v>44512</v>
          </cell>
          <cell r="AI1895" t="str">
            <v>Sous-poste</v>
          </cell>
          <cell r="AJ1895" t="str">
            <v>Sous-poste</v>
          </cell>
          <cell r="AK1895">
            <v>44517</v>
          </cell>
          <cell r="AL1895">
            <v>44517</v>
          </cell>
        </row>
        <row r="1896">
          <cell r="A1896" t="str">
            <v>2859052110</v>
          </cell>
          <cell r="B1896">
            <v>44335</v>
          </cell>
          <cell r="C1896" t="str">
            <v>FABRICATION</v>
          </cell>
          <cell r="D1896" t="str">
            <v>SATAIR</v>
          </cell>
          <cell r="E1896" t="str">
            <v>PROTECTION CAP</v>
          </cell>
          <cell r="F1896">
            <v>28590521</v>
          </cell>
          <cell r="G1896" t="str">
            <v>NON-SPARES</v>
          </cell>
          <cell r="H1896">
            <v>10</v>
          </cell>
          <cell r="I1896">
            <v>70</v>
          </cell>
          <cell r="J1896" t="str">
            <v>RTN</v>
          </cell>
          <cell r="K1896" t="str">
            <v>F0003003000000</v>
          </cell>
          <cell r="L1896" t="str">
            <v>IS0032144M</v>
          </cell>
          <cell r="M1896" t="str">
            <v>NON PRESENT INDUS</v>
          </cell>
          <cell r="N1896">
            <v>44241</v>
          </cell>
          <cell r="O1896">
            <v>3832331</v>
          </cell>
          <cell r="P1896" t="str">
            <v/>
          </cell>
          <cell r="Q1896">
            <v>0</v>
          </cell>
          <cell r="R1896">
            <v>0</v>
          </cell>
          <cell r="S1896">
            <v>1</v>
          </cell>
          <cell r="T1896">
            <v>1</v>
          </cell>
          <cell r="U1896">
            <v>1</v>
          </cell>
          <cell r="V1896">
            <v>1</v>
          </cell>
          <cell r="W1896">
            <v>44442</v>
          </cell>
          <cell r="X1896" t="str">
            <v>NA</v>
          </cell>
          <cell r="Y1896">
            <v>1</v>
          </cell>
          <cell r="Z1896">
            <v>44480</v>
          </cell>
          <cell r="AA1896">
            <v>0.98</v>
          </cell>
          <cell r="AB1896" t="str">
            <v>NA</v>
          </cell>
          <cell r="AC1896" t="str">
            <v>NA</v>
          </cell>
          <cell r="AD1896">
            <v>5.4444444444444455E-2</v>
          </cell>
          <cell r="AE1896" t="str">
            <v/>
          </cell>
          <cell r="AF1896" t="str">
            <v/>
          </cell>
          <cell r="AG1896">
            <v>44487</v>
          </cell>
          <cell r="AH1896">
            <v>44515</v>
          </cell>
          <cell r="AI1896" t="str">
            <v>Sous-poste</v>
          </cell>
          <cell r="AJ1896" t="str">
            <v>Sous-poste</v>
          </cell>
          <cell r="AK1896">
            <v>44490</v>
          </cell>
          <cell r="AL1896">
            <v>44518</v>
          </cell>
        </row>
        <row r="1897">
          <cell r="A1897" t="str">
            <v>2858816110</v>
          </cell>
          <cell r="B1897">
            <v>44328</v>
          </cell>
          <cell r="C1897" t="str">
            <v>HA/REVENTE</v>
          </cell>
          <cell r="D1897" t="str">
            <v>SATAIR</v>
          </cell>
          <cell r="E1897" t="str">
            <v>BRACKET</v>
          </cell>
          <cell r="F1897">
            <v>28588161</v>
          </cell>
          <cell r="G1897" t="str">
            <v>NON-SPARES</v>
          </cell>
          <cell r="H1897">
            <v>10</v>
          </cell>
          <cell r="I1897">
            <v>6</v>
          </cell>
          <cell r="J1897" t="str">
            <v>RTN</v>
          </cell>
          <cell r="K1897" t="str">
            <v>A9252496620200</v>
          </cell>
          <cell r="L1897" t="str">
            <v>IS0053087S</v>
          </cell>
          <cell r="M1897" t="str">
            <v>NA</v>
          </cell>
          <cell r="N1897">
            <v>44390</v>
          </cell>
          <cell r="O1897" t="str">
            <v>NA</v>
          </cell>
          <cell r="P1897" t="str">
            <v>NA</v>
          </cell>
          <cell r="Q1897" t="str">
            <v>NA</v>
          </cell>
          <cell r="R1897" t="str">
            <v>NA</v>
          </cell>
          <cell r="S1897" t="str">
            <v>NA</v>
          </cell>
          <cell r="T1897" t="str">
            <v>NA</v>
          </cell>
          <cell r="U1897" t="str">
            <v>100%</v>
          </cell>
          <cell r="V1897">
            <v>1</v>
          </cell>
          <cell r="W1897">
            <v>44487</v>
          </cell>
          <cell r="X1897" t="str">
            <v>NA</v>
          </cell>
          <cell r="Y1897">
            <v>1</v>
          </cell>
          <cell r="Z1897" t="str">
            <v>NA</v>
          </cell>
          <cell r="AA1897" t="str">
            <v>NA</v>
          </cell>
          <cell r="AB1897" t="str">
            <v>NA</v>
          </cell>
          <cell r="AC1897" t="str">
            <v>NA</v>
          </cell>
          <cell r="AD1897" t="str">
            <v>NA</v>
          </cell>
          <cell r="AE1897" t="str">
            <v/>
          </cell>
          <cell r="AF1897" t="str">
            <v/>
          </cell>
          <cell r="AG1897">
            <v>44516</v>
          </cell>
          <cell r="AH1897">
            <v>44516</v>
          </cell>
          <cell r="AI1897" t="str">
            <v>Sous-poste</v>
          </cell>
          <cell r="AJ1897" t="str">
            <v>Sous-poste</v>
          </cell>
          <cell r="AK1897">
            <v>44519</v>
          </cell>
          <cell r="AL1897">
            <v>44519</v>
          </cell>
        </row>
        <row r="1898">
          <cell r="A1898" t="str">
            <v>2858816010</v>
          </cell>
          <cell r="B1898">
            <v>44328</v>
          </cell>
          <cell r="C1898" t="str">
            <v>HA/REVENTE</v>
          </cell>
          <cell r="D1898" t="str">
            <v>SATAIR</v>
          </cell>
          <cell r="E1898" t="str">
            <v>PLATE ASSY</v>
          </cell>
          <cell r="F1898">
            <v>28588160</v>
          </cell>
          <cell r="G1898" t="str">
            <v>NON-SPARES</v>
          </cell>
          <cell r="H1898">
            <v>10</v>
          </cell>
          <cell r="I1898">
            <v>4</v>
          </cell>
          <cell r="J1898" t="str">
            <v>RTN</v>
          </cell>
          <cell r="K1898" t="str">
            <v>A9251152500000</v>
          </cell>
          <cell r="L1898" t="str">
            <v>IS0031658S</v>
          </cell>
          <cell r="M1898" t="str">
            <v>NA</v>
          </cell>
          <cell r="N1898">
            <v>44290</v>
          </cell>
          <cell r="O1898" t="str">
            <v>NA</v>
          </cell>
          <cell r="P1898" t="str">
            <v>NA</v>
          </cell>
          <cell r="Q1898" t="str">
            <v>NA</v>
          </cell>
          <cell r="R1898" t="str">
            <v>NA</v>
          </cell>
          <cell r="S1898" t="str">
            <v>NA</v>
          </cell>
          <cell r="T1898" t="str">
            <v>NA</v>
          </cell>
          <cell r="U1898" t="str">
            <v>100%</v>
          </cell>
          <cell r="V1898">
            <v>1</v>
          </cell>
          <cell r="W1898">
            <v>44382</v>
          </cell>
          <cell r="X1898" t="str">
            <v>NA</v>
          </cell>
          <cell r="Y1898">
            <v>1</v>
          </cell>
          <cell r="Z1898" t="str">
            <v>NA</v>
          </cell>
          <cell r="AA1898" t="str">
            <v>NA</v>
          </cell>
          <cell r="AB1898" t="str">
            <v>NA</v>
          </cell>
          <cell r="AC1898" t="str">
            <v>NA</v>
          </cell>
          <cell r="AD1898" t="str">
            <v>NA</v>
          </cell>
          <cell r="AE1898" t="str">
            <v/>
          </cell>
          <cell r="AF1898" t="str">
            <v/>
          </cell>
          <cell r="AG1898">
            <v>44518</v>
          </cell>
          <cell r="AH1898">
            <v>44518</v>
          </cell>
          <cell r="AI1898" t="str">
            <v>Sous-poste</v>
          </cell>
          <cell r="AJ1898" t="str">
            <v>Sous-poste</v>
          </cell>
          <cell r="AK1898">
            <v>44523</v>
          </cell>
          <cell r="AL1898">
            <v>44523</v>
          </cell>
        </row>
        <row r="1899">
          <cell r="A1899" t="str">
            <v>2863508810</v>
          </cell>
          <cell r="B1899">
            <v>44428</v>
          </cell>
          <cell r="C1899" t="str">
            <v>HA/REVENTE</v>
          </cell>
          <cell r="D1899" t="str">
            <v>SATAIR</v>
          </cell>
          <cell r="E1899" t="str">
            <v>PLATE ASSY</v>
          </cell>
          <cell r="F1899">
            <v>28635088</v>
          </cell>
          <cell r="G1899" t="str">
            <v>NON-SPARES</v>
          </cell>
          <cell r="H1899">
            <v>10</v>
          </cell>
          <cell r="I1899">
            <v>5</v>
          </cell>
          <cell r="J1899" t="str">
            <v>RTN</v>
          </cell>
          <cell r="K1899" t="str">
            <v>A9251152500000</v>
          </cell>
          <cell r="L1899" t="str">
            <v>IS0031658S</v>
          </cell>
          <cell r="M1899" t="str">
            <v>NA</v>
          </cell>
          <cell r="N1899">
            <v>47580</v>
          </cell>
          <cell r="O1899" t="str">
            <v>NA</v>
          </cell>
          <cell r="P1899" t="str">
            <v>NA</v>
          </cell>
          <cell r="Q1899" t="str">
            <v>NA</v>
          </cell>
          <cell r="R1899" t="str">
            <v>NA</v>
          </cell>
          <cell r="S1899" t="str">
            <v>NA</v>
          </cell>
          <cell r="T1899" t="str">
            <v>NA</v>
          </cell>
          <cell r="U1899" t="str">
            <v>100%</v>
          </cell>
          <cell r="V1899">
            <v>1</v>
          </cell>
          <cell r="W1899">
            <v>44498</v>
          </cell>
          <cell r="X1899" t="str">
            <v>NA</v>
          </cell>
          <cell r="Y1899">
            <v>1</v>
          </cell>
          <cell r="Z1899" t="str">
            <v>NA</v>
          </cell>
          <cell r="AA1899" t="str">
            <v>NA</v>
          </cell>
          <cell r="AB1899" t="str">
            <v>NA</v>
          </cell>
          <cell r="AC1899" t="str">
            <v>NA</v>
          </cell>
          <cell r="AD1899" t="str">
            <v>NA</v>
          </cell>
          <cell r="AE1899" t="str">
            <v/>
          </cell>
          <cell r="AF1899" t="str">
            <v/>
          </cell>
          <cell r="AG1899">
            <v>44518</v>
          </cell>
          <cell r="AH1899">
            <v>44518</v>
          </cell>
          <cell r="AI1899" t="str">
            <v>Sous-poste</v>
          </cell>
          <cell r="AJ1899" t="str">
            <v>Sous-poste</v>
          </cell>
          <cell r="AK1899">
            <v>44523</v>
          </cell>
          <cell r="AL1899">
            <v>44523</v>
          </cell>
        </row>
        <row r="1900">
          <cell r="A1900" t="str">
            <v>2866284620</v>
          </cell>
          <cell r="B1900">
            <v>44483</v>
          </cell>
          <cell r="C1900" t="str">
            <v>HA/REVENTE</v>
          </cell>
          <cell r="D1900" t="str">
            <v>SATAIR</v>
          </cell>
          <cell r="E1900" t="str">
            <v>PLACARD SET 500VU</v>
          </cell>
          <cell r="F1900">
            <v>28662846</v>
          </cell>
          <cell r="G1900" t="str">
            <v>NON-SPARES</v>
          </cell>
          <cell r="H1900">
            <v>20</v>
          </cell>
          <cell r="I1900">
            <v>1</v>
          </cell>
          <cell r="J1900" t="str">
            <v>AOG</v>
          </cell>
          <cell r="K1900" t="str">
            <v>D9251095600000</v>
          </cell>
          <cell r="L1900" t="str">
            <v>IS0053509S</v>
          </cell>
          <cell r="M1900" t="str">
            <v>NA</v>
          </cell>
          <cell r="N1900" t="str">
            <v>NA</v>
          </cell>
          <cell r="O1900" t="str">
            <v>NA</v>
          </cell>
          <cell r="P1900" t="str">
            <v>NA</v>
          </cell>
          <cell r="Q1900" t="str">
            <v>NA</v>
          </cell>
          <cell r="R1900" t="str">
            <v>NA</v>
          </cell>
          <cell r="S1900" t="str">
            <v>NA</v>
          </cell>
          <cell r="T1900" t="str">
            <v>NA</v>
          </cell>
          <cell r="U1900" t="str">
            <v>100%</v>
          </cell>
          <cell r="V1900">
            <v>1</v>
          </cell>
          <cell r="W1900">
            <v>44523</v>
          </cell>
          <cell r="X1900" t="str">
            <v>NA</v>
          </cell>
          <cell r="Y1900">
            <v>1</v>
          </cell>
          <cell r="Z1900" t="str">
            <v>NA</v>
          </cell>
          <cell r="AA1900" t="str">
            <v>NA</v>
          </cell>
          <cell r="AB1900" t="str">
            <v>NA</v>
          </cell>
          <cell r="AC1900" t="str">
            <v>NA</v>
          </cell>
          <cell r="AD1900" t="str">
            <v>NA</v>
          </cell>
          <cell r="AE1900" t="str">
            <v/>
          </cell>
          <cell r="AF1900" t="str">
            <v/>
          </cell>
          <cell r="AG1900">
            <v>44523</v>
          </cell>
          <cell r="AH1900">
            <v>44523</v>
          </cell>
          <cell r="AI1900" t="str">
            <v>Sous-poste</v>
          </cell>
          <cell r="AJ1900" t="str">
            <v>Sous-poste</v>
          </cell>
          <cell r="AK1900">
            <v>44525</v>
          </cell>
          <cell r="AL1900">
            <v>44525</v>
          </cell>
        </row>
        <row r="1901">
          <cell r="A1901" t="str">
            <v>490004254130</v>
          </cell>
          <cell r="B1901">
            <v>44357</v>
          </cell>
          <cell r="C1901" t="str">
            <v>FABRICATION</v>
          </cell>
          <cell r="D1901" t="str">
            <v>STELIA</v>
          </cell>
          <cell r="E1901" t="str">
            <v>FAISCEAU</v>
          </cell>
          <cell r="F1901">
            <v>4900042541</v>
          </cell>
          <cell r="G1901" t="str">
            <v>161634</v>
          </cell>
          <cell r="H1901">
            <v>30</v>
          </cell>
          <cell r="I1901">
            <v>15</v>
          </cell>
          <cell r="J1901" t="str">
            <v>RTN</v>
          </cell>
          <cell r="K1901" t="str">
            <v>S9110305200195</v>
          </cell>
          <cell r="L1901" t="str">
            <v>IS0060894M</v>
          </cell>
          <cell r="M1901" t="str">
            <v>NON PRESENT INDUS</v>
          </cell>
          <cell r="N1901">
            <v>45370</v>
          </cell>
          <cell r="O1901" t="str">
            <v/>
          </cell>
          <cell r="P1901" t="str">
            <v/>
          </cell>
          <cell r="Q1901" t="str">
            <v/>
          </cell>
          <cell r="R1901" t="str">
            <v/>
          </cell>
          <cell r="S1901">
            <v>1</v>
          </cell>
          <cell r="T1901">
            <v>0</v>
          </cell>
          <cell r="U1901">
            <v>0.5</v>
          </cell>
          <cell r="V1901">
            <v>0</v>
          </cell>
          <cell r="W1901" t="str">
            <v>TBD</v>
          </cell>
          <cell r="X1901" t="str">
            <v>NA</v>
          </cell>
          <cell r="Y1901">
            <v>0</v>
          </cell>
          <cell r="Z1901">
            <v>44515</v>
          </cell>
          <cell r="AA1901">
            <v>0</v>
          </cell>
          <cell r="AB1901" t="str">
            <v>NA</v>
          </cell>
          <cell r="AC1901" t="str">
            <v>OUI</v>
          </cell>
          <cell r="AD1901">
            <v>0</v>
          </cell>
          <cell r="AE1901" t="str">
            <v/>
          </cell>
          <cell r="AF1901" t="str">
            <v/>
          </cell>
          <cell r="AG1901">
            <v>44523</v>
          </cell>
          <cell r="AH1901">
            <v>44523</v>
          </cell>
          <cell r="AI1901" t="str">
            <v/>
          </cell>
          <cell r="AJ1901" t="str">
            <v/>
          </cell>
          <cell r="AK1901">
            <v>44526</v>
          </cell>
          <cell r="AL1901">
            <v>44526</v>
          </cell>
        </row>
        <row r="1902">
          <cell r="A1902" t="str">
            <v>490004326410</v>
          </cell>
          <cell r="B1902">
            <v>44490</v>
          </cell>
          <cell r="C1902" t="str">
            <v>FABRICATION</v>
          </cell>
          <cell r="D1902" t="str">
            <v>STELIA</v>
          </cell>
          <cell r="E1902" t="str">
            <v>HARNAIS</v>
          </cell>
          <cell r="F1902">
            <v>4900043264</v>
          </cell>
          <cell r="G1902" t="str">
            <v>NON-SPARES</v>
          </cell>
          <cell r="H1902">
            <v>10</v>
          </cell>
          <cell r="I1902">
            <v>2</v>
          </cell>
          <cell r="J1902" t="str">
            <v>EXP</v>
          </cell>
          <cell r="K1902" t="str">
            <v>S956G1120108451</v>
          </cell>
          <cell r="L1902" t="str">
            <v>IS0061723M</v>
          </cell>
          <cell r="M1902" t="str">
            <v>NON PRESENT INDUS</v>
          </cell>
          <cell r="N1902" t="str">
            <v>NA</v>
          </cell>
          <cell r="O1902" t="str">
            <v/>
          </cell>
          <cell r="P1902" t="str">
            <v/>
          </cell>
          <cell r="Q1902" t="str">
            <v/>
          </cell>
          <cell r="R1902" t="str">
            <v/>
          </cell>
          <cell r="S1902">
            <v>0</v>
          </cell>
          <cell r="T1902">
            <v>0</v>
          </cell>
          <cell r="U1902">
            <v>0</v>
          </cell>
          <cell r="V1902">
            <v>1</v>
          </cell>
          <cell r="W1902">
            <v>44494</v>
          </cell>
          <cell r="X1902" t="str">
            <v>NA</v>
          </cell>
          <cell r="Y1902">
            <v>1</v>
          </cell>
          <cell r="Z1902" t="str">
            <v>NA</v>
          </cell>
          <cell r="AA1902" t="str">
            <v>NA</v>
          </cell>
          <cell r="AB1902" t="str">
            <v>NA</v>
          </cell>
          <cell r="AC1902" t="str">
            <v>NA</v>
          </cell>
          <cell r="AD1902" t="str">
            <v>NA</v>
          </cell>
          <cell r="AE1902" t="str">
            <v/>
          </cell>
          <cell r="AF1902" t="str">
            <v/>
          </cell>
          <cell r="AG1902">
            <v>44511</v>
          </cell>
          <cell r="AH1902">
            <v>44529</v>
          </cell>
          <cell r="AI1902" t="str">
            <v>Sous-poste</v>
          </cell>
          <cell r="AJ1902" t="str">
            <v>Sous-poste</v>
          </cell>
          <cell r="AK1902">
            <v>44516</v>
          </cell>
          <cell r="AL1902">
            <v>44532</v>
          </cell>
        </row>
        <row r="1903">
          <cell r="A1903" t="str">
            <v>2865514410</v>
          </cell>
          <cell r="B1903">
            <v>44470</v>
          </cell>
          <cell r="C1903" t="str">
            <v>HA/REVENTE</v>
          </cell>
          <cell r="D1903" t="str">
            <v>SATAIR</v>
          </cell>
          <cell r="E1903" t="str">
            <v>BRACKET ASSY</v>
          </cell>
          <cell r="F1903">
            <v>28655144</v>
          </cell>
          <cell r="G1903" t="str">
            <v>NON-SPARES</v>
          </cell>
          <cell r="H1903">
            <v>10</v>
          </cell>
          <cell r="I1903">
            <v>2</v>
          </cell>
          <cell r="J1903" t="str">
            <v>CRIT</v>
          </cell>
          <cell r="K1903" t="str">
            <v>V9251162200000</v>
          </cell>
          <cell r="L1903" t="str">
            <v>IS0057853S</v>
          </cell>
          <cell r="M1903" t="str">
            <v>NA</v>
          </cell>
          <cell r="N1903">
            <v>48555</v>
          </cell>
          <cell r="O1903" t="str">
            <v>NA</v>
          </cell>
          <cell r="P1903" t="str">
            <v>NA</v>
          </cell>
          <cell r="Q1903" t="str">
            <v>NA</v>
          </cell>
          <cell r="R1903" t="str">
            <v>NA</v>
          </cell>
          <cell r="S1903" t="str">
            <v>NA</v>
          </cell>
          <cell r="T1903" t="str">
            <v>NA</v>
          </cell>
          <cell r="U1903" t="str">
            <v>100%</v>
          </cell>
          <cell r="V1903">
            <v>1</v>
          </cell>
          <cell r="W1903">
            <v>44510</v>
          </cell>
          <cell r="X1903" t="str">
            <v>NA</v>
          </cell>
          <cell r="Y1903">
            <v>1</v>
          </cell>
          <cell r="Z1903" t="str">
            <v>NA</v>
          </cell>
          <cell r="AA1903" t="str">
            <v>NA</v>
          </cell>
          <cell r="AB1903" t="str">
            <v>NA</v>
          </cell>
          <cell r="AC1903" t="str">
            <v>NA</v>
          </cell>
          <cell r="AD1903" t="str">
            <v>NA</v>
          </cell>
          <cell r="AE1903" t="str">
            <v/>
          </cell>
          <cell r="AF1903" t="str">
            <v/>
          </cell>
          <cell r="AG1903">
            <v>44468</v>
          </cell>
          <cell r="AH1903">
            <v>44530</v>
          </cell>
          <cell r="AI1903" t="str">
            <v>Sous-poste</v>
          </cell>
          <cell r="AJ1903" t="str">
            <v>Sous-poste</v>
          </cell>
          <cell r="AK1903">
            <v>44470</v>
          </cell>
          <cell r="AL1903">
            <v>44532</v>
          </cell>
        </row>
        <row r="1904">
          <cell r="A1904" t="str">
            <v>2865514710</v>
          </cell>
          <cell r="B1904">
            <v>44470</v>
          </cell>
          <cell r="C1904" t="str">
            <v>HA/REVENTE</v>
          </cell>
          <cell r="D1904" t="str">
            <v>SATAIR</v>
          </cell>
          <cell r="E1904" t="str">
            <v>GUTTER ASSY</v>
          </cell>
          <cell r="F1904">
            <v>28655147</v>
          </cell>
          <cell r="G1904" t="str">
            <v>NON-SPARES</v>
          </cell>
          <cell r="H1904">
            <v>10</v>
          </cell>
          <cell r="I1904">
            <v>2</v>
          </cell>
          <cell r="J1904" t="str">
            <v>CRIT</v>
          </cell>
          <cell r="K1904" t="str">
            <v>V9251162300000</v>
          </cell>
          <cell r="L1904" t="str">
            <v>IS0057854S</v>
          </cell>
          <cell r="M1904" t="str">
            <v>NA</v>
          </cell>
          <cell r="N1904">
            <v>48555</v>
          </cell>
          <cell r="O1904" t="str">
            <v>NA</v>
          </cell>
          <cell r="P1904" t="str">
            <v>NA</v>
          </cell>
          <cell r="Q1904" t="str">
            <v>NA</v>
          </cell>
          <cell r="R1904" t="str">
            <v>NA</v>
          </cell>
          <cell r="S1904" t="str">
            <v>NA</v>
          </cell>
          <cell r="T1904" t="str">
            <v>NA</v>
          </cell>
          <cell r="U1904" t="str">
            <v>100%</v>
          </cell>
          <cell r="V1904">
            <v>1</v>
          </cell>
          <cell r="W1904">
            <v>44510</v>
          </cell>
          <cell r="X1904" t="str">
            <v>NA</v>
          </cell>
          <cell r="Y1904">
            <v>1</v>
          </cell>
          <cell r="Z1904" t="str">
            <v>NA</v>
          </cell>
          <cell r="AA1904" t="str">
            <v>NA</v>
          </cell>
          <cell r="AB1904" t="str">
            <v>NA</v>
          </cell>
          <cell r="AC1904" t="str">
            <v>NA</v>
          </cell>
          <cell r="AD1904" t="str">
            <v>NA</v>
          </cell>
          <cell r="AE1904" t="str">
            <v/>
          </cell>
          <cell r="AF1904" t="str">
            <v/>
          </cell>
          <cell r="AG1904">
            <v>44468</v>
          </cell>
          <cell r="AH1904">
            <v>44530</v>
          </cell>
          <cell r="AI1904" t="str">
            <v>Sous-poste</v>
          </cell>
          <cell r="AJ1904" t="str">
            <v>Sous-poste</v>
          </cell>
          <cell r="AK1904">
            <v>44470</v>
          </cell>
          <cell r="AL1904">
            <v>44532</v>
          </cell>
        </row>
        <row r="1905">
          <cell r="A1905" t="str">
            <v>2865514910</v>
          </cell>
          <cell r="B1905">
            <v>44470</v>
          </cell>
          <cell r="C1905" t="str">
            <v>HA/REVENTE</v>
          </cell>
          <cell r="D1905" t="str">
            <v>SATAIR</v>
          </cell>
          <cell r="E1905" t="str">
            <v>BRACKET ASSY</v>
          </cell>
          <cell r="F1905">
            <v>28655149</v>
          </cell>
          <cell r="G1905" t="str">
            <v>NON-SPARES</v>
          </cell>
          <cell r="H1905">
            <v>10</v>
          </cell>
          <cell r="I1905">
            <v>2</v>
          </cell>
          <cell r="J1905" t="str">
            <v>CRIT</v>
          </cell>
          <cell r="K1905" t="str">
            <v>V9251162600000</v>
          </cell>
          <cell r="L1905" t="str">
            <v>IS0057855S</v>
          </cell>
          <cell r="M1905" t="str">
            <v>NA</v>
          </cell>
          <cell r="N1905">
            <v>48555</v>
          </cell>
          <cell r="O1905" t="str">
            <v>NA</v>
          </cell>
          <cell r="P1905" t="str">
            <v>NA</v>
          </cell>
          <cell r="Q1905" t="str">
            <v>NA</v>
          </cell>
          <cell r="R1905" t="str">
            <v>NA</v>
          </cell>
          <cell r="S1905" t="str">
            <v>NA</v>
          </cell>
          <cell r="T1905" t="str">
            <v>NA</v>
          </cell>
          <cell r="U1905" t="str">
            <v>100%</v>
          </cell>
          <cell r="V1905">
            <v>1</v>
          </cell>
          <cell r="W1905">
            <v>44510</v>
          </cell>
          <cell r="X1905" t="str">
            <v>NA</v>
          </cell>
          <cell r="Y1905">
            <v>1</v>
          </cell>
          <cell r="Z1905" t="str">
            <v>NA</v>
          </cell>
          <cell r="AA1905" t="str">
            <v>NA</v>
          </cell>
          <cell r="AB1905" t="str">
            <v>NA</v>
          </cell>
          <cell r="AC1905" t="str">
            <v>NA</v>
          </cell>
          <cell r="AD1905" t="str">
            <v>NA</v>
          </cell>
          <cell r="AE1905" t="str">
            <v/>
          </cell>
          <cell r="AF1905" t="str">
            <v/>
          </cell>
          <cell r="AG1905">
            <v>44468</v>
          </cell>
          <cell r="AH1905">
            <v>44530</v>
          </cell>
          <cell r="AI1905" t="str">
            <v>Sous-poste</v>
          </cell>
          <cell r="AJ1905" t="str">
            <v>Sous-poste</v>
          </cell>
          <cell r="AK1905">
            <v>44470</v>
          </cell>
          <cell r="AL1905">
            <v>44532</v>
          </cell>
        </row>
        <row r="1906">
          <cell r="A1906" t="str">
            <v>2865058610</v>
          </cell>
          <cell r="B1906">
            <v>44461</v>
          </cell>
          <cell r="C1906" t="str">
            <v>HA/REVENTE</v>
          </cell>
          <cell r="D1906" t="str">
            <v>SATAIR</v>
          </cell>
          <cell r="E1906" t="str">
            <v>COVER ASSY</v>
          </cell>
          <cell r="F1906">
            <v>28650586</v>
          </cell>
          <cell r="G1906" t="str">
            <v>NON-SPARES</v>
          </cell>
          <cell r="H1906">
            <v>10</v>
          </cell>
          <cell r="I1906">
            <v>3</v>
          </cell>
          <cell r="J1906" t="str">
            <v>EXP</v>
          </cell>
          <cell r="K1906" t="str">
            <v>A9253115800000</v>
          </cell>
          <cell r="L1906" t="str">
            <v>IS0031675S</v>
          </cell>
          <cell r="M1906" t="str">
            <v>NA</v>
          </cell>
          <cell r="N1906">
            <v>48203</v>
          </cell>
          <cell r="O1906" t="str">
            <v>NA</v>
          </cell>
          <cell r="P1906" t="str">
            <v>NA</v>
          </cell>
          <cell r="Q1906" t="str">
            <v>NA</v>
          </cell>
          <cell r="R1906" t="str">
            <v>NA</v>
          </cell>
          <cell r="S1906" t="str">
            <v>NA</v>
          </cell>
          <cell r="T1906" t="str">
            <v>NA</v>
          </cell>
          <cell r="U1906" t="str">
            <v>100%</v>
          </cell>
          <cell r="V1906">
            <v>1</v>
          </cell>
          <cell r="W1906">
            <v>44508</v>
          </cell>
          <cell r="X1906" t="str">
            <v>NA</v>
          </cell>
          <cell r="Y1906">
            <v>1</v>
          </cell>
          <cell r="Z1906" t="str">
            <v>NA</v>
          </cell>
          <cell r="AA1906" t="str">
            <v>NA</v>
          </cell>
          <cell r="AB1906" t="str">
            <v>NA</v>
          </cell>
          <cell r="AC1906" t="str">
            <v>NA</v>
          </cell>
          <cell r="AD1906" t="str">
            <v>NA</v>
          </cell>
          <cell r="AE1906" t="str">
            <v/>
          </cell>
          <cell r="AF1906" t="str">
            <v/>
          </cell>
          <cell r="AG1906">
            <v>44487</v>
          </cell>
          <cell r="AH1906">
            <v>44530</v>
          </cell>
          <cell r="AI1906" t="str">
            <v>Sous-poste</v>
          </cell>
          <cell r="AJ1906" t="str">
            <v>Sous-poste</v>
          </cell>
          <cell r="AK1906">
            <v>44490</v>
          </cell>
          <cell r="AL1906">
            <v>44533</v>
          </cell>
        </row>
        <row r="1907">
          <cell r="A1907" t="str">
            <v>490004322270</v>
          </cell>
          <cell r="B1907">
            <v>44482</v>
          </cell>
          <cell r="C1907" t="str">
            <v>HA/REVENTE</v>
          </cell>
          <cell r="D1907" t="str">
            <v>STELIA</v>
          </cell>
          <cell r="E1907" t="str">
            <v>PLATINE ARRIERE 26VU</v>
          </cell>
          <cell r="F1907">
            <v>4900043222</v>
          </cell>
          <cell r="G1907" t="str">
            <v>NON-SPARES</v>
          </cell>
          <cell r="H1907">
            <v>70</v>
          </cell>
          <cell r="I1907">
            <v>2</v>
          </cell>
          <cell r="J1907" t="str">
            <v>RTN</v>
          </cell>
          <cell r="K1907" t="str">
            <v>S9251590500000</v>
          </cell>
          <cell r="L1907" t="str">
            <v>IS0035439S</v>
          </cell>
          <cell r="M1907" t="str">
            <v>NA</v>
          </cell>
          <cell r="N1907" t="str">
            <v>NA</v>
          </cell>
          <cell r="O1907" t="str">
            <v>NA</v>
          </cell>
          <cell r="P1907" t="str">
            <v>NA</v>
          </cell>
          <cell r="Q1907" t="str">
            <v>NA</v>
          </cell>
          <cell r="R1907" t="str">
            <v>NA</v>
          </cell>
          <cell r="S1907" t="str">
            <v>NA</v>
          </cell>
          <cell r="T1907" t="str">
            <v>NA</v>
          </cell>
          <cell r="U1907" t="str">
            <v>100%</v>
          </cell>
          <cell r="V1907">
            <v>1</v>
          </cell>
          <cell r="W1907" t="str">
            <v>TBD</v>
          </cell>
          <cell r="X1907" t="str">
            <v>NA</v>
          </cell>
          <cell r="Y1907">
            <v>1</v>
          </cell>
          <cell r="Z1907" t="str">
            <v>NA</v>
          </cell>
          <cell r="AA1907" t="str">
            <v>NA</v>
          </cell>
          <cell r="AB1907" t="str">
            <v>NA</v>
          </cell>
          <cell r="AC1907" t="str">
            <v>NA</v>
          </cell>
          <cell r="AD1907" t="str">
            <v>NA</v>
          </cell>
          <cell r="AE1907" t="str">
            <v/>
          </cell>
          <cell r="AF1907" t="str">
            <v/>
          </cell>
          <cell r="AG1907">
            <v>44532</v>
          </cell>
          <cell r="AH1907">
            <v>44537</v>
          </cell>
          <cell r="AI1907" t="str">
            <v>Sous-poste</v>
          </cell>
          <cell r="AJ1907" t="str">
            <v>Sous-poste</v>
          </cell>
          <cell r="AK1907">
            <v>44537</v>
          </cell>
          <cell r="AL1907">
            <v>44540</v>
          </cell>
        </row>
        <row r="1908">
          <cell r="A1908" t="str">
            <v>490004328910</v>
          </cell>
          <cell r="B1908">
            <v>44490</v>
          </cell>
          <cell r="C1908" t="str">
            <v>HA/REVENTE</v>
          </cell>
          <cell r="D1908" t="str">
            <v>STELIA</v>
          </cell>
          <cell r="E1908" t="str">
            <v>RONDELLE</v>
          </cell>
          <cell r="F1908" t="str">
            <v>4900043289</v>
          </cell>
          <cell r="G1908" t="str">
            <v>NON-SPARES</v>
          </cell>
          <cell r="H1908">
            <v>10</v>
          </cell>
          <cell r="I1908">
            <v>8</v>
          </cell>
          <cell r="J1908" t="str">
            <v>RTN</v>
          </cell>
          <cell r="K1908" t="str">
            <v>S0003012600000</v>
          </cell>
          <cell r="L1908" t="str">
            <v>IS0013828S</v>
          </cell>
          <cell r="M1908" t="str">
            <v>NA</v>
          </cell>
          <cell r="N1908" t="str">
            <v>NA</v>
          </cell>
          <cell r="O1908" t="str">
            <v>NA</v>
          </cell>
          <cell r="P1908" t="str">
            <v>NA</v>
          </cell>
          <cell r="Q1908" t="str">
            <v>NA</v>
          </cell>
          <cell r="R1908" t="str">
            <v>NA</v>
          </cell>
          <cell r="S1908" t="str">
            <v>NA</v>
          </cell>
          <cell r="T1908" t="str">
            <v>NA</v>
          </cell>
          <cell r="U1908" t="str">
            <v>100%</v>
          </cell>
          <cell r="V1908">
            <v>1</v>
          </cell>
          <cell r="W1908">
            <v>44509</v>
          </cell>
          <cell r="X1908" t="str">
            <v>NA</v>
          </cell>
          <cell r="Y1908">
            <v>1</v>
          </cell>
          <cell r="Z1908" t="str">
            <v>NA</v>
          </cell>
          <cell r="AA1908" t="str">
            <v>NA</v>
          </cell>
          <cell r="AB1908" t="str">
            <v>NA</v>
          </cell>
          <cell r="AC1908" t="str">
            <v>NA</v>
          </cell>
          <cell r="AD1908" t="str">
            <v>NA</v>
          </cell>
          <cell r="AE1908" t="str">
            <v/>
          </cell>
          <cell r="AF1908" t="str">
            <v/>
          </cell>
          <cell r="AG1908">
            <v>44539</v>
          </cell>
          <cell r="AH1908">
            <v>44539</v>
          </cell>
          <cell r="AI1908" t="str">
            <v>Sous-poste</v>
          </cell>
          <cell r="AJ1908" t="str">
            <v>Sous-poste</v>
          </cell>
          <cell r="AK1908">
            <v>44544</v>
          </cell>
          <cell r="AL1908">
            <v>44544</v>
          </cell>
        </row>
        <row r="1909">
          <cell r="A1909" t="str">
            <v>2858816910</v>
          </cell>
          <cell r="B1909">
            <v>44328</v>
          </cell>
          <cell r="C1909" t="str">
            <v>FABRICATION</v>
          </cell>
          <cell r="D1909" t="str">
            <v>SATAIR</v>
          </cell>
          <cell r="E1909">
            <v>117</v>
          </cell>
          <cell r="F1909">
            <v>28588169</v>
          </cell>
          <cell r="G1909" t="str">
            <v>NON-SPARES</v>
          </cell>
          <cell r="H1909">
            <v>10</v>
          </cell>
          <cell r="I1909">
            <v>1</v>
          </cell>
          <cell r="J1909" t="str">
            <v>RTN</v>
          </cell>
          <cell r="K1909" t="str">
            <v>D9550011700295</v>
          </cell>
          <cell r="L1909" t="str">
            <v>IS0032071M</v>
          </cell>
          <cell r="M1909" t="str">
            <v>NON PRESENT INDUS</v>
          </cell>
          <cell r="N1909">
            <v>44392</v>
          </cell>
          <cell r="O1909" t="str">
            <v>LTE990163</v>
          </cell>
          <cell r="P1909" t="str">
            <v/>
          </cell>
          <cell r="Q1909">
            <v>0</v>
          </cell>
          <cell r="R1909">
            <v>0</v>
          </cell>
          <cell r="S1909">
            <v>1</v>
          </cell>
          <cell r="T1909">
            <v>1</v>
          </cell>
          <cell r="U1909">
            <v>1</v>
          </cell>
          <cell r="V1909">
            <v>1</v>
          </cell>
          <cell r="W1909">
            <v>44468</v>
          </cell>
          <cell r="X1909" t="str">
            <v>NA</v>
          </cell>
          <cell r="Y1909">
            <v>1</v>
          </cell>
          <cell r="Z1909">
            <v>44502</v>
          </cell>
          <cell r="AA1909">
            <v>0.98</v>
          </cell>
          <cell r="AB1909" t="str">
            <v>NA</v>
          </cell>
          <cell r="AC1909" t="str">
            <v>NA</v>
          </cell>
          <cell r="AD1909">
            <v>5.4444444444444455E-2</v>
          </cell>
          <cell r="AE1909" t="str">
            <v/>
          </cell>
          <cell r="AF1909" t="str">
            <v/>
          </cell>
          <cell r="AG1909">
            <v>44517</v>
          </cell>
          <cell r="AH1909">
            <v>44544</v>
          </cell>
          <cell r="AI1909" t="str">
            <v>Sous-poste</v>
          </cell>
          <cell r="AJ1909" t="str">
            <v>Sous-poste</v>
          </cell>
          <cell r="AK1909">
            <v>44522</v>
          </cell>
          <cell r="AL1909">
            <v>44547</v>
          </cell>
        </row>
        <row r="1910">
          <cell r="A1910" t="str">
            <v>2865514510</v>
          </cell>
          <cell r="B1910">
            <v>44470</v>
          </cell>
          <cell r="C1910" t="str">
            <v>HA/REVENTE</v>
          </cell>
          <cell r="D1910" t="str">
            <v>SATAIR</v>
          </cell>
          <cell r="E1910" t="str">
            <v>BRACKET ASSY</v>
          </cell>
          <cell r="F1910">
            <v>28655145</v>
          </cell>
          <cell r="G1910" t="str">
            <v>NON-SPARES</v>
          </cell>
          <cell r="H1910">
            <v>10</v>
          </cell>
          <cell r="I1910">
            <v>2</v>
          </cell>
          <cell r="J1910" t="str">
            <v>RTN</v>
          </cell>
          <cell r="K1910" t="str">
            <v>V9251162200000</v>
          </cell>
          <cell r="L1910" t="str">
            <v>IS0057853S</v>
          </cell>
          <cell r="M1910" t="str">
            <v>NA</v>
          </cell>
          <cell r="N1910">
            <v>48555</v>
          </cell>
          <cell r="O1910" t="str">
            <v>NA</v>
          </cell>
          <cell r="P1910" t="str">
            <v>NA</v>
          </cell>
          <cell r="Q1910" t="str">
            <v>NA</v>
          </cell>
          <cell r="R1910" t="str">
            <v>NA</v>
          </cell>
          <cell r="S1910" t="str">
            <v>NA</v>
          </cell>
          <cell r="T1910" t="str">
            <v>NA</v>
          </cell>
          <cell r="U1910" t="str">
            <v>100%</v>
          </cell>
          <cell r="V1910">
            <v>0</v>
          </cell>
          <cell r="W1910" t="str">
            <v>TBD</v>
          </cell>
          <cell r="X1910" t="str">
            <v>NA</v>
          </cell>
          <cell r="Y1910">
            <v>0</v>
          </cell>
          <cell r="Z1910" t="str">
            <v>NA</v>
          </cell>
          <cell r="AA1910" t="str">
            <v>NA</v>
          </cell>
          <cell r="AB1910" t="str">
            <v>NA</v>
          </cell>
          <cell r="AC1910" t="str">
            <v>NA</v>
          </cell>
          <cell r="AD1910" t="str">
            <v>NA</v>
          </cell>
          <cell r="AE1910" t="str">
            <v/>
          </cell>
          <cell r="AF1910" t="str">
            <v/>
          </cell>
          <cell r="AG1910">
            <v>44544</v>
          </cell>
          <cell r="AH1910">
            <v>44544</v>
          </cell>
          <cell r="AI1910" t="str">
            <v>Sous-poste</v>
          </cell>
          <cell r="AJ1910" t="str">
            <v>Sous-poste</v>
          </cell>
          <cell r="AK1910">
            <v>44547</v>
          </cell>
          <cell r="AL1910">
            <v>44547</v>
          </cell>
        </row>
        <row r="1911">
          <cell r="A1911" t="str">
            <v>2865514810</v>
          </cell>
          <cell r="B1911">
            <v>44470</v>
          </cell>
          <cell r="C1911" t="str">
            <v>HA/REVENTE</v>
          </cell>
          <cell r="D1911" t="str">
            <v>SATAIR</v>
          </cell>
          <cell r="E1911" t="str">
            <v>GUTTER ASSY</v>
          </cell>
          <cell r="F1911">
            <v>28655148</v>
          </cell>
          <cell r="G1911" t="str">
            <v>NON-SPARES</v>
          </cell>
          <cell r="H1911">
            <v>10</v>
          </cell>
          <cell r="I1911">
            <v>2</v>
          </cell>
          <cell r="J1911" t="str">
            <v>RTN</v>
          </cell>
          <cell r="K1911" t="str">
            <v>V9251162300000</v>
          </cell>
          <cell r="L1911" t="str">
            <v>IS0057854S</v>
          </cell>
          <cell r="M1911" t="str">
            <v>NA</v>
          </cell>
          <cell r="N1911">
            <v>48555</v>
          </cell>
          <cell r="O1911" t="str">
            <v>NA</v>
          </cell>
          <cell r="P1911" t="str">
            <v>NA</v>
          </cell>
          <cell r="Q1911" t="str">
            <v>NA</v>
          </cell>
          <cell r="R1911" t="str">
            <v>NA</v>
          </cell>
          <cell r="S1911" t="str">
            <v>NA</v>
          </cell>
          <cell r="T1911" t="str">
            <v>NA</v>
          </cell>
          <cell r="U1911" t="str">
            <v>100%</v>
          </cell>
          <cell r="V1911">
            <v>0</v>
          </cell>
          <cell r="W1911" t="str">
            <v>TBD</v>
          </cell>
          <cell r="X1911" t="str">
            <v>NA</v>
          </cell>
          <cell r="Y1911">
            <v>0</v>
          </cell>
          <cell r="Z1911" t="str">
            <v>NA</v>
          </cell>
          <cell r="AA1911" t="str">
            <v>NA</v>
          </cell>
          <cell r="AB1911" t="str">
            <v>NA</v>
          </cell>
          <cell r="AC1911" t="str">
            <v>NA</v>
          </cell>
          <cell r="AD1911" t="str">
            <v>NA</v>
          </cell>
          <cell r="AE1911" t="str">
            <v/>
          </cell>
          <cell r="AF1911" t="str">
            <v/>
          </cell>
          <cell r="AG1911">
            <v>44544</v>
          </cell>
          <cell r="AH1911">
            <v>44544</v>
          </cell>
          <cell r="AI1911" t="str">
            <v>Sous-poste</v>
          </cell>
          <cell r="AJ1911" t="str">
            <v>Sous-poste</v>
          </cell>
          <cell r="AK1911">
            <v>44547</v>
          </cell>
          <cell r="AL1911">
            <v>44547</v>
          </cell>
        </row>
        <row r="1912">
          <cell r="A1912" t="str">
            <v>2868431810</v>
          </cell>
          <cell r="B1912">
            <v>44517</v>
          </cell>
          <cell r="C1912" t="str">
            <v>HA/REVENTE</v>
          </cell>
          <cell r="D1912" t="str">
            <v>SATAIR</v>
          </cell>
          <cell r="E1912" t="str">
            <v>PLACARD SET 500VU</v>
          </cell>
          <cell r="F1912">
            <v>28684318</v>
          </cell>
          <cell r="G1912" t="str">
            <v>NON-SPARES</v>
          </cell>
          <cell r="H1912">
            <v>10</v>
          </cell>
          <cell r="I1912">
            <v>1</v>
          </cell>
          <cell r="J1912" t="str">
            <v>EXP</v>
          </cell>
          <cell r="K1912" t="str">
            <v>D9251095600000</v>
          </cell>
          <cell r="L1912" t="str">
            <v>IS0053509S</v>
          </cell>
          <cell r="M1912" t="str">
            <v>NA</v>
          </cell>
          <cell r="N1912">
            <v>48843</v>
          </cell>
          <cell r="O1912" t="str">
            <v>NA</v>
          </cell>
          <cell r="P1912" t="str">
            <v>NA</v>
          </cell>
          <cell r="Q1912" t="str">
            <v>NA</v>
          </cell>
          <cell r="R1912" t="str">
            <v>NA</v>
          </cell>
          <cell r="S1912" t="str">
            <v>NA</v>
          </cell>
          <cell r="T1912" t="str">
            <v>NA</v>
          </cell>
          <cell r="U1912" t="str">
            <v>100%</v>
          </cell>
          <cell r="V1912">
            <v>1</v>
          </cell>
          <cell r="W1912" t="str">
            <v>TBD</v>
          </cell>
          <cell r="X1912" t="str">
            <v>NA</v>
          </cell>
          <cell r="Y1912">
            <v>1</v>
          </cell>
          <cell r="Z1912" t="str">
            <v>NA</v>
          </cell>
          <cell r="AA1912" t="str">
            <v>NA</v>
          </cell>
          <cell r="AB1912" t="str">
            <v>NA</v>
          </cell>
          <cell r="AC1912" t="str">
            <v>NA</v>
          </cell>
          <cell r="AD1912" t="str">
            <v>NA</v>
          </cell>
          <cell r="AE1912" t="str">
            <v/>
          </cell>
          <cell r="AF1912" t="str">
            <v/>
          </cell>
          <cell r="AG1912">
            <v>44544</v>
          </cell>
          <cell r="AH1912">
            <v>44544</v>
          </cell>
          <cell r="AI1912" t="str">
            <v>Sous-poste</v>
          </cell>
          <cell r="AJ1912" t="str">
            <v>Sous-poste</v>
          </cell>
          <cell r="AK1912">
            <v>44547</v>
          </cell>
          <cell r="AL1912">
            <v>44547</v>
          </cell>
        </row>
        <row r="1913">
          <cell r="A1913" t="str">
            <v>2868951210</v>
          </cell>
          <cell r="B1913">
            <v>44524</v>
          </cell>
          <cell r="C1913" t="str">
            <v>HA/REVENTE</v>
          </cell>
          <cell r="D1913" t="str">
            <v>SATAIR</v>
          </cell>
          <cell r="E1913" t="str">
            <v>BRACKET</v>
          </cell>
          <cell r="F1913">
            <v>28689512</v>
          </cell>
          <cell r="G1913" t="str">
            <v>NON-SPARES</v>
          </cell>
          <cell r="H1913">
            <v>10</v>
          </cell>
          <cell r="I1913">
            <v>1</v>
          </cell>
          <cell r="J1913" t="str">
            <v>AOG</v>
          </cell>
          <cell r="K1913" t="str">
            <v>A9253116020000</v>
          </cell>
          <cell r="L1913" t="str">
            <v>IS0031653S</v>
          </cell>
          <cell r="M1913" t="str">
            <v>NA</v>
          </cell>
          <cell r="N1913">
            <v>48843</v>
          </cell>
          <cell r="O1913" t="str">
            <v>NA</v>
          </cell>
          <cell r="P1913" t="str">
            <v>NA</v>
          </cell>
          <cell r="Q1913" t="str">
            <v>NA</v>
          </cell>
          <cell r="R1913" t="str">
            <v>NA</v>
          </cell>
          <cell r="S1913" t="str">
            <v>NA</v>
          </cell>
          <cell r="T1913" t="str">
            <v>NA</v>
          </cell>
          <cell r="U1913" t="str">
            <v>100%</v>
          </cell>
          <cell r="V1913">
            <v>1</v>
          </cell>
          <cell r="W1913">
            <v>44540</v>
          </cell>
          <cell r="X1913" t="str">
            <v>NA</v>
          </cell>
          <cell r="Y1913">
            <v>1</v>
          </cell>
          <cell r="Z1913" t="str">
            <v>NA</v>
          </cell>
          <cell r="AA1913" t="str">
            <v>NA</v>
          </cell>
          <cell r="AB1913" t="str">
            <v>NA</v>
          </cell>
          <cell r="AC1913" t="str">
            <v>NA</v>
          </cell>
          <cell r="AD1913" t="str">
            <v>NA</v>
          </cell>
          <cell r="AE1913" t="str">
            <v/>
          </cell>
          <cell r="AF1913" t="str">
            <v/>
          </cell>
          <cell r="AG1913">
            <v>44522</v>
          </cell>
          <cell r="AH1913">
            <v>44545</v>
          </cell>
          <cell r="AI1913" t="str">
            <v>Sous-poste</v>
          </cell>
          <cell r="AJ1913" t="str">
            <v>Sous-poste</v>
          </cell>
          <cell r="AK1913">
            <v>44524</v>
          </cell>
          <cell r="AL1913">
            <v>44547</v>
          </cell>
        </row>
        <row r="1914">
          <cell r="A1914" t="str">
            <v>2868951110</v>
          </cell>
          <cell r="B1914">
            <v>44524</v>
          </cell>
          <cell r="C1914" t="str">
            <v>HA/REVENTE</v>
          </cell>
          <cell r="D1914" t="str">
            <v>SATAIR</v>
          </cell>
          <cell r="E1914" t="str">
            <v>HINGE</v>
          </cell>
          <cell r="F1914">
            <v>28689511</v>
          </cell>
          <cell r="G1914" t="str">
            <v>NON-SPARES</v>
          </cell>
          <cell r="H1914">
            <v>10</v>
          </cell>
          <cell r="I1914">
            <v>1</v>
          </cell>
          <cell r="J1914" t="str">
            <v>AOG</v>
          </cell>
          <cell r="K1914" t="str">
            <v>A9253116220000</v>
          </cell>
          <cell r="L1914" t="str">
            <v>IS0031676S</v>
          </cell>
          <cell r="M1914" t="str">
            <v>NA</v>
          </cell>
          <cell r="N1914" t="str">
            <v>NA</v>
          </cell>
          <cell r="O1914" t="str">
            <v>NA</v>
          </cell>
          <cell r="P1914" t="str">
            <v>NA</v>
          </cell>
          <cell r="Q1914" t="str">
            <v>NA</v>
          </cell>
          <cell r="R1914" t="str">
            <v>NA</v>
          </cell>
          <cell r="S1914" t="str">
            <v>NA</v>
          </cell>
          <cell r="T1914" t="str">
            <v>NA</v>
          </cell>
          <cell r="U1914" t="str">
            <v>100%</v>
          </cell>
          <cell r="V1914">
            <v>1</v>
          </cell>
          <cell r="W1914">
            <v>44540</v>
          </cell>
          <cell r="X1914" t="str">
            <v>NA</v>
          </cell>
          <cell r="Y1914">
            <v>1</v>
          </cell>
          <cell r="Z1914" t="str">
            <v>NA</v>
          </cell>
          <cell r="AA1914" t="str">
            <v>NA</v>
          </cell>
          <cell r="AB1914" t="str">
            <v>NA</v>
          </cell>
          <cell r="AC1914" t="str">
            <v>NA</v>
          </cell>
          <cell r="AD1914" t="str">
            <v>NA</v>
          </cell>
          <cell r="AE1914" t="str">
            <v/>
          </cell>
          <cell r="AF1914" t="str">
            <v/>
          </cell>
          <cell r="AG1914">
            <v>44522</v>
          </cell>
          <cell r="AH1914">
            <v>44545</v>
          </cell>
          <cell r="AI1914" t="str">
            <v>Sous-poste</v>
          </cell>
          <cell r="AJ1914" t="str">
            <v>Sous-poste</v>
          </cell>
          <cell r="AK1914">
            <v>44524</v>
          </cell>
          <cell r="AL1914">
            <v>44547</v>
          </cell>
        </row>
        <row r="1915">
          <cell r="A1915" t="str">
            <v>2859697610</v>
          </cell>
          <cell r="B1915">
            <v>44349</v>
          </cell>
          <cell r="C1915" t="str">
            <v>HA/REVENTE</v>
          </cell>
          <cell r="D1915" t="str">
            <v>SATAIR</v>
          </cell>
          <cell r="E1915" t="str">
            <v>BRACKET</v>
          </cell>
          <cell r="F1915">
            <v>28596976</v>
          </cell>
          <cell r="G1915" t="str">
            <v>NON-SPARES</v>
          </cell>
          <cell r="H1915">
            <v>10</v>
          </cell>
          <cell r="I1915">
            <v>12</v>
          </cell>
          <cell r="J1915" t="str">
            <v>RTN</v>
          </cell>
          <cell r="K1915" t="str">
            <v>A9252496620200</v>
          </cell>
          <cell r="L1915" t="str">
            <v>IS0053087S</v>
          </cell>
          <cell r="M1915" t="str">
            <v>NA</v>
          </cell>
          <cell r="N1915">
            <v>44945</v>
          </cell>
          <cell r="O1915" t="str">
            <v>NA</v>
          </cell>
          <cell r="P1915" t="str">
            <v>NA</v>
          </cell>
          <cell r="Q1915" t="str">
            <v>NA</v>
          </cell>
          <cell r="R1915" t="str">
            <v>NA</v>
          </cell>
          <cell r="S1915" t="str">
            <v>NA</v>
          </cell>
          <cell r="T1915" t="str">
            <v>NA</v>
          </cell>
          <cell r="U1915" t="str">
            <v>100%</v>
          </cell>
          <cell r="V1915">
            <v>1</v>
          </cell>
          <cell r="W1915">
            <v>44487</v>
          </cell>
          <cell r="X1915" t="str">
            <v>NA</v>
          </cell>
          <cell r="Y1915">
            <v>1</v>
          </cell>
          <cell r="Z1915" t="str">
            <v>NA</v>
          </cell>
          <cell r="AA1915" t="str">
            <v>NA</v>
          </cell>
          <cell r="AB1915" t="str">
            <v>NA</v>
          </cell>
          <cell r="AC1915" t="str">
            <v>NA</v>
          </cell>
          <cell r="AD1915" t="str">
            <v>NA</v>
          </cell>
          <cell r="AE1915" t="str">
            <v/>
          </cell>
          <cell r="AF1915" t="str">
            <v/>
          </cell>
          <cell r="AG1915">
            <v>44546</v>
          </cell>
          <cell r="AH1915">
            <v>44546</v>
          </cell>
          <cell r="AI1915" t="str">
            <v>Sous-poste</v>
          </cell>
          <cell r="AJ1915" t="str">
            <v>Sous-poste</v>
          </cell>
          <cell r="AK1915">
            <v>44551</v>
          </cell>
          <cell r="AL1915">
            <v>44551</v>
          </cell>
        </row>
        <row r="1916">
          <cell r="A1916" t="str">
            <v>2859697710</v>
          </cell>
          <cell r="B1916">
            <v>44349</v>
          </cell>
          <cell r="C1916" t="str">
            <v>HA/REVENTE</v>
          </cell>
          <cell r="D1916" t="str">
            <v>SATAIR</v>
          </cell>
          <cell r="E1916" t="str">
            <v>PLATE ASSY</v>
          </cell>
          <cell r="F1916">
            <v>28596977</v>
          </cell>
          <cell r="G1916" t="str">
            <v>NON-SPARES</v>
          </cell>
          <cell r="H1916">
            <v>10</v>
          </cell>
          <cell r="I1916">
            <v>5</v>
          </cell>
          <cell r="J1916" t="str">
            <v>RTN</v>
          </cell>
          <cell r="K1916" t="str">
            <v>A9251152500000</v>
          </cell>
          <cell r="L1916" t="str">
            <v>IS0031658S</v>
          </cell>
          <cell r="M1916" t="str">
            <v>NA</v>
          </cell>
          <cell r="N1916">
            <v>44945</v>
          </cell>
          <cell r="O1916" t="str">
            <v>NA</v>
          </cell>
          <cell r="P1916" t="str">
            <v>NA</v>
          </cell>
          <cell r="Q1916" t="str">
            <v>NA</v>
          </cell>
          <cell r="R1916" t="str">
            <v>NA</v>
          </cell>
          <cell r="S1916" t="str">
            <v>NA</v>
          </cell>
          <cell r="T1916" t="str">
            <v>NA</v>
          </cell>
          <cell r="U1916" t="str">
            <v>100%</v>
          </cell>
          <cell r="V1916">
            <v>1</v>
          </cell>
          <cell r="W1916">
            <v>44529</v>
          </cell>
          <cell r="X1916" t="str">
            <v>NA</v>
          </cell>
          <cell r="Y1916">
            <v>1</v>
          </cell>
          <cell r="Z1916" t="str">
            <v>NA</v>
          </cell>
          <cell r="AA1916" t="str">
            <v>NA</v>
          </cell>
          <cell r="AB1916" t="str">
            <v>NA</v>
          </cell>
          <cell r="AC1916" t="str">
            <v>NA</v>
          </cell>
          <cell r="AD1916" t="str">
            <v>NA</v>
          </cell>
          <cell r="AE1916" t="str">
            <v/>
          </cell>
          <cell r="AF1916" t="str">
            <v/>
          </cell>
          <cell r="AG1916">
            <v>44546</v>
          </cell>
          <cell r="AH1916">
            <v>44546</v>
          </cell>
          <cell r="AI1916" t="str">
            <v>Sous-poste</v>
          </cell>
          <cell r="AJ1916" t="str">
            <v>Sous-poste</v>
          </cell>
          <cell r="AK1916">
            <v>44551</v>
          </cell>
          <cell r="AL1916">
            <v>44551</v>
          </cell>
        </row>
        <row r="1917">
          <cell r="A1917" t="str">
            <v>490004322260</v>
          </cell>
          <cell r="B1917">
            <v>44482</v>
          </cell>
          <cell r="C1917" t="str">
            <v>FABRICATION</v>
          </cell>
          <cell r="D1917" t="str">
            <v>STELIA</v>
          </cell>
          <cell r="E1917">
            <v>63</v>
          </cell>
          <cell r="F1917">
            <v>4900043222</v>
          </cell>
          <cell r="G1917" t="str">
            <v>NON-SPARES</v>
          </cell>
          <cell r="H1917">
            <v>60</v>
          </cell>
          <cell r="I1917">
            <v>1</v>
          </cell>
          <cell r="J1917" t="str">
            <v>RTN</v>
          </cell>
          <cell r="K1917" t="str">
            <v>S9550006345795</v>
          </cell>
          <cell r="L1917" t="str">
            <v>IS0032232M</v>
          </cell>
          <cell r="M1917" t="str">
            <v>NON PRESENT INDUS</v>
          </cell>
          <cell r="N1917">
            <v>48842</v>
          </cell>
          <cell r="O1917" t="str">
            <v>LTE990009</v>
          </cell>
          <cell r="P1917" t="str">
            <v/>
          </cell>
          <cell r="Q1917">
            <v>0</v>
          </cell>
          <cell r="R1917">
            <v>0</v>
          </cell>
          <cell r="S1917">
            <v>1</v>
          </cell>
          <cell r="T1917">
            <v>1</v>
          </cell>
          <cell r="U1917">
            <v>1</v>
          </cell>
          <cell r="V1917">
            <v>0</v>
          </cell>
          <cell r="W1917">
            <v>44539</v>
          </cell>
          <cell r="X1917" t="str">
            <v>NA</v>
          </cell>
          <cell r="Y1917">
            <v>0</v>
          </cell>
          <cell r="Z1917">
            <v>44543</v>
          </cell>
          <cell r="AA1917">
            <v>1</v>
          </cell>
          <cell r="AB1917" t="str">
            <v>NA</v>
          </cell>
          <cell r="AC1917" t="str">
            <v>OUI</v>
          </cell>
          <cell r="AD1917">
            <v>5.2631578947368425E-2</v>
          </cell>
          <cell r="AE1917" t="str">
            <v/>
          </cell>
          <cell r="AF1917" t="str">
            <v/>
          </cell>
          <cell r="AG1917">
            <v>44532</v>
          </cell>
          <cell r="AH1917">
            <v>44550</v>
          </cell>
          <cell r="AI1917" t="str">
            <v>Sous-poste</v>
          </cell>
          <cell r="AJ1917" t="str">
            <v>Sous-poste</v>
          </cell>
          <cell r="AK1917">
            <v>44537</v>
          </cell>
          <cell r="AL1917">
            <v>44553</v>
          </cell>
        </row>
        <row r="1918">
          <cell r="A1918" t="str">
            <v>2868441310</v>
          </cell>
          <cell r="B1918">
            <v>44517</v>
          </cell>
          <cell r="C1918" t="str">
            <v>FABRICATION</v>
          </cell>
          <cell r="D1918" t="str">
            <v>SATAIR</v>
          </cell>
          <cell r="E1918" t="str">
            <v>PROTECTION CAP</v>
          </cell>
          <cell r="F1918">
            <v>28684413</v>
          </cell>
          <cell r="G1918" t="str">
            <v>NON-SPARES</v>
          </cell>
          <cell r="H1918">
            <v>10</v>
          </cell>
          <cell r="I1918">
            <v>8</v>
          </cell>
          <cell r="J1918" t="str">
            <v>EXP</v>
          </cell>
          <cell r="K1918" t="str">
            <v>F0003003000000</v>
          </cell>
          <cell r="L1918" t="str">
            <v>IS0032144M</v>
          </cell>
          <cell r="M1918" t="str">
            <v>NON PRESENT INDUS</v>
          </cell>
          <cell r="N1918">
            <v>48842</v>
          </cell>
          <cell r="O1918">
            <v>3871170</v>
          </cell>
          <cell r="P1918" t="str">
            <v/>
          </cell>
          <cell r="Q1918">
            <v>0</v>
          </cell>
          <cell r="R1918">
            <v>0</v>
          </cell>
          <cell r="S1918">
            <v>1</v>
          </cell>
          <cell r="T1918">
            <v>1</v>
          </cell>
          <cell r="U1918">
            <v>1</v>
          </cell>
          <cell r="V1918">
            <v>1</v>
          </cell>
          <cell r="W1918">
            <v>44538</v>
          </cell>
          <cell r="X1918" t="str">
            <v>NA</v>
          </cell>
          <cell r="Y1918">
            <v>1</v>
          </cell>
          <cell r="Z1918">
            <v>44540</v>
          </cell>
          <cell r="AA1918">
            <v>1</v>
          </cell>
          <cell r="AB1918" t="str">
            <v>NA</v>
          </cell>
          <cell r="AC1918" t="str">
            <v>NA</v>
          </cell>
          <cell r="AD1918">
            <v>5.5555555555555566E-2</v>
          </cell>
          <cell r="AE1918" t="str">
            <v/>
          </cell>
          <cell r="AF1918" t="str">
            <v/>
          </cell>
          <cell r="AG1918">
            <v>44544</v>
          </cell>
          <cell r="AH1918">
            <v>44550</v>
          </cell>
          <cell r="AI1918" t="str">
            <v>Sous-poste</v>
          </cell>
          <cell r="AJ1918" t="str">
            <v>Sous-poste</v>
          </cell>
          <cell r="AK1918">
            <v>44547</v>
          </cell>
          <cell r="AL1918">
            <v>44553</v>
          </cell>
        </row>
        <row r="1919">
          <cell r="A1919" t="str">
            <v>490004322260</v>
          </cell>
          <cell r="B1919">
            <v>44482</v>
          </cell>
          <cell r="C1919" t="str">
            <v>FABRICATION</v>
          </cell>
          <cell r="D1919" t="str">
            <v>STELIA</v>
          </cell>
          <cell r="E1919">
            <v>63</v>
          </cell>
          <cell r="F1919">
            <v>4900043222</v>
          </cell>
          <cell r="G1919" t="str">
            <v>NON-SPARES</v>
          </cell>
          <cell r="H1919">
            <v>60</v>
          </cell>
          <cell r="I1919">
            <v>1</v>
          </cell>
          <cell r="J1919" t="str">
            <v>RTN</v>
          </cell>
          <cell r="K1919" t="str">
            <v>S9550006345795</v>
          </cell>
          <cell r="L1919" t="str">
            <v>IS0032232M</v>
          </cell>
          <cell r="M1919" t="str">
            <v>NON PRESENT INDUS</v>
          </cell>
          <cell r="N1919">
            <v>48842</v>
          </cell>
          <cell r="O1919" t="str">
            <v>LTE990010</v>
          </cell>
          <cell r="P1919" t="str">
            <v/>
          </cell>
          <cell r="Q1919">
            <v>0</v>
          </cell>
          <cell r="R1919">
            <v>0</v>
          </cell>
          <cell r="S1919">
            <v>1</v>
          </cell>
          <cell r="T1919">
            <v>1</v>
          </cell>
          <cell r="U1919">
            <v>1</v>
          </cell>
          <cell r="V1919">
            <v>0</v>
          </cell>
          <cell r="W1919">
            <v>44539</v>
          </cell>
          <cell r="X1919" t="str">
            <v>NA</v>
          </cell>
          <cell r="Y1919">
            <v>0</v>
          </cell>
          <cell r="Z1919">
            <v>44543</v>
          </cell>
          <cell r="AA1919">
            <v>1</v>
          </cell>
          <cell r="AB1919" t="str">
            <v>NA</v>
          </cell>
          <cell r="AC1919" t="str">
            <v>OUI</v>
          </cell>
          <cell r="AD1919">
            <v>5.2631578947368425E-2</v>
          </cell>
          <cell r="AE1919" t="str">
            <v/>
          </cell>
          <cell r="AF1919" t="str">
            <v/>
          </cell>
          <cell r="AG1919">
            <v>44532</v>
          </cell>
          <cell r="AH1919">
            <v>44550</v>
          </cell>
          <cell r="AI1919" t="str">
            <v>Sous-poste</v>
          </cell>
          <cell r="AJ1919" t="str">
            <v>Sous-poste</v>
          </cell>
          <cell r="AK1919">
            <v>44537</v>
          </cell>
          <cell r="AL1919">
            <v>44553</v>
          </cell>
        </row>
        <row r="1920">
          <cell r="A1920" t="str">
            <v>490004331910</v>
          </cell>
          <cell r="B1920">
            <v>44502</v>
          </cell>
          <cell r="C1920" t="str">
            <v>HA/REVENTE</v>
          </cell>
          <cell r="D1920" t="str">
            <v>STELIA</v>
          </cell>
          <cell r="E1920" t="str">
            <v>CAPOT</v>
          </cell>
          <cell r="F1920">
            <v>4900043319</v>
          </cell>
          <cell r="G1920" t="str">
            <v>NON-SPARES</v>
          </cell>
          <cell r="H1920">
            <v>10</v>
          </cell>
          <cell r="I1920">
            <v>2</v>
          </cell>
          <cell r="J1920" t="str">
            <v>RTN</v>
          </cell>
          <cell r="K1920" t="str">
            <v>S9251363300100</v>
          </cell>
          <cell r="L1920" t="str">
            <v>IS0054056S</v>
          </cell>
          <cell r="M1920" t="str">
            <v>NA</v>
          </cell>
          <cell r="N1920">
            <v>48843</v>
          </cell>
          <cell r="O1920" t="str">
            <v>NA</v>
          </cell>
          <cell r="P1920" t="str">
            <v>NA</v>
          </cell>
          <cell r="Q1920" t="str">
            <v>NA</v>
          </cell>
          <cell r="R1920" t="str">
            <v>NA</v>
          </cell>
          <cell r="S1920" t="str">
            <v>NA</v>
          </cell>
          <cell r="T1920" t="str">
            <v>NA</v>
          </cell>
          <cell r="U1920" t="str">
            <v>100%</v>
          </cell>
          <cell r="V1920">
            <v>1</v>
          </cell>
          <cell r="W1920">
            <v>44508</v>
          </cell>
          <cell r="X1920" t="str">
            <v>NA</v>
          </cell>
          <cell r="Y1920">
            <v>1</v>
          </cell>
          <cell r="Z1920" t="str">
            <v>NA</v>
          </cell>
          <cell r="AA1920" t="str">
            <v>NA</v>
          </cell>
          <cell r="AB1920" t="str">
            <v>NA</v>
          </cell>
          <cell r="AC1920" t="str">
            <v>NA</v>
          </cell>
          <cell r="AD1920" t="str">
            <v>NA</v>
          </cell>
          <cell r="AE1920" t="str">
            <v/>
          </cell>
          <cell r="AF1920" t="str">
            <v/>
          </cell>
          <cell r="AG1920">
            <v>44540</v>
          </cell>
          <cell r="AH1920">
            <v>44551</v>
          </cell>
          <cell r="AI1920" t="str">
            <v>Sous-poste</v>
          </cell>
          <cell r="AJ1920" t="str">
            <v>Sous-poste</v>
          </cell>
          <cell r="AK1920">
            <v>44545</v>
          </cell>
          <cell r="AL1920">
            <v>44554</v>
          </cell>
        </row>
        <row r="1921">
          <cell r="A1921" t="str">
            <v>490004323710</v>
          </cell>
          <cell r="B1921">
            <v>44487</v>
          </cell>
          <cell r="C1921" t="str">
            <v>HA/REVENTE</v>
          </cell>
          <cell r="D1921" t="str">
            <v>SATAIR</v>
          </cell>
          <cell r="E1921" t="str">
            <v>RAMPE 121VU</v>
          </cell>
          <cell r="F1921">
            <v>4900043237</v>
          </cell>
          <cell r="G1921" t="str">
            <v>NON-SPARES</v>
          </cell>
          <cell r="H1921">
            <v>10</v>
          </cell>
          <cell r="I1921">
            <v>4</v>
          </cell>
          <cell r="J1921" t="str">
            <v>EXP</v>
          </cell>
          <cell r="K1921" t="str">
            <v>S9252350700000</v>
          </cell>
          <cell r="L1921" t="str">
            <v>IS0058054S</v>
          </cell>
          <cell r="M1921" t="str">
            <v>NA</v>
          </cell>
          <cell r="N1921">
            <v>48843</v>
          </cell>
          <cell r="O1921" t="str">
            <v>NA</v>
          </cell>
          <cell r="P1921" t="str">
            <v>NA</v>
          </cell>
          <cell r="Q1921" t="str">
            <v>NA</v>
          </cell>
          <cell r="R1921" t="str">
            <v>NA</v>
          </cell>
          <cell r="S1921" t="str">
            <v>NA</v>
          </cell>
          <cell r="T1921" t="str">
            <v>NA</v>
          </cell>
          <cell r="U1921" t="str">
            <v>100%</v>
          </cell>
          <cell r="V1921">
            <v>1</v>
          </cell>
          <cell r="W1921">
            <v>44550</v>
          </cell>
          <cell r="X1921" t="str">
            <v>NA</v>
          </cell>
          <cell r="Y1921">
            <v>1</v>
          </cell>
          <cell r="Z1921" t="str">
            <v>NA</v>
          </cell>
          <cell r="AA1921" t="str">
            <v>NA</v>
          </cell>
          <cell r="AB1921" t="str">
            <v>NA</v>
          </cell>
          <cell r="AC1921" t="str">
            <v>NA</v>
          </cell>
          <cell r="AD1921" t="str">
            <v>NA</v>
          </cell>
          <cell r="AE1921" t="str">
            <v/>
          </cell>
          <cell r="AF1921" t="str">
            <v/>
          </cell>
          <cell r="AG1921">
            <v>44502</v>
          </cell>
          <cell r="AH1921">
            <v>44551</v>
          </cell>
          <cell r="AI1921" t="str">
            <v>Sous-poste</v>
          </cell>
          <cell r="AJ1921" t="str">
            <v>Sous-poste</v>
          </cell>
          <cell r="AK1921">
            <v>44505</v>
          </cell>
          <cell r="AL1921">
            <v>44554</v>
          </cell>
        </row>
        <row r="1922">
          <cell r="A1922" t="str">
            <v>490004291010</v>
          </cell>
          <cell r="B1922">
            <v>44426</v>
          </cell>
          <cell r="C1922" t="str">
            <v>FABRICATION</v>
          </cell>
          <cell r="D1922" t="str">
            <v>STELIA</v>
          </cell>
          <cell r="E1922" t="str">
            <v>CABLE COAXIAL</v>
          </cell>
          <cell r="F1922">
            <v>4900042910</v>
          </cell>
          <cell r="G1922" t="str">
            <v>NON-SPARES</v>
          </cell>
          <cell r="H1922">
            <v>10</v>
          </cell>
          <cell r="I1922">
            <v>1</v>
          </cell>
          <cell r="J1922" t="str">
            <v>RTN</v>
          </cell>
          <cell r="K1922" t="str">
            <v>S9110104500195</v>
          </cell>
          <cell r="L1922" t="str">
            <v>IS0032220M</v>
          </cell>
          <cell r="M1922" t="str">
            <v>NON PRESENT INDUS</v>
          </cell>
          <cell r="N1922">
            <v>47583</v>
          </cell>
          <cell r="O1922">
            <v>3868293</v>
          </cell>
          <cell r="P1922" t="str">
            <v/>
          </cell>
          <cell r="Q1922">
            <v>0</v>
          </cell>
          <cell r="R1922">
            <v>0</v>
          </cell>
          <cell r="S1922">
            <v>1</v>
          </cell>
          <cell r="T1922">
            <v>1</v>
          </cell>
          <cell r="U1922">
            <v>1</v>
          </cell>
          <cell r="V1922">
            <v>1</v>
          </cell>
          <cell r="W1922">
            <v>44515</v>
          </cell>
          <cell r="X1922" t="str">
            <v>NA</v>
          </cell>
          <cell r="Y1922">
            <v>1</v>
          </cell>
          <cell r="Z1922">
            <v>44536</v>
          </cell>
          <cell r="AA1922">
            <v>1</v>
          </cell>
          <cell r="AB1922" t="str">
            <v>NA</v>
          </cell>
          <cell r="AC1922" t="str">
            <v>OUI</v>
          </cell>
          <cell r="AD1922">
            <v>5.2631578947368425E-2</v>
          </cell>
          <cell r="AE1922" t="str">
            <v/>
          </cell>
          <cell r="AF1922" t="str">
            <v/>
          </cell>
          <cell r="AG1922">
            <v>44470</v>
          </cell>
          <cell r="AH1922">
            <v>44565</v>
          </cell>
          <cell r="AI1922" t="str">
            <v>Sous-poste</v>
          </cell>
          <cell r="AJ1922" t="str">
            <v>Sous-poste</v>
          </cell>
          <cell r="AK1922">
            <v>44475</v>
          </cell>
          <cell r="AL1922">
            <v>44568</v>
          </cell>
        </row>
        <row r="1923">
          <cell r="A1923" t="str">
            <v>490004291010</v>
          </cell>
          <cell r="B1923">
            <v>44426</v>
          </cell>
          <cell r="C1923" t="str">
            <v>FABRICATION</v>
          </cell>
          <cell r="D1923" t="str">
            <v>STELIA</v>
          </cell>
          <cell r="E1923" t="str">
            <v>CABLE COAXIAL</v>
          </cell>
          <cell r="F1923">
            <v>4900042910</v>
          </cell>
          <cell r="G1923" t="str">
            <v>NON-SPARES</v>
          </cell>
          <cell r="H1923">
            <v>10</v>
          </cell>
          <cell r="I1923">
            <v>1</v>
          </cell>
          <cell r="J1923" t="str">
            <v>RTN</v>
          </cell>
          <cell r="K1923" t="str">
            <v>S9110104500195</v>
          </cell>
          <cell r="L1923" t="str">
            <v>IS0032220M</v>
          </cell>
          <cell r="M1923" t="str">
            <v>NON PRESENT INDUS</v>
          </cell>
          <cell r="N1923">
            <v>47583</v>
          </cell>
          <cell r="O1923">
            <v>3868294</v>
          </cell>
          <cell r="P1923" t="str">
            <v/>
          </cell>
          <cell r="Q1923">
            <v>0</v>
          </cell>
          <cell r="R1923">
            <v>0</v>
          </cell>
          <cell r="S1923">
            <v>1</v>
          </cell>
          <cell r="T1923">
            <v>1</v>
          </cell>
          <cell r="U1923">
            <v>1</v>
          </cell>
          <cell r="V1923">
            <v>1</v>
          </cell>
          <cell r="W1923">
            <v>44515</v>
          </cell>
          <cell r="X1923" t="str">
            <v>NA</v>
          </cell>
          <cell r="Y1923">
            <v>1</v>
          </cell>
          <cell r="Z1923">
            <v>44536</v>
          </cell>
          <cell r="AA1923">
            <v>1</v>
          </cell>
          <cell r="AB1923" t="str">
            <v>NA</v>
          </cell>
          <cell r="AC1923" t="str">
            <v>OUI</v>
          </cell>
          <cell r="AD1923">
            <v>5.2631578947368425E-2</v>
          </cell>
          <cell r="AE1923" t="str">
            <v/>
          </cell>
          <cell r="AF1923" t="str">
            <v/>
          </cell>
          <cell r="AG1923">
            <v>44470</v>
          </cell>
          <cell r="AH1923">
            <v>44565</v>
          </cell>
          <cell r="AI1923" t="str">
            <v>Sous-poste</v>
          </cell>
          <cell r="AJ1923" t="str">
            <v>Sous-poste</v>
          </cell>
          <cell r="AK1923">
            <v>44475</v>
          </cell>
          <cell r="AL1923">
            <v>44568</v>
          </cell>
        </row>
        <row r="1924">
          <cell r="A1924" t="str">
            <v>490004291010</v>
          </cell>
          <cell r="B1924">
            <v>44426</v>
          </cell>
          <cell r="C1924" t="str">
            <v>FABRICATION</v>
          </cell>
          <cell r="D1924" t="str">
            <v>STELIA</v>
          </cell>
          <cell r="E1924" t="str">
            <v>CABLE COAXIAL</v>
          </cell>
          <cell r="F1924">
            <v>4900042910</v>
          </cell>
          <cell r="G1924" t="str">
            <v>NON-SPARES</v>
          </cell>
          <cell r="H1924">
            <v>10</v>
          </cell>
          <cell r="I1924">
            <v>1</v>
          </cell>
          <cell r="J1924" t="str">
            <v>RTN</v>
          </cell>
          <cell r="K1924" t="str">
            <v>S9110104500195</v>
          </cell>
          <cell r="L1924" t="str">
            <v>IS0032220M</v>
          </cell>
          <cell r="M1924" t="str">
            <v>NON PRESENT INDUS</v>
          </cell>
          <cell r="N1924">
            <v>47583</v>
          </cell>
          <cell r="O1924">
            <v>3868295</v>
          </cell>
          <cell r="P1924" t="str">
            <v/>
          </cell>
          <cell r="Q1924">
            <v>0</v>
          </cell>
          <cell r="R1924">
            <v>0</v>
          </cell>
          <cell r="S1924">
            <v>1</v>
          </cell>
          <cell r="T1924">
            <v>1</v>
          </cell>
          <cell r="U1924">
            <v>1</v>
          </cell>
          <cell r="V1924">
            <v>1</v>
          </cell>
          <cell r="W1924">
            <v>44515</v>
          </cell>
          <cell r="X1924" t="str">
            <v>NA</v>
          </cell>
          <cell r="Y1924">
            <v>1</v>
          </cell>
          <cell r="Z1924">
            <v>44536</v>
          </cell>
          <cell r="AA1924">
            <v>1</v>
          </cell>
          <cell r="AB1924" t="str">
            <v>NA</v>
          </cell>
          <cell r="AC1924" t="str">
            <v>OUI</v>
          </cell>
          <cell r="AD1924">
            <v>5.2631578947368425E-2</v>
          </cell>
          <cell r="AE1924" t="str">
            <v/>
          </cell>
          <cell r="AF1924" t="str">
            <v/>
          </cell>
          <cell r="AG1924">
            <v>44470</v>
          </cell>
          <cell r="AH1924">
            <v>44565</v>
          </cell>
          <cell r="AI1924" t="str">
            <v>Sous-poste</v>
          </cell>
          <cell r="AJ1924" t="str">
            <v>Sous-poste</v>
          </cell>
          <cell r="AK1924">
            <v>44475</v>
          </cell>
          <cell r="AL1924">
            <v>44568</v>
          </cell>
        </row>
        <row r="1925">
          <cell r="A1925" t="str">
            <v>68727191</v>
          </cell>
          <cell r="B1925">
            <v>44078</v>
          </cell>
          <cell r="C1925" t="str">
            <v>FABRICATION</v>
          </cell>
          <cell r="D1925" t="str">
            <v>AD&amp;S</v>
          </cell>
          <cell r="E1925">
            <v>11</v>
          </cell>
          <cell r="F1925">
            <v>6872719</v>
          </cell>
          <cell r="G1925" t="str">
            <v>151636</v>
          </cell>
          <cell r="H1925">
            <v>1</v>
          </cell>
          <cell r="I1925">
            <v>1</v>
          </cell>
          <cell r="J1925" t="str">
            <v>EXP</v>
          </cell>
          <cell r="K1925" t="str">
            <v>MB031ADAEAAB</v>
          </cell>
          <cell r="L1925" t="str">
            <v>IS0032192M</v>
          </cell>
          <cell r="M1925" t="str">
            <v>NON PRESENT INDUS</v>
          </cell>
          <cell r="N1925">
            <v>37054</v>
          </cell>
          <cell r="O1925" t="str">
            <v>LTE990002</v>
          </cell>
          <cell r="P1925" t="str">
            <v/>
          </cell>
          <cell r="Q1925">
            <v>0</v>
          </cell>
          <cell r="R1925">
            <v>0</v>
          </cell>
          <cell r="S1925">
            <v>1</v>
          </cell>
          <cell r="T1925">
            <v>1</v>
          </cell>
          <cell r="U1925">
            <v>1</v>
          </cell>
          <cell r="V1925">
            <v>1</v>
          </cell>
          <cell r="W1925" t="str">
            <v>TBD</v>
          </cell>
          <cell r="X1925">
            <v>1</v>
          </cell>
          <cell r="Y1925">
            <v>1</v>
          </cell>
          <cell r="Z1925">
            <v>44550</v>
          </cell>
          <cell r="AA1925">
            <v>1</v>
          </cell>
          <cell r="AB1925" t="str">
            <v>NA</v>
          </cell>
          <cell r="AC1925" t="str">
            <v>OUI</v>
          </cell>
          <cell r="AD1925">
            <v>5.2631578947368425E-2</v>
          </cell>
          <cell r="AE1925" t="str">
            <v/>
          </cell>
          <cell r="AF1925" t="str">
            <v/>
          </cell>
          <cell r="AG1925">
            <v>44525</v>
          </cell>
          <cell r="AH1925">
            <v>44568</v>
          </cell>
          <cell r="AI1925" t="str">
            <v>14/01/2022</v>
          </cell>
          <cell r="AJ1925" t="str">
            <v>80860456</v>
          </cell>
          <cell r="AK1925">
            <v>44530</v>
          </cell>
          <cell r="AL1925">
            <v>44573</v>
          </cell>
        </row>
        <row r="1926">
          <cell r="A1926" t="str">
            <v>68752671</v>
          </cell>
          <cell r="B1926">
            <v>44104</v>
          </cell>
          <cell r="C1926" t="str">
            <v>FABRICATION</v>
          </cell>
          <cell r="D1926" t="str">
            <v>AD&amp;S</v>
          </cell>
          <cell r="E1926">
            <v>39</v>
          </cell>
          <cell r="F1926">
            <v>6875267</v>
          </cell>
          <cell r="G1926" t="str">
            <v>151147</v>
          </cell>
          <cell r="H1926">
            <v>1</v>
          </cell>
          <cell r="I1926">
            <v>1</v>
          </cell>
          <cell r="J1926" t="str">
            <v>RTN</v>
          </cell>
          <cell r="K1926" t="str">
            <v>MB135ABAAAAC</v>
          </cell>
          <cell r="L1926" t="str">
            <v>IS0032207M</v>
          </cell>
          <cell r="M1926" t="str">
            <v>NON PRESENT INDUS</v>
          </cell>
          <cell r="N1926">
            <v>37837</v>
          </cell>
          <cell r="O1926" t="str">
            <v>LTE990006</v>
          </cell>
          <cell r="P1926" t="str">
            <v/>
          </cell>
          <cell r="Q1926">
            <v>0</v>
          </cell>
          <cell r="R1926">
            <v>0</v>
          </cell>
          <cell r="S1926">
            <v>1</v>
          </cell>
          <cell r="T1926">
            <v>1</v>
          </cell>
          <cell r="U1926">
            <v>1</v>
          </cell>
          <cell r="V1926">
            <v>1</v>
          </cell>
          <cell r="W1926" t="str">
            <v>TBD</v>
          </cell>
          <cell r="X1926">
            <v>1</v>
          </cell>
          <cell r="Y1926">
            <v>1</v>
          </cell>
          <cell r="Z1926">
            <v>44502</v>
          </cell>
          <cell r="AA1926">
            <v>1</v>
          </cell>
          <cell r="AB1926" t="str">
            <v>NA</v>
          </cell>
          <cell r="AC1926" t="str">
            <v>OUI</v>
          </cell>
          <cell r="AD1926">
            <v>5.2631578947368425E-2</v>
          </cell>
          <cell r="AE1926" t="str">
            <v/>
          </cell>
          <cell r="AF1926" t="str">
            <v/>
          </cell>
          <cell r="AG1926">
            <v>44525</v>
          </cell>
          <cell r="AH1926">
            <v>44568</v>
          </cell>
          <cell r="AI1926" t="str">
            <v>10/01/2022</v>
          </cell>
          <cell r="AJ1926" t="str">
            <v>80859007</v>
          </cell>
          <cell r="AK1926">
            <v>44530</v>
          </cell>
          <cell r="AL1926">
            <v>44573</v>
          </cell>
        </row>
        <row r="1927">
          <cell r="A1927" t="str">
            <v>68782752</v>
          </cell>
          <cell r="B1927">
            <v>44138</v>
          </cell>
          <cell r="C1927" t="str">
            <v>FABRICATION</v>
          </cell>
          <cell r="D1927" t="str">
            <v>AD&amp;S</v>
          </cell>
          <cell r="E1927">
            <v>39</v>
          </cell>
          <cell r="F1927">
            <v>6878275</v>
          </cell>
          <cell r="G1927" t="str">
            <v>152443</v>
          </cell>
          <cell r="H1927">
            <v>2</v>
          </cell>
          <cell r="I1927">
            <v>1</v>
          </cell>
          <cell r="K1927" t="str">
            <v>MB135ABAAAAC</v>
          </cell>
          <cell r="L1927" t="str">
            <v>IS0032207M</v>
          </cell>
          <cell r="M1927" t="str">
            <v>NON PRESENT INDUS</v>
          </cell>
          <cell r="N1927">
            <v>39527</v>
          </cell>
          <cell r="O1927" t="str">
            <v>LTE990012</v>
          </cell>
          <cell r="P1927" t="str">
            <v/>
          </cell>
          <cell r="Q1927">
            <v>0</v>
          </cell>
          <cell r="R1927">
            <v>0</v>
          </cell>
          <cell r="S1927">
            <v>1</v>
          </cell>
          <cell r="T1927">
            <v>1</v>
          </cell>
          <cell r="U1927">
            <v>1</v>
          </cell>
          <cell r="V1927">
            <v>1</v>
          </cell>
          <cell r="W1927">
            <v>44369</v>
          </cell>
          <cell r="X1927">
            <v>1</v>
          </cell>
          <cell r="Y1927">
            <v>1</v>
          </cell>
          <cell r="Z1927">
            <v>44502</v>
          </cell>
          <cell r="AA1927">
            <v>1</v>
          </cell>
          <cell r="AB1927" t="str">
            <v>NA</v>
          </cell>
          <cell r="AC1927" t="str">
            <v>OUI</v>
          </cell>
          <cell r="AD1927">
            <v>5.2631578947368425E-2</v>
          </cell>
          <cell r="AE1927" t="str">
            <v/>
          </cell>
          <cell r="AF1927" t="str">
            <v/>
          </cell>
          <cell r="AG1927">
            <v>44525</v>
          </cell>
          <cell r="AH1927">
            <v>44568</v>
          </cell>
          <cell r="AI1927" t="str">
            <v>10/01/2022</v>
          </cell>
          <cell r="AJ1927" t="str">
            <v>80859006</v>
          </cell>
          <cell r="AK1927">
            <v>44530</v>
          </cell>
          <cell r="AL1927">
            <v>44573</v>
          </cell>
        </row>
        <row r="1928">
          <cell r="A1928" t="str">
            <v>68795611</v>
          </cell>
          <cell r="B1928">
            <v>44151</v>
          </cell>
          <cell r="C1928" t="str">
            <v>FABRICATION</v>
          </cell>
          <cell r="D1928" t="str">
            <v>AD&amp;S</v>
          </cell>
          <cell r="E1928">
            <v>39</v>
          </cell>
          <cell r="F1928">
            <v>6879561</v>
          </cell>
          <cell r="G1928" t="str">
            <v>152444</v>
          </cell>
          <cell r="H1928">
            <v>1</v>
          </cell>
          <cell r="I1928">
            <v>1</v>
          </cell>
          <cell r="K1928" t="str">
            <v>MB135ABAAAAC</v>
          </cell>
          <cell r="L1928" t="str">
            <v>IS0032207M</v>
          </cell>
          <cell r="M1928" t="str">
            <v>NON PRESENT INDUS</v>
          </cell>
          <cell r="N1928">
            <v>39527</v>
          </cell>
          <cell r="O1928" t="str">
            <v>LTE990010</v>
          </cell>
          <cell r="P1928" t="str">
            <v/>
          </cell>
          <cell r="Q1928">
            <v>0</v>
          </cell>
          <cell r="R1928">
            <v>0</v>
          </cell>
          <cell r="S1928">
            <v>1</v>
          </cell>
          <cell r="T1928">
            <v>1</v>
          </cell>
          <cell r="U1928">
            <v>1</v>
          </cell>
          <cell r="V1928">
            <v>1</v>
          </cell>
          <cell r="W1928">
            <v>44369</v>
          </cell>
          <cell r="X1928">
            <v>1</v>
          </cell>
          <cell r="Y1928">
            <v>1</v>
          </cell>
          <cell r="Z1928">
            <v>44502</v>
          </cell>
          <cell r="AA1928">
            <v>0.98</v>
          </cell>
          <cell r="AB1928" t="str">
            <v>NA</v>
          </cell>
          <cell r="AC1928" t="str">
            <v>OUI</v>
          </cell>
          <cell r="AD1928">
            <v>5.1578947368421058E-2</v>
          </cell>
          <cell r="AE1928" t="str">
            <v/>
          </cell>
          <cell r="AF1928" t="str">
            <v/>
          </cell>
          <cell r="AG1928">
            <v>44525</v>
          </cell>
          <cell r="AH1928">
            <v>44568</v>
          </cell>
          <cell r="AI1928" t="str">
            <v>10/01/2022</v>
          </cell>
          <cell r="AJ1928" t="str">
            <v>80859008</v>
          </cell>
          <cell r="AK1928">
            <v>44530</v>
          </cell>
          <cell r="AL1928">
            <v>44573</v>
          </cell>
        </row>
        <row r="1929">
          <cell r="A1929" t="str">
            <v>68782751</v>
          </cell>
          <cell r="B1929">
            <v>44138</v>
          </cell>
          <cell r="C1929" t="str">
            <v>FABRICATION</v>
          </cell>
          <cell r="D1929" t="str">
            <v>AD&amp;S</v>
          </cell>
          <cell r="E1929">
            <v>39</v>
          </cell>
          <cell r="F1929">
            <v>6878275</v>
          </cell>
          <cell r="G1929" t="str">
            <v>152443</v>
          </cell>
          <cell r="H1929">
            <v>1</v>
          </cell>
          <cell r="I1929">
            <v>1</v>
          </cell>
          <cell r="K1929" t="str">
            <v>MB135ABAAAAC</v>
          </cell>
          <cell r="L1929" t="str">
            <v>IS0032207M</v>
          </cell>
          <cell r="M1929" t="str">
            <v>NON PRESENT INDUS</v>
          </cell>
          <cell r="N1929">
            <v>39527</v>
          </cell>
          <cell r="O1929" t="str">
            <v>LTE990011</v>
          </cell>
          <cell r="P1929" t="str">
            <v/>
          </cell>
          <cell r="Q1929">
            <v>0</v>
          </cell>
          <cell r="R1929">
            <v>0</v>
          </cell>
          <cell r="S1929">
            <v>1</v>
          </cell>
          <cell r="T1929">
            <v>1</v>
          </cell>
          <cell r="U1929">
            <v>1</v>
          </cell>
          <cell r="V1929">
            <v>1</v>
          </cell>
          <cell r="W1929">
            <v>44369</v>
          </cell>
          <cell r="X1929">
            <v>1</v>
          </cell>
          <cell r="Y1929">
            <v>1</v>
          </cell>
          <cell r="Z1929">
            <v>44502</v>
          </cell>
          <cell r="AA1929">
            <v>0.98</v>
          </cell>
          <cell r="AB1929" t="str">
            <v>NA</v>
          </cell>
          <cell r="AC1929" t="str">
            <v>OUI</v>
          </cell>
          <cell r="AD1929">
            <v>5.1578947368421058E-2</v>
          </cell>
          <cell r="AE1929" t="str">
            <v/>
          </cell>
          <cell r="AF1929" t="str">
            <v/>
          </cell>
          <cell r="AG1929">
            <v>44525</v>
          </cell>
          <cell r="AH1929">
            <v>44568</v>
          </cell>
          <cell r="AI1929" t="str">
            <v>10/01/2022</v>
          </cell>
          <cell r="AJ1929" t="str">
            <v>80859006</v>
          </cell>
          <cell r="AK1929">
            <v>44530</v>
          </cell>
          <cell r="AL1929">
            <v>44573</v>
          </cell>
        </row>
        <row r="1930">
          <cell r="A1930" t="str">
            <v>68858611</v>
          </cell>
          <cell r="B1930">
            <v>44230</v>
          </cell>
          <cell r="C1930" t="str">
            <v>FABRICATION</v>
          </cell>
          <cell r="D1930" t="str">
            <v>AD&amp;S</v>
          </cell>
          <cell r="E1930">
            <v>39</v>
          </cell>
          <cell r="F1930">
            <v>6885861</v>
          </cell>
          <cell r="G1930" t="str">
            <v>153720</v>
          </cell>
          <cell r="H1930">
            <v>1</v>
          </cell>
          <cell r="I1930">
            <v>1</v>
          </cell>
          <cell r="J1930" t="str">
            <v>CRIT</v>
          </cell>
          <cell r="K1930" t="str">
            <v>MB135ABAAAAC</v>
          </cell>
          <cell r="L1930" t="str">
            <v>IS0032207M</v>
          </cell>
          <cell r="M1930" t="str">
            <v>NON PRESENT INDUS</v>
          </cell>
          <cell r="N1930">
            <v>41395</v>
          </cell>
          <cell r="O1930" t="str">
            <v>LTE990005</v>
          </cell>
          <cell r="P1930" t="str">
            <v/>
          </cell>
          <cell r="Q1930">
            <v>0</v>
          </cell>
          <cell r="R1930">
            <v>0</v>
          </cell>
          <cell r="S1930">
            <v>1</v>
          </cell>
          <cell r="T1930">
            <v>1</v>
          </cell>
          <cell r="U1930">
            <v>1</v>
          </cell>
          <cell r="V1930">
            <v>1</v>
          </cell>
          <cell r="W1930">
            <v>44412</v>
          </cell>
          <cell r="X1930">
            <v>1</v>
          </cell>
          <cell r="Y1930">
            <v>1</v>
          </cell>
          <cell r="Z1930">
            <v>44545</v>
          </cell>
          <cell r="AA1930">
            <v>1</v>
          </cell>
          <cell r="AB1930" t="str">
            <v>NA</v>
          </cell>
          <cell r="AC1930" t="str">
            <v>OUI</v>
          </cell>
          <cell r="AD1930">
            <v>5.2631578947368425E-2</v>
          </cell>
          <cell r="AE1930" t="str">
            <v/>
          </cell>
          <cell r="AF1930" t="str">
            <v/>
          </cell>
          <cell r="AG1930">
            <v>44420</v>
          </cell>
          <cell r="AH1930">
            <v>44571</v>
          </cell>
          <cell r="AI1930" t="str">
            <v>10/01/2022</v>
          </cell>
          <cell r="AJ1930" t="str">
            <v>80859010</v>
          </cell>
          <cell r="AK1930">
            <v>44424</v>
          </cell>
          <cell r="AL1930">
            <v>44573</v>
          </cell>
        </row>
        <row r="1931">
          <cell r="A1931" t="str">
            <v>68803281</v>
          </cell>
          <cell r="B1931">
            <v>44524</v>
          </cell>
          <cell r="C1931" t="str">
            <v>FABRICATION</v>
          </cell>
          <cell r="D1931" t="str">
            <v>AD&amp;S</v>
          </cell>
          <cell r="E1931">
            <v>49</v>
          </cell>
          <cell r="F1931">
            <v>6880328</v>
          </cell>
          <cell r="G1931" t="str">
            <v>157777</v>
          </cell>
          <cell r="H1931">
            <v>1</v>
          </cell>
          <cell r="I1931">
            <v>1</v>
          </cell>
          <cell r="J1931" t="str">
            <v>RTN</v>
          </cell>
          <cell r="K1931" t="str">
            <v>MB042ACABAAA</v>
          </cell>
          <cell r="L1931" t="str">
            <v>IS0032206M</v>
          </cell>
          <cell r="M1931" t="str">
            <v>NON PRESENT INDUS</v>
          </cell>
          <cell r="N1931">
            <v>43040</v>
          </cell>
          <cell r="O1931" t="str">
            <v>LTE990005</v>
          </cell>
          <cell r="P1931" t="str">
            <v/>
          </cell>
          <cell r="Q1931">
            <v>0</v>
          </cell>
          <cell r="R1931">
            <v>0</v>
          </cell>
          <cell r="S1931">
            <v>1</v>
          </cell>
          <cell r="T1931">
            <v>1</v>
          </cell>
          <cell r="U1931">
            <v>1</v>
          </cell>
          <cell r="V1931">
            <v>1</v>
          </cell>
          <cell r="W1931">
            <v>44362</v>
          </cell>
          <cell r="X1931">
            <v>1</v>
          </cell>
          <cell r="Y1931">
            <v>1</v>
          </cell>
          <cell r="Z1931">
            <v>44502</v>
          </cell>
          <cell r="AA1931">
            <v>1</v>
          </cell>
          <cell r="AB1931" t="str">
            <v>NA</v>
          </cell>
          <cell r="AC1931" t="str">
            <v>OUI</v>
          </cell>
          <cell r="AD1931">
            <v>5.2631578947368425E-2</v>
          </cell>
          <cell r="AE1931" t="str">
            <v/>
          </cell>
          <cell r="AF1931" t="str">
            <v/>
          </cell>
          <cell r="AG1931">
            <v>44372</v>
          </cell>
          <cell r="AH1931">
            <v>44572</v>
          </cell>
          <cell r="AI1931" t="str">
            <v>14/01/2022</v>
          </cell>
          <cell r="AJ1931" t="str">
            <v>80860457</v>
          </cell>
          <cell r="AK1931">
            <v>44377</v>
          </cell>
          <cell r="AL1931">
            <v>44575</v>
          </cell>
        </row>
        <row r="1932">
          <cell r="A1932" t="str">
            <v>68578381</v>
          </cell>
          <cell r="B1932">
            <v>43889</v>
          </cell>
          <cell r="C1932" t="str">
            <v>FABRICATION</v>
          </cell>
          <cell r="D1932" t="str">
            <v>AD&amp;S</v>
          </cell>
          <cell r="E1932">
            <v>15</v>
          </cell>
          <cell r="F1932">
            <v>6857838</v>
          </cell>
          <cell r="G1932" t="str">
            <v>144336</v>
          </cell>
          <cell r="H1932">
            <v>1</v>
          </cell>
          <cell r="I1932">
            <v>1</v>
          </cell>
          <cell r="J1932" t="str">
            <v>CRIT</v>
          </cell>
          <cell r="K1932" t="str">
            <v>MB032ADAAAAB</v>
          </cell>
          <cell r="L1932" t="str">
            <v>IS0032194M</v>
          </cell>
          <cell r="M1932" t="str">
            <v>NON PRESENT INDUS</v>
          </cell>
          <cell r="N1932">
            <v>33723</v>
          </cell>
          <cell r="O1932" t="str">
            <v>LTE990002</v>
          </cell>
          <cell r="P1932" t="str">
            <v/>
          </cell>
          <cell r="Q1932">
            <v>0</v>
          </cell>
          <cell r="R1932">
            <v>0</v>
          </cell>
          <cell r="S1932">
            <v>1</v>
          </cell>
          <cell r="T1932">
            <v>1</v>
          </cell>
          <cell r="U1932">
            <v>1</v>
          </cell>
          <cell r="V1932">
            <v>1</v>
          </cell>
          <cell r="W1932">
            <v>44036</v>
          </cell>
          <cell r="X1932">
            <v>1</v>
          </cell>
          <cell r="Y1932">
            <v>1</v>
          </cell>
          <cell r="Z1932">
            <v>44483</v>
          </cell>
          <cell r="AA1932">
            <v>1</v>
          </cell>
          <cell r="AB1932" t="str">
            <v>NA</v>
          </cell>
          <cell r="AC1932" t="str">
            <v>OUI</v>
          </cell>
          <cell r="AD1932">
            <v>5.2631578947368425E-2</v>
          </cell>
          <cell r="AE1932" t="str">
            <v/>
          </cell>
          <cell r="AF1932" t="str">
            <v/>
          </cell>
          <cell r="AG1932">
            <v>44553</v>
          </cell>
          <cell r="AH1932">
            <v>44573</v>
          </cell>
          <cell r="AI1932" t="str">
            <v>Sous-poste</v>
          </cell>
          <cell r="AJ1932" t="str">
            <v>80860458</v>
          </cell>
          <cell r="AK1932">
            <v>44557</v>
          </cell>
          <cell r="AL1932">
            <v>44575</v>
          </cell>
        </row>
        <row r="1933">
          <cell r="A1933" t="str">
            <v>2872035010</v>
          </cell>
          <cell r="B1933">
            <v>44567</v>
          </cell>
          <cell r="C1933" t="str">
            <v>HA/REVENTE</v>
          </cell>
          <cell r="D1933" t="str">
            <v>SATAIR</v>
          </cell>
          <cell r="E1933" t="str">
            <v>PLATE</v>
          </cell>
          <cell r="F1933">
            <v>28720350</v>
          </cell>
          <cell r="G1933" t="str">
            <v>170874</v>
          </cell>
          <cell r="H1933">
            <v>10</v>
          </cell>
          <cell r="I1933">
            <v>2</v>
          </cell>
          <cell r="J1933" t="str">
            <v>AOG</v>
          </cell>
          <cell r="K1933" t="str">
            <v>D9251118520000</v>
          </cell>
          <cell r="L1933" t="str">
            <v>IS0008825S</v>
          </cell>
          <cell r="M1933" t="str">
            <v>NA</v>
          </cell>
          <cell r="N1933">
            <v>48843</v>
          </cell>
          <cell r="O1933" t="str">
            <v>NA</v>
          </cell>
          <cell r="P1933" t="str">
            <v>NA</v>
          </cell>
          <cell r="Q1933" t="str">
            <v>NA</v>
          </cell>
          <cell r="R1933" t="str">
            <v>NA</v>
          </cell>
          <cell r="S1933" t="str">
            <v>NA</v>
          </cell>
          <cell r="T1933" t="str">
            <v>NA</v>
          </cell>
          <cell r="U1933" t="str">
            <v>100%</v>
          </cell>
          <cell r="V1933">
            <v>0</v>
          </cell>
          <cell r="W1933" t="str">
            <v>TBD</v>
          </cell>
          <cell r="X1933" t="str">
            <v>NA</v>
          </cell>
          <cell r="Y1933">
            <v>0</v>
          </cell>
          <cell r="Z1933" t="str">
            <v>NA</v>
          </cell>
          <cell r="AA1933" t="str">
            <v>NA</v>
          </cell>
          <cell r="AB1933" t="str">
            <v>NA</v>
          </cell>
          <cell r="AC1933" t="str">
            <v>NA</v>
          </cell>
          <cell r="AD1933" t="str">
            <v>NA</v>
          </cell>
          <cell r="AE1933" t="str">
            <v/>
          </cell>
          <cell r="AF1933" t="str">
            <v/>
          </cell>
          <cell r="AG1933">
            <v>44566</v>
          </cell>
          <cell r="AH1933">
            <v>44573</v>
          </cell>
          <cell r="AI1933" t="str">
            <v>11/01/2022</v>
          </cell>
          <cell r="AJ1933" t="str">
            <v>80859458</v>
          </cell>
          <cell r="AK1933">
            <v>44568</v>
          </cell>
          <cell r="AL1933">
            <v>44575</v>
          </cell>
        </row>
        <row r="1934">
          <cell r="A1934" t="str">
            <v>2870430610</v>
          </cell>
          <cell r="B1934">
            <v>44540</v>
          </cell>
          <cell r="C1934" t="str">
            <v>FABRICATION</v>
          </cell>
          <cell r="D1934" t="str">
            <v>SATAIR</v>
          </cell>
          <cell r="E1934">
            <v>518</v>
          </cell>
          <cell r="F1934">
            <v>28704306</v>
          </cell>
          <cell r="G1934" t="str">
            <v>169807</v>
          </cell>
          <cell r="H1934">
            <v>10</v>
          </cell>
          <cell r="I1934">
            <v>1</v>
          </cell>
          <cell r="J1934" t="str">
            <v>AOG</v>
          </cell>
          <cell r="K1934" t="str">
            <v>WF418AFACAAE</v>
          </cell>
          <cell r="L1934" t="str">
            <v>IS0032185M</v>
          </cell>
          <cell r="M1934" t="str">
            <v>NON PRESENT INDUS</v>
          </cell>
          <cell r="N1934">
            <v>48842</v>
          </cell>
          <cell r="O1934" t="str">
            <v>LTE990010</v>
          </cell>
          <cell r="P1934" t="str">
            <v/>
          </cell>
          <cell r="Q1934">
            <v>0</v>
          </cell>
          <cell r="R1934">
            <v>0</v>
          </cell>
          <cell r="S1934">
            <v>1</v>
          </cell>
          <cell r="T1934">
            <v>1</v>
          </cell>
          <cell r="U1934">
            <v>1</v>
          </cell>
          <cell r="V1934">
            <v>1</v>
          </cell>
          <cell r="W1934">
            <v>44571</v>
          </cell>
          <cell r="X1934">
            <v>1</v>
          </cell>
          <cell r="Y1934">
            <v>1</v>
          </cell>
          <cell r="Z1934">
            <v>44572</v>
          </cell>
          <cell r="AA1934">
            <v>1</v>
          </cell>
          <cell r="AB1934" t="str">
            <v>NA</v>
          </cell>
          <cell r="AC1934" t="str">
            <v>NA</v>
          </cell>
          <cell r="AD1934">
            <v>5.5555555555555566E-2</v>
          </cell>
          <cell r="AE1934" t="str">
            <v/>
          </cell>
          <cell r="AF1934" t="str">
            <v/>
          </cell>
          <cell r="AG1934">
            <v>44538</v>
          </cell>
          <cell r="AH1934">
            <v>44575</v>
          </cell>
          <cell r="AI1934" t="str">
            <v>17/01/2022</v>
          </cell>
          <cell r="AJ1934" t="str">
            <v>80861207</v>
          </cell>
          <cell r="AK1934">
            <v>44540</v>
          </cell>
          <cell r="AL1934">
            <v>44579</v>
          </cell>
        </row>
        <row r="1935">
          <cell r="A1935" t="str">
            <v>2870622710</v>
          </cell>
          <cell r="B1935">
            <v>44543</v>
          </cell>
          <cell r="C1935" t="str">
            <v>FABRICATION</v>
          </cell>
          <cell r="D1935" t="str">
            <v>SATAIR</v>
          </cell>
          <cell r="E1935">
            <v>518</v>
          </cell>
          <cell r="F1935">
            <v>28706227</v>
          </cell>
          <cell r="G1935" t="str">
            <v>169961</v>
          </cell>
          <cell r="H1935">
            <v>10</v>
          </cell>
          <cell r="I1935">
            <v>1</v>
          </cell>
          <cell r="J1935" t="str">
            <v>AOG</v>
          </cell>
          <cell r="K1935" t="str">
            <v>WF418AFACAAE</v>
          </cell>
          <cell r="L1935" t="str">
            <v>IS0032185M</v>
          </cell>
          <cell r="M1935" t="str">
            <v>NON PRESENT INDUS</v>
          </cell>
          <cell r="N1935">
            <v>48842</v>
          </cell>
          <cell r="O1935" t="str">
            <v>LTE990011</v>
          </cell>
          <cell r="P1935" t="str">
            <v/>
          </cell>
          <cell r="Q1935">
            <v>0</v>
          </cell>
          <cell r="R1935">
            <v>0</v>
          </cell>
          <cell r="S1935">
            <v>1</v>
          </cell>
          <cell r="T1935">
            <v>1</v>
          </cell>
          <cell r="U1935">
            <v>1</v>
          </cell>
          <cell r="V1935">
            <v>1</v>
          </cell>
          <cell r="W1935">
            <v>44571</v>
          </cell>
          <cell r="X1935">
            <v>1</v>
          </cell>
          <cell r="Y1935">
            <v>1</v>
          </cell>
          <cell r="Z1935">
            <v>44572</v>
          </cell>
          <cell r="AA1935">
            <v>1</v>
          </cell>
          <cell r="AB1935" t="str">
            <v>NA</v>
          </cell>
          <cell r="AC1935" t="str">
            <v>NA</v>
          </cell>
          <cell r="AD1935">
            <v>5.5555555555555566E-2</v>
          </cell>
          <cell r="AE1935" t="str">
            <v/>
          </cell>
          <cell r="AF1935" t="str">
            <v/>
          </cell>
          <cell r="AG1935">
            <v>44539</v>
          </cell>
          <cell r="AH1935">
            <v>44575</v>
          </cell>
          <cell r="AI1935" t="str">
            <v>17/01/2022</v>
          </cell>
          <cell r="AJ1935" t="str">
            <v>80861208</v>
          </cell>
          <cell r="AK1935">
            <v>44543</v>
          </cell>
          <cell r="AL1935">
            <v>44579</v>
          </cell>
        </row>
        <row r="1936">
          <cell r="A1936" t="str">
            <v>2870884610</v>
          </cell>
          <cell r="B1936">
            <v>44545</v>
          </cell>
          <cell r="C1936" t="str">
            <v>FABRICATION</v>
          </cell>
          <cell r="D1936" t="str">
            <v>SATAIR</v>
          </cell>
          <cell r="E1936">
            <v>518</v>
          </cell>
          <cell r="F1936">
            <v>28708846</v>
          </cell>
          <cell r="G1936" t="str">
            <v>170166</v>
          </cell>
          <cell r="H1936">
            <v>10</v>
          </cell>
          <cell r="I1936">
            <v>1</v>
          </cell>
          <cell r="J1936" t="str">
            <v>AOG</v>
          </cell>
          <cell r="K1936" t="str">
            <v>WF418AFACAAE</v>
          </cell>
          <cell r="L1936" t="str">
            <v>IS0032185M</v>
          </cell>
          <cell r="M1936" t="str">
            <v>NON PRESENT INDUS</v>
          </cell>
          <cell r="N1936">
            <v>48842</v>
          </cell>
          <cell r="O1936" t="str">
            <v>LTE990012</v>
          </cell>
          <cell r="P1936" t="str">
            <v/>
          </cell>
          <cell r="Q1936">
            <v>0</v>
          </cell>
          <cell r="R1936">
            <v>0</v>
          </cell>
          <cell r="S1936">
            <v>1</v>
          </cell>
          <cell r="T1936">
            <v>1</v>
          </cell>
          <cell r="U1936">
            <v>1</v>
          </cell>
          <cell r="V1936">
            <v>1</v>
          </cell>
          <cell r="W1936">
            <v>44571</v>
          </cell>
          <cell r="X1936">
            <v>1</v>
          </cell>
          <cell r="Y1936">
            <v>1</v>
          </cell>
          <cell r="Z1936">
            <v>44572</v>
          </cell>
          <cell r="AA1936">
            <v>1</v>
          </cell>
          <cell r="AB1936" t="str">
            <v>NA</v>
          </cell>
          <cell r="AC1936" t="str">
            <v>NA</v>
          </cell>
          <cell r="AD1936">
            <v>5.5555555555555566E-2</v>
          </cell>
          <cell r="AE1936" t="str">
            <v/>
          </cell>
          <cell r="AF1936" t="str">
            <v/>
          </cell>
          <cell r="AG1936">
            <v>44543</v>
          </cell>
          <cell r="AH1936">
            <v>44575</v>
          </cell>
          <cell r="AI1936" t="str">
            <v>26/01/2022</v>
          </cell>
          <cell r="AJ1936" t="str">
            <v>80863744</v>
          </cell>
          <cell r="AK1936">
            <v>44545</v>
          </cell>
          <cell r="AL1936">
            <v>44579</v>
          </cell>
        </row>
        <row r="1937">
          <cell r="A1937" t="str">
            <v>2869514310</v>
          </cell>
          <cell r="B1937">
            <v>44531</v>
          </cell>
          <cell r="C1937" t="str">
            <v>HA/REVENTE</v>
          </cell>
          <cell r="D1937" t="str">
            <v>SATAIR</v>
          </cell>
          <cell r="E1937" t="str">
            <v>PLACARD SET</v>
          </cell>
          <cell r="F1937">
            <v>28695143</v>
          </cell>
          <cell r="G1937" t="str">
            <v>169411</v>
          </cell>
          <cell r="H1937">
            <v>10</v>
          </cell>
          <cell r="I1937">
            <v>5</v>
          </cell>
          <cell r="J1937" t="str">
            <v>CRIT</v>
          </cell>
          <cell r="K1937" t="str">
            <v>V1131450300095A</v>
          </cell>
          <cell r="L1937" t="str">
            <v>IS0058454S</v>
          </cell>
          <cell r="M1937" t="str">
            <v>NA</v>
          </cell>
          <cell r="N1937">
            <v>48843</v>
          </cell>
          <cell r="O1937" t="str">
            <v>NA</v>
          </cell>
          <cell r="P1937" t="str">
            <v>NA</v>
          </cell>
          <cell r="Q1937" t="str">
            <v>NA</v>
          </cell>
          <cell r="R1937" t="str">
            <v>NA</v>
          </cell>
          <cell r="S1937" t="str">
            <v>NA</v>
          </cell>
          <cell r="T1937" t="str">
            <v>NA</v>
          </cell>
          <cell r="U1937" t="str">
            <v>100%</v>
          </cell>
          <cell r="V1937">
            <v>0</v>
          </cell>
          <cell r="W1937" t="str">
            <v>TBD</v>
          </cell>
          <cell r="X1937" t="str">
            <v>NA</v>
          </cell>
          <cell r="Y1937">
            <v>0</v>
          </cell>
          <cell r="Z1937" t="str">
            <v>NA</v>
          </cell>
          <cell r="AA1937" t="str">
            <v>NA</v>
          </cell>
          <cell r="AB1937" t="str">
            <v>NA</v>
          </cell>
          <cell r="AC1937" t="str">
            <v>NA</v>
          </cell>
          <cell r="AD1937" t="str">
            <v>NA</v>
          </cell>
          <cell r="AE1937" t="str">
            <v/>
          </cell>
          <cell r="AF1937" t="str">
            <v/>
          </cell>
          <cell r="AG1937">
            <v>44531</v>
          </cell>
          <cell r="AH1937">
            <v>44578</v>
          </cell>
          <cell r="AI1937" t="str">
            <v>13/01/2022</v>
          </cell>
          <cell r="AJ1937" t="str">
            <v>80860046</v>
          </cell>
          <cell r="AK1937">
            <v>44533</v>
          </cell>
          <cell r="AL1937">
            <v>44580</v>
          </cell>
        </row>
        <row r="1938">
          <cell r="A1938" t="str">
            <v>2871560310</v>
          </cell>
          <cell r="B1938">
            <v>44556</v>
          </cell>
          <cell r="C1938" t="str">
            <v>HA/REVENTE</v>
          </cell>
          <cell r="D1938" t="str">
            <v>SATAIR</v>
          </cell>
          <cell r="E1938" t="str">
            <v>FLANGE ASSY</v>
          </cell>
          <cell r="F1938">
            <v>28715603</v>
          </cell>
          <cell r="G1938" t="str">
            <v>170665</v>
          </cell>
          <cell r="H1938">
            <v>10</v>
          </cell>
          <cell r="I1938">
            <v>1</v>
          </cell>
          <cell r="J1938" t="str">
            <v>AOG</v>
          </cell>
          <cell r="K1938" t="str">
            <v>D9251127600000</v>
          </cell>
          <cell r="L1938" t="str">
            <v>IS0008826S</v>
          </cell>
          <cell r="M1938" t="str">
            <v>NA</v>
          </cell>
          <cell r="N1938">
            <v>48843</v>
          </cell>
          <cell r="O1938" t="str">
            <v>NA</v>
          </cell>
          <cell r="P1938" t="str">
            <v>NA</v>
          </cell>
          <cell r="Q1938" t="str">
            <v>NA</v>
          </cell>
          <cell r="R1938" t="str">
            <v>NA</v>
          </cell>
          <cell r="S1938" t="str">
            <v>NA</v>
          </cell>
          <cell r="T1938" t="str">
            <v>NA</v>
          </cell>
          <cell r="U1938" t="str">
            <v>100%</v>
          </cell>
          <cell r="V1938">
            <v>0</v>
          </cell>
          <cell r="W1938" t="str">
            <v>TBD</v>
          </cell>
          <cell r="X1938" t="str">
            <v>NA</v>
          </cell>
          <cell r="Y1938">
            <v>0</v>
          </cell>
          <cell r="Z1938" t="str">
            <v>NA</v>
          </cell>
          <cell r="AA1938" t="str">
            <v>NA</v>
          </cell>
          <cell r="AB1938" t="str">
            <v>NA</v>
          </cell>
          <cell r="AC1938" t="str">
            <v>NA</v>
          </cell>
          <cell r="AD1938" t="str">
            <v>NA</v>
          </cell>
          <cell r="AE1938" t="str">
            <v/>
          </cell>
          <cell r="AF1938" t="str">
            <v/>
          </cell>
          <cell r="AG1938">
            <v>44553</v>
          </cell>
          <cell r="AH1938">
            <v>44578</v>
          </cell>
          <cell r="AI1938" t="str">
            <v>17/01/2022</v>
          </cell>
          <cell r="AJ1938" t="str">
            <v>80861060</v>
          </cell>
          <cell r="AK1938">
            <v>44556</v>
          </cell>
          <cell r="AL1938">
            <v>44579</v>
          </cell>
        </row>
        <row r="1939">
          <cell r="A1939" t="str">
            <v>2868582710</v>
          </cell>
          <cell r="B1939">
            <v>44518</v>
          </cell>
          <cell r="C1939" t="str">
            <v>HA/REVENTE</v>
          </cell>
          <cell r="D1939" t="str">
            <v>SATAIR</v>
          </cell>
          <cell r="E1939" t="str">
            <v>PLACARD SET 301VU</v>
          </cell>
          <cell r="F1939">
            <v>28685827</v>
          </cell>
          <cell r="G1939" t="str">
            <v>168930</v>
          </cell>
          <cell r="H1939">
            <v>10</v>
          </cell>
          <cell r="I1939">
            <v>1</v>
          </cell>
          <cell r="J1939" t="str">
            <v>EXP</v>
          </cell>
          <cell r="K1939" t="str">
            <v>D9251095400000</v>
          </cell>
          <cell r="L1939" t="str">
            <v>IS0053354S</v>
          </cell>
          <cell r="M1939" t="str">
            <v>NA</v>
          </cell>
          <cell r="N1939">
            <v>48843</v>
          </cell>
          <cell r="O1939" t="str">
            <v>NA</v>
          </cell>
          <cell r="P1939" t="str">
            <v>NA</v>
          </cell>
          <cell r="Q1939" t="str">
            <v>NA</v>
          </cell>
          <cell r="R1939" t="str">
            <v>NA</v>
          </cell>
          <cell r="S1939" t="str">
            <v>NA</v>
          </cell>
          <cell r="T1939" t="str">
            <v>NA</v>
          </cell>
          <cell r="U1939" t="str">
            <v>100%</v>
          </cell>
          <cell r="V1939">
            <v>0</v>
          </cell>
          <cell r="W1939" t="str">
            <v>TBD</v>
          </cell>
          <cell r="X1939" t="str">
            <v>NA</v>
          </cell>
          <cell r="Y1939">
            <v>0</v>
          </cell>
          <cell r="Z1939" t="str">
            <v>NA</v>
          </cell>
          <cell r="AA1939" t="str">
            <v>NA</v>
          </cell>
          <cell r="AB1939" t="str">
            <v>NA</v>
          </cell>
          <cell r="AC1939" t="str">
            <v>NA</v>
          </cell>
          <cell r="AD1939" t="str">
            <v>NA</v>
          </cell>
          <cell r="AE1939" t="str">
            <v/>
          </cell>
          <cell r="AF1939" t="str">
            <v/>
          </cell>
          <cell r="AG1939">
            <v>44545</v>
          </cell>
          <cell r="AH1939">
            <v>44579</v>
          </cell>
          <cell r="AI1939" t="str">
            <v>17/01/2022</v>
          </cell>
          <cell r="AJ1939" t="str">
            <v>80861059</v>
          </cell>
          <cell r="AK1939">
            <v>44548</v>
          </cell>
          <cell r="AL1939">
            <v>44582</v>
          </cell>
        </row>
        <row r="1940">
          <cell r="A1940" t="str">
            <v>2860767610</v>
          </cell>
          <cell r="C1940" t="str">
            <v>HA/REVENTE</v>
          </cell>
          <cell r="D1940" t="str">
            <v>SATAIR</v>
          </cell>
          <cell r="E1940" t="str">
            <v>PLATE ASSY</v>
          </cell>
          <cell r="F1940">
            <v>28607676</v>
          </cell>
          <cell r="G1940" t="str">
            <v>NON-SPARES</v>
          </cell>
          <cell r="H1940">
            <v>10</v>
          </cell>
          <cell r="I1940">
            <v>7</v>
          </cell>
          <cell r="J1940" t="str">
            <v>RTN</v>
          </cell>
          <cell r="K1940" t="str">
            <v>A9251152500000</v>
          </cell>
          <cell r="L1940" t="str">
            <v>IS0031658S</v>
          </cell>
          <cell r="M1940" t="str">
            <v>NA</v>
          </cell>
          <cell r="N1940">
            <v>45643</v>
          </cell>
          <cell r="O1940" t="str">
            <v>NA</v>
          </cell>
          <cell r="P1940" t="str">
            <v>NA</v>
          </cell>
          <cell r="Q1940" t="str">
            <v>NA</v>
          </cell>
          <cell r="R1940" t="str">
            <v>NA</v>
          </cell>
          <cell r="S1940" t="str">
            <v>NA</v>
          </cell>
          <cell r="T1940" t="str">
            <v>NA</v>
          </cell>
          <cell r="U1940" t="str">
            <v>100%</v>
          </cell>
          <cell r="V1940">
            <v>1</v>
          </cell>
          <cell r="W1940" t="str">
            <v>Stock</v>
          </cell>
          <cell r="X1940" t="str">
            <v>NA</v>
          </cell>
          <cell r="Y1940">
            <v>1</v>
          </cell>
          <cell r="Z1940" t="str">
            <v>NA</v>
          </cell>
          <cell r="AA1940" t="str">
            <v>NA</v>
          </cell>
          <cell r="AB1940" t="str">
            <v>NA</v>
          </cell>
          <cell r="AC1940" t="str">
            <v>NA</v>
          </cell>
          <cell r="AD1940" t="str">
            <v>NA</v>
          </cell>
          <cell r="AE1940" t="str">
            <v/>
          </cell>
          <cell r="AF1940" t="str">
            <v/>
          </cell>
          <cell r="AG1940">
            <v>44546</v>
          </cell>
          <cell r="AH1940">
            <v>44580</v>
          </cell>
          <cell r="AI1940" t="str">
            <v>Sous-poste</v>
          </cell>
          <cell r="AJ1940" t="str">
            <v>Sous-poste</v>
          </cell>
          <cell r="AK1940">
            <v>44551</v>
          </cell>
          <cell r="AL1940">
            <v>44585</v>
          </cell>
        </row>
        <row r="1941">
          <cell r="A1941" t="str">
            <v>2872564510</v>
          </cell>
          <cell r="B1941">
            <v>44578</v>
          </cell>
          <cell r="C1941" t="str">
            <v>FABRICATION</v>
          </cell>
          <cell r="D1941" t="str">
            <v>SATAIR</v>
          </cell>
          <cell r="E1941" t="str">
            <v>Optical Fiber 3435-0153</v>
          </cell>
          <cell r="F1941">
            <v>28725645</v>
          </cell>
          <cell r="G1941" t="str">
            <v>171218</v>
          </cell>
          <cell r="H1941">
            <v>10</v>
          </cell>
          <cell r="I1941">
            <v>1</v>
          </cell>
          <cell r="J1941" t="str">
            <v>RTN</v>
          </cell>
          <cell r="K1941" t="str">
            <v>D9000095028495</v>
          </cell>
          <cell r="L1941" t="str">
            <v>IS0032654M</v>
          </cell>
          <cell r="M1941" t="str">
            <v>NON PRESENT INDUS</v>
          </cell>
          <cell r="N1941" t="str">
            <v>NA</v>
          </cell>
          <cell r="O1941">
            <v>3891372</v>
          </cell>
          <cell r="P1941" t="str">
            <v/>
          </cell>
          <cell r="Q1941">
            <v>0</v>
          </cell>
          <cell r="R1941">
            <v>0</v>
          </cell>
          <cell r="S1941">
            <v>0</v>
          </cell>
          <cell r="T1941">
            <v>1</v>
          </cell>
          <cell r="U1941">
            <v>0.5</v>
          </cell>
          <cell r="V1941">
            <v>1</v>
          </cell>
          <cell r="W1941">
            <v>44578</v>
          </cell>
          <cell r="X1941" t="str">
            <v>NA</v>
          </cell>
          <cell r="Y1941">
            <v>1</v>
          </cell>
          <cell r="Z1941">
            <v>44579</v>
          </cell>
          <cell r="AA1941">
            <v>1</v>
          </cell>
          <cell r="AB1941" t="str">
            <v>NA</v>
          </cell>
          <cell r="AC1941" t="str">
            <v>NA</v>
          </cell>
          <cell r="AD1941">
            <v>5.5555555555555566E-2</v>
          </cell>
          <cell r="AE1941" t="str">
            <v/>
          </cell>
          <cell r="AF1941" t="str">
            <v/>
          </cell>
          <cell r="AG1941">
            <v>44574</v>
          </cell>
          <cell r="AH1941">
            <v>44581</v>
          </cell>
          <cell r="AI1941" t="str">
            <v>21/01/2022</v>
          </cell>
          <cell r="AJ1941" t="str">
            <v>80862761</v>
          </cell>
          <cell r="AK1941">
            <v>44579</v>
          </cell>
          <cell r="AL1941">
            <v>44586</v>
          </cell>
        </row>
        <row r="1942">
          <cell r="A1942" t="str">
            <v>2869461310</v>
          </cell>
          <cell r="B1942">
            <v>44531</v>
          </cell>
          <cell r="C1942" t="str">
            <v>FABRICATION</v>
          </cell>
          <cell r="D1942" t="str">
            <v>SATAIR</v>
          </cell>
          <cell r="E1942" t="str">
            <v>PROTECTION CAP</v>
          </cell>
          <cell r="F1942">
            <v>28694613</v>
          </cell>
          <cell r="G1942" t="str">
            <v>169356</v>
          </cell>
          <cell r="H1942">
            <v>10</v>
          </cell>
          <cell r="I1942">
            <v>18</v>
          </cell>
          <cell r="J1942" t="str">
            <v>RTN</v>
          </cell>
          <cell r="K1942" t="str">
            <v>F0003003000000</v>
          </cell>
          <cell r="L1942" t="str">
            <v>IS0032144M</v>
          </cell>
          <cell r="M1942" t="str">
            <v>NON PRESENT INDUS</v>
          </cell>
          <cell r="N1942">
            <v>48842</v>
          </cell>
          <cell r="O1942">
            <v>3883446</v>
          </cell>
          <cell r="P1942" t="str">
            <v/>
          </cell>
          <cell r="Q1942">
            <v>0</v>
          </cell>
          <cell r="R1942">
            <v>0</v>
          </cell>
          <cell r="S1942">
            <v>1</v>
          </cell>
          <cell r="T1942">
            <v>1</v>
          </cell>
          <cell r="U1942">
            <v>1</v>
          </cell>
          <cell r="V1942">
            <v>1</v>
          </cell>
          <cell r="W1942">
            <v>44567</v>
          </cell>
          <cell r="X1942" t="str">
            <v>NA</v>
          </cell>
          <cell r="Y1942">
            <v>1</v>
          </cell>
          <cell r="Z1942">
            <v>44571</v>
          </cell>
          <cell r="AA1942">
            <v>1</v>
          </cell>
          <cell r="AB1942" t="str">
            <v>NA</v>
          </cell>
          <cell r="AC1942" t="str">
            <v>NA</v>
          </cell>
          <cell r="AD1942">
            <v>5.5555555555555566E-2</v>
          </cell>
          <cell r="AE1942" t="str">
            <v/>
          </cell>
          <cell r="AF1942" t="str">
            <v/>
          </cell>
          <cell r="AG1942">
            <v>44585</v>
          </cell>
          <cell r="AH1942">
            <v>44585</v>
          </cell>
          <cell r="AI1942" t="str">
            <v>26/01/2022</v>
          </cell>
          <cell r="AJ1942" t="str">
            <v>80863982</v>
          </cell>
          <cell r="AK1942">
            <v>44588</v>
          </cell>
          <cell r="AL1942">
            <v>44588</v>
          </cell>
        </row>
        <row r="1943">
          <cell r="A1943" t="str">
            <v>2868575410</v>
          </cell>
          <cell r="B1943">
            <v>44518</v>
          </cell>
          <cell r="C1943" t="str">
            <v>FABRICATION</v>
          </cell>
          <cell r="D1943" t="str">
            <v>SATAIR</v>
          </cell>
          <cell r="E1943">
            <v>313</v>
          </cell>
          <cell r="F1943">
            <v>28685754</v>
          </cell>
          <cell r="G1943" t="str">
            <v>168905</v>
          </cell>
          <cell r="H1943">
            <v>10</v>
          </cell>
          <cell r="I1943">
            <v>1</v>
          </cell>
          <cell r="J1943" t="str">
            <v>EXP</v>
          </cell>
          <cell r="K1943" t="str">
            <v>WF406ACAAAAB</v>
          </cell>
          <cell r="L1943" t="str">
            <v>IS0032177M</v>
          </cell>
          <cell r="M1943" t="str">
            <v>NON PRESENT INDUS</v>
          </cell>
          <cell r="N1943">
            <v>48842</v>
          </cell>
          <cell r="O1943" t="str">
            <v>LTE990003</v>
          </cell>
          <cell r="P1943" t="str">
            <v/>
          </cell>
          <cell r="Q1943">
            <v>0</v>
          </cell>
          <cell r="R1943">
            <v>0</v>
          </cell>
          <cell r="S1943">
            <v>1</v>
          </cell>
          <cell r="T1943">
            <v>1</v>
          </cell>
          <cell r="U1943">
            <v>1</v>
          </cell>
          <cell r="V1943">
            <v>1</v>
          </cell>
          <cell r="W1943">
            <v>44581</v>
          </cell>
          <cell r="X1943">
            <v>1</v>
          </cell>
          <cell r="Y1943">
            <v>1</v>
          </cell>
          <cell r="Z1943">
            <v>44585</v>
          </cell>
          <cell r="AA1943">
            <v>1</v>
          </cell>
          <cell r="AB1943" t="str">
            <v>NA</v>
          </cell>
          <cell r="AC1943" t="str">
            <v>NA</v>
          </cell>
          <cell r="AD1943">
            <v>5.5555555555555566E-2</v>
          </cell>
          <cell r="AE1943" t="str">
            <v/>
          </cell>
          <cell r="AF1943" t="str">
            <v/>
          </cell>
          <cell r="AG1943">
            <v>44545</v>
          </cell>
          <cell r="AH1943">
            <v>44594</v>
          </cell>
          <cell r="AI1943" t="str">
            <v xml:space="preserve"> 4/02/2022</v>
          </cell>
          <cell r="AJ1943" t="str">
            <v>80866561</v>
          </cell>
          <cell r="AK1943">
            <v>44548</v>
          </cell>
          <cell r="AL1943">
            <v>44599</v>
          </cell>
        </row>
        <row r="1944">
          <cell r="A1944" t="str">
            <v>2864756510</v>
          </cell>
          <cell r="B1944">
            <v>44454</v>
          </cell>
          <cell r="C1944" t="str">
            <v>FABRICATION</v>
          </cell>
          <cell r="D1944" t="str">
            <v>SATAIR</v>
          </cell>
          <cell r="E1944">
            <v>108</v>
          </cell>
          <cell r="F1944">
            <v>28647565</v>
          </cell>
          <cell r="G1944" t="str">
            <v>165855</v>
          </cell>
          <cell r="H1944">
            <v>10</v>
          </cell>
          <cell r="I1944">
            <v>1</v>
          </cell>
          <cell r="J1944" t="str">
            <v>RTN</v>
          </cell>
          <cell r="K1944" t="str">
            <v>D9550010801195</v>
          </cell>
          <cell r="L1944" t="str">
            <v>IS0059763M</v>
          </cell>
          <cell r="M1944" t="str">
            <v>NON PRESENT INDUS</v>
          </cell>
          <cell r="N1944">
            <v>48019</v>
          </cell>
          <cell r="O1944" t="str">
            <v>LTE990003</v>
          </cell>
          <cell r="P1944" t="str">
            <v/>
          </cell>
          <cell r="Q1944">
            <v>0</v>
          </cell>
          <cell r="R1944">
            <v>0</v>
          </cell>
          <cell r="S1944">
            <v>1</v>
          </cell>
          <cell r="T1944">
            <v>1</v>
          </cell>
          <cell r="U1944">
            <v>1</v>
          </cell>
          <cell r="V1944">
            <v>1</v>
          </cell>
          <cell r="W1944">
            <v>44532</v>
          </cell>
          <cell r="X1944">
            <v>1</v>
          </cell>
          <cell r="Y1944">
            <v>1</v>
          </cell>
          <cell r="Z1944">
            <v>44578</v>
          </cell>
          <cell r="AA1944">
            <v>1</v>
          </cell>
          <cell r="AB1944" t="str">
            <v>NA</v>
          </cell>
          <cell r="AC1944" t="str">
            <v>NA</v>
          </cell>
          <cell r="AD1944">
            <v>5.5555555555555566E-2</v>
          </cell>
          <cell r="AE1944" t="str">
            <v/>
          </cell>
          <cell r="AF1944" t="str">
            <v/>
          </cell>
          <cell r="AG1944">
            <v>44593</v>
          </cell>
          <cell r="AH1944">
            <v>44594</v>
          </cell>
          <cell r="AI1944" t="str">
            <v>03/02/2022</v>
          </cell>
          <cell r="AJ1944" t="str">
            <v>80866399</v>
          </cell>
          <cell r="AK1944">
            <v>44596</v>
          </cell>
          <cell r="AL1944">
            <v>44599</v>
          </cell>
        </row>
        <row r="1945">
          <cell r="A1945" t="str">
            <v>490004379310</v>
          </cell>
          <cell r="B1945">
            <v>44586</v>
          </cell>
          <cell r="C1945" t="str">
            <v>HA/REVENTE</v>
          </cell>
          <cell r="D1945" t="str">
            <v>STELIA</v>
          </cell>
          <cell r="E1945" t="str">
            <v>FRONT PLATE ASSY 110VU</v>
          </cell>
          <cell r="F1945">
            <v>4900043793</v>
          </cell>
          <cell r="G1945" t="str">
            <v>171557</v>
          </cell>
          <cell r="H1945">
            <v>10</v>
          </cell>
          <cell r="I1945">
            <v>1</v>
          </cell>
          <cell r="J1945" t="str">
            <v>CRIT</v>
          </cell>
          <cell r="K1945" t="str">
            <v>S9251038100000</v>
          </cell>
          <cell r="L1945" t="str">
            <v>IS0035410S</v>
          </cell>
          <cell r="M1945" t="str">
            <v>NA</v>
          </cell>
          <cell r="N1945">
            <v>48843</v>
          </cell>
          <cell r="O1945" t="str">
            <v>NA</v>
          </cell>
          <cell r="P1945" t="str">
            <v>NA</v>
          </cell>
          <cell r="Q1945" t="str">
            <v>NA</v>
          </cell>
          <cell r="R1945" t="str">
            <v>NA</v>
          </cell>
          <cell r="S1945" t="str">
            <v>NA</v>
          </cell>
          <cell r="T1945" t="str">
            <v>NA</v>
          </cell>
          <cell r="U1945" t="str">
            <v>100%</v>
          </cell>
          <cell r="V1945">
            <v>1</v>
          </cell>
          <cell r="W1945">
            <v>44592</v>
          </cell>
          <cell r="X1945" t="str">
            <v>NA</v>
          </cell>
          <cell r="Y1945">
            <v>1</v>
          </cell>
          <cell r="Z1945" t="str">
            <v>NA</v>
          </cell>
          <cell r="AA1945" t="str">
            <v>NA</v>
          </cell>
          <cell r="AB1945" t="str">
            <v>NA</v>
          </cell>
          <cell r="AC1945" t="str">
            <v>NA</v>
          </cell>
          <cell r="AD1945" t="str">
            <v>NA</v>
          </cell>
          <cell r="AE1945" t="str">
            <v/>
          </cell>
          <cell r="AF1945" t="str">
            <v/>
          </cell>
          <cell r="AG1945">
            <v>44596</v>
          </cell>
          <cell r="AH1945">
            <v>44596</v>
          </cell>
          <cell r="AI1945" t="str">
            <v>31/01/2022</v>
          </cell>
          <cell r="AJ1945" t="str">
            <v>80865361</v>
          </cell>
          <cell r="AK1945">
            <v>44600</v>
          </cell>
          <cell r="AL1945">
            <v>44600</v>
          </cell>
        </row>
        <row r="1946">
          <cell r="A1946" t="str">
            <v>2865515010</v>
          </cell>
          <cell r="B1946">
            <v>44470</v>
          </cell>
          <cell r="C1946" t="str">
            <v>HA/REVENTE</v>
          </cell>
          <cell r="D1946" t="str">
            <v>SATAIR</v>
          </cell>
          <cell r="E1946" t="str">
            <v>BRACKET ASSY</v>
          </cell>
          <cell r="F1946">
            <v>28655150</v>
          </cell>
          <cell r="G1946" t="str">
            <v>166508</v>
          </cell>
          <cell r="H1946">
            <v>10</v>
          </cell>
          <cell r="I1946">
            <v>2</v>
          </cell>
          <cell r="J1946" t="str">
            <v>RTN</v>
          </cell>
          <cell r="K1946" t="str">
            <v>V9251162600000</v>
          </cell>
          <cell r="L1946" t="str">
            <v>IS0057855S</v>
          </cell>
          <cell r="M1946" t="str">
            <v>NA</v>
          </cell>
          <cell r="N1946">
            <v>48555</v>
          </cell>
          <cell r="O1946" t="str">
            <v>NA</v>
          </cell>
          <cell r="P1946" t="str">
            <v>NA</v>
          </cell>
          <cell r="Q1946" t="str">
            <v>NA</v>
          </cell>
          <cell r="R1946" t="str">
            <v>NA</v>
          </cell>
          <cell r="S1946" t="str">
            <v>NA</v>
          </cell>
          <cell r="T1946" t="str">
            <v>NA</v>
          </cell>
          <cell r="U1946" t="str">
            <v>100%</v>
          </cell>
          <cell r="V1946">
            <v>0</v>
          </cell>
          <cell r="W1946" t="str">
            <v>TBD</v>
          </cell>
          <cell r="X1946" t="str">
            <v>NA</v>
          </cell>
          <cell r="Y1946">
            <v>0</v>
          </cell>
          <cell r="Z1946" t="str">
            <v>NA</v>
          </cell>
          <cell r="AA1946" t="str">
            <v>NA</v>
          </cell>
          <cell r="AB1946" t="str">
            <v>NA</v>
          </cell>
          <cell r="AC1946" t="str">
            <v>NA</v>
          </cell>
          <cell r="AD1946" t="str">
            <v>NA</v>
          </cell>
          <cell r="AE1946" t="str">
            <v/>
          </cell>
          <cell r="AF1946" t="str">
            <v/>
          </cell>
          <cell r="AG1946">
            <v>44544</v>
          </cell>
          <cell r="AH1946">
            <v>44600</v>
          </cell>
          <cell r="AI1946" t="str">
            <v>08/02/2022</v>
          </cell>
          <cell r="AJ1946" t="str">
            <v>80867481</v>
          </cell>
          <cell r="AK1946">
            <v>44547</v>
          </cell>
          <cell r="AL1946">
            <v>44603</v>
          </cell>
        </row>
        <row r="1947">
          <cell r="A1947" t="str">
            <v>2873515810</v>
          </cell>
          <cell r="B1947">
            <v>44589</v>
          </cell>
          <cell r="C1947" t="str">
            <v>HA/REVENTE</v>
          </cell>
          <cell r="D1947" t="str">
            <v>SATAIR</v>
          </cell>
          <cell r="E1947" t="str">
            <v>PLACARD SET 500VU</v>
          </cell>
          <cell r="F1947">
            <v>28735158</v>
          </cell>
          <cell r="G1947" t="str">
            <v>171952</v>
          </cell>
          <cell r="H1947">
            <v>10</v>
          </cell>
          <cell r="I1947">
            <v>1</v>
          </cell>
          <cell r="J1947" t="str">
            <v>CRIT</v>
          </cell>
          <cell r="K1947" t="str">
            <v>D9251095600000</v>
          </cell>
          <cell r="L1947" t="str">
            <v>IS0053509S</v>
          </cell>
          <cell r="M1947" t="str">
            <v>NA</v>
          </cell>
          <cell r="N1947">
            <v>48843</v>
          </cell>
          <cell r="O1947" t="str">
            <v>NA</v>
          </cell>
          <cell r="P1947" t="str">
            <v>NA</v>
          </cell>
          <cell r="Q1947" t="str">
            <v>NA</v>
          </cell>
          <cell r="R1947" t="str">
            <v>NA</v>
          </cell>
          <cell r="S1947" t="str">
            <v>NA</v>
          </cell>
          <cell r="T1947" t="str">
            <v>NA</v>
          </cell>
          <cell r="U1947" t="str">
            <v>100%</v>
          </cell>
          <cell r="V1947">
            <v>1</v>
          </cell>
          <cell r="W1947">
            <v>44596</v>
          </cell>
          <cell r="X1947" t="str">
            <v>NA</v>
          </cell>
          <cell r="Y1947">
            <v>1</v>
          </cell>
          <cell r="Z1947" t="str">
            <v>NA</v>
          </cell>
          <cell r="AA1947" t="str">
            <v>NA</v>
          </cell>
          <cell r="AB1947" t="str">
            <v>NA</v>
          </cell>
          <cell r="AC1947" t="str">
            <v>NA</v>
          </cell>
          <cell r="AD1947" t="str">
            <v>NA</v>
          </cell>
          <cell r="AE1947" t="str">
            <v/>
          </cell>
          <cell r="AF1947" t="str">
            <v/>
          </cell>
          <cell r="AG1947">
            <v>44588</v>
          </cell>
          <cell r="AH1947">
            <v>44601</v>
          </cell>
          <cell r="AI1947" t="str">
            <v>10/02/2022</v>
          </cell>
          <cell r="AJ1947" t="str">
            <v>80868100</v>
          </cell>
          <cell r="AK1947">
            <v>44590</v>
          </cell>
          <cell r="AL1947">
            <v>44603</v>
          </cell>
        </row>
        <row r="1948">
          <cell r="A1948" t="str">
            <v>2873516910</v>
          </cell>
          <cell r="B1948">
            <v>44589</v>
          </cell>
          <cell r="C1948" t="str">
            <v>HA/REVENTE</v>
          </cell>
          <cell r="D1948" t="str">
            <v>SATAIR</v>
          </cell>
          <cell r="E1948" t="str">
            <v>PLACARD SET 301VU</v>
          </cell>
          <cell r="F1948">
            <v>28735169</v>
          </cell>
          <cell r="G1948" t="str">
            <v>171972</v>
          </cell>
          <cell r="H1948">
            <v>10</v>
          </cell>
          <cell r="I1948">
            <v>1</v>
          </cell>
          <cell r="J1948" t="str">
            <v>CRIT</v>
          </cell>
          <cell r="K1948" t="str">
            <v>D9251095400000</v>
          </cell>
          <cell r="L1948" t="str">
            <v>IS0053354S</v>
          </cell>
          <cell r="M1948" t="str">
            <v>NA</v>
          </cell>
          <cell r="N1948">
            <v>48843</v>
          </cell>
          <cell r="O1948" t="str">
            <v>NA</v>
          </cell>
          <cell r="P1948" t="str">
            <v>NA</v>
          </cell>
          <cell r="Q1948" t="str">
            <v>NA</v>
          </cell>
          <cell r="R1948" t="str">
            <v>NA</v>
          </cell>
          <cell r="S1948" t="str">
            <v>NA</v>
          </cell>
          <cell r="T1948" t="str">
            <v>NA</v>
          </cell>
          <cell r="U1948" t="str">
            <v>100%</v>
          </cell>
          <cell r="V1948">
            <v>1</v>
          </cell>
          <cell r="W1948">
            <v>44596</v>
          </cell>
          <cell r="X1948" t="str">
            <v>NA</v>
          </cell>
          <cell r="Y1948">
            <v>1</v>
          </cell>
          <cell r="Z1948" t="str">
            <v>NA</v>
          </cell>
          <cell r="AA1948" t="str">
            <v>NA</v>
          </cell>
          <cell r="AB1948" t="str">
            <v>NA</v>
          </cell>
          <cell r="AC1948" t="str">
            <v>NA</v>
          </cell>
          <cell r="AD1948" t="str">
            <v>NA</v>
          </cell>
          <cell r="AE1948" t="str">
            <v/>
          </cell>
          <cell r="AF1948" t="str">
            <v/>
          </cell>
          <cell r="AG1948">
            <v>44588</v>
          </cell>
          <cell r="AH1948">
            <v>44601</v>
          </cell>
          <cell r="AI1948" t="str">
            <v>10/02/2022</v>
          </cell>
          <cell r="AJ1948" t="str">
            <v>80868101</v>
          </cell>
          <cell r="AK1948">
            <v>44590</v>
          </cell>
          <cell r="AL1948">
            <v>44603</v>
          </cell>
        </row>
        <row r="1949">
          <cell r="A1949" t="str">
            <v>2873643410</v>
          </cell>
          <cell r="B1949">
            <v>44592</v>
          </cell>
          <cell r="C1949" t="str">
            <v>HA/REVENTE</v>
          </cell>
          <cell r="D1949" t="str">
            <v>SATAIR</v>
          </cell>
          <cell r="E1949" t="str">
            <v>PLACARD SET 500VU</v>
          </cell>
          <cell r="F1949">
            <v>28736434</v>
          </cell>
          <cell r="G1949" t="str">
            <v>172014</v>
          </cell>
          <cell r="H1949">
            <v>10</v>
          </cell>
          <cell r="I1949">
            <v>1</v>
          </cell>
          <cell r="J1949" t="str">
            <v>CRIT</v>
          </cell>
          <cell r="K1949" t="str">
            <v>D9251095600000</v>
          </cell>
          <cell r="L1949" t="str">
            <v>IS0053509S</v>
          </cell>
          <cell r="M1949" t="str">
            <v>NA</v>
          </cell>
          <cell r="N1949">
            <v>48843</v>
          </cell>
          <cell r="O1949" t="str">
            <v>NA</v>
          </cell>
          <cell r="P1949" t="str">
            <v>NA</v>
          </cell>
          <cell r="Q1949" t="str">
            <v>NA</v>
          </cell>
          <cell r="R1949" t="str">
            <v>NA</v>
          </cell>
          <cell r="S1949" t="str">
            <v>NA</v>
          </cell>
          <cell r="T1949" t="str">
            <v>NA</v>
          </cell>
          <cell r="U1949" t="str">
            <v>100%</v>
          </cell>
          <cell r="V1949">
            <v>1</v>
          </cell>
          <cell r="W1949">
            <v>44596</v>
          </cell>
          <cell r="X1949" t="str">
            <v>NA</v>
          </cell>
          <cell r="Y1949">
            <v>1</v>
          </cell>
          <cell r="Z1949" t="str">
            <v>NA</v>
          </cell>
          <cell r="AA1949" t="str">
            <v>NA</v>
          </cell>
          <cell r="AB1949" t="str">
            <v>NA</v>
          </cell>
          <cell r="AC1949" t="str">
            <v>NA</v>
          </cell>
          <cell r="AD1949" t="str">
            <v>NA</v>
          </cell>
          <cell r="AE1949" t="str">
            <v/>
          </cell>
          <cell r="AF1949" t="str">
            <v/>
          </cell>
          <cell r="AG1949">
            <v>44589</v>
          </cell>
          <cell r="AH1949">
            <v>44601</v>
          </cell>
          <cell r="AI1949" t="str">
            <v>10/02/2022</v>
          </cell>
          <cell r="AJ1949" t="str">
            <v>80868102</v>
          </cell>
          <cell r="AK1949">
            <v>44593</v>
          </cell>
          <cell r="AL1949">
            <v>44603</v>
          </cell>
        </row>
        <row r="1950">
          <cell r="A1950" t="str">
            <v>68990011</v>
          </cell>
          <cell r="B1950">
            <v>44370</v>
          </cell>
          <cell r="C1950" t="str">
            <v>FABRICATION</v>
          </cell>
          <cell r="D1950" t="str">
            <v>AD&amp;S</v>
          </cell>
          <cell r="E1950">
            <v>11</v>
          </cell>
          <cell r="F1950">
            <v>6899001</v>
          </cell>
          <cell r="G1950" t="str">
            <v>162086</v>
          </cell>
          <cell r="H1950">
            <v>1</v>
          </cell>
          <cell r="I1950">
            <v>1</v>
          </cell>
          <cell r="J1950" t="str">
            <v>AOG</v>
          </cell>
          <cell r="K1950" t="str">
            <v>MB031ADAEAAB</v>
          </cell>
          <cell r="L1950" t="str">
            <v>IS0032192M</v>
          </cell>
          <cell r="M1950">
            <v>0</v>
          </cell>
          <cell r="N1950">
            <v>45371</v>
          </cell>
          <cell r="O1950" t="str">
            <v>LTE990007</v>
          </cell>
          <cell r="P1950">
            <v>44603</v>
          </cell>
          <cell r="Q1950">
            <v>0</v>
          </cell>
          <cell r="R1950">
            <v>0</v>
          </cell>
          <cell r="S1950">
            <v>1</v>
          </cell>
          <cell r="T1950">
            <v>1</v>
          </cell>
          <cell r="U1950">
            <v>1</v>
          </cell>
          <cell r="V1950">
            <v>1</v>
          </cell>
          <cell r="W1950">
            <v>44587</v>
          </cell>
          <cell r="X1950">
            <v>1</v>
          </cell>
          <cell r="Y1950">
            <v>1</v>
          </cell>
          <cell r="Z1950">
            <v>44610</v>
          </cell>
          <cell r="AA1950">
            <v>1</v>
          </cell>
          <cell r="AB1950" t="str">
            <v>NA</v>
          </cell>
          <cell r="AC1950" t="str">
            <v>OUI</v>
          </cell>
          <cell r="AD1950">
            <v>5.2631578947368425E-2</v>
          </cell>
          <cell r="AE1950" t="str">
            <v/>
          </cell>
          <cell r="AF1950" t="str">
            <v/>
          </cell>
          <cell r="AG1950">
            <v>44536</v>
          </cell>
          <cell r="AH1950">
            <v>44602</v>
          </cell>
          <cell r="AI1950" t="str">
            <v>16/02/2022</v>
          </cell>
          <cell r="AJ1950" t="str">
            <v>80869416</v>
          </cell>
          <cell r="AK1950">
            <v>44538</v>
          </cell>
          <cell r="AL1950">
            <v>44606</v>
          </cell>
        </row>
        <row r="1951">
          <cell r="A1951" t="str">
            <v>2873643310</v>
          </cell>
          <cell r="B1951">
            <v>44592</v>
          </cell>
          <cell r="C1951" t="str">
            <v>HA/REVENTE</v>
          </cell>
          <cell r="D1951" t="str">
            <v>SATAIR</v>
          </cell>
          <cell r="E1951" t="str">
            <v>PLACARD SET 301VU</v>
          </cell>
          <cell r="F1951">
            <v>28736433</v>
          </cell>
          <cell r="G1951" t="str">
            <v>172013</v>
          </cell>
          <cell r="H1951">
            <v>10</v>
          </cell>
          <cell r="I1951">
            <v>1</v>
          </cell>
          <cell r="J1951" t="str">
            <v>CRIT</v>
          </cell>
          <cell r="K1951" t="str">
            <v>D9251095400000</v>
          </cell>
          <cell r="L1951" t="str">
            <v>IS0053354S</v>
          </cell>
          <cell r="M1951" t="str">
            <v>NA</v>
          </cell>
          <cell r="N1951">
            <v>48843</v>
          </cell>
          <cell r="O1951" t="str">
            <v>NA</v>
          </cell>
          <cell r="P1951" t="str">
            <v>NA</v>
          </cell>
          <cell r="Q1951" t="str">
            <v>NA</v>
          </cell>
          <cell r="R1951" t="str">
            <v>NA</v>
          </cell>
          <cell r="S1951" t="str">
            <v>NA</v>
          </cell>
          <cell r="T1951" t="str">
            <v>NA</v>
          </cell>
          <cell r="U1951" t="str">
            <v>100%</v>
          </cell>
          <cell r="V1951">
            <v>1</v>
          </cell>
          <cell r="W1951">
            <v>44596</v>
          </cell>
          <cell r="X1951" t="str">
            <v>NA</v>
          </cell>
          <cell r="Y1951">
            <v>1</v>
          </cell>
          <cell r="Z1951" t="str">
            <v>NA</v>
          </cell>
          <cell r="AA1951" t="str">
            <v>NA</v>
          </cell>
          <cell r="AB1951" t="str">
            <v>NA</v>
          </cell>
          <cell r="AC1951" t="str">
            <v>NA</v>
          </cell>
          <cell r="AD1951" t="str">
            <v>NA</v>
          </cell>
          <cell r="AE1951" t="str">
            <v/>
          </cell>
          <cell r="AF1951" t="str">
            <v/>
          </cell>
          <cell r="AG1951">
            <v>44589</v>
          </cell>
          <cell r="AH1951">
            <v>44606</v>
          </cell>
          <cell r="AI1951" t="str">
            <v>15/02/2022</v>
          </cell>
          <cell r="AJ1951" t="str">
            <v>80869504</v>
          </cell>
          <cell r="AK1951">
            <v>44593</v>
          </cell>
          <cell r="AL1951">
            <v>44608</v>
          </cell>
        </row>
        <row r="1952">
          <cell r="A1952" t="str">
            <v>2872013110</v>
          </cell>
          <cell r="B1952">
            <v>44567</v>
          </cell>
          <cell r="C1952" t="str">
            <v>FABRICATION</v>
          </cell>
          <cell r="D1952" t="str">
            <v>SATAIR</v>
          </cell>
          <cell r="E1952" t="str">
            <v>BUNDLE</v>
          </cell>
          <cell r="F1952">
            <v>28720131</v>
          </cell>
          <cell r="G1952" t="str">
            <v>170858</v>
          </cell>
          <cell r="H1952">
            <v>10</v>
          </cell>
          <cell r="I1952">
            <v>1</v>
          </cell>
          <cell r="J1952" t="str">
            <v>AOG</v>
          </cell>
          <cell r="K1952" t="str">
            <v>V9297986100095A</v>
          </cell>
          <cell r="L1952" t="str">
            <v>IS0062201M</v>
          </cell>
          <cell r="M1952" t="str">
            <v>NON PRESENT INDUS</v>
          </cell>
          <cell r="N1952">
            <v>48842</v>
          </cell>
          <cell r="O1952">
            <v>3887170</v>
          </cell>
          <cell r="P1952" t="str">
            <v/>
          </cell>
          <cell r="Q1952">
            <v>0</v>
          </cell>
          <cell r="R1952">
            <v>0</v>
          </cell>
          <cell r="S1952">
            <v>1</v>
          </cell>
          <cell r="T1952">
            <v>1</v>
          </cell>
          <cell r="U1952">
            <v>1</v>
          </cell>
          <cell r="V1952">
            <v>1</v>
          </cell>
          <cell r="W1952">
            <v>44573</v>
          </cell>
          <cell r="X1952" t="str">
            <v>NA</v>
          </cell>
          <cell r="Y1952">
            <v>1</v>
          </cell>
          <cell r="Z1952">
            <v>44573</v>
          </cell>
          <cell r="AA1952">
            <v>1</v>
          </cell>
          <cell r="AB1952" t="str">
            <v>NA</v>
          </cell>
          <cell r="AC1952" t="str">
            <v>NA</v>
          </cell>
          <cell r="AD1952" t="str">
            <v>NA</v>
          </cell>
          <cell r="AE1952" t="str">
            <v/>
          </cell>
          <cell r="AF1952" t="str">
            <v/>
          </cell>
          <cell r="AG1952">
            <v>44566</v>
          </cell>
          <cell r="AH1952">
            <v>44606</v>
          </cell>
          <cell r="AI1952" t="str">
            <v>10/02/2022</v>
          </cell>
          <cell r="AJ1952" t="str">
            <v>80868230</v>
          </cell>
          <cell r="AK1952">
            <v>44568</v>
          </cell>
          <cell r="AL1952">
            <v>44608</v>
          </cell>
        </row>
        <row r="1953">
          <cell r="A1953" t="str">
            <v>2871631410</v>
          </cell>
          <cell r="B1953">
            <v>44558</v>
          </cell>
          <cell r="C1953" t="str">
            <v>FABRICATION</v>
          </cell>
          <cell r="D1953" t="str">
            <v>SATAIR</v>
          </cell>
          <cell r="E1953" t="str">
            <v>OPTICAL FIBER</v>
          </cell>
          <cell r="F1953">
            <v>28716314</v>
          </cell>
          <cell r="G1953" t="str">
            <v>170666</v>
          </cell>
          <cell r="H1953">
            <v>10</v>
          </cell>
          <cell r="I1953">
            <v>1</v>
          </cell>
          <cell r="J1953" t="str">
            <v>EXP</v>
          </cell>
          <cell r="K1953" t="str">
            <v>D9000095029495</v>
          </cell>
          <cell r="L1953" t="str">
            <v>IS0032047M</v>
          </cell>
          <cell r="M1953">
            <v>0</v>
          </cell>
          <cell r="O1953">
            <v>3889545</v>
          </cell>
          <cell r="P1953">
            <v>44596</v>
          </cell>
          <cell r="Q1953" t="str">
            <v>O</v>
          </cell>
          <cell r="R1953" t="str">
            <v>O</v>
          </cell>
          <cell r="S1953">
            <v>0</v>
          </cell>
          <cell r="T1953">
            <v>0</v>
          </cell>
          <cell r="U1953">
            <v>0</v>
          </cell>
          <cell r="V1953">
            <v>1</v>
          </cell>
          <cell r="W1953">
            <v>44602</v>
          </cell>
          <cell r="X1953" t="str">
            <v>NA</v>
          </cell>
          <cell r="Y1953">
            <v>1</v>
          </cell>
          <cell r="Z1953">
            <v>44603</v>
          </cell>
          <cell r="AA1953">
            <v>1</v>
          </cell>
          <cell r="AB1953" t="str">
            <v>NA</v>
          </cell>
          <cell r="AC1953" t="str">
            <v>NA</v>
          </cell>
          <cell r="AD1953" t="str">
            <v>NA</v>
          </cell>
          <cell r="AE1953" t="str">
            <v/>
          </cell>
          <cell r="AF1953" t="str">
            <v/>
          </cell>
          <cell r="AG1953">
            <v>44585</v>
          </cell>
          <cell r="AH1953">
            <v>44606</v>
          </cell>
          <cell r="AI1953" t="str">
            <v>17/02/2022</v>
          </cell>
          <cell r="AJ1953" t="str">
            <v>80870208</v>
          </cell>
          <cell r="AK1953">
            <v>44588</v>
          </cell>
          <cell r="AL1953">
            <v>44609</v>
          </cell>
        </row>
        <row r="1954">
          <cell r="A1954" t="str">
            <v>2868621510</v>
          </cell>
          <cell r="B1954">
            <v>44519</v>
          </cell>
          <cell r="C1954" t="str">
            <v>FABRICATION</v>
          </cell>
          <cell r="D1954" t="str">
            <v>SATAIR</v>
          </cell>
          <cell r="E1954" t="str">
            <v>WIRE-BONDING</v>
          </cell>
          <cell r="F1954">
            <v>28686215</v>
          </cell>
          <cell r="G1954" t="str">
            <v>168906</v>
          </cell>
          <cell r="H1954">
            <v>10</v>
          </cell>
          <cell r="I1954">
            <v>3</v>
          </cell>
          <cell r="J1954" t="str">
            <v>RTN</v>
          </cell>
          <cell r="K1954" t="str">
            <v>F0003008100000</v>
          </cell>
          <cell r="L1954" t="str">
            <v>IS0032145M</v>
          </cell>
          <cell r="M1954" t="str">
            <v>NON PRESENT INDUS</v>
          </cell>
          <cell r="N1954">
            <v>48842</v>
          </cell>
          <cell r="O1954">
            <v>3900106</v>
          </cell>
          <cell r="P1954" t="str">
            <v/>
          </cell>
          <cell r="Q1954">
            <v>0</v>
          </cell>
          <cell r="R1954">
            <v>0</v>
          </cell>
          <cell r="S1954">
            <v>1</v>
          </cell>
          <cell r="T1954">
            <v>1</v>
          </cell>
          <cell r="U1954">
            <v>1</v>
          </cell>
          <cell r="V1954">
            <v>1</v>
          </cell>
          <cell r="W1954">
            <v>44538</v>
          </cell>
          <cell r="X1954" t="str">
            <v>NA</v>
          </cell>
          <cell r="Y1954">
            <v>1</v>
          </cell>
          <cell r="Z1954">
            <v>44596</v>
          </cell>
          <cell r="AA1954">
            <v>1</v>
          </cell>
          <cell r="AB1954" t="str">
            <v>NA</v>
          </cell>
          <cell r="AC1954" t="str">
            <v>NA</v>
          </cell>
          <cell r="AD1954" t="str">
            <v>NA</v>
          </cell>
          <cell r="AE1954" t="str">
            <v/>
          </cell>
          <cell r="AF1954" t="str">
            <v/>
          </cell>
          <cell r="AG1954">
            <v>44607</v>
          </cell>
          <cell r="AH1954">
            <v>44607</v>
          </cell>
          <cell r="AI1954" t="str">
            <v>15/02/2022</v>
          </cell>
          <cell r="AJ1954" t="str">
            <v>80869419</v>
          </cell>
          <cell r="AK1954">
            <v>44610</v>
          </cell>
          <cell r="AL1954">
            <v>44610</v>
          </cell>
        </row>
        <row r="1955">
          <cell r="A1955" t="str">
            <v>2872763910</v>
          </cell>
          <cell r="B1955">
            <v>44580</v>
          </cell>
          <cell r="C1955" t="str">
            <v>HA/REVENTE</v>
          </cell>
          <cell r="D1955" t="str">
            <v>SATAIR</v>
          </cell>
          <cell r="E1955" t="str">
            <v>BRACKET</v>
          </cell>
          <cell r="F1955">
            <v>28727639</v>
          </cell>
          <cell r="G1955" t="str">
            <v>171426</v>
          </cell>
          <cell r="H1955">
            <v>10</v>
          </cell>
          <cell r="I1955">
            <v>6</v>
          </cell>
          <cell r="J1955" t="str">
            <v>EXP</v>
          </cell>
          <cell r="K1955" t="str">
            <v>A9253116020000</v>
          </cell>
          <cell r="L1955" t="str">
            <v>IS0031653S</v>
          </cell>
          <cell r="M1955" t="str">
            <v>NA</v>
          </cell>
          <cell r="N1955">
            <v>48843</v>
          </cell>
          <cell r="O1955" t="str">
            <v>NA</v>
          </cell>
          <cell r="P1955" t="str">
            <v>NA</v>
          </cell>
          <cell r="Q1955" t="str">
            <v>NA</v>
          </cell>
          <cell r="R1955" t="str">
            <v>NA</v>
          </cell>
          <cell r="S1955" t="str">
            <v>NA</v>
          </cell>
          <cell r="T1955" t="str">
            <v>NA</v>
          </cell>
          <cell r="U1955" t="str">
            <v>100%</v>
          </cell>
          <cell r="V1955">
            <v>1</v>
          </cell>
          <cell r="W1955">
            <v>44593</v>
          </cell>
          <cell r="X1955" t="str">
            <v>NA</v>
          </cell>
          <cell r="Y1955">
            <v>1</v>
          </cell>
          <cell r="Z1955" t="str">
            <v>NA</v>
          </cell>
          <cell r="AA1955" t="str">
            <v>NA</v>
          </cell>
          <cell r="AB1955" t="str">
            <v>NA</v>
          </cell>
          <cell r="AC1955" t="str">
            <v>NA</v>
          </cell>
          <cell r="AD1955" t="str">
            <v>NA</v>
          </cell>
          <cell r="AE1955" t="str">
            <v/>
          </cell>
          <cell r="AF1955" t="str">
            <v/>
          </cell>
          <cell r="AG1955">
            <v>44607</v>
          </cell>
          <cell r="AH1955">
            <v>44607</v>
          </cell>
          <cell r="AI1955" t="str">
            <v>17/02/2022</v>
          </cell>
          <cell r="AJ1955" t="str">
            <v>80870180</v>
          </cell>
          <cell r="AK1955">
            <v>44610</v>
          </cell>
          <cell r="AL1955">
            <v>44610</v>
          </cell>
        </row>
        <row r="1956">
          <cell r="A1956" t="str">
            <v>2872764010</v>
          </cell>
          <cell r="B1956">
            <v>44580</v>
          </cell>
          <cell r="C1956" t="str">
            <v>HA/REVENTE</v>
          </cell>
          <cell r="D1956" t="str">
            <v>SATAIR</v>
          </cell>
          <cell r="E1956" t="str">
            <v>HINGE</v>
          </cell>
          <cell r="F1956">
            <v>28727640</v>
          </cell>
          <cell r="G1956" t="str">
            <v>171427</v>
          </cell>
          <cell r="H1956">
            <v>10</v>
          </cell>
          <cell r="I1956">
            <v>1</v>
          </cell>
          <cell r="J1956" t="str">
            <v>EXP</v>
          </cell>
          <cell r="K1956" t="str">
            <v>A9253116220000</v>
          </cell>
          <cell r="L1956" t="str">
            <v>IS0031676S</v>
          </cell>
          <cell r="M1956" t="str">
            <v>NA</v>
          </cell>
          <cell r="N1956">
            <v>48843</v>
          </cell>
          <cell r="O1956" t="str">
            <v>NA</v>
          </cell>
          <cell r="P1956" t="str">
            <v>NA</v>
          </cell>
          <cell r="Q1956" t="str">
            <v>NA</v>
          </cell>
          <cell r="R1956" t="str">
            <v>NA</v>
          </cell>
          <cell r="S1956" t="str">
            <v>NA</v>
          </cell>
          <cell r="T1956" t="str">
            <v>NA</v>
          </cell>
          <cell r="U1956" t="str">
            <v>100%</v>
          </cell>
          <cell r="V1956">
            <v>1</v>
          </cell>
          <cell r="W1956">
            <v>44593</v>
          </cell>
          <cell r="X1956" t="str">
            <v>NA</v>
          </cell>
          <cell r="Y1956">
            <v>1</v>
          </cell>
          <cell r="Z1956" t="str">
            <v>NA</v>
          </cell>
          <cell r="AA1956" t="str">
            <v>NA</v>
          </cell>
          <cell r="AB1956" t="str">
            <v>NA</v>
          </cell>
          <cell r="AC1956" t="str">
            <v>NA</v>
          </cell>
          <cell r="AD1956" t="str">
            <v>NA</v>
          </cell>
          <cell r="AE1956" t="str">
            <v/>
          </cell>
          <cell r="AF1956" t="str">
            <v/>
          </cell>
          <cell r="AG1956">
            <v>44607</v>
          </cell>
          <cell r="AH1956">
            <v>44607</v>
          </cell>
          <cell r="AI1956" t="str">
            <v>17/02/2022</v>
          </cell>
          <cell r="AJ1956" t="str">
            <v>80870181</v>
          </cell>
          <cell r="AK1956">
            <v>44610</v>
          </cell>
          <cell r="AL1956">
            <v>44610</v>
          </cell>
        </row>
        <row r="1957">
          <cell r="A1957" t="str">
            <v>2861458410</v>
          </cell>
          <cell r="B1957">
            <v>44384</v>
          </cell>
          <cell r="C1957" t="str">
            <v>HA/REVENTE</v>
          </cell>
          <cell r="D1957" t="str">
            <v>SATAIR</v>
          </cell>
          <cell r="E1957" t="str">
            <v>PLATE ASSY</v>
          </cell>
          <cell r="F1957">
            <v>28614584</v>
          </cell>
          <cell r="G1957" t="str">
            <v>162823</v>
          </cell>
          <cell r="H1957">
            <v>10</v>
          </cell>
          <cell r="I1957">
            <v>2</v>
          </cell>
          <cell r="J1957" t="str">
            <v>RTN</v>
          </cell>
          <cell r="K1957" t="str">
            <v>A9251152500000</v>
          </cell>
          <cell r="L1957" t="str">
            <v>IS0031658S</v>
          </cell>
          <cell r="M1957" t="str">
            <v>NA</v>
          </cell>
          <cell r="N1957">
            <v>46170</v>
          </cell>
          <cell r="O1957" t="str">
            <v>NA</v>
          </cell>
          <cell r="P1957" t="str">
            <v>NA</v>
          </cell>
          <cell r="Q1957" t="str">
            <v>NA</v>
          </cell>
          <cell r="R1957" t="str">
            <v>NA</v>
          </cell>
          <cell r="S1957" t="str">
            <v>NA</v>
          </cell>
          <cell r="T1957" t="str">
            <v>NA</v>
          </cell>
          <cell r="U1957" t="str">
            <v>100%</v>
          </cell>
          <cell r="V1957">
            <v>1</v>
          </cell>
          <cell r="W1957" t="str">
            <v>Stock</v>
          </cell>
          <cell r="X1957" t="str">
            <v>NA</v>
          </cell>
          <cell r="Y1957">
            <v>1</v>
          </cell>
          <cell r="Z1957" t="str">
            <v>NA</v>
          </cell>
          <cell r="AA1957" t="str">
            <v>NA</v>
          </cell>
          <cell r="AB1957" t="str">
            <v>NA</v>
          </cell>
          <cell r="AC1957" t="str">
            <v>NA</v>
          </cell>
          <cell r="AD1957" t="str">
            <v>NA</v>
          </cell>
          <cell r="AE1957" t="str">
            <v/>
          </cell>
          <cell r="AF1957" t="str">
            <v/>
          </cell>
          <cell r="AG1957">
            <v>44580</v>
          </cell>
          <cell r="AH1957">
            <v>44608</v>
          </cell>
          <cell r="AI1957" t="str">
            <v>17/02/2022</v>
          </cell>
          <cell r="AJ1957" t="str">
            <v>80870178</v>
          </cell>
          <cell r="AK1957">
            <v>44585</v>
          </cell>
          <cell r="AL1957">
            <v>44613</v>
          </cell>
        </row>
        <row r="1958">
          <cell r="A1958" t="str">
            <v>2863128110</v>
          </cell>
          <cell r="B1958">
            <v>44424</v>
          </cell>
          <cell r="C1958" t="str">
            <v>HA/REVENTE</v>
          </cell>
          <cell r="D1958" t="str">
            <v>SATAIR</v>
          </cell>
          <cell r="E1958" t="str">
            <v>BRACKET</v>
          </cell>
          <cell r="F1958">
            <v>28631281</v>
          </cell>
          <cell r="G1958" t="str">
            <v>163894</v>
          </cell>
          <cell r="H1958">
            <v>10</v>
          </cell>
          <cell r="I1958">
            <v>6</v>
          </cell>
          <cell r="J1958" t="str">
            <v>RTN</v>
          </cell>
          <cell r="K1958" t="str">
            <v>A9252496620200</v>
          </cell>
          <cell r="L1958" t="str">
            <v>IS0053087S</v>
          </cell>
          <cell r="M1958" t="str">
            <v>NA</v>
          </cell>
          <cell r="N1958">
            <v>47578</v>
          </cell>
          <cell r="O1958" t="str">
            <v>NA</v>
          </cell>
          <cell r="P1958" t="str">
            <v>NA</v>
          </cell>
          <cell r="Q1958" t="str">
            <v>NA</v>
          </cell>
          <cell r="R1958" t="str">
            <v>NA</v>
          </cell>
          <cell r="S1958" t="str">
            <v>NA</v>
          </cell>
          <cell r="T1958" t="str">
            <v>NA</v>
          </cell>
          <cell r="U1958" t="str">
            <v>100%</v>
          </cell>
          <cell r="V1958">
            <v>1</v>
          </cell>
          <cell r="W1958" t="str">
            <v>Stock</v>
          </cell>
          <cell r="X1958" t="str">
            <v>NA</v>
          </cell>
          <cell r="Y1958">
            <v>1</v>
          </cell>
          <cell r="Z1958" t="str">
            <v>NA</v>
          </cell>
          <cell r="AA1958" t="str">
            <v>NA</v>
          </cell>
          <cell r="AB1958" t="str">
            <v>NA</v>
          </cell>
          <cell r="AC1958" t="str">
            <v>NA</v>
          </cell>
          <cell r="AD1958" t="str">
            <v>NA</v>
          </cell>
          <cell r="AE1958" t="str">
            <v/>
          </cell>
          <cell r="AF1958" t="str">
            <v/>
          </cell>
          <cell r="AG1958">
            <v>44244</v>
          </cell>
          <cell r="AH1958">
            <v>44608</v>
          </cell>
          <cell r="AI1958" t="str">
            <v>17/02/2022</v>
          </cell>
          <cell r="AJ1958" t="str">
            <v>80870179</v>
          </cell>
          <cell r="AK1958">
            <v>44248</v>
          </cell>
          <cell r="AL1958">
            <v>44613</v>
          </cell>
        </row>
        <row r="1959">
          <cell r="A1959" t="str">
            <v>2874315310</v>
          </cell>
          <cell r="B1959">
            <v>44601</v>
          </cell>
          <cell r="C1959" t="str">
            <v>FABRICATION</v>
          </cell>
          <cell r="D1959" t="str">
            <v>SATAIR</v>
          </cell>
          <cell r="E1959" t="str">
            <v>WIRE-BONDING</v>
          </cell>
          <cell r="F1959">
            <v>28743153</v>
          </cell>
          <cell r="G1959" t="str">
            <v>172318</v>
          </cell>
          <cell r="H1959">
            <v>10</v>
          </cell>
          <cell r="I1959">
            <v>2</v>
          </cell>
          <cell r="J1959" t="str">
            <v>CRIT</v>
          </cell>
          <cell r="K1959" t="str">
            <v>F0003008100000</v>
          </cell>
          <cell r="L1959" t="str">
            <v>IS0032145M</v>
          </cell>
          <cell r="M1959">
            <v>0</v>
          </cell>
          <cell r="N1959">
            <v>48843</v>
          </cell>
          <cell r="O1959">
            <v>3909562</v>
          </cell>
          <cell r="P1959">
            <v>44602</v>
          </cell>
          <cell r="Q1959">
            <v>0</v>
          </cell>
          <cell r="R1959">
            <v>0</v>
          </cell>
          <cell r="S1959">
            <v>1</v>
          </cell>
          <cell r="T1959">
            <v>1</v>
          </cell>
          <cell r="U1959">
            <v>1</v>
          </cell>
          <cell r="V1959">
            <v>1</v>
          </cell>
          <cell r="W1959" t="str">
            <v>TBD</v>
          </cell>
          <cell r="X1959" t="str">
            <v>NA</v>
          </cell>
          <cell r="Y1959">
            <v>1</v>
          </cell>
          <cell r="Z1959">
            <v>44609</v>
          </cell>
          <cell r="AA1959">
            <v>1</v>
          </cell>
          <cell r="AB1959" t="str">
            <v>NA</v>
          </cell>
          <cell r="AC1959" t="str">
            <v>NA</v>
          </cell>
          <cell r="AD1959" t="str">
            <v>NA</v>
          </cell>
          <cell r="AE1959" t="str">
            <v/>
          </cell>
          <cell r="AF1959" t="str">
            <v/>
          </cell>
          <cell r="AG1959">
            <v>44623</v>
          </cell>
          <cell r="AH1959">
            <v>44613</v>
          </cell>
          <cell r="AI1959" t="str">
            <v>24/02/2022</v>
          </cell>
          <cell r="AJ1959" t="str">
            <v>80872363</v>
          </cell>
          <cell r="AK1959">
            <v>44627</v>
          </cell>
          <cell r="AL1959">
            <v>44615</v>
          </cell>
        </row>
        <row r="1960">
          <cell r="A1960" t="str">
            <v>2874315610</v>
          </cell>
          <cell r="B1960">
            <v>44601</v>
          </cell>
          <cell r="C1960" t="str">
            <v>FABRICATION</v>
          </cell>
          <cell r="D1960" t="str">
            <v>SATAIR</v>
          </cell>
          <cell r="E1960" t="str">
            <v>WIRE-BONDING</v>
          </cell>
          <cell r="F1960">
            <v>28743156</v>
          </cell>
          <cell r="G1960" t="str">
            <v>172319</v>
          </cell>
          <cell r="H1960">
            <v>10</v>
          </cell>
          <cell r="I1960">
            <v>1</v>
          </cell>
          <cell r="J1960" t="str">
            <v>CRIT</v>
          </cell>
          <cell r="K1960" t="str">
            <v>F0003008100200</v>
          </cell>
          <cell r="L1960" t="str">
            <v>IS0032147M</v>
          </cell>
          <cell r="M1960">
            <v>0</v>
          </cell>
          <cell r="N1960">
            <v>48843</v>
          </cell>
          <cell r="O1960">
            <v>3909565</v>
          </cell>
          <cell r="P1960">
            <v>44602</v>
          </cell>
          <cell r="Q1960">
            <v>0</v>
          </cell>
          <cell r="R1960">
            <v>0</v>
          </cell>
          <cell r="S1960">
            <v>1</v>
          </cell>
          <cell r="T1960">
            <v>1</v>
          </cell>
          <cell r="U1960">
            <v>1</v>
          </cell>
          <cell r="V1960">
            <v>1</v>
          </cell>
          <cell r="W1960" t="str">
            <v>TBD</v>
          </cell>
          <cell r="X1960" t="str">
            <v>NA</v>
          </cell>
          <cell r="Y1960">
            <v>1</v>
          </cell>
          <cell r="Z1960">
            <v>44609</v>
          </cell>
          <cell r="AA1960">
            <v>1</v>
          </cell>
          <cell r="AB1960" t="str">
            <v>NA</v>
          </cell>
          <cell r="AC1960" t="str">
            <v>NA</v>
          </cell>
          <cell r="AD1960" t="str">
            <v>NA</v>
          </cell>
          <cell r="AE1960" t="str">
            <v/>
          </cell>
          <cell r="AF1960" t="str">
            <v/>
          </cell>
          <cell r="AG1960">
            <v>44623</v>
          </cell>
          <cell r="AH1960">
            <v>44613</v>
          </cell>
          <cell r="AI1960" t="str">
            <v>24/02/2022</v>
          </cell>
          <cell r="AJ1960" t="str">
            <v>80872167</v>
          </cell>
          <cell r="AK1960">
            <v>44627</v>
          </cell>
          <cell r="AL1960">
            <v>44615</v>
          </cell>
        </row>
        <row r="1961">
          <cell r="A1961" t="str">
            <v>2874315710</v>
          </cell>
          <cell r="B1961">
            <v>44601</v>
          </cell>
          <cell r="C1961" t="str">
            <v>FABRICATION</v>
          </cell>
          <cell r="D1961" t="str">
            <v>SATAIR</v>
          </cell>
          <cell r="E1961" t="str">
            <v>LEAD-BONDING</v>
          </cell>
          <cell r="F1961">
            <v>28743157</v>
          </cell>
          <cell r="G1961" t="str">
            <v>172320</v>
          </cell>
          <cell r="H1961">
            <v>10</v>
          </cell>
          <cell r="I1961">
            <v>1</v>
          </cell>
          <cell r="J1961" t="str">
            <v>CRIT</v>
          </cell>
          <cell r="K1961" t="str">
            <v>F0003008100300</v>
          </cell>
          <cell r="L1961" t="str">
            <v>IS0032149M</v>
          </cell>
          <cell r="M1961">
            <v>0</v>
          </cell>
          <cell r="N1961">
            <v>48843</v>
          </cell>
          <cell r="O1961">
            <v>3909564</v>
          </cell>
          <cell r="P1961">
            <v>44602</v>
          </cell>
          <cell r="Q1961">
            <v>0</v>
          </cell>
          <cell r="R1961">
            <v>0</v>
          </cell>
          <cell r="S1961">
            <v>1</v>
          </cell>
          <cell r="T1961">
            <v>1</v>
          </cell>
          <cell r="U1961">
            <v>1</v>
          </cell>
          <cell r="V1961">
            <v>1</v>
          </cell>
          <cell r="W1961" t="str">
            <v>TBD</v>
          </cell>
          <cell r="X1961" t="str">
            <v>NA</v>
          </cell>
          <cell r="Y1961">
            <v>1</v>
          </cell>
          <cell r="Z1961">
            <v>44609</v>
          </cell>
          <cell r="AA1961">
            <v>1</v>
          </cell>
          <cell r="AB1961" t="str">
            <v>NA</v>
          </cell>
          <cell r="AC1961" t="str">
            <v>NA</v>
          </cell>
          <cell r="AD1961" t="str">
            <v>NA</v>
          </cell>
          <cell r="AE1961" t="str">
            <v/>
          </cell>
          <cell r="AF1961" t="str">
            <v/>
          </cell>
          <cell r="AG1961">
            <v>44623</v>
          </cell>
          <cell r="AH1961">
            <v>44613</v>
          </cell>
          <cell r="AI1961" t="str">
            <v>24/02/2022</v>
          </cell>
          <cell r="AJ1961" t="str">
            <v>80872166</v>
          </cell>
          <cell r="AK1961">
            <v>44627</v>
          </cell>
          <cell r="AL1961">
            <v>44615</v>
          </cell>
        </row>
        <row r="1962">
          <cell r="A1962" t="str">
            <v>2869461110</v>
          </cell>
          <cell r="B1962">
            <v>44531</v>
          </cell>
          <cell r="C1962" t="str">
            <v>FABRICATION</v>
          </cell>
          <cell r="D1962" t="str">
            <v>SATAIR</v>
          </cell>
          <cell r="E1962" t="str">
            <v>PLACARD SET</v>
          </cell>
          <cell r="F1962">
            <v>28694611</v>
          </cell>
          <cell r="G1962" t="str">
            <v>169354</v>
          </cell>
          <cell r="H1962">
            <v>10</v>
          </cell>
          <cell r="I1962">
            <v>4</v>
          </cell>
          <cell r="J1962" t="str">
            <v>RTN</v>
          </cell>
          <cell r="K1962" t="str">
            <v>D9100095600395</v>
          </cell>
          <cell r="L1962" t="str">
            <v>IS0032064M</v>
          </cell>
          <cell r="M1962">
            <v>0</v>
          </cell>
          <cell r="N1962">
            <v>48842</v>
          </cell>
          <cell r="O1962">
            <v>6001335</v>
          </cell>
          <cell r="P1962">
            <v>44606</v>
          </cell>
          <cell r="Q1962">
            <v>0</v>
          </cell>
          <cell r="R1962">
            <v>0</v>
          </cell>
          <cell r="S1962">
            <v>1</v>
          </cell>
          <cell r="T1962">
            <v>1</v>
          </cell>
          <cell r="U1962">
            <v>1</v>
          </cell>
          <cell r="V1962">
            <v>1</v>
          </cell>
          <cell r="W1962">
            <v>44571</v>
          </cell>
          <cell r="X1962" t="str">
            <v>NA</v>
          </cell>
          <cell r="Y1962">
            <v>1</v>
          </cell>
          <cell r="Z1962">
            <v>44613</v>
          </cell>
          <cell r="AA1962">
            <v>1</v>
          </cell>
          <cell r="AB1962" t="str">
            <v>NA</v>
          </cell>
          <cell r="AC1962" t="str">
            <v>NA</v>
          </cell>
          <cell r="AD1962" t="str">
            <v>NA</v>
          </cell>
          <cell r="AE1962" t="str">
            <v/>
          </cell>
          <cell r="AF1962" t="str">
            <v/>
          </cell>
          <cell r="AG1962">
            <v>44617</v>
          </cell>
          <cell r="AH1962">
            <v>44617</v>
          </cell>
          <cell r="AI1962" t="str">
            <v>24/02/2022</v>
          </cell>
          <cell r="AJ1962" t="str">
            <v>80872168</v>
          </cell>
          <cell r="AK1962">
            <v>44622</v>
          </cell>
          <cell r="AL1962">
            <v>44622</v>
          </cell>
        </row>
        <row r="1963">
          <cell r="A1963" t="str">
            <v>2874312110</v>
          </cell>
          <cell r="B1963">
            <v>44601</v>
          </cell>
          <cell r="C1963" t="str">
            <v>FABRICATION</v>
          </cell>
          <cell r="D1963" t="str">
            <v>SATAIR</v>
          </cell>
          <cell r="E1963" t="str">
            <v xml:space="preserve">OPTICAL FIBER 3028VB </v>
          </cell>
          <cell r="F1963">
            <v>28743121</v>
          </cell>
          <cell r="G1963" t="str">
            <v>172339</v>
          </cell>
          <cell r="H1963">
            <v>10</v>
          </cell>
          <cell r="I1963">
            <v>1</v>
          </cell>
          <cell r="J1963" t="str">
            <v>EXP</v>
          </cell>
          <cell r="K1963" t="str">
            <v>D9000095030495</v>
          </cell>
          <cell r="L1963" t="str">
            <v>IS0062462M</v>
          </cell>
          <cell r="M1963">
            <v>0</v>
          </cell>
          <cell r="N1963">
            <v>48843</v>
          </cell>
          <cell r="O1963">
            <v>3909563</v>
          </cell>
          <cell r="P1963">
            <v>44603</v>
          </cell>
          <cell r="Q1963">
            <v>0</v>
          </cell>
          <cell r="R1963">
            <v>0</v>
          </cell>
          <cell r="S1963">
            <v>1</v>
          </cell>
          <cell r="T1963">
            <v>1</v>
          </cell>
          <cell r="U1963">
            <v>1</v>
          </cell>
          <cell r="V1963">
            <v>1</v>
          </cell>
          <cell r="W1963" t="str">
            <v>TBD</v>
          </cell>
          <cell r="X1963" t="str">
            <v>NA</v>
          </cell>
          <cell r="Y1963">
            <v>1</v>
          </cell>
          <cell r="Z1963">
            <v>44610</v>
          </cell>
          <cell r="AA1963">
            <v>1</v>
          </cell>
          <cell r="AB1963" t="str">
            <v>NA</v>
          </cell>
          <cell r="AC1963" t="str">
            <v>NA</v>
          </cell>
          <cell r="AD1963" t="str">
            <v>NA</v>
          </cell>
          <cell r="AE1963" t="str">
            <v/>
          </cell>
          <cell r="AF1963" t="str">
            <v/>
          </cell>
          <cell r="AG1963">
            <v>44601</v>
          </cell>
          <cell r="AH1963">
            <v>44617</v>
          </cell>
          <cell r="AI1963" t="str">
            <v>24/02/2022</v>
          </cell>
          <cell r="AJ1963" t="str">
            <v>80872330</v>
          </cell>
          <cell r="AK1963">
            <v>44605</v>
          </cell>
          <cell r="AL1963">
            <v>44622</v>
          </cell>
        </row>
        <row r="1964">
          <cell r="A1964" t="str">
            <v>2872624910</v>
          </cell>
          <cell r="B1964">
            <v>44579</v>
          </cell>
          <cell r="C1964" t="str">
            <v>HA/REVENTE</v>
          </cell>
          <cell r="D1964" t="str">
            <v>SATAIR</v>
          </cell>
          <cell r="E1964" t="str">
            <v>PLACARD SET</v>
          </cell>
          <cell r="F1964">
            <v>28726249</v>
          </cell>
          <cell r="G1964" t="str">
            <v>172620</v>
          </cell>
          <cell r="H1964">
            <v>10</v>
          </cell>
          <cell r="I1964">
            <v>7</v>
          </cell>
          <cell r="J1964" t="str">
            <v>CRIT</v>
          </cell>
          <cell r="K1964" t="str">
            <v>V1132043700095A</v>
          </cell>
          <cell r="L1964" t="str">
            <v>IS0059284S</v>
          </cell>
          <cell r="M1964" t="str">
            <v>NA</v>
          </cell>
          <cell r="O1964" t="str">
            <v>NA</v>
          </cell>
          <cell r="P1964" t="str">
            <v>NA</v>
          </cell>
          <cell r="Q1964" t="str">
            <v>NA</v>
          </cell>
          <cell r="R1964" t="str">
            <v>NA</v>
          </cell>
          <cell r="S1964" t="str">
            <v>NA</v>
          </cell>
          <cell r="T1964" t="str">
            <v>NA</v>
          </cell>
          <cell r="U1964" t="str">
            <v>100%</v>
          </cell>
          <cell r="V1964">
            <v>1</v>
          </cell>
          <cell r="W1964">
            <v>44617</v>
          </cell>
          <cell r="X1964" t="str">
            <v>NA</v>
          </cell>
          <cell r="Y1964">
            <v>1</v>
          </cell>
          <cell r="Z1964" t="str">
            <v>NA</v>
          </cell>
          <cell r="AA1964" t="str">
            <v>NA</v>
          </cell>
          <cell r="AB1964" t="str">
            <v>NA</v>
          </cell>
          <cell r="AC1964" t="str">
            <v>NA</v>
          </cell>
          <cell r="AD1964" t="str">
            <v>NA</v>
          </cell>
          <cell r="AE1964" t="str">
            <v/>
          </cell>
          <cell r="AF1964" t="str">
            <v/>
          </cell>
          <cell r="AG1964">
            <v>44631</v>
          </cell>
          <cell r="AH1964">
            <v>44621</v>
          </cell>
          <cell r="AI1964" t="str">
            <v>25.02.2022</v>
          </cell>
          <cell r="AJ1964" t="str">
            <v>80873133</v>
          </cell>
          <cell r="AK1964">
            <v>44635</v>
          </cell>
          <cell r="AL1964">
            <v>44623</v>
          </cell>
        </row>
        <row r="1965">
          <cell r="A1965" t="str">
            <v>2872625010</v>
          </cell>
          <cell r="B1965">
            <v>44579</v>
          </cell>
          <cell r="C1965" t="str">
            <v>HA/REVENTE</v>
          </cell>
          <cell r="D1965" t="str">
            <v>SATAIR</v>
          </cell>
          <cell r="E1965" t="str">
            <v>PLACARD SET</v>
          </cell>
          <cell r="F1965">
            <v>28726250</v>
          </cell>
          <cell r="G1965" t="str">
            <v>172621</v>
          </cell>
          <cell r="H1965">
            <v>10</v>
          </cell>
          <cell r="I1965">
            <v>7</v>
          </cell>
          <cell r="J1965" t="str">
            <v>CRIT</v>
          </cell>
          <cell r="K1965" t="str">
            <v>V1132043900095A</v>
          </cell>
          <cell r="L1965" t="str">
            <v>IS0059285S</v>
          </cell>
          <cell r="M1965" t="str">
            <v>NA</v>
          </cell>
          <cell r="O1965" t="str">
            <v>NA</v>
          </cell>
          <cell r="P1965" t="str">
            <v>NA</v>
          </cell>
          <cell r="Q1965" t="str">
            <v>NA</v>
          </cell>
          <cell r="R1965" t="str">
            <v>NA</v>
          </cell>
          <cell r="S1965" t="str">
            <v>NA</v>
          </cell>
          <cell r="T1965" t="str">
            <v>NA</v>
          </cell>
          <cell r="U1965" t="str">
            <v>100%</v>
          </cell>
          <cell r="V1965">
            <v>1</v>
          </cell>
          <cell r="W1965">
            <v>44617</v>
          </cell>
          <cell r="X1965" t="str">
            <v>NA</v>
          </cell>
          <cell r="Y1965">
            <v>1</v>
          </cell>
          <cell r="Z1965" t="str">
            <v>NA</v>
          </cell>
          <cell r="AA1965" t="str">
            <v>NA</v>
          </cell>
          <cell r="AB1965" t="str">
            <v>NA</v>
          </cell>
          <cell r="AC1965" t="str">
            <v>NA</v>
          </cell>
          <cell r="AD1965" t="str">
            <v>NA</v>
          </cell>
          <cell r="AE1965" t="str">
            <v/>
          </cell>
          <cell r="AF1965" t="str">
            <v/>
          </cell>
          <cell r="AG1965">
            <v>44631</v>
          </cell>
          <cell r="AH1965">
            <v>44621</v>
          </cell>
          <cell r="AI1965" t="str">
            <v>25.02.2022</v>
          </cell>
          <cell r="AJ1965" t="str">
            <v>80873127</v>
          </cell>
          <cell r="AK1965">
            <v>44635</v>
          </cell>
          <cell r="AL1965">
            <v>44623</v>
          </cell>
        </row>
        <row r="1966">
          <cell r="A1966" t="str">
            <v>490004368610</v>
          </cell>
          <cell r="B1966">
            <v>44568</v>
          </cell>
          <cell r="C1966" t="str">
            <v>HA/REVENTE</v>
          </cell>
          <cell r="D1966" t="str">
            <v>STELIA</v>
          </cell>
          <cell r="E1966" t="str">
            <v>COVER ASSY 114VU</v>
          </cell>
          <cell r="F1966">
            <v>4900043686</v>
          </cell>
          <cell r="G1966" t="str">
            <v>170901</v>
          </cell>
          <cell r="H1966">
            <v>10</v>
          </cell>
          <cell r="I1966">
            <v>2</v>
          </cell>
          <cell r="J1966" t="str">
            <v>RTN</v>
          </cell>
          <cell r="K1966" t="str">
            <v>S9251363300000</v>
          </cell>
          <cell r="L1966" t="str">
            <v>IS0035424S</v>
          </cell>
          <cell r="M1966" t="str">
            <v>NA</v>
          </cell>
          <cell r="N1966">
            <v>48843</v>
          </cell>
          <cell r="O1966" t="str">
            <v>NA</v>
          </cell>
          <cell r="P1966" t="str">
            <v>NA</v>
          </cell>
          <cell r="Q1966" t="str">
            <v>NA</v>
          </cell>
          <cell r="R1966" t="str">
            <v>NA</v>
          </cell>
          <cell r="S1966" t="str">
            <v>NA</v>
          </cell>
          <cell r="T1966" t="str">
            <v>NA</v>
          </cell>
          <cell r="U1966" t="str">
            <v>100%</v>
          </cell>
          <cell r="V1966">
            <v>1</v>
          </cell>
          <cell r="W1966">
            <v>44587</v>
          </cell>
          <cell r="X1966" t="str">
            <v>NA</v>
          </cell>
          <cell r="Y1966">
            <v>1</v>
          </cell>
          <cell r="Z1966" t="str">
            <v>NA</v>
          </cell>
          <cell r="AA1966" t="str">
            <v>NA</v>
          </cell>
          <cell r="AB1966" t="str">
            <v>NA</v>
          </cell>
          <cell r="AC1966" t="str">
            <v>NA</v>
          </cell>
          <cell r="AD1966" t="str">
            <v>NA</v>
          </cell>
          <cell r="AE1966" t="str">
            <v/>
          </cell>
          <cell r="AF1966" t="str">
            <v/>
          </cell>
          <cell r="AG1966">
            <v>44623</v>
          </cell>
          <cell r="AH1966">
            <v>44624</v>
          </cell>
          <cell r="AI1966" t="str">
            <v>08/03/2022</v>
          </cell>
          <cell r="AJ1966" t="str">
            <v>80875903</v>
          </cell>
          <cell r="AK1966">
            <v>44628</v>
          </cell>
          <cell r="AL1966">
            <v>44629</v>
          </cell>
        </row>
        <row r="1967">
          <cell r="A1967" t="str">
            <v>490004368630</v>
          </cell>
          <cell r="B1967">
            <v>44568</v>
          </cell>
          <cell r="C1967" t="str">
            <v>HA/REVENTE</v>
          </cell>
          <cell r="D1967" t="str">
            <v>STELIA</v>
          </cell>
          <cell r="E1967" t="str">
            <v>FRONT PLATE ASSY 110VU</v>
          </cell>
          <cell r="F1967">
            <v>4900043686</v>
          </cell>
          <cell r="G1967" t="str">
            <v>170901</v>
          </cell>
          <cell r="H1967">
            <v>30</v>
          </cell>
          <cell r="I1967">
            <v>2</v>
          </cell>
          <cell r="J1967" t="str">
            <v>RTN</v>
          </cell>
          <cell r="K1967" t="str">
            <v>S9251038100000</v>
          </cell>
          <cell r="L1967" t="str">
            <v>IS0035410S</v>
          </cell>
          <cell r="M1967" t="str">
            <v>NA</v>
          </cell>
          <cell r="N1967">
            <v>48843</v>
          </cell>
          <cell r="O1967" t="str">
            <v>NA</v>
          </cell>
          <cell r="P1967" t="str">
            <v>NA</v>
          </cell>
          <cell r="Q1967" t="str">
            <v>NA</v>
          </cell>
          <cell r="R1967" t="str">
            <v>NA</v>
          </cell>
          <cell r="S1967" t="str">
            <v>NA</v>
          </cell>
          <cell r="T1967" t="str">
            <v>NA</v>
          </cell>
          <cell r="U1967" t="str">
            <v>100%</v>
          </cell>
          <cell r="V1967">
            <v>1</v>
          </cell>
          <cell r="W1967" t="str">
            <v>Stock</v>
          </cell>
          <cell r="X1967" t="str">
            <v>NA</v>
          </cell>
          <cell r="Y1967">
            <v>1</v>
          </cell>
          <cell r="Z1967" t="str">
            <v>NA</v>
          </cell>
          <cell r="AA1967" t="str">
            <v>NA</v>
          </cell>
          <cell r="AB1967" t="str">
            <v>NA</v>
          </cell>
          <cell r="AC1967" t="str">
            <v>NA</v>
          </cell>
          <cell r="AD1967" t="str">
            <v>NA</v>
          </cell>
          <cell r="AE1967" t="str">
            <v/>
          </cell>
          <cell r="AF1967" t="str">
            <v/>
          </cell>
          <cell r="AG1967">
            <v>44623</v>
          </cell>
          <cell r="AH1967">
            <v>44624</v>
          </cell>
          <cell r="AI1967" t="str">
            <v>08/03/2022</v>
          </cell>
          <cell r="AJ1967" t="str">
            <v>80875903</v>
          </cell>
          <cell r="AK1967">
            <v>44628</v>
          </cell>
          <cell r="AL1967">
            <v>44629</v>
          </cell>
        </row>
        <row r="1968">
          <cell r="A1968" t="str">
            <v>2876107410</v>
          </cell>
          <cell r="B1968">
            <v>44623</v>
          </cell>
          <cell r="C1968" t="str">
            <v>HA/REVENTE</v>
          </cell>
          <cell r="D1968" t="str">
            <v>SATAIR</v>
          </cell>
          <cell r="E1968" t="str">
            <v>PLATE ASSY FRONT 301VU</v>
          </cell>
          <cell r="F1968">
            <v>28761074</v>
          </cell>
          <cell r="G1968" t="str">
            <v>173530</v>
          </cell>
          <cell r="H1968">
            <v>10</v>
          </cell>
          <cell r="I1968">
            <v>1</v>
          </cell>
          <cell r="J1968" t="str">
            <v>AOG</v>
          </cell>
          <cell r="K1968" t="str">
            <v>D9251805700000</v>
          </cell>
          <cell r="L1968" t="str">
            <v>IS0032776S</v>
          </cell>
          <cell r="M1968" t="str">
            <v>NA</v>
          </cell>
          <cell r="O1968" t="str">
            <v>NA</v>
          </cell>
          <cell r="P1968" t="str">
            <v>NA</v>
          </cell>
          <cell r="Q1968" t="str">
            <v>NA</v>
          </cell>
          <cell r="R1968" t="str">
            <v>NA</v>
          </cell>
          <cell r="S1968" t="str">
            <v>NA</v>
          </cell>
          <cell r="T1968" t="str">
            <v>NA</v>
          </cell>
          <cell r="U1968" t="str">
            <v>100%</v>
          </cell>
          <cell r="V1968">
            <v>0</v>
          </cell>
          <cell r="W1968" t="str">
            <v>TBD</v>
          </cell>
          <cell r="X1968" t="str">
            <v>NA</v>
          </cell>
          <cell r="Y1968">
            <v>0</v>
          </cell>
          <cell r="Z1968" t="str">
            <v>NA</v>
          </cell>
          <cell r="AA1968" t="str">
            <v>NA</v>
          </cell>
          <cell r="AB1968" t="str">
            <v>NA</v>
          </cell>
          <cell r="AC1968" t="str">
            <v>NA</v>
          </cell>
          <cell r="AD1968" t="str">
            <v>NA</v>
          </cell>
          <cell r="AE1968" t="str">
            <v/>
          </cell>
          <cell r="AF1968" t="str">
            <v/>
          </cell>
          <cell r="AG1968">
            <v>44621</v>
          </cell>
          <cell r="AH1968">
            <v>44628</v>
          </cell>
          <cell r="AI1968" t="str">
            <v>09/03/2022</v>
          </cell>
          <cell r="AJ1968" t="str">
            <v>80876360</v>
          </cell>
          <cell r="AK1968">
            <v>44623</v>
          </cell>
          <cell r="AL1968">
            <v>44630</v>
          </cell>
        </row>
        <row r="1969">
          <cell r="A1969" t="str">
            <v>2874975310</v>
          </cell>
          <cell r="B1969">
            <v>44609</v>
          </cell>
          <cell r="C1969" t="str">
            <v>FABRICATION</v>
          </cell>
          <cell r="D1969" t="str">
            <v>SATAIR</v>
          </cell>
          <cell r="E1969" t="str">
            <v xml:space="preserve">OPTICAL FIBER 3031VB </v>
          </cell>
          <cell r="F1969">
            <v>28749753</v>
          </cell>
          <cell r="G1969" t="str">
            <v>172693</v>
          </cell>
          <cell r="H1969">
            <v>10</v>
          </cell>
          <cell r="I1969">
            <v>1</v>
          </cell>
          <cell r="J1969" t="str">
            <v>EXP</v>
          </cell>
          <cell r="K1969" t="str">
            <v>D9000095030595</v>
          </cell>
          <cell r="L1969" t="str">
            <v>IS0062516M</v>
          </cell>
          <cell r="M1969">
            <v>0</v>
          </cell>
          <cell r="O1969" t="str">
            <v/>
          </cell>
          <cell r="P1969">
            <v>44614</v>
          </cell>
          <cell r="Q1969">
            <v>0</v>
          </cell>
          <cell r="R1969">
            <v>0</v>
          </cell>
          <cell r="S1969">
            <v>0</v>
          </cell>
          <cell r="T1969">
            <v>1</v>
          </cell>
          <cell r="U1969">
            <v>0.5</v>
          </cell>
          <cell r="V1969">
            <v>1</v>
          </cell>
          <cell r="W1969">
            <v>44610</v>
          </cell>
          <cell r="X1969" t="str">
            <v>NA</v>
          </cell>
          <cell r="Y1969">
            <v>1</v>
          </cell>
          <cell r="Z1969">
            <v>44621</v>
          </cell>
          <cell r="AA1969">
            <v>1</v>
          </cell>
          <cell r="AB1969" t="str">
            <v>NA</v>
          </cell>
          <cell r="AC1969" t="str">
            <v>NA</v>
          </cell>
          <cell r="AD1969" t="str">
            <v>NA</v>
          </cell>
          <cell r="AE1969" t="str">
            <v/>
          </cell>
          <cell r="AF1969" t="str">
            <v/>
          </cell>
          <cell r="AG1969">
            <v>44635</v>
          </cell>
          <cell r="AH1969">
            <v>44635</v>
          </cell>
          <cell r="AI1969" t="str">
            <v>21/03/2022</v>
          </cell>
          <cell r="AJ1969" t="str">
            <v>80879700</v>
          </cell>
          <cell r="AK1969">
            <v>44638</v>
          </cell>
          <cell r="AL1969">
            <v>44638</v>
          </cell>
        </row>
        <row r="1970">
          <cell r="A1970" t="str">
            <v>69255731</v>
          </cell>
          <cell r="B1970">
            <v>44634</v>
          </cell>
          <cell r="C1970" t="str">
            <v>FABRICATION</v>
          </cell>
          <cell r="D1970" t="str">
            <v>AD&amp;S</v>
          </cell>
          <cell r="E1970">
            <v>402</v>
          </cell>
          <cell r="F1970">
            <v>6925573</v>
          </cell>
          <cell r="G1970" t="str">
            <v>174078</v>
          </cell>
          <cell r="H1970">
            <v>1</v>
          </cell>
          <cell r="I1970">
            <v>1</v>
          </cell>
          <cell r="J1970" t="str">
            <v>RTN</v>
          </cell>
          <cell r="K1970" t="str">
            <v>MB045ACAAAAB</v>
          </cell>
          <cell r="L1970" t="str">
            <v>IS0062403M</v>
          </cell>
          <cell r="M1970" t="str">
            <v>Indus fait</v>
          </cell>
          <cell r="N1970">
            <v>48842</v>
          </cell>
          <cell r="O1970" t="str">
            <v>LTE990003</v>
          </cell>
          <cell r="P1970">
            <v>44823</v>
          </cell>
          <cell r="Q1970">
            <v>0</v>
          </cell>
          <cell r="R1970">
            <v>0</v>
          </cell>
          <cell r="S1970">
            <v>1</v>
          </cell>
          <cell r="T1970">
            <v>1</v>
          </cell>
          <cell r="U1970">
            <v>1</v>
          </cell>
          <cell r="V1970">
            <v>1</v>
          </cell>
          <cell r="W1970">
            <v>44741</v>
          </cell>
          <cell r="X1970">
            <v>1</v>
          </cell>
          <cell r="Y1970">
            <v>1</v>
          </cell>
          <cell r="Z1970">
            <v>44830</v>
          </cell>
          <cell r="AA1970">
            <v>1</v>
          </cell>
          <cell r="AB1970" t="str">
            <v>NA</v>
          </cell>
          <cell r="AC1970" t="str">
            <v>OUI</v>
          </cell>
          <cell r="AE1970" t="str">
            <v/>
          </cell>
          <cell r="AF1970" t="str">
            <v/>
          </cell>
          <cell r="AG1970">
            <v>44831</v>
          </cell>
          <cell r="AH1970">
            <v>44845</v>
          </cell>
          <cell r="AI1970" t="str">
            <v>20/10/2022</v>
          </cell>
          <cell r="AJ1970" t="str">
            <v>80945784</v>
          </cell>
          <cell r="AK1970">
            <v>44834</v>
          </cell>
          <cell r="AL1970">
            <v>44848</v>
          </cell>
        </row>
        <row r="1971">
          <cell r="A1971" t="str">
            <v>2869677710</v>
          </cell>
          <cell r="B1971">
            <v>44533</v>
          </cell>
          <cell r="C1971" t="str">
            <v>HA/REVENTE</v>
          </cell>
          <cell r="D1971" t="str">
            <v>SATAIR</v>
          </cell>
          <cell r="E1971" t="str">
            <v>GUTTER ASSY</v>
          </cell>
          <cell r="F1971">
            <v>28696777</v>
          </cell>
          <cell r="G1971" t="str">
            <v>169446</v>
          </cell>
          <cell r="H1971">
            <v>10</v>
          </cell>
          <cell r="I1971">
            <v>14</v>
          </cell>
          <cell r="J1971" t="str">
            <v>RTN</v>
          </cell>
          <cell r="K1971" t="str">
            <v>V9251162300000</v>
          </cell>
          <cell r="L1971" t="str">
            <v>IS0057854S</v>
          </cell>
          <cell r="M1971" t="str">
            <v>NA</v>
          </cell>
          <cell r="N1971">
            <v>48843</v>
          </cell>
          <cell r="O1971" t="str">
            <v>NA</v>
          </cell>
          <cell r="P1971" t="str">
            <v>NA</v>
          </cell>
          <cell r="Q1971" t="str">
            <v>NA</v>
          </cell>
          <cell r="R1971" t="str">
            <v>NA</v>
          </cell>
          <cell r="S1971" t="str">
            <v>NA</v>
          </cell>
          <cell r="T1971" t="str">
            <v>NA</v>
          </cell>
          <cell r="U1971" t="str">
            <v>100%</v>
          </cell>
          <cell r="V1971">
            <v>1</v>
          </cell>
          <cell r="W1971">
            <v>44596</v>
          </cell>
          <cell r="X1971" t="str">
            <v>NA</v>
          </cell>
          <cell r="Y1971">
            <v>1</v>
          </cell>
          <cell r="Z1971" t="str">
            <v>NA</v>
          </cell>
          <cell r="AA1971" t="str">
            <v>NA</v>
          </cell>
          <cell r="AB1971" t="str">
            <v>NA</v>
          </cell>
          <cell r="AC1971" t="str">
            <v>NA</v>
          </cell>
          <cell r="AD1971" t="str">
            <v>NA</v>
          </cell>
          <cell r="AE1971" t="str">
            <v/>
          </cell>
          <cell r="AF1971" t="str">
            <v/>
          </cell>
          <cell r="AG1971">
            <v>44608</v>
          </cell>
          <cell r="AH1971">
            <v>44635</v>
          </cell>
          <cell r="AI1971" t="str">
            <v/>
          </cell>
          <cell r="AJ1971" t="str">
            <v/>
          </cell>
          <cell r="AK1971">
            <v>44613</v>
          </cell>
          <cell r="AL1971">
            <v>44638</v>
          </cell>
        </row>
        <row r="1972">
          <cell r="A1972" t="str">
            <v>2870605610</v>
          </cell>
          <cell r="B1972">
            <v>44543</v>
          </cell>
          <cell r="C1972" t="str">
            <v>FABRICATION</v>
          </cell>
          <cell r="D1972" t="str">
            <v>SATAIR</v>
          </cell>
          <cell r="E1972">
            <v>54</v>
          </cell>
          <cell r="F1972">
            <v>28706056</v>
          </cell>
          <cell r="G1972" t="str">
            <v>169965</v>
          </cell>
          <cell r="H1972">
            <v>10</v>
          </cell>
          <cell r="I1972">
            <v>1</v>
          </cell>
          <cell r="J1972" t="str">
            <v>RTN</v>
          </cell>
          <cell r="K1972" t="str">
            <v>D9551005400195</v>
          </cell>
          <cell r="L1972" t="str">
            <v>IS0032110M</v>
          </cell>
          <cell r="M1972">
            <v>0</v>
          </cell>
          <cell r="N1972">
            <v>48842</v>
          </cell>
          <cell r="O1972" t="str">
            <v>LTE990024</v>
          </cell>
          <cell r="P1972">
            <v>44620</v>
          </cell>
          <cell r="Q1972">
            <v>0</v>
          </cell>
          <cell r="R1972">
            <v>0</v>
          </cell>
          <cell r="S1972">
            <v>1</v>
          </cell>
          <cell r="T1972">
            <v>1</v>
          </cell>
          <cell r="U1972">
            <v>1</v>
          </cell>
          <cell r="V1972">
            <v>1</v>
          </cell>
          <cell r="W1972">
            <v>44596</v>
          </cell>
          <cell r="X1972">
            <v>1</v>
          </cell>
          <cell r="Y1972">
            <v>1</v>
          </cell>
          <cell r="Z1972">
            <v>44627</v>
          </cell>
          <cell r="AA1972">
            <v>1</v>
          </cell>
          <cell r="AB1972" t="str">
            <v>NA</v>
          </cell>
          <cell r="AC1972" t="str">
            <v>NA</v>
          </cell>
          <cell r="AD1972" t="str">
            <v>NA</v>
          </cell>
          <cell r="AE1972" t="str">
            <v/>
          </cell>
          <cell r="AF1972" t="str">
            <v/>
          </cell>
          <cell r="AG1972">
            <v>44638</v>
          </cell>
          <cell r="AH1972">
            <v>44638</v>
          </cell>
          <cell r="AI1972" t="str">
            <v>21/03/2022</v>
          </cell>
          <cell r="AJ1972" t="str">
            <v>80879730</v>
          </cell>
          <cell r="AK1972">
            <v>44643</v>
          </cell>
          <cell r="AL1972">
            <v>44643</v>
          </cell>
        </row>
        <row r="1973">
          <cell r="A1973" t="str">
            <v>2872591210</v>
          </cell>
          <cell r="B1973">
            <v>44578</v>
          </cell>
          <cell r="C1973" t="str">
            <v>HA/REVENTE</v>
          </cell>
          <cell r="D1973" t="str">
            <v>SATAIR</v>
          </cell>
          <cell r="E1973" t="str">
            <v>BRACKET ASSY</v>
          </cell>
          <cell r="F1973">
            <v>28725912</v>
          </cell>
          <cell r="G1973" t="str">
            <v>171247</v>
          </cell>
          <cell r="H1973">
            <v>10</v>
          </cell>
          <cell r="I1973">
            <v>12</v>
          </cell>
          <cell r="J1973" t="str">
            <v>CRIT</v>
          </cell>
          <cell r="K1973" t="str">
            <v>V9251162600000</v>
          </cell>
          <cell r="L1973" t="str">
            <v>IS0057855S</v>
          </cell>
          <cell r="M1973" t="str">
            <v>NA</v>
          </cell>
          <cell r="N1973">
            <v>48843</v>
          </cell>
          <cell r="O1973" t="str">
            <v>NA</v>
          </cell>
          <cell r="P1973" t="str">
            <v>NA</v>
          </cell>
          <cell r="Q1973" t="str">
            <v>NA</v>
          </cell>
          <cell r="R1973" t="str">
            <v>NA</v>
          </cell>
          <cell r="S1973" t="str">
            <v>NA</v>
          </cell>
          <cell r="T1973" t="str">
            <v>NA</v>
          </cell>
          <cell r="U1973" t="str">
            <v>100%</v>
          </cell>
          <cell r="V1973">
            <v>0</v>
          </cell>
          <cell r="W1973" t="str">
            <v>TBD</v>
          </cell>
          <cell r="X1973" t="str">
            <v>NA</v>
          </cell>
          <cell r="Y1973">
            <v>0</v>
          </cell>
          <cell r="Z1973" t="str">
            <v>NA</v>
          </cell>
          <cell r="AA1973" t="str">
            <v>NA</v>
          </cell>
          <cell r="AB1973" t="str">
            <v>NA</v>
          </cell>
          <cell r="AC1973" t="str">
            <v>NA</v>
          </cell>
          <cell r="AD1973" t="str">
            <v>NA</v>
          </cell>
          <cell r="AE1973" t="str">
            <v/>
          </cell>
          <cell r="AF1973" t="str">
            <v/>
          </cell>
          <cell r="AG1973">
            <v>44636</v>
          </cell>
          <cell r="AH1973">
            <v>44636</v>
          </cell>
          <cell r="AI1973" t="str">
            <v/>
          </cell>
          <cell r="AJ1973" t="str">
            <v/>
          </cell>
          <cell r="AK1973">
            <v>44638</v>
          </cell>
          <cell r="AL1973">
            <v>44638</v>
          </cell>
        </row>
        <row r="1974">
          <cell r="A1974" t="str">
            <v>2872592910</v>
          </cell>
          <cell r="B1974">
            <v>44578</v>
          </cell>
          <cell r="C1974" t="str">
            <v>HA/REVENTE</v>
          </cell>
          <cell r="D1974" t="str">
            <v>SATAIR</v>
          </cell>
          <cell r="E1974" t="str">
            <v>GUTTER ASSY</v>
          </cell>
          <cell r="F1974">
            <v>28725929</v>
          </cell>
          <cell r="G1974" t="str">
            <v>171249</v>
          </cell>
          <cell r="H1974">
            <v>10</v>
          </cell>
          <cell r="I1974">
            <v>12</v>
          </cell>
          <cell r="J1974" t="str">
            <v>CRIT</v>
          </cell>
          <cell r="K1974" t="str">
            <v>V9251162300000</v>
          </cell>
          <cell r="L1974" t="str">
            <v>IS0057854S</v>
          </cell>
          <cell r="M1974" t="str">
            <v>NA</v>
          </cell>
          <cell r="N1974">
            <v>48843</v>
          </cell>
          <cell r="O1974" t="str">
            <v>NA</v>
          </cell>
          <cell r="P1974" t="str">
            <v>NA</v>
          </cell>
          <cell r="Q1974" t="str">
            <v>NA</v>
          </cell>
          <cell r="R1974" t="str">
            <v>NA</v>
          </cell>
          <cell r="S1974" t="str">
            <v>NA</v>
          </cell>
          <cell r="T1974" t="str">
            <v>NA</v>
          </cell>
          <cell r="U1974" t="str">
            <v>100%</v>
          </cell>
          <cell r="V1974">
            <v>0</v>
          </cell>
          <cell r="W1974" t="str">
            <v>TBD</v>
          </cell>
          <cell r="X1974" t="str">
            <v>NA</v>
          </cell>
          <cell r="Y1974">
            <v>0</v>
          </cell>
          <cell r="Z1974" t="str">
            <v>NA</v>
          </cell>
          <cell r="AA1974" t="str">
            <v>NA</v>
          </cell>
          <cell r="AB1974" t="str">
            <v>NA</v>
          </cell>
          <cell r="AC1974" t="str">
            <v>NA</v>
          </cell>
          <cell r="AD1974" t="str">
            <v>NA</v>
          </cell>
          <cell r="AE1974" t="str">
            <v/>
          </cell>
          <cell r="AF1974" t="str">
            <v/>
          </cell>
          <cell r="AG1974">
            <v>44636</v>
          </cell>
          <cell r="AH1974">
            <v>44636</v>
          </cell>
          <cell r="AI1974" t="str">
            <v/>
          </cell>
          <cell r="AJ1974" t="str">
            <v/>
          </cell>
          <cell r="AK1974">
            <v>44638</v>
          </cell>
          <cell r="AL1974">
            <v>44638</v>
          </cell>
        </row>
        <row r="1975">
          <cell r="A1975" t="str">
            <v>2873521510</v>
          </cell>
          <cell r="B1975">
            <v>44589</v>
          </cell>
          <cell r="C1975" t="str">
            <v>FABRICATION</v>
          </cell>
          <cell r="D1975" t="str">
            <v>SATAIR</v>
          </cell>
          <cell r="E1975" t="str">
            <v xml:space="preserve">OPTICAL FIBER 3029VB </v>
          </cell>
          <cell r="F1975">
            <v>28735215</v>
          </cell>
          <cell r="G1975" t="str">
            <v>172012</v>
          </cell>
          <cell r="H1975">
            <v>10</v>
          </cell>
          <cell r="I1975">
            <v>1</v>
          </cell>
          <cell r="J1975" t="str">
            <v>EXP</v>
          </cell>
          <cell r="K1975" t="str">
            <v>D9000095030395</v>
          </cell>
          <cell r="L1975" t="str">
            <v>IS0062395M</v>
          </cell>
          <cell r="M1975">
            <v>0</v>
          </cell>
          <cell r="O1975" t="str">
            <v/>
          </cell>
          <cell r="P1975">
            <v>44623</v>
          </cell>
          <cell r="Q1975">
            <v>0</v>
          </cell>
          <cell r="R1975">
            <v>0</v>
          </cell>
          <cell r="S1975">
            <v>0</v>
          </cell>
          <cell r="T1975">
            <v>1</v>
          </cell>
          <cell r="U1975">
            <v>0.5</v>
          </cell>
          <cell r="V1975">
            <v>1</v>
          </cell>
          <cell r="W1975" t="str">
            <v>Stock</v>
          </cell>
          <cell r="X1975" t="str">
            <v>NA</v>
          </cell>
          <cell r="Y1975">
            <v>1</v>
          </cell>
          <cell r="Z1975">
            <v>44630</v>
          </cell>
          <cell r="AA1975">
            <v>1</v>
          </cell>
          <cell r="AB1975" t="str">
            <v>NA</v>
          </cell>
          <cell r="AC1975" t="str">
            <v>NA</v>
          </cell>
          <cell r="AD1975" t="str">
            <v>NA</v>
          </cell>
          <cell r="AE1975" t="str">
            <v/>
          </cell>
          <cell r="AF1975" t="str">
            <v/>
          </cell>
          <cell r="AG1975">
            <v>44644</v>
          </cell>
          <cell r="AH1975">
            <v>44644</v>
          </cell>
          <cell r="AI1975" t="str">
            <v>21/03/2022</v>
          </cell>
          <cell r="AJ1975" t="str">
            <v>80879707</v>
          </cell>
          <cell r="AK1975">
            <v>44649</v>
          </cell>
          <cell r="AL1975">
            <v>44649</v>
          </cell>
        </row>
        <row r="1976">
          <cell r="A1976" t="str">
            <v>2865363310</v>
          </cell>
          <cell r="B1976">
            <v>44467</v>
          </cell>
          <cell r="C1976" t="str">
            <v>HA/REVENTE</v>
          </cell>
          <cell r="D1976" t="str">
            <v>SATAIR</v>
          </cell>
          <cell r="E1976" t="str">
            <v>BRACKET</v>
          </cell>
          <cell r="F1976">
            <v>28653633</v>
          </cell>
          <cell r="G1976" t="str">
            <v>166327</v>
          </cell>
          <cell r="H1976">
            <v>10</v>
          </cell>
          <cell r="I1976">
            <v>6</v>
          </cell>
          <cell r="J1976" t="str">
            <v>RTN</v>
          </cell>
          <cell r="K1976" t="str">
            <v>A9252496620200</v>
          </cell>
          <cell r="L1976" t="str">
            <v>IS0053087S</v>
          </cell>
          <cell r="M1976" t="str">
            <v>NA</v>
          </cell>
          <cell r="N1976">
            <v>48471</v>
          </cell>
          <cell r="O1976" t="str">
            <v>NA</v>
          </cell>
          <cell r="P1976" t="str">
            <v>NA</v>
          </cell>
          <cell r="Q1976" t="str">
            <v>NA</v>
          </cell>
          <cell r="R1976" t="str">
            <v>NA</v>
          </cell>
          <cell r="S1976" t="str">
            <v>NA</v>
          </cell>
          <cell r="T1976" t="str">
            <v>NA</v>
          </cell>
          <cell r="U1976" t="str">
            <v>100%</v>
          </cell>
          <cell r="V1976">
            <v>1</v>
          </cell>
          <cell r="W1976">
            <v>44593</v>
          </cell>
          <cell r="X1976" t="str">
            <v>NA</v>
          </cell>
          <cell r="Y1976">
            <v>1</v>
          </cell>
          <cell r="Z1976" t="str">
            <v>NA</v>
          </cell>
          <cell r="AA1976" t="str">
            <v>NA</v>
          </cell>
          <cell r="AB1976" t="str">
            <v>NA</v>
          </cell>
          <cell r="AC1976" t="str">
            <v>NA</v>
          </cell>
          <cell r="AD1976" t="str">
            <v>NA</v>
          </cell>
          <cell r="AE1976" t="str">
            <v/>
          </cell>
          <cell r="AF1976" t="str">
            <v/>
          </cell>
          <cell r="AG1976">
            <v>44638</v>
          </cell>
          <cell r="AH1976">
            <v>44638</v>
          </cell>
          <cell r="AI1976" t="str">
            <v>15/03/2022</v>
          </cell>
          <cell r="AJ1976" t="str">
            <v>80877863</v>
          </cell>
          <cell r="AK1976">
            <v>44643</v>
          </cell>
          <cell r="AL1976">
            <v>44643</v>
          </cell>
        </row>
        <row r="1977">
          <cell r="A1977" t="str">
            <v>2865363110</v>
          </cell>
          <cell r="B1977">
            <v>44467</v>
          </cell>
          <cell r="C1977" t="str">
            <v>HA/REVENTE</v>
          </cell>
          <cell r="D1977" t="str">
            <v>SATAIR</v>
          </cell>
          <cell r="E1977" t="str">
            <v>PLATE ASSY</v>
          </cell>
          <cell r="F1977">
            <v>28653631</v>
          </cell>
          <cell r="G1977" t="str">
            <v>166325</v>
          </cell>
          <cell r="H1977">
            <v>10</v>
          </cell>
          <cell r="I1977">
            <v>6</v>
          </cell>
          <cell r="J1977" t="str">
            <v>RTN</v>
          </cell>
          <cell r="K1977" t="str">
            <v>A9251152500000</v>
          </cell>
          <cell r="L1977" t="str">
            <v>IS0031658S</v>
          </cell>
          <cell r="M1977" t="str">
            <v>NA</v>
          </cell>
          <cell r="N1977">
            <v>48471</v>
          </cell>
          <cell r="O1977" t="str">
            <v>NA</v>
          </cell>
          <cell r="P1977" t="str">
            <v>NA</v>
          </cell>
          <cell r="Q1977" t="str">
            <v>NA</v>
          </cell>
          <cell r="R1977" t="str">
            <v>NA</v>
          </cell>
          <cell r="S1977" t="str">
            <v>NA</v>
          </cell>
          <cell r="T1977" t="str">
            <v>NA</v>
          </cell>
          <cell r="U1977" t="str">
            <v>100%</v>
          </cell>
          <cell r="V1977">
            <v>1</v>
          </cell>
          <cell r="W1977" t="str">
            <v>Stock</v>
          </cell>
          <cell r="X1977" t="str">
            <v>NA</v>
          </cell>
          <cell r="Y1977">
            <v>1</v>
          </cell>
          <cell r="Z1977" t="str">
            <v>NA</v>
          </cell>
          <cell r="AA1977" t="str">
            <v>NA</v>
          </cell>
          <cell r="AB1977" t="str">
            <v>NA</v>
          </cell>
          <cell r="AC1977" t="str">
            <v>NA</v>
          </cell>
          <cell r="AD1977" t="str">
            <v>NA</v>
          </cell>
          <cell r="AE1977" t="str">
            <v/>
          </cell>
          <cell r="AF1977" t="str">
            <v/>
          </cell>
          <cell r="AG1977">
            <v>44638</v>
          </cell>
          <cell r="AH1977">
            <v>44638</v>
          </cell>
          <cell r="AI1977" t="str">
            <v>15/03/2022</v>
          </cell>
          <cell r="AJ1977" t="str">
            <v>80877862</v>
          </cell>
          <cell r="AK1977">
            <v>44643</v>
          </cell>
          <cell r="AL1977">
            <v>44643</v>
          </cell>
        </row>
        <row r="1978">
          <cell r="A1978" t="str">
            <v>2869677810</v>
          </cell>
          <cell r="B1978">
            <v>44533</v>
          </cell>
          <cell r="C1978" t="str">
            <v>HA/REVENTE</v>
          </cell>
          <cell r="D1978" t="str">
            <v>SATAIR</v>
          </cell>
          <cell r="E1978" t="str">
            <v>BRACKET ASSY</v>
          </cell>
          <cell r="F1978">
            <v>28696778</v>
          </cell>
          <cell r="G1978" t="str">
            <v>169447</v>
          </cell>
          <cell r="H1978">
            <v>10</v>
          </cell>
          <cell r="I1978">
            <v>14</v>
          </cell>
          <cell r="J1978" t="str">
            <v>RTN</v>
          </cell>
          <cell r="K1978" t="str">
            <v>V9251162600000</v>
          </cell>
          <cell r="L1978" t="str">
            <v>IS0057855S</v>
          </cell>
          <cell r="M1978" t="str">
            <v>NA</v>
          </cell>
          <cell r="N1978">
            <v>48843</v>
          </cell>
          <cell r="O1978" t="str">
            <v>NA</v>
          </cell>
          <cell r="P1978" t="str">
            <v>NA</v>
          </cell>
          <cell r="Q1978" t="str">
            <v>NA</v>
          </cell>
          <cell r="R1978" t="str">
            <v>NA</v>
          </cell>
          <cell r="S1978" t="str">
            <v>NA</v>
          </cell>
          <cell r="T1978" t="str">
            <v>NA</v>
          </cell>
          <cell r="U1978" t="str">
            <v>100%</v>
          </cell>
          <cell r="V1978">
            <v>1</v>
          </cell>
          <cell r="W1978">
            <v>44638</v>
          </cell>
          <cell r="X1978" t="str">
            <v>NA</v>
          </cell>
          <cell r="Y1978">
            <v>1</v>
          </cell>
          <cell r="Z1978" t="str">
            <v>NA</v>
          </cell>
          <cell r="AA1978" t="str">
            <v>NA</v>
          </cell>
          <cell r="AB1978" t="str">
            <v>NA</v>
          </cell>
          <cell r="AC1978" t="str">
            <v>NA</v>
          </cell>
          <cell r="AD1978" t="str">
            <v>NA</v>
          </cell>
          <cell r="AE1978" t="str">
            <v/>
          </cell>
          <cell r="AF1978" t="str">
            <v/>
          </cell>
          <cell r="AG1978">
            <v>44608</v>
          </cell>
          <cell r="AH1978">
            <v>44642</v>
          </cell>
          <cell r="AI1978" t="str">
            <v/>
          </cell>
          <cell r="AJ1978" t="str">
            <v/>
          </cell>
          <cell r="AK1978">
            <v>44613</v>
          </cell>
          <cell r="AL1978">
            <v>44645</v>
          </cell>
        </row>
        <row r="1979">
          <cell r="A1979" t="str">
            <v>2869677910</v>
          </cell>
          <cell r="B1979">
            <v>44533</v>
          </cell>
          <cell r="C1979" t="str">
            <v>HA/REVENTE</v>
          </cell>
          <cell r="D1979" t="str">
            <v>SATAIR</v>
          </cell>
          <cell r="E1979" t="str">
            <v>BRACKET ASSY</v>
          </cell>
          <cell r="F1979">
            <v>28696779</v>
          </cell>
          <cell r="G1979" t="str">
            <v>169448</v>
          </cell>
          <cell r="H1979">
            <v>10</v>
          </cell>
          <cell r="I1979">
            <v>14</v>
          </cell>
          <cell r="J1979" t="str">
            <v>RTN</v>
          </cell>
          <cell r="K1979" t="str">
            <v>V9251162200000</v>
          </cell>
          <cell r="L1979" t="str">
            <v>IS0057853S</v>
          </cell>
          <cell r="M1979" t="str">
            <v>NA</v>
          </cell>
          <cell r="N1979">
            <v>48843</v>
          </cell>
          <cell r="O1979" t="str">
            <v>NA</v>
          </cell>
          <cell r="P1979" t="str">
            <v>NA</v>
          </cell>
          <cell r="Q1979" t="str">
            <v>NA</v>
          </cell>
          <cell r="R1979" t="str">
            <v>NA</v>
          </cell>
          <cell r="S1979" t="str">
            <v>NA</v>
          </cell>
          <cell r="T1979" t="str">
            <v>NA</v>
          </cell>
          <cell r="U1979" t="str">
            <v>100%</v>
          </cell>
          <cell r="V1979">
            <v>1</v>
          </cell>
          <cell r="W1979">
            <v>44638</v>
          </cell>
          <cell r="X1979" t="str">
            <v>NA</v>
          </cell>
          <cell r="Y1979">
            <v>1</v>
          </cell>
          <cell r="Z1979" t="str">
            <v>NA</v>
          </cell>
          <cell r="AA1979" t="str">
            <v>NA</v>
          </cell>
          <cell r="AB1979" t="str">
            <v>NA</v>
          </cell>
          <cell r="AC1979" t="str">
            <v>NA</v>
          </cell>
          <cell r="AD1979" t="str">
            <v>NA</v>
          </cell>
          <cell r="AE1979" t="str">
            <v/>
          </cell>
          <cell r="AF1979" t="str">
            <v/>
          </cell>
          <cell r="AG1979">
            <v>44608</v>
          </cell>
          <cell r="AH1979">
            <v>44642</v>
          </cell>
          <cell r="AI1979" t="str">
            <v/>
          </cell>
          <cell r="AJ1979" t="str">
            <v/>
          </cell>
          <cell r="AK1979">
            <v>44613</v>
          </cell>
          <cell r="AL1979">
            <v>44645</v>
          </cell>
        </row>
        <row r="1980">
          <cell r="A1980" t="str">
            <v>2873762310</v>
          </cell>
          <cell r="B1980">
            <v>44593</v>
          </cell>
          <cell r="C1980" t="str">
            <v>FABRICATION</v>
          </cell>
          <cell r="D1980" t="str">
            <v>SATAIR</v>
          </cell>
          <cell r="E1980">
            <v>27</v>
          </cell>
          <cell r="F1980">
            <v>28737623</v>
          </cell>
          <cell r="G1980" t="str">
            <v>172059</v>
          </cell>
          <cell r="H1980">
            <v>10</v>
          </cell>
          <cell r="I1980">
            <v>1</v>
          </cell>
          <cell r="J1980" t="str">
            <v>EXP</v>
          </cell>
          <cell r="K1980" t="str">
            <v>D9551002700895</v>
          </cell>
          <cell r="L1980" t="str">
            <v>IS0059907M</v>
          </cell>
          <cell r="M1980">
            <v>0</v>
          </cell>
          <cell r="O1980" t="str">
            <v>LTE990017</v>
          </cell>
          <cell r="P1980">
            <v>44629</v>
          </cell>
          <cell r="Q1980">
            <v>0</v>
          </cell>
          <cell r="R1980">
            <v>0</v>
          </cell>
          <cell r="S1980">
            <v>0</v>
          </cell>
          <cell r="T1980">
            <v>1</v>
          </cell>
          <cell r="U1980">
            <v>0.5</v>
          </cell>
          <cell r="V1980">
            <v>1</v>
          </cell>
          <cell r="W1980">
            <v>44630</v>
          </cell>
          <cell r="X1980" t="str">
            <v>NA</v>
          </cell>
          <cell r="Y1980">
            <v>1</v>
          </cell>
          <cell r="Z1980">
            <v>44636</v>
          </cell>
          <cell r="AA1980">
            <v>1</v>
          </cell>
          <cell r="AB1980" t="str">
            <v>NA</v>
          </cell>
          <cell r="AC1980" t="str">
            <v>NA</v>
          </cell>
          <cell r="AD1980" t="str">
            <v>NA</v>
          </cell>
          <cell r="AE1980" t="str">
            <v/>
          </cell>
          <cell r="AF1980" t="str">
            <v/>
          </cell>
          <cell r="AG1980">
            <v>44650</v>
          </cell>
          <cell r="AH1980">
            <v>44650</v>
          </cell>
          <cell r="AI1980" t="str">
            <v>30/03/2022</v>
          </cell>
          <cell r="AJ1980" t="str">
            <v>80882608</v>
          </cell>
          <cell r="AK1980">
            <v>44655</v>
          </cell>
          <cell r="AL1980">
            <v>44655</v>
          </cell>
        </row>
        <row r="1981">
          <cell r="A1981" t="str">
            <v>490004390730</v>
          </cell>
          <cell r="B1981">
            <v>44602</v>
          </cell>
          <cell r="C1981" t="str">
            <v>HA/REVENTE</v>
          </cell>
          <cell r="D1981" t="str">
            <v>STELIA</v>
          </cell>
          <cell r="E1981" t="str">
            <v>COVER ASSY 114VU</v>
          </cell>
          <cell r="F1981">
            <v>4900043907</v>
          </cell>
          <cell r="G1981" t="str">
            <v>172403</v>
          </cell>
          <cell r="H1981">
            <v>30</v>
          </cell>
          <cell r="I1981">
            <v>1</v>
          </cell>
          <cell r="J1981" t="str">
            <v>RTN</v>
          </cell>
          <cell r="K1981" t="str">
            <v>S9251363300000</v>
          </cell>
          <cell r="L1981" t="str">
            <v>IS0035424S</v>
          </cell>
          <cell r="M1981" t="str">
            <v>NA</v>
          </cell>
          <cell r="N1981">
            <v>48843</v>
          </cell>
          <cell r="O1981" t="str">
            <v>NA</v>
          </cell>
          <cell r="P1981" t="str">
            <v>NA</v>
          </cell>
          <cell r="Q1981" t="str">
            <v>NA</v>
          </cell>
          <cell r="R1981" t="str">
            <v>NA</v>
          </cell>
          <cell r="S1981" t="str">
            <v>NA</v>
          </cell>
          <cell r="T1981" t="str">
            <v>NA</v>
          </cell>
          <cell r="U1981" t="str">
            <v>100%</v>
          </cell>
          <cell r="V1981">
            <v>1</v>
          </cell>
          <cell r="W1981" t="str">
            <v>Stock</v>
          </cell>
          <cell r="X1981" t="str">
            <v>NA</v>
          </cell>
          <cell r="Y1981">
            <v>1</v>
          </cell>
          <cell r="Z1981" t="str">
            <v>NA</v>
          </cell>
          <cell r="AA1981" t="str">
            <v>NA</v>
          </cell>
          <cell r="AB1981" t="str">
            <v>NA</v>
          </cell>
          <cell r="AC1981" t="str">
            <v>NA</v>
          </cell>
          <cell r="AD1981" t="str">
            <v>NA</v>
          </cell>
          <cell r="AE1981" t="str">
            <v/>
          </cell>
          <cell r="AF1981" t="str">
            <v/>
          </cell>
          <cell r="AG1981">
            <v>44644</v>
          </cell>
          <cell r="AH1981">
            <v>44644</v>
          </cell>
          <cell r="AI1981" t="str">
            <v>05/04/2022</v>
          </cell>
          <cell r="AJ1981" t="str">
            <v>80884287</v>
          </cell>
          <cell r="AK1981">
            <v>44649</v>
          </cell>
          <cell r="AL1981">
            <v>44649</v>
          </cell>
        </row>
        <row r="1982">
          <cell r="A1982" t="str">
            <v>2866828110</v>
          </cell>
          <cell r="B1982">
            <v>44494</v>
          </cell>
          <cell r="C1982" t="str">
            <v>HA/REVENTE</v>
          </cell>
          <cell r="D1982" t="str">
            <v>SATAIR</v>
          </cell>
          <cell r="E1982" t="str">
            <v>BRACKET ASSY</v>
          </cell>
          <cell r="F1982">
            <v>28668281</v>
          </cell>
          <cell r="G1982" t="str">
            <v>167618</v>
          </cell>
          <cell r="H1982">
            <v>10</v>
          </cell>
          <cell r="I1982">
            <v>8</v>
          </cell>
          <cell r="J1982" t="str">
            <v>RTN</v>
          </cell>
          <cell r="K1982" t="str">
            <v>V9251162600000</v>
          </cell>
          <cell r="L1982" t="str">
            <v>IS0057855S</v>
          </cell>
          <cell r="M1982" t="str">
            <v>NA</v>
          </cell>
          <cell r="N1982">
            <v>48843</v>
          </cell>
          <cell r="O1982" t="str">
            <v>NA</v>
          </cell>
          <cell r="P1982" t="str">
            <v>NA</v>
          </cell>
          <cell r="Q1982" t="str">
            <v>NA</v>
          </cell>
          <cell r="R1982" t="str">
            <v>NA</v>
          </cell>
          <cell r="S1982" t="str">
            <v>NA</v>
          </cell>
          <cell r="T1982" t="str">
            <v>NA</v>
          </cell>
          <cell r="U1982" t="str">
            <v>100%</v>
          </cell>
          <cell r="V1982">
            <v>0</v>
          </cell>
          <cell r="W1982" t="str">
            <v>TBD</v>
          </cell>
          <cell r="X1982" t="str">
            <v>NA</v>
          </cell>
          <cell r="Y1982">
            <v>0</v>
          </cell>
          <cell r="Z1982" t="str">
            <v>NA</v>
          </cell>
          <cell r="AA1982" t="str">
            <v>NA</v>
          </cell>
          <cell r="AB1982" t="str">
            <v>NA</v>
          </cell>
          <cell r="AC1982" t="str">
            <v>NA</v>
          </cell>
          <cell r="AD1982" t="str">
            <v>NA</v>
          </cell>
          <cell r="AE1982" t="str">
            <v/>
          </cell>
          <cell r="AF1982" t="str">
            <v/>
          </cell>
          <cell r="AG1982">
            <v>44579</v>
          </cell>
          <cell r="AH1982">
            <v>44648</v>
          </cell>
          <cell r="AI1982" t="str">
            <v>29.03.2022</v>
          </cell>
          <cell r="AJ1982" t="str">
            <v>80882090</v>
          </cell>
          <cell r="AK1982">
            <v>44582</v>
          </cell>
          <cell r="AL1982">
            <v>44651</v>
          </cell>
        </row>
        <row r="1983">
          <cell r="A1983" t="str">
            <v>2866828210</v>
          </cell>
          <cell r="B1983">
            <v>44494</v>
          </cell>
          <cell r="C1983" t="str">
            <v>HA/REVENTE</v>
          </cell>
          <cell r="D1983" t="str">
            <v>SATAIR</v>
          </cell>
          <cell r="E1983" t="str">
            <v>BRACKET ASSY</v>
          </cell>
          <cell r="F1983">
            <v>28668282</v>
          </cell>
          <cell r="G1983" t="str">
            <v>167619</v>
          </cell>
          <cell r="H1983">
            <v>10</v>
          </cell>
          <cell r="I1983">
            <v>8</v>
          </cell>
          <cell r="J1983" t="str">
            <v>RTN</v>
          </cell>
          <cell r="K1983" t="str">
            <v>V9251162200000</v>
          </cell>
          <cell r="L1983" t="str">
            <v>IS0057853S</v>
          </cell>
          <cell r="M1983" t="str">
            <v>NA</v>
          </cell>
          <cell r="N1983">
            <v>48843</v>
          </cell>
          <cell r="O1983" t="str">
            <v>NA</v>
          </cell>
          <cell r="P1983" t="str">
            <v>NA</v>
          </cell>
          <cell r="Q1983" t="str">
            <v>NA</v>
          </cell>
          <cell r="R1983" t="str">
            <v>NA</v>
          </cell>
          <cell r="S1983" t="str">
            <v>NA</v>
          </cell>
          <cell r="T1983" t="str">
            <v>NA</v>
          </cell>
          <cell r="U1983" t="str">
            <v>100%</v>
          </cell>
          <cell r="V1983">
            <v>1</v>
          </cell>
          <cell r="W1983">
            <v>44596</v>
          </cell>
          <cell r="X1983" t="str">
            <v>NA</v>
          </cell>
          <cell r="Y1983">
            <v>1</v>
          </cell>
          <cell r="Z1983" t="str">
            <v>NA</v>
          </cell>
          <cell r="AA1983" t="str">
            <v>NA</v>
          </cell>
          <cell r="AB1983" t="str">
            <v>NA</v>
          </cell>
          <cell r="AC1983" t="str">
            <v>NA</v>
          </cell>
          <cell r="AD1983" t="str">
            <v>NA</v>
          </cell>
          <cell r="AE1983" t="str">
            <v/>
          </cell>
          <cell r="AF1983" t="str">
            <v/>
          </cell>
          <cell r="AG1983">
            <v>44579</v>
          </cell>
          <cell r="AH1983">
            <v>44648</v>
          </cell>
          <cell r="AI1983" t="str">
            <v>29.03.2022</v>
          </cell>
          <cell r="AJ1983" t="str">
            <v>80882091</v>
          </cell>
          <cell r="AK1983">
            <v>44582</v>
          </cell>
          <cell r="AL1983">
            <v>44651</v>
          </cell>
        </row>
        <row r="1984">
          <cell r="A1984" t="str">
            <v>2866827910</v>
          </cell>
          <cell r="B1984">
            <v>44494</v>
          </cell>
          <cell r="C1984" t="str">
            <v>HA/REVENTE</v>
          </cell>
          <cell r="D1984" t="str">
            <v>SATAIR</v>
          </cell>
          <cell r="E1984" t="str">
            <v>GUTTER ASSY</v>
          </cell>
          <cell r="F1984">
            <v>28668279</v>
          </cell>
          <cell r="G1984" t="str">
            <v>167617</v>
          </cell>
          <cell r="H1984">
            <v>10</v>
          </cell>
          <cell r="I1984">
            <v>8</v>
          </cell>
          <cell r="J1984" t="str">
            <v>RTN</v>
          </cell>
          <cell r="K1984" t="str">
            <v>V9251162300000</v>
          </cell>
          <cell r="L1984" t="str">
            <v>IS0057854S</v>
          </cell>
          <cell r="M1984" t="str">
            <v>NA</v>
          </cell>
          <cell r="N1984">
            <v>48843</v>
          </cell>
          <cell r="O1984" t="str">
            <v>NA</v>
          </cell>
          <cell r="P1984" t="str">
            <v>NA</v>
          </cell>
          <cell r="Q1984" t="str">
            <v>NA</v>
          </cell>
          <cell r="R1984" t="str">
            <v>NA</v>
          </cell>
          <cell r="S1984" t="str">
            <v>NA</v>
          </cell>
          <cell r="T1984" t="str">
            <v>NA</v>
          </cell>
          <cell r="U1984" t="str">
            <v>100%</v>
          </cell>
          <cell r="V1984">
            <v>1</v>
          </cell>
          <cell r="W1984">
            <v>44596</v>
          </cell>
          <cell r="X1984" t="str">
            <v>NA</v>
          </cell>
          <cell r="Y1984">
            <v>1</v>
          </cell>
          <cell r="Z1984" t="str">
            <v>NA</v>
          </cell>
          <cell r="AA1984" t="str">
            <v>NA</v>
          </cell>
          <cell r="AB1984" t="str">
            <v>NA</v>
          </cell>
          <cell r="AC1984" t="str">
            <v>NA</v>
          </cell>
          <cell r="AD1984" t="str">
            <v>NA</v>
          </cell>
          <cell r="AE1984" t="str">
            <v/>
          </cell>
          <cell r="AF1984" t="str">
            <v/>
          </cell>
          <cell r="AG1984">
            <v>44579</v>
          </cell>
          <cell r="AH1984">
            <v>44648</v>
          </cell>
          <cell r="AI1984" t="str">
            <v>29.03.2022</v>
          </cell>
          <cell r="AJ1984" t="str">
            <v>80882089</v>
          </cell>
          <cell r="AK1984">
            <v>44582</v>
          </cell>
          <cell r="AL1984">
            <v>44651</v>
          </cell>
        </row>
        <row r="1985">
          <cell r="A1985" t="str">
            <v>2866057310</v>
          </cell>
          <cell r="B1985">
            <v>44481</v>
          </cell>
          <cell r="C1985" t="str">
            <v>HA/REVENTE</v>
          </cell>
          <cell r="D1985" t="str">
            <v>SATAIR</v>
          </cell>
          <cell r="E1985" t="str">
            <v>PLATE ASSY FRONT 301VU</v>
          </cell>
          <cell r="F1985">
            <v>28660573</v>
          </cell>
          <cell r="G1985" t="str">
            <v>171598</v>
          </cell>
          <cell r="H1985">
            <v>10</v>
          </cell>
          <cell r="I1985">
            <v>1</v>
          </cell>
          <cell r="J1985" t="str">
            <v>RTN</v>
          </cell>
          <cell r="K1985" t="str">
            <v>D9251805700000</v>
          </cell>
          <cell r="L1985" t="str">
            <v>IS0032776S</v>
          </cell>
          <cell r="M1985" t="str">
            <v>NA</v>
          </cell>
          <cell r="N1985">
            <v>48843</v>
          </cell>
          <cell r="O1985" t="str">
            <v>NA</v>
          </cell>
          <cell r="P1985" t="str">
            <v>NA</v>
          </cell>
          <cell r="Q1985" t="str">
            <v>NA</v>
          </cell>
          <cell r="R1985" t="str">
            <v>NA</v>
          </cell>
          <cell r="S1985" t="str">
            <v>NA</v>
          </cell>
          <cell r="T1985" t="str">
            <v>NA</v>
          </cell>
          <cell r="U1985" t="str">
            <v>100%</v>
          </cell>
          <cell r="V1985">
            <v>1</v>
          </cell>
          <cell r="W1985" t="str">
            <v>Stock</v>
          </cell>
          <cell r="X1985" t="str">
            <v>NA</v>
          </cell>
          <cell r="Y1985">
            <v>1</v>
          </cell>
          <cell r="Z1985" t="str">
            <v>NA</v>
          </cell>
          <cell r="AA1985" t="str">
            <v>NA</v>
          </cell>
          <cell r="AB1985" t="str">
            <v>NA</v>
          </cell>
          <cell r="AC1985" t="str">
            <v>NA</v>
          </cell>
          <cell r="AD1985" t="str">
            <v>NA</v>
          </cell>
          <cell r="AE1985" t="str">
            <v/>
          </cell>
          <cell r="AF1985" t="str">
            <v/>
          </cell>
          <cell r="AG1985">
            <v>44650</v>
          </cell>
          <cell r="AH1985">
            <v>44650</v>
          </cell>
          <cell r="AI1985" t="str">
            <v>29.03.2022</v>
          </cell>
          <cell r="AJ1985" t="str">
            <v>80882093</v>
          </cell>
          <cell r="AK1985">
            <v>44655</v>
          </cell>
          <cell r="AL1985">
            <v>44655</v>
          </cell>
        </row>
        <row r="1986">
          <cell r="A1986" t="str">
            <v>2873762311</v>
          </cell>
          <cell r="B1986">
            <v>44593</v>
          </cell>
          <cell r="C1986" t="str">
            <v>FABRICATION</v>
          </cell>
          <cell r="D1986" t="str">
            <v>SATAIR</v>
          </cell>
          <cell r="E1986">
            <v>27</v>
          </cell>
          <cell r="F1986">
            <v>28737623</v>
          </cell>
          <cell r="G1986" t="str">
            <v>NON-SPARES</v>
          </cell>
          <cell r="H1986">
            <v>11</v>
          </cell>
          <cell r="I1986">
            <v>1</v>
          </cell>
          <cell r="J1986" t="str">
            <v>EXP</v>
          </cell>
          <cell r="K1986" t="str">
            <v>D9551002700895</v>
          </cell>
          <cell r="L1986" t="str">
            <v>IS0059907M</v>
          </cell>
          <cell r="M1986">
            <v>0</v>
          </cell>
          <cell r="O1986" t="str">
            <v>LTE990018</v>
          </cell>
          <cell r="P1986">
            <v>44629</v>
          </cell>
          <cell r="Q1986">
            <v>0</v>
          </cell>
          <cell r="R1986">
            <v>0</v>
          </cell>
          <cell r="S1986">
            <v>0</v>
          </cell>
          <cell r="T1986">
            <v>1</v>
          </cell>
          <cell r="U1986">
            <v>0.5</v>
          </cell>
          <cell r="V1986">
            <v>1</v>
          </cell>
          <cell r="W1986">
            <v>44630</v>
          </cell>
          <cell r="X1986" t="str">
            <v>NA</v>
          </cell>
          <cell r="Y1986">
            <v>1</v>
          </cell>
          <cell r="Z1986">
            <v>44636</v>
          </cell>
          <cell r="AA1986">
            <v>1</v>
          </cell>
          <cell r="AB1986" t="str">
            <v>NA</v>
          </cell>
          <cell r="AC1986" t="str">
            <v>NA</v>
          </cell>
          <cell r="AD1986" t="str">
            <v>NA</v>
          </cell>
          <cell r="AE1986" t="str">
            <v/>
          </cell>
          <cell r="AF1986" t="str">
            <v/>
          </cell>
          <cell r="AG1986">
            <v>44650</v>
          </cell>
          <cell r="AH1986">
            <v>44650</v>
          </cell>
          <cell r="AI1986" t="str">
            <v>Sous-poste</v>
          </cell>
          <cell r="AJ1986" t="str">
            <v>Sous-poste</v>
          </cell>
          <cell r="AK1986">
            <v>44655</v>
          </cell>
          <cell r="AL1986">
            <v>44655</v>
          </cell>
        </row>
        <row r="1987">
          <cell r="A1987" t="str">
            <v>2872574410</v>
          </cell>
          <cell r="B1987">
            <v>44578</v>
          </cell>
          <cell r="C1987" t="str">
            <v>FABRICATION</v>
          </cell>
          <cell r="D1987" t="str">
            <v>SATAIR</v>
          </cell>
          <cell r="E1987" t="str">
            <v>BUNDLE</v>
          </cell>
          <cell r="F1987">
            <v>28725744</v>
          </cell>
          <cell r="G1987" t="str">
            <v>171243</v>
          </cell>
          <cell r="H1987">
            <v>10</v>
          </cell>
          <cell r="I1987" t="str">
            <v>2</v>
          </cell>
          <cell r="J1987" t="str">
            <v>RTN</v>
          </cell>
          <cell r="K1987" t="str">
            <v>V9253110000096</v>
          </cell>
          <cell r="L1987" t="str">
            <v>IS0032170M</v>
          </cell>
          <cell r="M1987">
            <v>0</v>
          </cell>
          <cell r="N1987">
            <v>48842</v>
          </cell>
          <cell r="O1987">
            <v>6024072</v>
          </cell>
          <cell r="P1987">
            <v>44641</v>
          </cell>
          <cell r="Q1987">
            <v>0</v>
          </cell>
          <cell r="R1987">
            <v>0</v>
          </cell>
          <cell r="S1987">
            <v>1</v>
          </cell>
          <cell r="T1987">
            <v>1</v>
          </cell>
          <cell r="U1987">
            <v>1</v>
          </cell>
          <cell r="V1987">
            <v>1</v>
          </cell>
          <cell r="W1987">
            <v>44579</v>
          </cell>
          <cell r="X1987" t="str">
            <v>NA</v>
          </cell>
          <cell r="Y1987">
            <v>1</v>
          </cell>
          <cell r="Z1987">
            <v>44648</v>
          </cell>
          <cell r="AA1987">
            <v>1</v>
          </cell>
          <cell r="AB1987" t="str">
            <v>NA</v>
          </cell>
          <cell r="AC1987" t="str">
            <v>NA</v>
          </cell>
          <cell r="AD1987" t="str">
            <v>NA</v>
          </cell>
          <cell r="AE1987" t="str">
            <v/>
          </cell>
          <cell r="AF1987" t="str">
            <v/>
          </cell>
          <cell r="AG1987">
            <v>44662</v>
          </cell>
          <cell r="AH1987">
            <v>44662</v>
          </cell>
          <cell r="AI1987" t="str">
            <v>08/04/2022</v>
          </cell>
          <cell r="AJ1987" t="str">
            <v>80885449</v>
          </cell>
          <cell r="AK1987">
            <v>44665</v>
          </cell>
          <cell r="AL1987">
            <v>44665</v>
          </cell>
        </row>
        <row r="1988">
          <cell r="A1988" t="str">
            <v>2866057210</v>
          </cell>
          <cell r="B1988">
            <v>44481</v>
          </cell>
          <cell r="C1988" t="str">
            <v>HA/REVENTE</v>
          </cell>
          <cell r="D1988" t="str">
            <v>SATAIR</v>
          </cell>
          <cell r="E1988" t="str">
            <v>PLATE ASSY FRONT 500VU</v>
          </cell>
          <cell r="F1988">
            <v>28660572</v>
          </cell>
          <cell r="G1988" t="str">
            <v>171597</v>
          </cell>
          <cell r="H1988">
            <v>10</v>
          </cell>
          <cell r="I1988">
            <v>2</v>
          </cell>
          <cell r="J1988" t="str">
            <v>RTN</v>
          </cell>
          <cell r="K1988" t="str">
            <v>D9251805800000</v>
          </cell>
          <cell r="L1988" t="str">
            <v>IS0032777S</v>
          </cell>
          <cell r="M1988" t="str">
            <v>NA</v>
          </cell>
          <cell r="N1988">
            <v>48843</v>
          </cell>
          <cell r="O1988" t="str">
            <v>NA</v>
          </cell>
          <cell r="P1988" t="str">
            <v>NA</v>
          </cell>
          <cell r="Q1988" t="str">
            <v>NA</v>
          </cell>
          <cell r="R1988" t="str">
            <v>NA</v>
          </cell>
          <cell r="S1988" t="str">
            <v>NA</v>
          </cell>
          <cell r="T1988" t="str">
            <v>NA</v>
          </cell>
          <cell r="U1988" t="str">
            <v>100%</v>
          </cell>
          <cell r="V1988">
            <v>1</v>
          </cell>
          <cell r="W1988" t="str">
            <v>TBD</v>
          </cell>
          <cell r="X1988" t="str">
            <v>NA</v>
          </cell>
          <cell r="Y1988">
            <v>1</v>
          </cell>
          <cell r="Z1988" t="str">
            <v>NA</v>
          </cell>
          <cell r="AA1988" t="str">
            <v>NA</v>
          </cell>
          <cell r="AB1988" t="str">
            <v>NA</v>
          </cell>
          <cell r="AC1988" t="str">
            <v>NA</v>
          </cell>
          <cell r="AD1988" t="str">
            <v>NA</v>
          </cell>
          <cell r="AE1988" t="str">
            <v/>
          </cell>
          <cell r="AF1988" t="str">
            <v/>
          </cell>
          <cell r="AG1988">
            <v>44650</v>
          </cell>
          <cell r="AH1988">
            <v>44650</v>
          </cell>
          <cell r="AI1988" t="str">
            <v>29.03.2022</v>
          </cell>
          <cell r="AJ1988" t="str">
            <v>80882092</v>
          </cell>
          <cell r="AK1988">
            <v>44655</v>
          </cell>
          <cell r="AL1988">
            <v>44655</v>
          </cell>
        </row>
        <row r="1989">
          <cell r="A1989" t="str">
            <v>2872574510</v>
          </cell>
          <cell r="B1989">
            <v>44578</v>
          </cell>
          <cell r="C1989" t="str">
            <v>FABRICATION</v>
          </cell>
          <cell r="D1989" t="str">
            <v>SATAIR</v>
          </cell>
          <cell r="E1989" t="str">
            <v>BUNDLE</v>
          </cell>
          <cell r="F1989">
            <v>28725745</v>
          </cell>
          <cell r="G1989" t="str">
            <v>171244</v>
          </cell>
          <cell r="H1989">
            <v>10</v>
          </cell>
          <cell r="I1989" t="str">
            <v>2</v>
          </cell>
          <cell r="J1989" t="str">
            <v>RTN</v>
          </cell>
          <cell r="K1989" t="str">
            <v>V9253120000096</v>
          </cell>
          <cell r="L1989" t="str">
            <v>IS0032173M</v>
          </cell>
          <cell r="M1989">
            <v>0</v>
          </cell>
          <cell r="N1989">
            <v>48842</v>
          </cell>
          <cell r="O1989">
            <v>6024073</v>
          </cell>
          <cell r="P1989">
            <v>44641</v>
          </cell>
          <cell r="Q1989">
            <v>0</v>
          </cell>
          <cell r="R1989">
            <v>0</v>
          </cell>
          <cell r="S1989">
            <v>1</v>
          </cell>
          <cell r="T1989">
            <v>1</v>
          </cell>
          <cell r="U1989">
            <v>1</v>
          </cell>
          <cell r="V1989">
            <v>1</v>
          </cell>
          <cell r="W1989">
            <v>44579</v>
          </cell>
          <cell r="X1989" t="str">
            <v>NA</v>
          </cell>
          <cell r="Y1989">
            <v>1</v>
          </cell>
          <cell r="Z1989">
            <v>44648</v>
          </cell>
          <cell r="AA1989">
            <v>1</v>
          </cell>
          <cell r="AB1989" t="str">
            <v>NA</v>
          </cell>
          <cell r="AC1989" t="str">
            <v>NA</v>
          </cell>
          <cell r="AD1989" t="str">
            <v>NA</v>
          </cell>
          <cell r="AE1989" t="str">
            <v/>
          </cell>
          <cell r="AF1989" t="str">
            <v/>
          </cell>
          <cell r="AG1989">
            <v>44662</v>
          </cell>
          <cell r="AH1989">
            <v>44662</v>
          </cell>
          <cell r="AI1989" t="str">
            <v>08/04/2022</v>
          </cell>
          <cell r="AJ1989" t="str">
            <v>80885450</v>
          </cell>
          <cell r="AK1989">
            <v>44665</v>
          </cell>
          <cell r="AL1989">
            <v>44665</v>
          </cell>
        </row>
        <row r="1990">
          <cell r="A1990" t="str">
            <v>490004389210</v>
          </cell>
          <cell r="B1990">
            <v>44601</v>
          </cell>
          <cell r="C1990" t="str">
            <v>FABRICATION</v>
          </cell>
          <cell r="D1990" t="str">
            <v>STELIA</v>
          </cell>
          <cell r="E1990">
            <v>63</v>
          </cell>
          <cell r="F1990">
            <v>4900043892</v>
          </cell>
          <cell r="G1990" t="str">
            <v>172338</v>
          </cell>
          <cell r="H1990">
            <v>10</v>
          </cell>
          <cell r="I1990">
            <v>1</v>
          </cell>
          <cell r="J1990" t="str">
            <v>RTN</v>
          </cell>
          <cell r="K1990" t="str">
            <v>S9550006345795</v>
          </cell>
          <cell r="L1990" t="str">
            <v>IS0032232M</v>
          </cell>
          <cell r="M1990">
            <v>0</v>
          </cell>
          <cell r="O1990" t="str">
            <v>LTE990011</v>
          </cell>
          <cell r="P1990">
            <v>44634</v>
          </cell>
          <cell r="Q1990">
            <v>0</v>
          </cell>
          <cell r="R1990">
            <v>0</v>
          </cell>
          <cell r="S1990">
            <v>0</v>
          </cell>
          <cell r="T1990">
            <v>1</v>
          </cell>
          <cell r="U1990">
            <v>0.5</v>
          </cell>
          <cell r="V1990">
            <v>1</v>
          </cell>
          <cell r="W1990">
            <v>44644</v>
          </cell>
          <cell r="X1990" t="str">
            <v>NA</v>
          </cell>
          <cell r="Y1990">
            <v>1</v>
          </cell>
          <cell r="Z1990">
            <v>44641</v>
          </cell>
          <cell r="AA1990">
            <v>1</v>
          </cell>
          <cell r="AB1990" t="str">
            <v>NA</v>
          </cell>
          <cell r="AC1990" t="str">
            <v>OUI</v>
          </cell>
          <cell r="AD1990" t="str">
            <v>NA</v>
          </cell>
          <cell r="AE1990" t="str">
            <v/>
          </cell>
          <cell r="AF1990" t="str">
            <v/>
          </cell>
          <cell r="AG1990">
            <v>44655</v>
          </cell>
          <cell r="AH1990">
            <v>44672</v>
          </cell>
          <cell r="AI1990" t="str">
            <v>15/04/2022</v>
          </cell>
          <cell r="AJ1990" t="str">
            <v>80887720</v>
          </cell>
          <cell r="AK1990">
            <v>44658</v>
          </cell>
          <cell r="AL1990">
            <v>44677</v>
          </cell>
        </row>
        <row r="1991">
          <cell r="A1991" t="str">
            <v>430002875120</v>
          </cell>
          <cell r="B1991">
            <v>44609</v>
          </cell>
          <cell r="C1991" t="str">
            <v>HA/REVENTE</v>
          </cell>
          <cell r="D1991" t="str">
            <v>STELIA</v>
          </cell>
          <cell r="E1991" t="str">
            <v>VOYANT DE SIGNALISATION</v>
          </cell>
          <cell r="F1991" t="str">
            <v>4300028751</v>
          </cell>
          <cell r="G1991" t="str">
            <v>172692</v>
          </cell>
          <cell r="H1991">
            <v>20</v>
          </cell>
          <cell r="I1991">
            <v>1</v>
          </cell>
          <cell r="J1991" t="str">
            <v>RTN</v>
          </cell>
          <cell r="K1991" t="str">
            <v>E0276AN0-N132</v>
          </cell>
          <cell r="L1991" t="str">
            <v>IS0007292S</v>
          </cell>
          <cell r="M1991" t="str">
            <v>NA</v>
          </cell>
          <cell r="O1991" t="str">
            <v>NA</v>
          </cell>
          <cell r="P1991" t="str">
            <v>NA</v>
          </cell>
          <cell r="Q1991" t="str">
            <v>NA</v>
          </cell>
          <cell r="R1991" t="str">
            <v>NA</v>
          </cell>
          <cell r="S1991" t="str">
            <v>NA</v>
          </cell>
          <cell r="T1991" t="str">
            <v>NA</v>
          </cell>
          <cell r="U1991" t="str">
            <v>100%</v>
          </cell>
          <cell r="V1991">
            <v>1</v>
          </cell>
          <cell r="W1991">
            <v>44621</v>
          </cell>
          <cell r="X1991" t="str">
            <v>NA</v>
          </cell>
          <cell r="Y1991">
            <v>1</v>
          </cell>
          <cell r="Z1991" t="str">
            <v>NA</v>
          </cell>
          <cell r="AA1991" t="str">
            <v>NA</v>
          </cell>
          <cell r="AB1991" t="str">
            <v>NA</v>
          </cell>
          <cell r="AC1991" t="str">
            <v>NA</v>
          </cell>
          <cell r="AD1991" t="str">
            <v>NA</v>
          </cell>
          <cell r="AE1991" t="str">
            <v/>
          </cell>
          <cell r="AF1991" t="str">
            <v/>
          </cell>
          <cell r="AG1991">
            <v>44663</v>
          </cell>
          <cell r="AH1991">
            <v>44663</v>
          </cell>
          <cell r="AI1991" t="str">
            <v>05.04.2022</v>
          </cell>
          <cell r="AJ1991" t="str">
            <v>80884288</v>
          </cell>
          <cell r="AK1991">
            <v>44666</v>
          </cell>
          <cell r="AL1991">
            <v>44666</v>
          </cell>
        </row>
        <row r="1992">
          <cell r="A1992" t="str">
            <v>2877412210</v>
          </cell>
          <cell r="B1992">
            <v>44637</v>
          </cell>
          <cell r="C1992" t="str">
            <v>HA/REVENTE</v>
          </cell>
          <cell r="D1992" t="str">
            <v>SATAIR</v>
          </cell>
          <cell r="E1992" t="str">
            <v>PLATE 809VU</v>
          </cell>
          <cell r="F1992">
            <v>28774122</v>
          </cell>
          <cell r="G1992" t="str">
            <v>173885</v>
          </cell>
          <cell r="H1992">
            <v>10</v>
          </cell>
          <cell r="I1992">
            <v>2</v>
          </cell>
          <cell r="J1992" t="str">
            <v>CRIT</v>
          </cell>
          <cell r="K1992" t="str">
            <v>F9251431120000</v>
          </cell>
          <cell r="L1992" t="str">
            <v>IS0059720S</v>
          </cell>
          <cell r="M1992" t="str">
            <v>NA</v>
          </cell>
          <cell r="N1992">
            <v>48843</v>
          </cell>
          <cell r="O1992" t="str">
            <v>NA</v>
          </cell>
          <cell r="P1992" t="str">
            <v>NA</v>
          </cell>
          <cell r="Q1992" t="str">
            <v>NA</v>
          </cell>
          <cell r="R1992" t="str">
            <v>NA</v>
          </cell>
          <cell r="S1992" t="str">
            <v>NA</v>
          </cell>
          <cell r="T1992" t="str">
            <v>NA</v>
          </cell>
          <cell r="U1992" t="str">
            <v>100%</v>
          </cell>
          <cell r="V1992">
            <v>1</v>
          </cell>
          <cell r="W1992">
            <v>44656</v>
          </cell>
          <cell r="X1992" t="str">
            <v>NA</v>
          </cell>
          <cell r="Y1992">
            <v>1</v>
          </cell>
          <cell r="Z1992" t="str">
            <v>NA</v>
          </cell>
          <cell r="AA1992" t="str">
            <v>NA</v>
          </cell>
          <cell r="AB1992" t="str">
            <v>NA</v>
          </cell>
          <cell r="AC1992" t="str">
            <v>NA</v>
          </cell>
          <cell r="AD1992" t="str">
            <v>NA</v>
          </cell>
          <cell r="AE1992" t="str">
            <v/>
          </cell>
          <cell r="AF1992" t="str">
            <v/>
          </cell>
          <cell r="AG1992">
            <v>44636</v>
          </cell>
          <cell r="AH1992">
            <v>44663</v>
          </cell>
          <cell r="AI1992" t="str">
            <v>12.04.2022</v>
          </cell>
          <cell r="AJ1992" t="str">
            <v>80886242</v>
          </cell>
          <cell r="AK1992">
            <v>44638</v>
          </cell>
          <cell r="AL1992">
            <v>44665</v>
          </cell>
        </row>
        <row r="1993">
          <cell r="A1993" t="str">
            <v>2875011910</v>
          </cell>
          <cell r="B1993">
            <v>44609</v>
          </cell>
          <cell r="C1993" t="str">
            <v>HA/REVENTE</v>
          </cell>
          <cell r="D1993" t="str">
            <v>SATAIR</v>
          </cell>
          <cell r="E1993" t="str">
            <v>PLACARD SET 301VU</v>
          </cell>
          <cell r="F1993">
            <v>28750119</v>
          </cell>
          <cell r="G1993" t="str">
            <v>172694</v>
          </cell>
          <cell r="H1993">
            <v>10</v>
          </cell>
          <cell r="I1993">
            <v>1</v>
          </cell>
          <cell r="J1993" t="str">
            <v>EXP</v>
          </cell>
          <cell r="K1993" t="str">
            <v>D9251095400000</v>
          </cell>
          <cell r="L1993" t="str">
            <v>IS0053354S</v>
          </cell>
          <cell r="M1993" t="str">
            <v>NA</v>
          </cell>
          <cell r="O1993" t="str">
            <v>NA</v>
          </cell>
          <cell r="P1993" t="str">
            <v>NA</v>
          </cell>
          <cell r="Q1993" t="str">
            <v>NA</v>
          </cell>
          <cell r="R1993" t="str">
            <v>NA</v>
          </cell>
          <cell r="S1993" t="str">
            <v>NA</v>
          </cell>
          <cell r="T1993" t="str">
            <v>NA</v>
          </cell>
          <cell r="U1993" t="str">
            <v>100%</v>
          </cell>
          <cell r="V1993">
            <v>1</v>
          </cell>
          <cell r="W1993">
            <v>44648</v>
          </cell>
          <cell r="X1993" t="str">
            <v>NA</v>
          </cell>
          <cell r="Y1993">
            <v>1</v>
          </cell>
          <cell r="Z1993" t="str">
            <v>NA</v>
          </cell>
          <cell r="AA1993" t="str">
            <v>NA</v>
          </cell>
          <cell r="AB1993" t="str">
            <v>NA</v>
          </cell>
          <cell r="AC1993" t="str">
            <v>NA</v>
          </cell>
          <cell r="AD1993" t="str">
            <v>NA</v>
          </cell>
          <cell r="AE1993" t="str">
            <v/>
          </cell>
          <cell r="AF1993" t="str">
            <v/>
          </cell>
          <cell r="AG1993">
            <v>44665</v>
          </cell>
          <cell r="AH1993">
            <v>44665</v>
          </cell>
          <cell r="AI1993" t="str">
            <v>12.04.2022</v>
          </cell>
          <cell r="AJ1993" t="str">
            <v>80886243</v>
          </cell>
          <cell r="AK1993">
            <v>44670</v>
          </cell>
          <cell r="AL1993">
            <v>44670</v>
          </cell>
        </row>
        <row r="1994">
          <cell r="A1994" t="str">
            <v>2878245210</v>
          </cell>
          <cell r="B1994">
            <v>44645</v>
          </cell>
          <cell r="C1994" t="str">
            <v>HA/REVENTE</v>
          </cell>
          <cell r="D1994" t="str">
            <v>SATAIR</v>
          </cell>
          <cell r="E1994" t="str">
            <v>GUTTER ASSY</v>
          </cell>
          <cell r="F1994">
            <v>28782452</v>
          </cell>
          <cell r="G1994" t="str">
            <v>174301</v>
          </cell>
          <cell r="H1994">
            <v>10</v>
          </cell>
          <cell r="I1994" t="str">
            <v>8</v>
          </cell>
          <cell r="J1994" t="str">
            <v>EXP</v>
          </cell>
          <cell r="K1994" t="str">
            <v>V9251162300000</v>
          </cell>
          <cell r="L1994" t="str">
            <v>IS0057854S</v>
          </cell>
          <cell r="M1994" t="str">
            <v>NA</v>
          </cell>
          <cell r="N1994">
            <v>48843</v>
          </cell>
          <cell r="O1994" t="str">
            <v>NA</v>
          </cell>
          <cell r="P1994" t="str">
            <v>NA</v>
          </cell>
          <cell r="Q1994" t="str">
            <v>NA</v>
          </cell>
          <cell r="R1994" t="str">
            <v>NA</v>
          </cell>
          <cell r="S1994" t="str">
            <v>NA</v>
          </cell>
          <cell r="T1994" t="str">
            <v>NA</v>
          </cell>
          <cell r="U1994" t="str">
            <v>100%</v>
          </cell>
          <cell r="V1994">
            <v>1</v>
          </cell>
          <cell r="W1994" t="str">
            <v>TBD</v>
          </cell>
          <cell r="X1994" t="str">
            <v>NA</v>
          </cell>
          <cell r="Y1994">
            <v>1</v>
          </cell>
          <cell r="Z1994" t="str">
            <v>NA</v>
          </cell>
          <cell r="AA1994" t="str">
            <v>NA</v>
          </cell>
          <cell r="AB1994" t="str">
            <v>NA</v>
          </cell>
          <cell r="AC1994" t="str">
            <v>NA</v>
          </cell>
          <cell r="AD1994" t="str">
            <v>NA</v>
          </cell>
          <cell r="AE1994" t="str">
            <v/>
          </cell>
          <cell r="AF1994" t="str">
            <v/>
          </cell>
          <cell r="AG1994">
            <v>44665</v>
          </cell>
          <cell r="AH1994">
            <v>44665</v>
          </cell>
          <cell r="AI1994" t="str">
            <v>12.04.2022</v>
          </cell>
          <cell r="AJ1994" t="str">
            <v>80886244</v>
          </cell>
          <cell r="AK1994">
            <v>44670</v>
          </cell>
          <cell r="AL1994">
            <v>44670</v>
          </cell>
        </row>
        <row r="1995">
          <cell r="A1995" t="str">
            <v>2878247310</v>
          </cell>
          <cell r="B1995">
            <v>44645</v>
          </cell>
          <cell r="C1995" t="str">
            <v>HA/REVENTE</v>
          </cell>
          <cell r="D1995" t="str">
            <v>SATAIR</v>
          </cell>
          <cell r="E1995" t="str">
            <v>BRACKET ASSY</v>
          </cell>
          <cell r="F1995">
            <v>28782473</v>
          </cell>
          <cell r="G1995" t="str">
            <v>174306</v>
          </cell>
          <cell r="H1995">
            <v>10</v>
          </cell>
          <cell r="I1995" t="str">
            <v>8</v>
          </cell>
          <cell r="J1995" t="str">
            <v>EXP</v>
          </cell>
          <cell r="K1995" t="str">
            <v>V9251162600000</v>
          </cell>
          <cell r="L1995" t="str">
            <v>IS0057855S</v>
          </cell>
          <cell r="M1995" t="str">
            <v>NA</v>
          </cell>
          <cell r="N1995">
            <v>48843</v>
          </cell>
          <cell r="O1995" t="str">
            <v>NA</v>
          </cell>
          <cell r="P1995" t="str">
            <v>NA</v>
          </cell>
          <cell r="Q1995" t="str">
            <v>NA</v>
          </cell>
          <cell r="R1995" t="str">
            <v>NA</v>
          </cell>
          <cell r="S1995" t="str">
            <v>NA</v>
          </cell>
          <cell r="T1995" t="str">
            <v>NA</v>
          </cell>
          <cell r="U1995" t="str">
            <v>100%</v>
          </cell>
          <cell r="V1995">
            <v>1</v>
          </cell>
          <cell r="W1995" t="str">
            <v>TBD</v>
          </cell>
          <cell r="X1995" t="str">
            <v>NA</v>
          </cell>
          <cell r="Y1995">
            <v>1</v>
          </cell>
          <cell r="Z1995" t="str">
            <v>NA</v>
          </cell>
          <cell r="AA1995" t="str">
            <v>NA</v>
          </cell>
          <cell r="AB1995" t="str">
            <v>NA</v>
          </cell>
          <cell r="AC1995" t="str">
            <v>NA</v>
          </cell>
          <cell r="AD1995" t="str">
            <v>NA</v>
          </cell>
          <cell r="AE1995" t="str">
            <v/>
          </cell>
          <cell r="AF1995" t="str">
            <v/>
          </cell>
          <cell r="AG1995">
            <v>44665</v>
          </cell>
          <cell r="AH1995">
            <v>44665</v>
          </cell>
          <cell r="AI1995" t="str">
            <v>12.04.2022</v>
          </cell>
          <cell r="AJ1995" t="str">
            <v>80886245</v>
          </cell>
          <cell r="AK1995">
            <v>44670</v>
          </cell>
          <cell r="AL1995">
            <v>44670</v>
          </cell>
        </row>
        <row r="1996">
          <cell r="A1996" t="str">
            <v>2878248410</v>
          </cell>
          <cell r="B1996">
            <v>44645</v>
          </cell>
          <cell r="C1996" t="str">
            <v>HA/REVENTE</v>
          </cell>
          <cell r="D1996" t="str">
            <v>SATAIR</v>
          </cell>
          <cell r="E1996" t="str">
            <v>BRACKET ASSY</v>
          </cell>
          <cell r="F1996">
            <v>28782484</v>
          </cell>
          <cell r="G1996" t="str">
            <v>174311</v>
          </cell>
          <cell r="H1996">
            <v>10</v>
          </cell>
          <cell r="I1996" t="str">
            <v>8</v>
          </cell>
          <cell r="J1996" t="str">
            <v>EXP</v>
          </cell>
          <cell r="K1996" t="str">
            <v>V9251162200000</v>
          </cell>
          <cell r="L1996" t="str">
            <v>IS0057853S</v>
          </cell>
          <cell r="M1996" t="str">
            <v>NA</v>
          </cell>
          <cell r="N1996">
            <v>48843</v>
          </cell>
          <cell r="O1996" t="str">
            <v>NA</v>
          </cell>
          <cell r="P1996" t="str">
            <v>NA</v>
          </cell>
          <cell r="Q1996" t="str">
            <v>NA</v>
          </cell>
          <cell r="R1996" t="str">
            <v>NA</v>
          </cell>
          <cell r="S1996" t="str">
            <v>NA</v>
          </cell>
          <cell r="T1996" t="str">
            <v>NA</v>
          </cell>
          <cell r="U1996" t="str">
            <v>100%</v>
          </cell>
          <cell r="V1996">
            <v>1</v>
          </cell>
          <cell r="W1996" t="str">
            <v>TBD</v>
          </cell>
          <cell r="X1996" t="str">
            <v>NA</v>
          </cell>
          <cell r="Y1996">
            <v>1</v>
          </cell>
          <cell r="Z1996" t="str">
            <v>NA</v>
          </cell>
          <cell r="AA1996" t="str">
            <v>NA</v>
          </cell>
          <cell r="AB1996" t="str">
            <v>NA</v>
          </cell>
          <cell r="AC1996" t="str">
            <v>NA</v>
          </cell>
          <cell r="AD1996" t="str">
            <v>NA</v>
          </cell>
          <cell r="AE1996" t="str">
            <v/>
          </cell>
          <cell r="AF1996" t="str">
            <v/>
          </cell>
          <cell r="AG1996">
            <v>44665</v>
          </cell>
          <cell r="AH1996">
            <v>44665</v>
          </cell>
          <cell r="AI1996" t="str">
            <v>12.04.2022</v>
          </cell>
          <cell r="AJ1996" t="str">
            <v>80886246</v>
          </cell>
          <cell r="AK1996">
            <v>44670</v>
          </cell>
          <cell r="AL1996">
            <v>44670</v>
          </cell>
        </row>
        <row r="1997">
          <cell r="A1997" t="str">
            <v>2866603910</v>
          </cell>
          <cell r="B1997">
            <v>44490</v>
          </cell>
          <cell r="C1997" t="str">
            <v>HA/REVENTE</v>
          </cell>
          <cell r="D1997" t="str">
            <v>SATAIR</v>
          </cell>
          <cell r="E1997" t="str">
            <v>PLATE ASSY</v>
          </cell>
          <cell r="F1997">
            <v>28666039</v>
          </cell>
          <cell r="G1997" t="str">
            <v>167538</v>
          </cell>
          <cell r="H1997">
            <v>10</v>
          </cell>
          <cell r="I1997">
            <v>6</v>
          </cell>
          <cell r="J1997" t="str">
            <v>RTN</v>
          </cell>
          <cell r="K1997" t="str">
            <v>A9251152500000</v>
          </cell>
          <cell r="L1997" t="str">
            <v>IS0031658S</v>
          </cell>
          <cell r="M1997" t="str">
            <v>NA</v>
          </cell>
          <cell r="N1997">
            <v>48843</v>
          </cell>
          <cell r="O1997" t="str">
            <v>NA</v>
          </cell>
          <cell r="P1997" t="str">
            <v>NA</v>
          </cell>
          <cell r="Q1997" t="str">
            <v>NA</v>
          </cell>
          <cell r="R1997" t="str">
            <v>NA</v>
          </cell>
          <cell r="S1997" t="str">
            <v>NA</v>
          </cell>
          <cell r="T1997" t="str">
            <v>NA</v>
          </cell>
          <cell r="U1997" t="str">
            <v>100%</v>
          </cell>
          <cell r="V1997">
            <v>1</v>
          </cell>
          <cell r="W1997" t="str">
            <v>Stock</v>
          </cell>
          <cell r="X1997" t="str">
            <v>NA</v>
          </cell>
          <cell r="Y1997">
            <v>1</v>
          </cell>
          <cell r="Z1997" t="str">
            <v>NA</v>
          </cell>
          <cell r="AA1997" t="str">
            <v>NA</v>
          </cell>
          <cell r="AB1997" t="str">
            <v>NA</v>
          </cell>
          <cell r="AC1997" t="str">
            <v>NA</v>
          </cell>
          <cell r="AD1997" t="str">
            <v>NA</v>
          </cell>
          <cell r="AE1997" t="str">
            <v/>
          </cell>
          <cell r="AF1997" t="str">
            <v/>
          </cell>
          <cell r="AG1997">
            <v>44670</v>
          </cell>
          <cell r="AH1997">
            <v>44670</v>
          </cell>
          <cell r="AI1997" t="str">
            <v>19.04.2022</v>
          </cell>
          <cell r="AJ1997" t="str">
            <v>80888244</v>
          </cell>
          <cell r="AK1997">
            <v>44673</v>
          </cell>
          <cell r="AL1997">
            <v>44673</v>
          </cell>
        </row>
        <row r="1998">
          <cell r="A1998" t="str">
            <v>2866604010</v>
          </cell>
          <cell r="B1998">
            <v>44490</v>
          </cell>
          <cell r="C1998" t="str">
            <v>HA/REVENTE</v>
          </cell>
          <cell r="D1998" t="str">
            <v>SATAIR</v>
          </cell>
          <cell r="E1998" t="str">
            <v>BRACKET</v>
          </cell>
          <cell r="F1998">
            <v>28666040</v>
          </cell>
          <cell r="G1998" t="str">
            <v>167539</v>
          </cell>
          <cell r="H1998">
            <v>10</v>
          </cell>
          <cell r="I1998">
            <v>6</v>
          </cell>
          <cell r="J1998" t="str">
            <v>RTN</v>
          </cell>
          <cell r="K1998" t="str">
            <v>A9252496620200</v>
          </cell>
          <cell r="L1998" t="str">
            <v>IS0053087S</v>
          </cell>
          <cell r="M1998" t="str">
            <v>NA</v>
          </cell>
          <cell r="N1998">
            <v>48843</v>
          </cell>
          <cell r="O1998" t="str">
            <v>NA</v>
          </cell>
          <cell r="P1998" t="str">
            <v>NA</v>
          </cell>
          <cell r="Q1998" t="str">
            <v>NA</v>
          </cell>
          <cell r="R1998" t="str">
            <v>NA</v>
          </cell>
          <cell r="S1998" t="str">
            <v>NA</v>
          </cell>
          <cell r="T1998" t="str">
            <v>NA</v>
          </cell>
          <cell r="U1998" t="str">
            <v>100%</v>
          </cell>
          <cell r="V1998">
            <v>1</v>
          </cell>
          <cell r="W1998">
            <v>44593</v>
          </cell>
          <cell r="X1998" t="str">
            <v>NA</v>
          </cell>
          <cell r="Y1998">
            <v>1</v>
          </cell>
          <cell r="Z1998" t="str">
            <v>NA</v>
          </cell>
          <cell r="AA1998" t="str">
            <v>NA</v>
          </cell>
          <cell r="AB1998" t="str">
            <v>NA</v>
          </cell>
          <cell r="AC1998" t="str">
            <v>NA</v>
          </cell>
          <cell r="AD1998" t="str">
            <v>NA</v>
          </cell>
          <cell r="AE1998" t="str">
            <v/>
          </cell>
          <cell r="AF1998" t="str">
            <v/>
          </cell>
          <cell r="AG1998">
            <v>44670</v>
          </cell>
          <cell r="AH1998">
            <v>44670</v>
          </cell>
          <cell r="AI1998" t="str">
            <v>19.04.2022</v>
          </cell>
          <cell r="AJ1998" t="str">
            <v>80888245</v>
          </cell>
          <cell r="AK1998">
            <v>44673</v>
          </cell>
          <cell r="AL1998">
            <v>44673</v>
          </cell>
        </row>
        <row r="1999">
          <cell r="A1999" t="str">
            <v>490004389211</v>
          </cell>
          <cell r="B1999">
            <v>44601</v>
          </cell>
          <cell r="C1999" t="str">
            <v>FABRICATION</v>
          </cell>
          <cell r="D1999" t="str">
            <v>STELIA</v>
          </cell>
          <cell r="E1999">
            <v>63</v>
          </cell>
          <cell r="F1999">
            <v>4900043892</v>
          </cell>
          <cell r="G1999" t="str">
            <v>NON-SPARES</v>
          </cell>
          <cell r="H1999">
            <v>11</v>
          </cell>
          <cell r="I1999">
            <v>1</v>
          </cell>
          <cell r="J1999" t="str">
            <v>RTN</v>
          </cell>
          <cell r="K1999" t="str">
            <v>S9550006345795</v>
          </cell>
          <cell r="L1999" t="str">
            <v>IS0032232M</v>
          </cell>
          <cell r="M1999">
            <v>0</v>
          </cell>
          <cell r="O1999" t="str">
            <v>LTE990012</v>
          </cell>
          <cell r="P1999">
            <v>44634</v>
          </cell>
          <cell r="Q1999">
            <v>0</v>
          </cell>
          <cell r="R1999">
            <v>0</v>
          </cell>
          <cell r="S1999">
            <v>0</v>
          </cell>
          <cell r="T1999">
            <v>1</v>
          </cell>
          <cell r="U1999">
            <v>0.5</v>
          </cell>
          <cell r="V1999">
            <v>1</v>
          </cell>
          <cell r="W1999">
            <v>44644</v>
          </cell>
          <cell r="X1999" t="str">
            <v>NA</v>
          </cell>
          <cell r="Y1999">
            <v>1</v>
          </cell>
          <cell r="Z1999">
            <v>44641</v>
          </cell>
          <cell r="AA1999">
            <v>1</v>
          </cell>
          <cell r="AB1999" t="str">
            <v>NA</v>
          </cell>
          <cell r="AC1999" t="str">
            <v>OUI</v>
          </cell>
          <cell r="AD1999" t="str">
            <v>NA</v>
          </cell>
          <cell r="AE1999" t="str">
            <v/>
          </cell>
          <cell r="AF1999" t="str">
            <v/>
          </cell>
          <cell r="AG1999">
            <v>44655</v>
          </cell>
          <cell r="AH1999">
            <v>44672</v>
          </cell>
          <cell r="AI1999" t="str">
            <v>Sous-poste</v>
          </cell>
          <cell r="AJ1999" t="str">
            <v>Sous-poste</v>
          </cell>
          <cell r="AK1999">
            <v>44658</v>
          </cell>
          <cell r="AL1999">
            <v>44677</v>
          </cell>
        </row>
        <row r="2000">
          <cell r="A2000" t="str">
            <v>2880880910</v>
          </cell>
          <cell r="C2000" t="str">
            <v>FABRICATION</v>
          </cell>
          <cell r="D2000" t="str">
            <v>SATAIR</v>
          </cell>
          <cell r="E2000" t="str">
            <v>BUNDLE</v>
          </cell>
          <cell r="F2000">
            <v>28808809</v>
          </cell>
          <cell r="G2000" t="str">
            <v>176017</v>
          </cell>
          <cell r="H2000">
            <v>10</v>
          </cell>
          <cell r="I2000">
            <v>3</v>
          </cell>
          <cell r="J2000" t="str">
            <v>AOG</v>
          </cell>
          <cell r="K2000" t="str">
            <v>V9297404002895</v>
          </cell>
          <cell r="L2000" t="str">
            <v>IS0060809M</v>
          </cell>
          <cell r="M2000">
            <v>0</v>
          </cell>
          <cell r="N2000">
            <v>48842</v>
          </cell>
          <cell r="O2000">
            <v>6057520</v>
          </cell>
          <cell r="P2000">
            <v>44697</v>
          </cell>
          <cell r="Q2000">
            <v>0</v>
          </cell>
          <cell r="R2000">
            <v>0</v>
          </cell>
          <cell r="S2000">
            <v>1</v>
          </cell>
          <cell r="T2000">
            <v>1</v>
          </cell>
          <cell r="U2000">
            <v>1</v>
          </cell>
          <cell r="V2000">
            <v>1</v>
          </cell>
          <cell r="W2000">
            <v>44698</v>
          </cell>
          <cell r="X2000" t="str">
            <v>NA</v>
          </cell>
          <cell r="Y2000">
            <v>1</v>
          </cell>
          <cell r="Z2000">
            <v>44704</v>
          </cell>
          <cell r="AA2000">
            <v>1</v>
          </cell>
          <cell r="AB2000" t="str">
            <v>NA</v>
          </cell>
          <cell r="AC2000" t="str">
            <v>NA</v>
          </cell>
          <cell r="AD2000" t="str">
            <v>NA</v>
          </cell>
          <cell r="AE2000" t="str">
            <v/>
          </cell>
          <cell r="AF2000" t="str">
            <v/>
          </cell>
          <cell r="AG2000">
            <v>44680</v>
          </cell>
          <cell r="AH2000">
            <v>44680</v>
          </cell>
          <cell r="AI2000" t="str">
            <v>31/05/2022</v>
          </cell>
          <cell r="AJ2000" t="str">
            <v>80897977</v>
          </cell>
          <cell r="AK2000">
            <v>44684</v>
          </cell>
          <cell r="AL2000">
            <v>44684</v>
          </cell>
        </row>
        <row r="2001">
          <cell r="A2001" t="str">
            <v>490004419710</v>
          </cell>
          <cell r="B2001">
            <v>44655</v>
          </cell>
          <cell r="C2001" t="str">
            <v>HA/REVENTE</v>
          </cell>
          <cell r="D2001" t="str">
            <v>STELIA</v>
          </cell>
          <cell r="E2001" t="str">
            <v>LANGUETTE</v>
          </cell>
          <cell r="F2001">
            <v>4900044197</v>
          </cell>
          <cell r="G2001" t="str">
            <v>174850</v>
          </cell>
          <cell r="H2001">
            <v>10</v>
          </cell>
          <cell r="I2001">
            <v>1</v>
          </cell>
          <cell r="J2001" t="str">
            <v>AOG</v>
          </cell>
          <cell r="K2001" t="str">
            <v>S9251097200100</v>
          </cell>
          <cell r="L2001" t="str">
            <v>IS0059938S</v>
          </cell>
          <cell r="M2001" t="str">
            <v>NA</v>
          </cell>
          <cell r="N2001">
            <v>48843</v>
          </cell>
          <cell r="O2001" t="str">
            <v>NA</v>
          </cell>
          <cell r="P2001" t="str">
            <v>NA</v>
          </cell>
          <cell r="Q2001" t="str">
            <v>NA</v>
          </cell>
          <cell r="R2001" t="str">
            <v>NA</v>
          </cell>
          <cell r="S2001" t="str">
            <v>NA</v>
          </cell>
          <cell r="T2001" t="str">
            <v>NA</v>
          </cell>
          <cell r="U2001" t="str">
            <v>100%</v>
          </cell>
          <cell r="V2001">
            <v>1</v>
          </cell>
          <cell r="W2001">
            <v>44670</v>
          </cell>
          <cell r="X2001" t="str">
            <v>NA</v>
          </cell>
          <cell r="Y2001">
            <v>1</v>
          </cell>
          <cell r="Z2001" t="str">
            <v>NA</v>
          </cell>
          <cell r="AA2001" t="str">
            <v>NA</v>
          </cell>
          <cell r="AB2001" t="str">
            <v>NA</v>
          </cell>
          <cell r="AC2001" t="str">
            <v>NA</v>
          </cell>
          <cell r="AD2001" t="str">
            <v>NA</v>
          </cell>
          <cell r="AE2001" t="str">
            <v/>
          </cell>
          <cell r="AF2001" t="str">
            <v/>
          </cell>
          <cell r="AG2001">
            <v>44664</v>
          </cell>
          <cell r="AH2001">
            <v>44672</v>
          </cell>
          <cell r="AI2001" t="str">
            <v>22.04.2022</v>
          </cell>
          <cell r="AJ2001" t="str">
            <v>80889416</v>
          </cell>
          <cell r="AK2001">
            <v>44666</v>
          </cell>
          <cell r="AL2001">
            <v>44676</v>
          </cell>
          <cell r="AM2001" t="str">
            <v>,</v>
          </cell>
        </row>
        <row r="2002">
          <cell r="A2002" t="str">
            <v>2880881010</v>
          </cell>
          <cell r="C2002" t="str">
            <v>FABRICATION</v>
          </cell>
          <cell r="D2002" t="str">
            <v>SATAIR</v>
          </cell>
          <cell r="E2002" t="str">
            <v>BUNDLE</v>
          </cell>
          <cell r="F2002">
            <v>28808810</v>
          </cell>
          <cell r="G2002" t="str">
            <v>176018</v>
          </cell>
          <cell r="H2002">
            <v>10</v>
          </cell>
          <cell r="I2002">
            <v>3</v>
          </cell>
          <cell r="J2002" t="str">
            <v>AOG</v>
          </cell>
          <cell r="K2002" t="str">
            <v>V9297400001095</v>
          </cell>
          <cell r="L2002" t="str">
            <v>IS0061660M</v>
          </cell>
          <cell r="M2002">
            <v>0</v>
          </cell>
          <cell r="N2002">
            <v>48842</v>
          </cell>
          <cell r="O2002">
            <v>6057523</v>
          </cell>
          <cell r="P2002">
            <v>44697</v>
          </cell>
          <cell r="Q2002">
            <v>0</v>
          </cell>
          <cell r="R2002">
            <v>0</v>
          </cell>
          <cell r="S2002">
            <v>1</v>
          </cell>
          <cell r="T2002">
            <v>1</v>
          </cell>
          <cell r="U2002">
            <v>1</v>
          </cell>
          <cell r="V2002">
            <v>1</v>
          </cell>
          <cell r="W2002">
            <v>44698</v>
          </cell>
          <cell r="X2002" t="str">
            <v>NA</v>
          </cell>
          <cell r="Y2002">
            <v>1</v>
          </cell>
          <cell r="Z2002">
            <v>44704</v>
          </cell>
          <cell r="AA2002">
            <v>1</v>
          </cell>
          <cell r="AB2002" t="str">
            <v>NA</v>
          </cell>
          <cell r="AC2002" t="str">
            <v>NA</v>
          </cell>
          <cell r="AD2002" t="str">
            <v>NA</v>
          </cell>
          <cell r="AE2002" t="str">
            <v/>
          </cell>
          <cell r="AF2002" t="str">
            <v/>
          </cell>
          <cell r="AG2002">
            <v>44680</v>
          </cell>
          <cell r="AH2002">
            <v>44680</v>
          </cell>
          <cell r="AI2002" t="str">
            <v>17/06/2022</v>
          </cell>
          <cell r="AJ2002" t="str">
            <v>80897978</v>
          </cell>
          <cell r="AK2002">
            <v>44684</v>
          </cell>
          <cell r="AL2002">
            <v>44684</v>
          </cell>
        </row>
        <row r="2003">
          <cell r="A2003" t="str">
            <v>2880881110</v>
          </cell>
          <cell r="C2003" t="str">
            <v>FABRICATION</v>
          </cell>
          <cell r="D2003" t="str">
            <v>SATAIR</v>
          </cell>
          <cell r="E2003" t="str">
            <v>BUNDLE</v>
          </cell>
          <cell r="F2003">
            <v>28808811</v>
          </cell>
          <cell r="G2003" t="str">
            <v>176019</v>
          </cell>
          <cell r="H2003">
            <v>10</v>
          </cell>
          <cell r="I2003">
            <v>3</v>
          </cell>
          <cell r="J2003" t="str">
            <v>AOG</v>
          </cell>
          <cell r="K2003" t="str">
            <v>V9297400101295</v>
          </cell>
          <cell r="L2003" t="str">
            <v>IS0061659M</v>
          </cell>
          <cell r="M2003" t="str">
            <v>NON PRESENT INDUS</v>
          </cell>
          <cell r="N2003">
            <v>48842</v>
          </cell>
          <cell r="O2003">
            <v>6057522</v>
          </cell>
          <cell r="P2003" t="str">
            <v/>
          </cell>
          <cell r="Q2003">
            <v>0</v>
          </cell>
          <cell r="R2003">
            <v>0</v>
          </cell>
          <cell r="S2003">
            <v>1</v>
          </cell>
          <cell r="T2003">
            <v>1</v>
          </cell>
          <cell r="U2003">
            <v>1</v>
          </cell>
          <cell r="V2003">
            <v>1</v>
          </cell>
          <cell r="W2003">
            <v>44698</v>
          </cell>
          <cell r="X2003" t="str">
            <v>NA</v>
          </cell>
          <cell r="Y2003">
            <v>1</v>
          </cell>
          <cell r="Z2003">
            <v>44704</v>
          </cell>
          <cell r="AA2003">
            <v>1</v>
          </cell>
          <cell r="AB2003" t="str">
            <v>NA</v>
          </cell>
          <cell r="AC2003" t="str">
            <v>NA</v>
          </cell>
          <cell r="AD2003" t="str">
            <v>NA</v>
          </cell>
          <cell r="AE2003" t="str">
            <v/>
          </cell>
          <cell r="AF2003" t="str">
            <v/>
          </cell>
          <cell r="AG2003">
            <v>44680</v>
          </cell>
          <cell r="AH2003">
            <v>44680</v>
          </cell>
          <cell r="AI2003" t="str">
            <v>31/05/2022</v>
          </cell>
          <cell r="AJ2003" t="str">
            <v>80897979</v>
          </cell>
          <cell r="AK2003">
            <v>44684</v>
          </cell>
          <cell r="AL2003">
            <v>44684</v>
          </cell>
        </row>
        <row r="2004">
          <cell r="A2004" t="str">
            <v>2880881210</v>
          </cell>
          <cell r="C2004" t="str">
            <v>FABRICATION</v>
          </cell>
          <cell r="D2004" t="str">
            <v>SATAIR</v>
          </cell>
          <cell r="E2004" t="str">
            <v>BUNDLE</v>
          </cell>
          <cell r="F2004">
            <v>28808812</v>
          </cell>
          <cell r="G2004" t="str">
            <v>176020</v>
          </cell>
          <cell r="H2004">
            <v>10</v>
          </cell>
          <cell r="I2004">
            <v>3</v>
          </cell>
          <cell r="J2004" t="str">
            <v>AOG</v>
          </cell>
          <cell r="K2004" t="str">
            <v>V9297404108695</v>
          </cell>
          <cell r="L2004" t="str">
            <v>IS0060810M</v>
          </cell>
          <cell r="M2004">
            <v>0</v>
          </cell>
          <cell r="N2004">
            <v>48842</v>
          </cell>
          <cell r="O2004">
            <v>6057524</v>
          </cell>
          <cell r="P2004">
            <v>44697</v>
          </cell>
          <cell r="Q2004">
            <v>0</v>
          </cell>
          <cell r="R2004">
            <v>0</v>
          </cell>
          <cell r="S2004">
            <v>1</v>
          </cell>
          <cell r="T2004">
            <v>1</v>
          </cell>
          <cell r="U2004">
            <v>1</v>
          </cell>
          <cell r="V2004">
            <v>1</v>
          </cell>
          <cell r="W2004">
            <v>44698</v>
          </cell>
          <cell r="X2004" t="str">
            <v>NA</v>
          </cell>
          <cell r="Y2004">
            <v>1</v>
          </cell>
          <cell r="Z2004">
            <v>44704</v>
          </cell>
          <cell r="AA2004">
            <v>1</v>
          </cell>
          <cell r="AB2004" t="str">
            <v>NA</v>
          </cell>
          <cell r="AC2004" t="str">
            <v>NA</v>
          </cell>
          <cell r="AD2004" t="str">
            <v>NA</v>
          </cell>
          <cell r="AE2004" t="str">
            <v/>
          </cell>
          <cell r="AF2004" t="str">
            <v/>
          </cell>
          <cell r="AG2004">
            <v>44680</v>
          </cell>
          <cell r="AH2004">
            <v>44680</v>
          </cell>
          <cell r="AI2004" t="str">
            <v>31/05/2022</v>
          </cell>
          <cell r="AJ2004" t="str">
            <v>80897980</v>
          </cell>
          <cell r="AK2004">
            <v>44684</v>
          </cell>
          <cell r="AL2004">
            <v>44684</v>
          </cell>
        </row>
        <row r="2005">
          <cell r="A2005" t="str">
            <v>2873968010</v>
          </cell>
          <cell r="B2005">
            <v>44596</v>
          </cell>
          <cell r="C2005" t="str">
            <v>FABRICATION</v>
          </cell>
          <cell r="D2005" t="str">
            <v>SATAIR</v>
          </cell>
          <cell r="E2005" t="str">
            <v>WIRE-BONDING</v>
          </cell>
          <cell r="F2005">
            <v>28739680</v>
          </cell>
          <cell r="G2005" t="str">
            <v>172118</v>
          </cell>
          <cell r="H2005">
            <v>10</v>
          </cell>
          <cell r="I2005">
            <v>3</v>
          </cell>
          <cell r="J2005" t="str">
            <v>RTN</v>
          </cell>
          <cell r="K2005" t="str">
            <v>F0003008100000</v>
          </cell>
          <cell r="L2005" t="str">
            <v>IS0032145M</v>
          </cell>
          <cell r="M2005">
            <v>0</v>
          </cell>
          <cell r="O2005">
            <v>6043397</v>
          </cell>
          <cell r="P2005">
            <v>44662</v>
          </cell>
          <cell r="Q2005">
            <v>0</v>
          </cell>
          <cell r="R2005">
            <v>0</v>
          </cell>
          <cell r="S2005">
            <v>0</v>
          </cell>
          <cell r="T2005">
            <v>1</v>
          </cell>
          <cell r="U2005">
            <v>0.5</v>
          </cell>
          <cell r="V2005">
            <v>1</v>
          </cell>
          <cell r="W2005">
            <v>44634</v>
          </cell>
          <cell r="X2005" t="str">
            <v>NA</v>
          </cell>
          <cell r="Y2005">
            <v>1</v>
          </cell>
          <cell r="Z2005">
            <v>44669</v>
          </cell>
          <cell r="AA2005">
            <v>1</v>
          </cell>
          <cell r="AB2005" t="str">
            <v>NA</v>
          </cell>
          <cell r="AC2005" t="str">
            <v>NA</v>
          </cell>
          <cell r="AD2005" t="str">
            <v>NA</v>
          </cell>
          <cell r="AE2005" t="str">
            <v/>
          </cell>
          <cell r="AF2005" t="str">
            <v/>
          </cell>
          <cell r="AG2005">
            <v>44683</v>
          </cell>
          <cell r="AH2005">
            <v>44687</v>
          </cell>
          <cell r="AI2005" t="str">
            <v>09/05/2022</v>
          </cell>
          <cell r="AJ2005" t="str">
            <v>80894085</v>
          </cell>
          <cell r="AK2005">
            <v>44686</v>
          </cell>
          <cell r="AL2005">
            <v>44692</v>
          </cell>
        </row>
        <row r="2006">
          <cell r="A2006" t="str">
            <v>490004394010</v>
          </cell>
          <cell r="B2006">
            <v>44607</v>
          </cell>
          <cell r="C2006" t="str">
            <v>HA/REVENTE</v>
          </cell>
          <cell r="D2006" t="str">
            <v>STELIA</v>
          </cell>
          <cell r="E2006" t="str">
            <v>FRONT PLATE ASSY 110VU</v>
          </cell>
          <cell r="F2006" t="str">
            <v>4900043940</v>
          </cell>
          <cell r="G2006" t="str">
            <v>172560</v>
          </cell>
          <cell r="H2006">
            <v>10</v>
          </cell>
          <cell r="I2006">
            <v>2</v>
          </cell>
          <cell r="J2006" t="str">
            <v>RTN</v>
          </cell>
          <cell r="K2006" t="str">
            <v>S9251038100000</v>
          </cell>
          <cell r="L2006" t="str">
            <v>IS0035410S</v>
          </cell>
          <cell r="M2006" t="str">
            <v>NA</v>
          </cell>
          <cell r="N2006">
            <v>48843</v>
          </cell>
          <cell r="O2006" t="str">
            <v>NA</v>
          </cell>
          <cell r="P2006" t="str">
            <v>NA</v>
          </cell>
          <cell r="Q2006" t="str">
            <v>NA</v>
          </cell>
          <cell r="R2006" t="str">
            <v>NA</v>
          </cell>
          <cell r="S2006" t="str">
            <v>NA</v>
          </cell>
          <cell r="T2006" t="str">
            <v>NA</v>
          </cell>
          <cell r="U2006" t="str">
            <v>100%</v>
          </cell>
          <cell r="V2006">
            <v>1</v>
          </cell>
          <cell r="W2006" t="str">
            <v>Stock</v>
          </cell>
          <cell r="X2006" t="str">
            <v>NA</v>
          </cell>
          <cell r="Y2006">
            <v>1</v>
          </cell>
          <cell r="Z2006" t="str">
            <v>NA</v>
          </cell>
          <cell r="AA2006" t="str">
            <v>NA</v>
          </cell>
          <cell r="AB2006" t="str">
            <v>NA</v>
          </cell>
          <cell r="AC2006" t="str">
            <v>NA</v>
          </cell>
          <cell r="AD2006" t="str">
            <v>NA</v>
          </cell>
          <cell r="AE2006" t="str">
            <v/>
          </cell>
          <cell r="AF2006" t="str">
            <v/>
          </cell>
          <cell r="AG2006">
            <v>44684</v>
          </cell>
          <cell r="AH2006">
            <v>44684</v>
          </cell>
          <cell r="AI2006" t="str">
            <v>26.04.2022</v>
          </cell>
          <cell r="AJ2006" t="str">
            <v>80890338</v>
          </cell>
          <cell r="AK2006">
            <v>44687</v>
          </cell>
          <cell r="AL2006">
            <v>44687</v>
          </cell>
        </row>
        <row r="2007">
          <cell r="A2007" t="str">
            <v>2876455110</v>
          </cell>
          <cell r="B2007">
            <v>44627</v>
          </cell>
          <cell r="C2007" t="str">
            <v>HA/REVENTE</v>
          </cell>
          <cell r="D2007" t="str">
            <v>SATAIR</v>
          </cell>
          <cell r="E2007" t="str">
            <v>PLACARD SET 500VU</v>
          </cell>
          <cell r="F2007">
            <v>28764551</v>
          </cell>
          <cell r="G2007" t="str">
            <v>173577</v>
          </cell>
          <cell r="H2007">
            <v>10</v>
          </cell>
          <cell r="I2007">
            <v>2</v>
          </cell>
          <cell r="J2007" t="str">
            <v>EXP</v>
          </cell>
          <cell r="K2007" t="str">
            <v>D9251095600000</v>
          </cell>
          <cell r="L2007" t="str">
            <v>IS0053509S</v>
          </cell>
          <cell r="M2007" t="str">
            <v>NA</v>
          </cell>
          <cell r="N2007">
            <v>48843</v>
          </cell>
          <cell r="O2007" t="str">
            <v>NA</v>
          </cell>
          <cell r="P2007" t="str">
            <v>NA</v>
          </cell>
          <cell r="Q2007" t="str">
            <v>NA</v>
          </cell>
          <cell r="R2007" t="str">
            <v>NA</v>
          </cell>
          <cell r="S2007" t="str">
            <v>NA</v>
          </cell>
          <cell r="T2007" t="str">
            <v>NA</v>
          </cell>
          <cell r="U2007" t="str">
            <v>100%</v>
          </cell>
          <cell r="V2007">
            <v>1</v>
          </cell>
          <cell r="W2007">
            <v>44676</v>
          </cell>
          <cell r="X2007" t="str">
            <v>NA</v>
          </cell>
          <cell r="Y2007">
            <v>1</v>
          </cell>
          <cell r="Z2007" t="str">
            <v>NA</v>
          </cell>
          <cell r="AA2007" t="str">
            <v>NA</v>
          </cell>
          <cell r="AB2007" t="str">
            <v>NA</v>
          </cell>
          <cell r="AC2007" t="str">
            <v>NA</v>
          </cell>
          <cell r="AD2007" t="str">
            <v>NA</v>
          </cell>
          <cell r="AE2007" t="str">
            <v/>
          </cell>
          <cell r="AF2007" t="str">
            <v/>
          </cell>
          <cell r="AG2007">
            <v>44684</v>
          </cell>
          <cell r="AH2007">
            <v>44684</v>
          </cell>
          <cell r="AI2007" t="str">
            <v>26.04.2022</v>
          </cell>
          <cell r="AJ2007" t="str">
            <v>80890339</v>
          </cell>
          <cell r="AK2007">
            <v>44687</v>
          </cell>
          <cell r="AL2007">
            <v>44687</v>
          </cell>
        </row>
        <row r="2008">
          <cell r="A2008" t="str">
            <v>2877440210</v>
          </cell>
          <cell r="B2008">
            <v>44639</v>
          </cell>
          <cell r="C2008" t="str">
            <v>FABRICATION</v>
          </cell>
          <cell r="D2008" t="str">
            <v>SATAIR</v>
          </cell>
          <cell r="E2008" t="str">
            <v>PROTECTION CAP</v>
          </cell>
          <cell r="F2008">
            <v>28774402</v>
          </cell>
          <cell r="G2008" t="str">
            <v>174079</v>
          </cell>
          <cell r="H2008">
            <v>10</v>
          </cell>
          <cell r="I2008">
            <v>21</v>
          </cell>
          <cell r="J2008" t="str">
            <v>RTN</v>
          </cell>
          <cell r="K2008" t="str">
            <v>F0003003000000</v>
          </cell>
          <cell r="L2008" t="str">
            <v>IS0032144M</v>
          </cell>
          <cell r="M2008">
            <v>0</v>
          </cell>
          <cell r="N2008">
            <v>48842</v>
          </cell>
          <cell r="O2008">
            <v>6043399</v>
          </cell>
          <cell r="P2008">
            <v>44671</v>
          </cell>
          <cell r="Q2008">
            <v>0</v>
          </cell>
          <cell r="R2008">
            <v>0</v>
          </cell>
          <cell r="S2008">
            <v>1</v>
          </cell>
          <cell r="T2008">
            <v>1</v>
          </cell>
          <cell r="U2008">
            <v>1</v>
          </cell>
          <cell r="V2008">
            <v>1</v>
          </cell>
          <cell r="W2008">
            <v>44644</v>
          </cell>
          <cell r="X2008" t="str">
            <v>NA</v>
          </cell>
          <cell r="Y2008">
            <v>1</v>
          </cell>
          <cell r="Z2008">
            <v>44678</v>
          </cell>
          <cell r="AA2008">
            <v>1</v>
          </cell>
          <cell r="AB2008" t="str">
            <v>NA</v>
          </cell>
          <cell r="AC2008" t="str">
            <v>NA</v>
          </cell>
          <cell r="AD2008" t="str">
            <v>NA</v>
          </cell>
          <cell r="AE2008" t="str">
            <v/>
          </cell>
          <cell r="AF2008" t="str">
            <v/>
          </cell>
          <cell r="AG2008">
            <v>44692</v>
          </cell>
          <cell r="AH2008">
            <v>44694</v>
          </cell>
          <cell r="AI2008">
            <v>44697</v>
          </cell>
          <cell r="AJ2008" t="str">
            <v>80896508</v>
          </cell>
          <cell r="AK2008">
            <v>44695</v>
          </cell>
          <cell r="AL2008">
            <v>44699</v>
          </cell>
        </row>
        <row r="2009">
          <cell r="A2009" t="str">
            <v>2872582010</v>
          </cell>
          <cell r="B2009">
            <v>44578</v>
          </cell>
          <cell r="C2009" t="str">
            <v>HA/REVENTE</v>
          </cell>
          <cell r="D2009" t="str">
            <v>SATAIR</v>
          </cell>
          <cell r="E2009" t="str">
            <v>BRACKET ASSY</v>
          </cell>
          <cell r="F2009">
            <v>28725820</v>
          </cell>
          <cell r="G2009" t="str">
            <v>171245</v>
          </cell>
          <cell r="H2009">
            <v>10</v>
          </cell>
          <cell r="I2009">
            <v>12</v>
          </cell>
          <cell r="J2009" t="str">
            <v>RTN</v>
          </cell>
          <cell r="K2009" t="str">
            <v>V9251162200000</v>
          </cell>
          <cell r="L2009" t="str">
            <v>IS0057853S</v>
          </cell>
          <cell r="M2009" t="str">
            <v>NA</v>
          </cell>
          <cell r="N2009">
            <v>48843</v>
          </cell>
          <cell r="O2009" t="str">
            <v>NA</v>
          </cell>
          <cell r="P2009" t="str">
            <v>NA</v>
          </cell>
          <cell r="Q2009" t="str">
            <v>NA</v>
          </cell>
          <cell r="R2009" t="str">
            <v>NA</v>
          </cell>
          <cell r="S2009" t="str">
            <v>NA</v>
          </cell>
          <cell r="T2009" t="str">
            <v>NA</v>
          </cell>
          <cell r="U2009" t="str">
            <v>100%</v>
          </cell>
          <cell r="V2009">
            <v>0</v>
          </cell>
          <cell r="W2009" t="str">
            <v>TBD</v>
          </cell>
          <cell r="X2009" t="str">
            <v>NA</v>
          </cell>
          <cell r="Y2009">
            <v>0</v>
          </cell>
          <cell r="Z2009" t="str">
            <v>NA</v>
          </cell>
          <cell r="AA2009" t="str">
            <v>NA</v>
          </cell>
          <cell r="AB2009" t="str">
            <v>NA</v>
          </cell>
          <cell r="AC2009" t="str">
            <v>NA</v>
          </cell>
          <cell r="AD2009" t="str">
            <v>NA</v>
          </cell>
          <cell r="AE2009" t="str">
            <v/>
          </cell>
          <cell r="AF2009" t="str">
            <v/>
          </cell>
          <cell r="AG2009">
            <v>44690</v>
          </cell>
          <cell r="AH2009">
            <v>44690</v>
          </cell>
          <cell r="AI2009" t="str">
            <v/>
          </cell>
          <cell r="AJ2009" t="str">
            <v/>
          </cell>
          <cell r="AK2009">
            <v>44693</v>
          </cell>
          <cell r="AL2009">
            <v>44693</v>
          </cell>
        </row>
        <row r="2010">
          <cell r="A2010" t="str">
            <v>2878174510</v>
          </cell>
          <cell r="B2010">
            <v>44645</v>
          </cell>
          <cell r="C2010" t="str">
            <v>FABRICATION</v>
          </cell>
          <cell r="D2010" t="str">
            <v>SATAIR</v>
          </cell>
          <cell r="E2010">
            <v>518</v>
          </cell>
          <cell r="F2010">
            <v>28781745</v>
          </cell>
          <cell r="G2010" t="str">
            <v>174291</v>
          </cell>
          <cell r="H2010">
            <v>10</v>
          </cell>
          <cell r="I2010">
            <v>1</v>
          </cell>
          <cell r="J2010" t="str">
            <v>RTN</v>
          </cell>
          <cell r="K2010" t="str">
            <v>WF418AFACAAE</v>
          </cell>
          <cell r="L2010" t="str">
            <v>IS0032185M</v>
          </cell>
          <cell r="M2010">
            <v>0</v>
          </cell>
          <cell r="N2010">
            <v>48842</v>
          </cell>
          <cell r="O2010" t="str">
            <v>LTE990013</v>
          </cell>
          <cell r="P2010">
            <v>44679</v>
          </cell>
          <cell r="Q2010">
            <v>0</v>
          </cell>
          <cell r="R2010">
            <v>0</v>
          </cell>
          <cell r="S2010">
            <v>1</v>
          </cell>
          <cell r="T2010">
            <v>1</v>
          </cell>
          <cell r="U2010">
            <v>1</v>
          </cell>
          <cell r="V2010">
            <v>1</v>
          </cell>
          <cell r="W2010">
            <v>44711</v>
          </cell>
          <cell r="X2010">
            <v>0</v>
          </cell>
          <cell r="Y2010">
            <v>0.9</v>
          </cell>
          <cell r="Z2010">
            <v>44686</v>
          </cell>
          <cell r="AA2010">
            <v>0.9</v>
          </cell>
          <cell r="AB2010" t="str">
            <v>NA</v>
          </cell>
          <cell r="AC2010" t="str">
            <v>NA</v>
          </cell>
          <cell r="AD2010" t="str">
            <v>NA</v>
          </cell>
          <cell r="AE2010" t="str">
            <v/>
          </cell>
          <cell r="AF2010" t="str">
            <v/>
          </cell>
          <cell r="AG2010">
            <v>44685</v>
          </cell>
          <cell r="AH2010">
            <v>44699</v>
          </cell>
          <cell r="AI2010" t="str">
            <v>20/07/2022</v>
          </cell>
          <cell r="AJ2010" t="str">
            <v>80915381</v>
          </cell>
          <cell r="AK2010">
            <v>44689</v>
          </cell>
          <cell r="AL2010">
            <v>44702</v>
          </cell>
        </row>
        <row r="2011">
          <cell r="A2011" t="str">
            <v>2878245310</v>
          </cell>
          <cell r="B2011">
            <v>44645</v>
          </cell>
          <cell r="C2011" t="str">
            <v>HA/REVENTE</v>
          </cell>
          <cell r="D2011" t="str">
            <v>SATAIR</v>
          </cell>
          <cell r="E2011" t="str">
            <v>GUTTER ASSY</v>
          </cell>
          <cell r="F2011">
            <v>28782453</v>
          </cell>
          <cell r="G2011" t="str">
            <v>174302</v>
          </cell>
          <cell r="H2011">
            <v>10</v>
          </cell>
          <cell r="I2011" t="str">
            <v>8</v>
          </cell>
          <cell r="J2011" t="str">
            <v>EXP</v>
          </cell>
          <cell r="K2011" t="str">
            <v>V9251162300000</v>
          </cell>
          <cell r="L2011" t="str">
            <v>IS0057854S</v>
          </cell>
          <cell r="M2011" t="str">
            <v>NA</v>
          </cell>
          <cell r="N2011">
            <v>48843</v>
          </cell>
          <cell r="O2011" t="str">
            <v>NA</v>
          </cell>
          <cell r="P2011" t="str">
            <v>NA</v>
          </cell>
          <cell r="Q2011" t="str">
            <v>NA</v>
          </cell>
          <cell r="R2011" t="str">
            <v>NA</v>
          </cell>
          <cell r="S2011" t="str">
            <v>NA</v>
          </cell>
          <cell r="T2011" t="str">
            <v>NA</v>
          </cell>
          <cell r="U2011" t="str">
            <v>100%</v>
          </cell>
          <cell r="V2011">
            <v>1</v>
          </cell>
          <cell r="W2011" t="str">
            <v>TBD</v>
          </cell>
          <cell r="X2011" t="str">
            <v>NA</v>
          </cell>
          <cell r="Y2011">
            <v>1</v>
          </cell>
          <cell r="Z2011" t="str">
            <v>NA</v>
          </cell>
          <cell r="AA2011" t="str">
            <v>NA</v>
          </cell>
          <cell r="AB2011" t="str">
            <v>NA</v>
          </cell>
          <cell r="AC2011" t="str">
            <v>NA</v>
          </cell>
          <cell r="AD2011" t="str">
            <v>NA</v>
          </cell>
          <cell r="AE2011" t="str">
            <v/>
          </cell>
          <cell r="AF2011" t="str">
            <v/>
          </cell>
          <cell r="AG2011">
            <v>44694</v>
          </cell>
          <cell r="AH2011">
            <v>44694</v>
          </cell>
          <cell r="AI2011" t="str">
            <v>09.05.2022</v>
          </cell>
          <cell r="AJ2011" t="str">
            <v>80894316</v>
          </cell>
          <cell r="AK2011">
            <v>44699</v>
          </cell>
          <cell r="AL2011">
            <v>44699</v>
          </cell>
        </row>
        <row r="2012">
          <cell r="A2012" t="str">
            <v>2878247810</v>
          </cell>
          <cell r="B2012">
            <v>44645</v>
          </cell>
          <cell r="C2012" t="str">
            <v>HA/REVENTE</v>
          </cell>
          <cell r="D2012" t="str">
            <v>SATAIR</v>
          </cell>
          <cell r="E2012" t="str">
            <v>BRACKET ASSY</v>
          </cell>
          <cell r="F2012">
            <v>28782478</v>
          </cell>
          <cell r="G2012" t="str">
            <v>174307</v>
          </cell>
          <cell r="H2012">
            <v>10</v>
          </cell>
          <cell r="I2012" t="str">
            <v>8</v>
          </cell>
          <cell r="J2012" t="str">
            <v>EXP</v>
          </cell>
          <cell r="K2012" t="str">
            <v>V9251162600000</v>
          </cell>
          <cell r="L2012" t="str">
            <v>IS0057855S</v>
          </cell>
          <cell r="M2012" t="str">
            <v>NA</v>
          </cell>
          <cell r="N2012">
            <v>48843</v>
          </cell>
          <cell r="O2012" t="str">
            <v>NA</v>
          </cell>
          <cell r="P2012" t="str">
            <v>NA</v>
          </cell>
          <cell r="Q2012" t="str">
            <v>NA</v>
          </cell>
          <cell r="R2012" t="str">
            <v>NA</v>
          </cell>
          <cell r="S2012" t="str">
            <v>NA</v>
          </cell>
          <cell r="T2012" t="str">
            <v>NA</v>
          </cell>
          <cell r="U2012" t="str">
            <v>100%</v>
          </cell>
          <cell r="V2012">
            <v>1</v>
          </cell>
          <cell r="W2012" t="str">
            <v>TBD</v>
          </cell>
          <cell r="X2012" t="str">
            <v>NA</v>
          </cell>
          <cell r="Y2012">
            <v>1</v>
          </cell>
          <cell r="Z2012" t="str">
            <v>NA</v>
          </cell>
          <cell r="AA2012" t="str">
            <v>NA</v>
          </cell>
          <cell r="AB2012" t="str">
            <v>NA</v>
          </cell>
          <cell r="AC2012" t="str">
            <v>NA</v>
          </cell>
          <cell r="AD2012" t="str">
            <v>NA</v>
          </cell>
          <cell r="AE2012" t="str">
            <v/>
          </cell>
          <cell r="AF2012" t="str">
            <v/>
          </cell>
          <cell r="AG2012">
            <v>44694</v>
          </cell>
          <cell r="AH2012">
            <v>44694</v>
          </cell>
          <cell r="AI2012" t="str">
            <v>09.05.2022</v>
          </cell>
          <cell r="AJ2012" t="str">
            <v>80894318</v>
          </cell>
          <cell r="AK2012">
            <v>44699</v>
          </cell>
          <cell r="AL2012">
            <v>44699</v>
          </cell>
        </row>
        <row r="2013">
          <cell r="A2013" t="str">
            <v>2878248510</v>
          </cell>
          <cell r="B2013">
            <v>44645</v>
          </cell>
          <cell r="C2013" t="str">
            <v>HA/REVENTE</v>
          </cell>
          <cell r="D2013" t="str">
            <v>SATAIR</v>
          </cell>
          <cell r="E2013" t="str">
            <v>BRACKET ASSY</v>
          </cell>
          <cell r="F2013">
            <v>28782485</v>
          </cell>
          <cell r="G2013" t="str">
            <v>174312</v>
          </cell>
          <cell r="H2013">
            <v>10</v>
          </cell>
          <cell r="I2013" t="str">
            <v>8</v>
          </cell>
          <cell r="J2013" t="str">
            <v>EXP</v>
          </cell>
          <cell r="K2013" t="str">
            <v>V9251162200000</v>
          </cell>
          <cell r="L2013" t="str">
            <v>IS0057853S</v>
          </cell>
          <cell r="M2013" t="str">
            <v>NA</v>
          </cell>
          <cell r="N2013">
            <v>48843</v>
          </cell>
          <cell r="O2013" t="str">
            <v>NA</v>
          </cell>
          <cell r="P2013" t="str">
            <v>NA</v>
          </cell>
          <cell r="Q2013" t="str">
            <v>NA</v>
          </cell>
          <cell r="R2013" t="str">
            <v>NA</v>
          </cell>
          <cell r="S2013" t="str">
            <v>NA</v>
          </cell>
          <cell r="T2013" t="str">
            <v>NA</v>
          </cell>
          <cell r="U2013" t="str">
            <v>100%</v>
          </cell>
          <cell r="V2013">
            <v>1</v>
          </cell>
          <cell r="W2013" t="str">
            <v>TBD</v>
          </cell>
          <cell r="X2013" t="str">
            <v>NA</v>
          </cell>
          <cell r="Y2013">
            <v>1</v>
          </cell>
          <cell r="Z2013" t="str">
            <v>NA</v>
          </cell>
          <cell r="AA2013" t="str">
            <v>NA</v>
          </cell>
          <cell r="AB2013" t="str">
            <v>NA</v>
          </cell>
          <cell r="AC2013" t="str">
            <v>NA</v>
          </cell>
          <cell r="AD2013" t="str">
            <v>NA</v>
          </cell>
          <cell r="AE2013" t="str">
            <v/>
          </cell>
          <cell r="AF2013" t="str">
            <v/>
          </cell>
          <cell r="AG2013">
            <v>44694</v>
          </cell>
          <cell r="AH2013">
            <v>44694</v>
          </cell>
          <cell r="AI2013" t="str">
            <v>09.05.2022</v>
          </cell>
          <cell r="AJ2013" t="str">
            <v>80894319</v>
          </cell>
          <cell r="AK2013">
            <v>44699</v>
          </cell>
          <cell r="AL2013">
            <v>44699</v>
          </cell>
        </row>
        <row r="2014">
          <cell r="A2014" t="str">
            <v>2868770010</v>
          </cell>
          <cell r="B2014">
            <v>44522</v>
          </cell>
          <cell r="C2014" t="str">
            <v>HA/REVENTE</v>
          </cell>
          <cell r="D2014" t="str">
            <v>SATAIR</v>
          </cell>
          <cell r="E2014" t="str">
            <v>PLATE ASSY</v>
          </cell>
          <cell r="F2014">
            <v>28687700</v>
          </cell>
          <cell r="G2014" t="str">
            <v>168923</v>
          </cell>
          <cell r="H2014">
            <v>10</v>
          </cell>
          <cell r="I2014">
            <v>6</v>
          </cell>
          <cell r="J2014" t="str">
            <v>RTN</v>
          </cell>
          <cell r="K2014" t="str">
            <v>A9251152500000</v>
          </cell>
          <cell r="L2014" t="str">
            <v>IS0031658S</v>
          </cell>
          <cell r="M2014" t="str">
            <v>NA</v>
          </cell>
          <cell r="N2014">
            <v>48843</v>
          </cell>
          <cell r="O2014" t="str">
            <v>NA</v>
          </cell>
          <cell r="P2014" t="str">
            <v>NA</v>
          </cell>
          <cell r="Q2014" t="str">
            <v>NA</v>
          </cell>
          <cell r="R2014" t="str">
            <v>NA</v>
          </cell>
          <cell r="S2014" t="str">
            <v>NA</v>
          </cell>
          <cell r="T2014" t="str">
            <v>NA</v>
          </cell>
          <cell r="U2014" t="str">
            <v>100%</v>
          </cell>
          <cell r="V2014">
            <v>1</v>
          </cell>
          <cell r="W2014" t="str">
            <v>Stock</v>
          </cell>
          <cell r="X2014" t="str">
            <v>NA</v>
          </cell>
          <cell r="Y2014">
            <v>1</v>
          </cell>
          <cell r="Z2014" t="str">
            <v>NA</v>
          </cell>
          <cell r="AA2014" t="str">
            <v>NA</v>
          </cell>
          <cell r="AB2014" t="str">
            <v>NA</v>
          </cell>
          <cell r="AC2014" t="str">
            <v>NA</v>
          </cell>
          <cell r="AD2014" t="str">
            <v>NA</v>
          </cell>
          <cell r="AE2014" t="str">
            <v/>
          </cell>
          <cell r="AF2014" t="str">
            <v/>
          </cell>
          <cell r="AG2014">
            <v>44698</v>
          </cell>
          <cell r="AH2014">
            <v>44698</v>
          </cell>
          <cell r="AI2014" t="str">
            <v>09.05.2022</v>
          </cell>
          <cell r="AJ2014" t="str">
            <v>80894321</v>
          </cell>
          <cell r="AK2014">
            <v>44701</v>
          </cell>
          <cell r="AL2014">
            <v>44701</v>
          </cell>
        </row>
        <row r="2015">
          <cell r="A2015" t="str">
            <v>2868769910</v>
          </cell>
          <cell r="B2015">
            <v>44522</v>
          </cell>
          <cell r="C2015" t="str">
            <v>HA/REVENTE</v>
          </cell>
          <cell r="D2015" t="str">
            <v>SATAIR</v>
          </cell>
          <cell r="E2015" t="str">
            <v>BRACKET</v>
          </cell>
          <cell r="F2015">
            <v>28687699</v>
          </cell>
          <cell r="G2015" t="str">
            <v>168922</v>
          </cell>
          <cell r="H2015">
            <v>10</v>
          </cell>
          <cell r="I2015">
            <v>6</v>
          </cell>
          <cell r="J2015" t="str">
            <v>RTN</v>
          </cell>
          <cell r="K2015" t="str">
            <v>A9252496620200</v>
          </cell>
          <cell r="L2015" t="str">
            <v>IS0053087S</v>
          </cell>
          <cell r="M2015" t="str">
            <v>NA</v>
          </cell>
          <cell r="N2015">
            <v>48843</v>
          </cell>
          <cell r="O2015" t="str">
            <v>NA</v>
          </cell>
          <cell r="P2015" t="str">
            <v>NA</v>
          </cell>
          <cell r="Q2015" t="str">
            <v>NA</v>
          </cell>
          <cell r="R2015" t="str">
            <v>NA</v>
          </cell>
          <cell r="S2015" t="str">
            <v>NA</v>
          </cell>
          <cell r="T2015" t="str">
            <v>NA</v>
          </cell>
          <cell r="U2015" t="str">
            <v>100%</v>
          </cell>
          <cell r="V2015">
            <v>1</v>
          </cell>
          <cell r="W2015">
            <v>44650</v>
          </cell>
          <cell r="X2015" t="str">
            <v>NA</v>
          </cell>
          <cell r="Y2015">
            <v>1</v>
          </cell>
          <cell r="Z2015" t="str">
            <v>NA</v>
          </cell>
          <cell r="AA2015" t="str">
            <v>NA</v>
          </cell>
          <cell r="AB2015" t="str">
            <v>NA</v>
          </cell>
          <cell r="AC2015" t="str">
            <v>NA</v>
          </cell>
          <cell r="AD2015" t="str">
            <v>NA</v>
          </cell>
          <cell r="AE2015" t="str">
            <v/>
          </cell>
          <cell r="AF2015" t="str">
            <v/>
          </cell>
          <cell r="AG2015">
            <v>44698</v>
          </cell>
          <cell r="AH2015">
            <v>44698</v>
          </cell>
          <cell r="AI2015" t="str">
            <v>09.05.2022</v>
          </cell>
          <cell r="AJ2015" t="str">
            <v>80894320</v>
          </cell>
          <cell r="AK2015">
            <v>44701</v>
          </cell>
          <cell r="AL2015">
            <v>44701</v>
          </cell>
        </row>
        <row r="2016">
          <cell r="A2016" t="str">
            <v>2878174520</v>
          </cell>
          <cell r="B2016">
            <v>44645</v>
          </cell>
          <cell r="C2016" t="str">
            <v>FABRICATION</v>
          </cell>
          <cell r="D2016" t="str">
            <v>SATAIR</v>
          </cell>
          <cell r="E2016">
            <v>518</v>
          </cell>
          <cell r="F2016">
            <v>28781745</v>
          </cell>
          <cell r="G2016" t="str">
            <v>174291</v>
          </cell>
          <cell r="H2016">
            <v>20</v>
          </cell>
          <cell r="I2016">
            <v>1</v>
          </cell>
          <cell r="J2016" t="str">
            <v>RTN</v>
          </cell>
          <cell r="K2016" t="str">
            <v>WF418AFACAAE</v>
          </cell>
          <cell r="L2016" t="str">
            <v>IS0032185M</v>
          </cell>
          <cell r="M2016">
            <v>0</v>
          </cell>
          <cell r="N2016">
            <v>48842</v>
          </cell>
          <cell r="O2016" t="str">
            <v>LTE990014</v>
          </cell>
          <cell r="P2016">
            <v>44679</v>
          </cell>
          <cell r="Q2016">
            <v>0</v>
          </cell>
          <cell r="R2016">
            <v>0</v>
          </cell>
          <cell r="S2016">
            <v>1</v>
          </cell>
          <cell r="T2016">
            <v>1</v>
          </cell>
          <cell r="U2016">
            <v>1</v>
          </cell>
          <cell r="V2016">
            <v>1</v>
          </cell>
          <cell r="W2016">
            <v>44685</v>
          </cell>
          <cell r="X2016">
            <v>0</v>
          </cell>
          <cell r="Y2016">
            <v>0.9</v>
          </cell>
          <cell r="Z2016">
            <v>44686</v>
          </cell>
          <cell r="AA2016">
            <v>0.9</v>
          </cell>
          <cell r="AB2016" t="str">
            <v>NA</v>
          </cell>
          <cell r="AC2016" t="str">
            <v>NA</v>
          </cell>
          <cell r="AD2016" t="str">
            <v>NA</v>
          </cell>
          <cell r="AE2016" t="str">
            <v/>
          </cell>
          <cell r="AF2016" t="str">
            <v/>
          </cell>
          <cell r="AG2016">
            <v>44685</v>
          </cell>
          <cell r="AH2016">
            <v>44699</v>
          </cell>
          <cell r="AI2016" t="str">
            <v>20/07/2022</v>
          </cell>
          <cell r="AJ2016" t="str">
            <v>80915381</v>
          </cell>
          <cell r="AK2016">
            <v>44689</v>
          </cell>
          <cell r="AL2016">
            <v>44702</v>
          </cell>
        </row>
        <row r="2017">
          <cell r="A2017" t="str">
            <v>2878174530</v>
          </cell>
          <cell r="B2017">
            <v>44645</v>
          </cell>
          <cell r="C2017" t="str">
            <v>FABRICATION</v>
          </cell>
          <cell r="D2017" t="str">
            <v>SATAIR</v>
          </cell>
          <cell r="E2017">
            <v>518</v>
          </cell>
          <cell r="F2017">
            <v>28781745</v>
          </cell>
          <cell r="G2017" t="str">
            <v>174291</v>
          </cell>
          <cell r="H2017">
            <v>30</v>
          </cell>
          <cell r="I2017">
            <v>1</v>
          </cell>
          <cell r="J2017" t="str">
            <v>RTN</v>
          </cell>
          <cell r="K2017" t="str">
            <v>WF418AFACAAE</v>
          </cell>
          <cell r="L2017" t="str">
            <v>IS0032185M</v>
          </cell>
          <cell r="M2017">
            <v>0</v>
          </cell>
          <cell r="N2017">
            <v>48842</v>
          </cell>
          <cell r="O2017" t="str">
            <v>LTE990015</v>
          </cell>
          <cell r="P2017">
            <v>44679</v>
          </cell>
          <cell r="Q2017">
            <v>0</v>
          </cell>
          <cell r="R2017">
            <v>0</v>
          </cell>
          <cell r="S2017">
            <v>1</v>
          </cell>
          <cell r="T2017">
            <v>1</v>
          </cell>
          <cell r="U2017">
            <v>1</v>
          </cell>
          <cell r="V2017">
            <v>1</v>
          </cell>
          <cell r="W2017">
            <v>44685</v>
          </cell>
          <cell r="X2017">
            <v>0</v>
          </cell>
          <cell r="Y2017">
            <v>0.9</v>
          </cell>
          <cell r="Z2017">
            <v>44686</v>
          </cell>
          <cell r="AA2017">
            <v>0.9</v>
          </cell>
          <cell r="AB2017" t="str">
            <v>NA</v>
          </cell>
          <cell r="AC2017" t="str">
            <v>NA</v>
          </cell>
          <cell r="AD2017" t="str">
            <v>NA</v>
          </cell>
          <cell r="AE2017" t="str">
            <v/>
          </cell>
          <cell r="AF2017" t="str">
            <v/>
          </cell>
          <cell r="AG2017">
            <v>44685</v>
          </cell>
          <cell r="AH2017">
            <v>44699</v>
          </cell>
          <cell r="AI2017" t="str">
            <v>20/07/2022</v>
          </cell>
          <cell r="AJ2017" t="str">
            <v>80915381</v>
          </cell>
          <cell r="AK2017">
            <v>44689</v>
          </cell>
          <cell r="AL2017">
            <v>44702</v>
          </cell>
        </row>
        <row r="2018">
          <cell r="A2018" t="str">
            <v>490004441010</v>
          </cell>
          <cell r="B2018">
            <v>44693</v>
          </cell>
          <cell r="C2018" t="str">
            <v>FABRICATION</v>
          </cell>
          <cell r="D2018" t="str">
            <v>STELIA</v>
          </cell>
          <cell r="E2018" t="str">
            <v>OPTICAL FIBER</v>
          </cell>
          <cell r="F2018" t="str">
            <v>4900044410</v>
          </cell>
          <cell r="G2018" t="str">
            <v>176759</v>
          </cell>
          <cell r="H2018">
            <v>10</v>
          </cell>
          <cell r="I2018">
            <v>1</v>
          </cell>
          <cell r="J2018" t="str">
            <v>AOG</v>
          </cell>
          <cell r="K2018" t="str">
            <v>S954A1184158052</v>
          </cell>
          <cell r="L2018" t="str">
            <v>IS0062875M</v>
          </cell>
          <cell r="M2018" t="str">
            <v>AOG / EASA à prévoir</v>
          </cell>
          <cell r="N2018" t="str">
            <v>NA</v>
          </cell>
          <cell r="O2018" t="str">
            <v/>
          </cell>
          <cell r="P2018">
            <v>44690</v>
          </cell>
          <cell r="Q2018">
            <v>0</v>
          </cell>
          <cell r="R2018">
            <v>0</v>
          </cell>
          <cell r="S2018">
            <v>0</v>
          </cell>
          <cell r="T2018">
            <v>1</v>
          </cell>
          <cell r="U2018">
            <v>0.5</v>
          </cell>
          <cell r="V2018">
            <v>1</v>
          </cell>
          <cell r="W2018" t="str">
            <v>TBD</v>
          </cell>
          <cell r="X2018" t="str">
            <v>NA</v>
          </cell>
          <cell r="Y2018">
            <v>1</v>
          </cell>
          <cell r="Z2018">
            <v>44697</v>
          </cell>
          <cell r="AA2018">
            <v>1</v>
          </cell>
          <cell r="AB2018" t="str">
            <v>NA</v>
          </cell>
          <cell r="AC2018" t="str">
            <v>OUI</v>
          </cell>
          <cell r="AD2018" t="str">
            <v>NA</v>
          </cell>
          <cell r="AE2018" t="str">
            <v/>
          </cell>
          <cell r="AF2018" t="str">
            <v/>
          </cell>
          <cell r="AG2018">
            <v>44698</v>
          </cell>
          <cell r="AH2018">
            <v>44700</v>
          </cell>
          <cell r="AI2018" t="str">
            <v>01/06/2022</v>
          </cell>
          <cell r="AJ2018" t="str">
            <v>80901692</v>
          </cell>
          <cell r="AK2018">
            <v>44700</v>
          </cell>
          <cell r="AL2018">
            <v>44704</v>
          </cell>
        </row>
        <row r="2019">
          <cell r="A2019" t="str">
            <v>2866604210</v>
          </cell>
          <cell r="B2019">
            <v>44490</v>
          </cell>
          <cell r="C2019" t="str">
            <v>FABRICATION</v>
          </cell>
          <cell r="D2019" t="str">
            <v>SATAIR</v>
          </cell>
          <cell r="E2019" t="str">
            <v>PROTECTION CAP</v>
          </cell>
          <cell r="F2019">
            <v>28666042</v>
          </cell>
          <cell r="G2019" t="str">
            <v>167541</v>
          </cell>
          <cell r="H2019">
            <v>10</v>
          </cell>
          <cell r="I2019">
            <v>8</v>
          </cell>
          <cell r="J2019" t="str">
            <v>RTN</v>
          </cell>
          <cell r="K2019" t="str">
            <v>F0003003000000</v>
          </cell>
          <cell r="L2019" t="str">
            <v>IS0032144M</v>
          </cell>
          <cell r="M2019">
            <v>0</v>
          </cell>
          <cell r="N2019">
            <v>48842</v>
          </cell>
          <cell r="O2019">
            <v>6051251</v>
          </cell>
          <cell r="P2019">
            <v>44683</v>
          </cell>
          <cell r="Q2019">
            <v>0</v>
          </cell>
          <cell r="R2019">
            <v>0</v>
          </cell>
          <cell r="S2019">
            <v>1</v>
          </cell>
          <cell r="T2019">
            <v>1</v>
          </cell>
          <cell r="U2019">
            <v>1</v>
          </cell>
          <cell r="V2019">
            <v>1</v>
          </cell>
          <cell r="W2019">
            <v>44567</v>
          </cell>
          <cell r="X2019" t="str">
            <v>NA</v>
          </cell>
          <cell r="Y2019">
            <v>1</v>
          </cell>
          <cell r="Z2019">
            <v>44690</v>
          </cell>
          <cell r="AA2019">
            <v>1</v>
          </cell>
          <cell r="AB2019" t="str">
            <v>NA</v>
          </cell>
          <cell r="AC2019" t="str">
            <v>NA</v>
          </cell>
          <cell r="AD2019" t="str">
            <v>NA</v>
          </cell>
          <cell r="AE2019" t="str">
            <v/>
          </cell>
          <cell r="AF2019" t="str">
            <v/>
          </cell>
          <cell r="AG2019">
            <v>44700</v>
          </cell>
          <cell r="AH2019">
            <v>44700</v>
          </cell>
          <cell r="AI2019" t="str">
            <v>23.05.2022</v>
          </cell>
          <cell r="AJ2019" t="str">
            <v>80898350</v>
          </cell>
          <cell r="AK2019">
            <v>44705</v>
          </cell>
          <cell r="AL2019">
            <v>44705</v>
          </cell>
        </row>
        <row r="2020">
          <cell r="A2020" t="str">
            <v>69224051</v>
          </cell>
          <cell r="B2020">
            <v>44601</v>
          </cell>
          <cell r="C2020" t="str">
            <v>FABRICATION</v>
          </cell>
          <cell r="D2020" t="str">
            <v>AD&amp;S</v>
          </cell>
          <cell r="E2020">
            <v>11</v>
          </cell>
          <cell r="F2020">
            <v>6922405</v>
          </cell>
          <cell r="G2020" t="str">
            <v>172558</v>
          </cell>
          <cell r="H2020">
            <v>1</v>
          </cell>
          <cell r="I2020">
            <v>1</v>
          </cell>
          <cell r="J2020" t="str">
            <v>EXP</v>
          </cell>
          <cell r="K2020" t="str">
            <v>MB031ADAEAAB</v>
          </cell>
          <cell r="L2020" t="str">
            <v>IS0032192M</v>
          </cell>
          <cell r="M2020">
            <v>0</v>
          </cell>
          <cell r="N2020">
            <v>45371</v>
          </cell>
          <cell r="O2020" t="str">
            <v>LTE990008</v>
          </cell>
          <cell r="P2020">
            <v>44683</v>
          </cell>
          <cell r="Q2020" t="str">
            <v/>
          </cell>
          <cell r="R2020" t="str">
            <v/>
          </cell>
          <cell r="S2020">
            <v>1</v>
          </cell>
          <cell r="T2020">
            <v>0</v>
          </cell>
          <cell r="U2020">
            <v>0.5</v>
          </cell>
          <cell r="V2020">
            <v>1</v>
          </cell>
          <cell r="W2020">
            <v>44587</v>
          </cell>
          <cell r="X2020">
            <v>1</v>
          </cell>
          <cell r="Y2020">
            <v>1</v>
          </cell>
          <cell r="Z2020">
            <v>44690</v>
          </cell>
          <cell r="AA2020">
            <v>0</v>
          </cell>
          <cell r="AB2020" t="str">
            <v>NA</v>
          </cell>
          <cell r="AC2020" t="str">
            <v>OUI</v>
          </cell>
          <cell r="AD2020" t="str">
            <v>NA</v>
          </cell>
          <cell r="AE2020" t="str">
            <v/>
          </cell>
          <cell r="AF2020" t="str">
            <v/>
          </cell>
          <cell r="AG2020">
            <v>44742</v>
          </cell>
          <cell r="AH2020">
            <v>44701</v>
          </cell>
          <cell r="AI2020" t="str">
            <v>10/05/2022</v>
          </cell>
          <cell r="AJ2020" t="str">
            <v>80894668</v>
          </cell>
          <cell r="AK2020">
            <v>44747</v>
          </cell>
          <cell r="AL2020">
            <v>44706</v>
          </cell>
        </row>
        <row r="2021">
          <cell r="A2021" t="str">
            <v>2872424510</v>
          </cell>
          <cell r="B2021">
            <v>44574</v>
          </cell>
          <cell r="C2021" t="str">
            <v>FABRICATION</v>
          </cell>
          <cell r="D2021" t="str">
            <v>SATAIR</v>
          </cell>
          <cell r="E2021" t="str">
            <v>PROTECTION CAP</v>
          </cell>
          <cell r="F2021">
            <v>28724245</v>
          </cell>
          <cell r="G2021" t="str">
            <v>170997</v>
          </cell>
          <cell r="H2021">
            <v>10</v>
          </cell>
          <cell r="I2021">
            <v>1</v>
          </cell>
          <cell r="J2021" t="str">
            <v>RTN</v>
          </cell>
          <cell r="K2021" t="str">
            <v>F0003003000000</v>
          </cell>
          <cell r="L2021" t="str">
            <v>IS0032144M</v>
          </cell>
          <cell r="M2021">
            <v>0</v>
          </cell>
          <cell r="N2021">
            <v>48842</v>
          </cell>
          <cell r="O2021">
            <v>6051255</v>
          </cell>
          <cell r="P2021">
            <v>44690</v>
          </cell>
          <cell r="Q2021">
            <v>0</v>
          </cell>
          <cell r="R2021">
            <v>0</v>
          </cell>
          <cell r="S2021">
            <v>1</v>
          </cell>
          <cell r="T2021">
            <v>1</v>
          </cell>
          <cell r="U2021">
            <v>1</v>
          </cell>
          <cell r="V2021">
            <v>1</v>
          </cell>
          <cell r="W2021">
            <v>44592</v>
          </cell>
          <cell r="X2021" t="str">
            <v>NA</v>
          </cell>
          <cell r="Y2021">
            <v>1</v>
          </cell>
          <cell r="Z2021">
            <v>44697</v>
          </cell>
          <cell r="AA2021">
            <v>0</v>
          </cell>
          <cell r="AB2021" t="str">
            <v>NA</v>
          </cell>
          <cell r="AC2021" t="str">
            <v>NA</v>
          </cell>
          <cell r="AD2021" t="str">
            <v>NA</v>
          </cell>
          <cell r="AE2021" t="str">
            <v/>
          </cell>
          <cell r="AF2021" t="str">
            <v/>
          </cell>
          <cell r="AG2021">
            <v>44708</v>
          </cell>
          <cell r="AH2021">
            <v>44708</v>
          </cell>
          <cell r="AI2021" t="str">
            <v>23/05/2022</v>
          </cell>
          <cell r="AJ2021" t="str">
            <v>80898353</v>
          </cell>
          <cell r="AK2021">
            <v>44713</v>
          </cell>
          <cell r="AL2021">
            <v>44713</v>
          </cell>
        </row>
        <row r="2022">
          <cell r="A2022" t="str">
            <v>2878245510</v>
          </cell>
          <cell r="B2022">
            <v>44645</v>
          </cell>
          <cell r="C2022" t="str">
            <v>HA/REVENTE</v>
          </cell>
          <cell r="D2022" t="str">
            <v>SATAIR</v>
          </cell>
          <cell r="E2022" t="str">
            <v>GUTTER ASSY</v>
          </cell>
          <cell r="F2022">
            <v>28782455</v>
          </cell>
          <cell r="G2022" t="str">
            <v>174304</v>
          </cell>
          <cell r="H2022">
            <v>10</v>
          </cell>
          <cell r="I2022" t="str">
            <v>8</v>
          </cell>
          <cell r="J2022" t="str">
            <v>RTN</v>
          </cell>
          <cell r="K2022" t="str">
            <v>V9251162300000</v>
          </cell>
          <cell r="L2022" t="str">
            <v>IS0057854S</v>
          </cell>
          <cell r="M2022" t="str">
            <v>NA</v>
          </cell>
          <cell r="N2022">
            <v>48843</v>
          </cell>
          <cell r="O2022" t="str">
            <v>NA</v>
          </cell>
          <cell r="P2022" t="str">
            <v>NA</v>
          </cell>
          <cell r="Q2022" t="str">
            <v>NA</v>
          </cell>
          <cell r="R2022" t="str">
            <v>NA</v>
          </cell>
          <cell r="S2022" t="str">
            <v>NA</v>
          </cell>
          <cell r="T2022" t="str">
            <v>NA</v>
          </cell>
          <cell r="U2022" t="str">
            <v>100%</v>
          </cell>
          <cell r="V2022">
            <v>1</v>
          </cell>
          <cell r="W2022" t="str">
            <v>Stock</v>
          </cell>
          <cell r="X2022" t="str">
            <v>NA</v>
          </cell>
          <cell r="Y2022">
            <v>1</v>
          </cell>
          <cell r="Z2022" t="str">
            <v>NA</v>
          </cell>
          <cell r="AA2022" t="str">
            <v>NA</v>
          </cell>
          <cell r="AB2022" t="str">
            <v>NA</v>
          </cell>
          <cell r="AC2022" t="str">
            <v>NA</v>
          </cell>
          <cell r="AD2022" t="str">
            <v>NA</v>
          </cell>
          <cell r="AE2022" t="str">
            <v/>
          </cell>
          <cell r="AF2022" t="str">
            <v/>
          </cell>
          <cell r="AG2022">
            <v>44727</v>
          </cell>
          <cell r="AH2022">
            <v>44705</v>
          </cell>
          <cell r="AI2022" t="str">
            <v>25.05.2022</v>
          </cell>
          <cell r="AJ2022" t="str">
            <v>80899307</v>
          </cell>
          <cell r="AK2022">
            <v>44732</v>
          </cell>
          <cell r="AL2022">
            <v>44708</v>
          </cell>
        </row>
        <row r="2023">
          <cell r="A2023" t="str">
            <v>2878247910</v>
          </cell>
          <cell r="B2023">
            <v>44645</v>
          </cell>
          <cell r="C2023" t="str">
            <v>HA/REVENTE</v>
          </cell>
          <cell r="D2023" t="str">
            <v>SATAIR</v>
          </cell>
          <cell r="E2023" t="str">
            <v>BRACKET ASSY</v>
          </cell>
          <cell r="F2023">
            <v>28782479</v>
          </cell>
          <cell r="G2023" t="str">
            <v>174308</v>
          </cell>
          <cell r="H2023">
            <v>10</v>
          </cell>
          <cell r="I2023" t="str">
            <v>8</v>
          </cell>
          <cell r="J2023" t="str">
            <v>RTN</v>
          </cell>
          <cell r="K2023" t="str">
            <v>V9251162600000</v>
          </cell>
          <cell r="L2023" t="str">
            <v>IS0057855S</v>
          </cell>
          <cell r="M2023" t="str">
            <v>NA</v>
          </cell>
          <cell r="N2023">
            <v>48843</v>
          </cell>
          <cell r="O2023" t="str">
            <v>NA</v>
          </cell>
          <cell r="P2023" t="str">
            <v>NA</v>
          </cell>
          <cell r="Q2023" t="str">
            <v>NA</v>
          </cell>
          <cell r="R2023" t="str">
            <v>NA</v>
          </cell>
          <cell r="S2023" t="str">
            <v>NA</v>
          </cell>
          <cell r="T2023" t="str">
            <v>NA</v>
          </cell>
          <cell r="U2023" t="str">
            <v>100%</v>
          </cell>
          <cell r="V2023">
            <v>1</v>
          </cell>
          <cell r="W2023" t="str">
            <v>Stock</v>
          </cell>
          <cell r="X2023" t="str">
            <v>NA</v>
          </cell>
          <cell r="Y2023">
            <v>1</v>
          </cell>
          <cell r="Z2023" t="str">
            <v>NA</v>
          </cell>
          <cell r="AA2023" t="str">
            <v>NA</v>
          </cell>
          <cell r="AB2023" t="str">
            <v>NA</v>
          </cell>
          <cell r="AC2023" t="str">
            <v>NA</v>
          </cell>
          <cell r="AD2023" t="str">
            <v>NA</v>
          </cell>
          <cell r="AE2023" t="str">
            <v/>
          </cell>
          <cell r="AF2023" t="str">
            <v/>
          </cell>
          <cell r="AG2023">
            <v>44727</v>
          </cell>
          <cell r="AH2023">
            <v>44705</v>
          </cell>
          <cell r="AI2023" t="str">
            <v>25.05.2022</v>
          </cell>
          <cell r="AJ2023" t="str">
            <v>80899306</v>
          </cell>
          <cell r="AK2023">
            <v>44732</v>
          </cell>
          <cell r="AL2023">
            <v>44708</v>
          </cell>
        </row>
        <row r="2024">
          <cell r="A2024" t="str">
            <v>2878248610</v>
          </cell>
          <cell r="B2024">
            <v>44645</v>
          </cell>
          <cell r="C2024" t="str">
            <v>HA/REVENTE</v>
          </cell>
          <cell r="D2024" t="str">
            <v>SATAIR</v>
          </cell>
          <cell r="E2024" t="str">
            <v>BRACKET ASSY</v>
          </cell>
          <cell r="F2024">
            <v>28782486</v>
          </cell>
          <cell r="G2024" t="str">
            <v>174313</v>
          </cell>
          <cell r="H2024">
            <v>10</v>
          </cell>
          <cell r="I2024" t="str">
            <v>8</v>
          </cell>
          <cell r="J2024" t="str">
            <v>RTN</v>
          </cell>
          <cell r="K2024" t="str">
            <v>V9251162200000</v>
          </cell>
          <cell r="L2024" t="str">
            <v>IS0057853S</v>
          </cell>
          <cell r="M2024" t="str">
            <v>NA</v>
          </cell>
          <cell r="N2024">
            <v>48843</v>
          </cell>
          <cell r="O2024" t="str">
            <v>NA</v>
          </cell>
          <cell r="P2024" t="str">
            <v>NA</v>
          </cell>
          <cell r="Q2024" t="str">
            <v>NA</v>
          </cell>
          <cell r="R2024" t="str">
            <v>NA</v>
          </cell>
          <cell r="S2024" t="str">
            <v>NA</v>
          </cell>
          <cell r="T2024" t="str">
            <v>NA</v>
          </cell>
          <cell r="U2024" t="str">
            <v>100%</v>
          </cell>
          <cell r="V2024">
            <v>1</v>
          </cell>
          <cell r="W2024" t="str">
            <v>TBD</v>
          </cell>
          <cell r="X2024" t="str">
            <v>NA</v>
          </cell>
          <cell r="Y2024">
            <v>1</v>
          </cell>
          <cell r="Z2024" t="str">
            <v>NA</v>
          </cell>
          <cell r="AA2024" t="str">
            <v>NA</v>
          </cell>
          <cell r="AB2024" t="str">
            <v>NA</v>
          </cell>
          <cell r="AC2024" t="str">
            <v>NA</v>
          </cell>
          <cell r="AD2024" t="str">
            <v>NA</v>
          </cell>
          <cell r="AE2024" t="str">
            <v/>
          </cell>
          <cell r="AF2024" t="str">
            <v/>
          </cell>
          <cell r="AG2024">
            <v>44727</v>
          </cell>
          <cell r="AH2024">
            <v>44705</v>
          </cell>
          <cell r="AI2024" t="str">
            <v>23.05.2022</v>
          </cell>
          <cell r="AJ2024" t="str">
            <v>80898665</v>
          </cell>
          <cell r="AK2024">
            <v>44732</v>
          </cell>
          <cell r="AL2024">
            <v>44708</v>
          </cell>
        </row>
        <row r="2025">
          <cell r="A2025" t="str">
            <v>2879290510</v>
          </cell>
          <cell r="B2025">
            <v>44659</v>
          </cell>
          <cell r="C2025" t="str">
            <v>HA/REVENTE</v>
          </cell>
          <cell r="D2025" t="str">
            <v>SATAIR</v>
          </cell>
          <cell r="E2025" t="str">
            <v>RAMP</v>
          </cell>
          <cell r="F2025">
            <v>28792905</v>
          </cell>
          <cell r="G2025" t="str">
            <v>175095</v>
          </cell>
          <cell r="H2025">
            <v>10</v>
          </cell>
          <cell r="I2025">
            <v>1</v>
          </cell>
          <cell r="J2025" t="str">
            <v>AOG</v>
          </cell>
          <cell r="K2025" t="str">
            <v>V9251129900000</v>
          </cell>
          <cell r="L2025" t="str">
            <v>IS0059956S</v>
          </cell>
          <cell r="M2025" t="str">
            <v>NA</v>
          </cell>
          <cell r="N2025">
            <v>48843</v>
          </cell>
          <cell r="O2025" t="str">
            <v>NA</v>
          </cell>
          <cell r="P2025" t="str">
            <v>NA</v>
          </cell>
          <cell r="Q2025" t="str">
            <v>NA</v>
          </cell>
          <cell r="R2025" t="str">
            <v>NA</v>
          </cell>
          <cell r="S2025" t="str">
            <v>NA</v>
          </cell>
          <cell r="T2025" t="str">
            <v>NA</v>
          </cell>
          <cell r="U2025" t="str">
            <v>100%</v>
          </cell>
          <cell r="V2025">
            <v>1</v>
          </cell>
          <cell r="W2025">
            <v>44707</v>
          </cell>
          <cell r="X2025" t="str">
            <v>NA</v>
          </cell>
          <cell r="Y2025">
            <v>1</v>
          </cell>
          <cell r="Z2025" t="str">
            <v>NA</v>
          </cell>
          <cell r="AA2025" t="str">
            <v>NA</v>
          </cell>
          <cell r="AB2025" t="str">
            <v>NA</v>
          </cell>
          <cell r="AC2025" t="str">
            <v>NA</v>
          </cell>
          <cell r="AD2025" t="str">
            <v>NA</v>
          </cell>
          <cell r="AE2025" t="str">
            <v/>
          </cell>
          <cell r="AF2025" t="str">
            <v/>
          </cell>
          <cell r="AG2025">
            <v>44657</v>
          </cell>
          <cell r="AH2025">
            <v>44708</v>
          </cell>
          <cell r="AI2025" t="str">
            <v>25/04/2022</v>
          </cell>
          <cell r="AJ2025" t="str">
            <v>80890127</v>
          </cell>
          <cell r="AK2025">
            <v>44659</v>
          </cell>
          <cell r="AL2025">
            <v>44712</v>
          </cell>
        </row>
        <row r="2026">
          <cell r="A2026" t="str">
            <v>490004413710</v>
          </cell>
          <cell r="B2026">
            <v>44642</v>
          </cell>
          <cell r="C2026" t="str">
            <v>FABRICATION</v>
          </cell>
          <cell r="D2026" t="str">
            <v>STELIA</v>
          </cell>
          <cell r="E2026">
            <v>34</v>
          </cell>
          <cell r="F2026">
            <v>4900044137</v>
          </cell>
          <cell r="G2026" t="str">
            <v>174522</v>
          </cell>
          <cell r="H2026">
            <v>10</v>
          </cell>
          <cell r="I2026" t="str">
            <v>1</v>
          </cell>
          <cell r="J2026" t="str">
            <v>RTN</v>
          </cell>
          <cell r="K2026" t="str">
            <v>S9550003456395</v>
          </cell>
          <cell r="L2026" t="str">
            <v>IS0032566M</v>
          </cell>
          <cell r="M2026">
            <v>0</v>
          </cell>
          <cell r="O2026" t="str">
            <v>LTE990001</v>
          </cell>
          <cell r="P2026">
            <v>44671</v>
          </cell>
          <cell r="Q2026">
            <v>0</v>
          </cell>
          <cell r="R2026">
            <v>0</v>
          </cell>
          <cell r="S2026">
            <v>0</v>
          </cell>
          <cell r="T2026">
            <v>1</v>
          </cell>
          <cell r="U2026">
            <v>0.5</v>
          </cell>
          <cell r="V2026">
            <v>0.8</v>
          </cell>
          <cell r="W2026" t="str">
            <v>TBD</v>
          </cell>
          <cell r="X2026" t="str">
            <v>NA</v>
          </cell>
          <cell r="Y2026">
            <v>0.8</v>
          </cell>
          <cell r="Z2026">
            <v>44678</v>
          </cell>
          <cell r="AA2026">
            <v>1</v>
          </cell>
          <cell r="AB2026" t="str">
            <v>NA</v>
          </cell>
          <cell r="AC2026" t="str">
            <v>OUI</v>
          </cell>
          <cell r="AD2026" t="str">
            <v>NA</v>
          </cell>
          <cell r="AE2026" t="str">
            <v/>
          </cell>
          <cell r="AF2026" t="str">
            <v/>
          </cell>
          <cell r="AG2026">
            <v>44692</v>
          </cell>
          <cell r="AH2026">
            <v>44712</v>
          </cell>
          <cell r="AI2026" t="str">
            <v>09/06/2022</v>
          </cell>
          <cell r="AJ2026" t="str">
            <v>80904334</v>
          </cell>
          <cell r="AK2026">
            <v>44697</v>
          </cell>
          <cell r="AL2026">
            <v>44715</v>
          </cell>
        </row>
        <row r="2027">
          <cell r="A2027" t="str">
            <v>2882322310</v>
          </cell>
          <cell r="B2027">
            <v>44704</v>
          </cell>
          <cell r="C2027" t="str">
            <v>FABRICATION</v>
          </cell>
          <cell r="D2027" t="str">
            <v>SATAIR</v>
          </cell>
          <cell r="E2027" t="str">
            <v>OPTICAL FIBER 3030VB</v>
          </cell>
          <cell r="F2027">
            <v>28823223</v>
          </cell>
          <cell r="G2027" t="str">
            <v>177206</v>
          </cell>
          <cell r="H2027">
            <v>10</v>
          </cell>
          <cell r="I2027">
            <v>1</v>
          </cell>
          <cell r="J2027" t="str">
            <v>CRIT</v>
          </cell>
          <cell r="K2027" t="str">
            <v>D9000095030695</v>
          </cell>
          <cell r="L2027" t="str">
            <v>IS0062902M</v>
          </cell>
          <cell r="M2027">
            <v>0</v>
          </cell>
          <cell r="O2027" t="str">
            <v/>
          </cell>
          <cell r="P2027">
            <v>44704</v>
          </cell>
          <cell r="Q2027">
            <v>0</v>
          </cell>
          <cell r="R2027">
            <v>0</v>
          </cell>
          <cell r="S2027">
            <v>0</v>
          </cell>
          <cell r="T2027">
            <v>1</v>
          </cell>
          <cell r="U2027">
            <v>0.5</v>
          </cell>
          <cell r="V2027">
            <v>1</v>
          </cell>
          <cell r="W2027">
            <v>44704</v>
          </cell>
          <cell r="X2027" t="str">
            <v>NA</v>
          </cell>
          <cell r="Y2027">
            <v>1</v>
          </cell>
          <cell r="Z2027">
            <v>44711</v>
          </cell>
          <cell r="AA2027">
            <v>1</v>
          </cell>
          <cell r="AB2027" t="str">
            <v>NA</v>
          </cell>
          <cell r="AC2027" t="str">
            <v>NA</v>
          </cell>
          <cell r="AD2027" t="str">
            <v>NA</v>
          </cell>
          <cell r="AE2027" t="str">
            <v/>
          </cell>
          <cell r="AF2027" t="str">
            <v/>
          </cell>
          <cell r="AG2027">
            <v>44699</v>
          </cell>
          <cell r="AH2027">
            <v>44714</v>
          </cell>
          <cell r="AI2027" t="str">
            <v>10/06/2022</v>
          </cell>
          <cell r="AJ2027" t="str">
            <v>80904805</v>
          </cell>
          <cell r="AK2027">
            <v>44701</v>
          </cell>
          <cell r="AL2027">
            <v>44718</v>
          </cell>
        </row>
        <row r="2028">
          <cell r="A2028" t="str">
            <v>2876446810</v>
          </cell>
          <cell r="B2028">
            <v>44627</v>
          </cell>
          <cell r="C2028" t="str">
            <v>HA/REVENTE</v>
          </cell>
          <cell r="D2028" t="str">
            <v>SATAIR</v>
          </cell>
          <cell r="E2028" t="str">
            <v>FRONT PLATE 110VU</v>
          </cell>
          <cell r="F2028">
            <v>28764468</v>
          </cell>
          <cell r="G2028" t="str">
            <v>173576</v>
          </cell>
          <cell r="H2028">
            <v>10</v>
          </cell>
          <cell r="I2028">
            <v>2</v>
          </cell>
          <cell r="J2028" t="str">
            <v>RTN</v>
          </cell>
          <cell r="K2028" t="str">
            <v>D9251490100000</v>
          </cell>
          <cell r="L2028" t="str">
            <v>IS0032740S</v>
          </cell>
          <cell r="M2028" t="str">
            <v>NA</v>
          </cell>
          <cell r="N2028">
            <v>48843</v>
          </cell>
          <cell r="O2028" t="str">
            <v>NA</v>
          </cell>
          <cell r="P2028" t="str">
            <v>NA</v>
          </cell>
          <cell r="Q2028" t="str">
            <v>NA</v>
          </cell>
          <cell r="R2028" t="str">
            <v>NA</v>
          </cell>
          <cell r="S2028" t="str">
            <v>NA</v>
          </cell>
          <cell r="T2028" t="str">
            <v>NA</v>
          </cell>
          <cell r="U2028" t="str">
            <v>100%</v>
          </cell>
          <cell r="V2028">
            <v>1</v>
          </cell>
          <cell r="W2028">
            <v>44679</v>
          </cell>
          <cell r="X2028" t="str">
            <v>NA</v>
          </cell>
          <cell r="Y2028">
            <v>1</v>
          </cell>
          <cell r="Z2028" t="str">
            <v>NA</v>
          </cell>
          <cell r="AA2028" t="str">
            <v>NA</v>
          </cell>
          <cell r="AB2028" t="str">
            <v>NA</v>
          </cell>
          <cell r="AC2028" t="str">
            <v>NA</v>
          </cell>
          <cell r="AD2028" t="str">
            <v>NA</v>
          </cell>
          <cell r="AE2028" t="str">
            <v/>
          </cell>
          <cell r="AF2028" t="str">
            <v/>
          </cell>
          <cell r="AG2028">
            <v>44712</v>
          </cell>
          <cell r="AH2028">
            <v>44712</v>
          </cell>
          <cell r="AI2028" t="str">
            <v>25.05.2022</v>
          </cell>
          <cell r="AJ2028" t="str">
            <v>80899308</v>
          </cell>
          <cell r="AK2028">
            <v>44715</v>
          </cell>
          <cell r="AL2028">
            <v>44715</v>
          </cell>
        </row>
        <row r="2029">
          <cell r="A2029" t="str">
            <v>2879292010</v>
          </cell>
          <cell r="C2029" t="str">
            <v>FABRICATION</v>
          </cell>
          <cell r="D2029" t="str">
            <v>SATAIR</v>
          </cell>
          <cell r="E2029" t="str">
            <v>BUNDLE</v>
          </cell>
          <cell r="F2029">
            <v>28792920</v>
          </cell>
          <cell r="G2029" t="str">
            <v>175096</v>
          </cell>
          <cell r="H2029">
            <v>10</v>
          </cell>
          <cell r="I2029">
            <v>1</v>
          </cell>
          <cell r="J2029" t="str">
            <v>EXP</v>
          </cell>
          <cell r="K2029" t="str">
            <v>V9297404002895</v>
          </cell>
          <cell r="L2029" t="str">
            <v>IS0060809M</v>
          </cell>
          <cell r="M2029">
            <v>0</v>
          </cell>
          <cell r="O2029" t="str">
            <v/>
          </cell>
          <cell r="P2029" t="str">
            <v>Coverage EC</v>
          </cell>
          <cell r="Q2029">
            <v>0</v>
          </cell>
          <cell r="R2029">
            <v>0</v>
          </cell>
          <cell r="S2029">
            <v>0</v>
          </cell>
          <cell r="T2029">
            <v>1</v>
          </cell>
          <cell r="U2029">
            <v>0.5</v>
          </cell>
          <cell r="V2029">
            <v>1</v>
          </cell>
          <cell r="W2029">
            <v>44706</v>
          </cell>
          <cell r="X2029" t="str">
            <v>NA</v>
          </cell>
          <cell r="Y2029">
            <v>1</v>
          </cell>
          <cell r="Z2029" t="str">
            <v>TBD</v>
          </cell>
          <cell r="AA2029">
            <v>0</v>
          </cell>
          <cell r="AB2029" t="str">
            <v>NA</v>
          </cell>
          <cell r="AC2029" t="str">
            <v>NA</v>
          </cell>
          <cell r="AD2029" t="str">
            <v>NA</v>
          </cell>
          <cell r="AE2029" t="str">
            <v/>
          </cell>
          <cell r="AF2029" t="str">
            <v/>
          </cell>
          <cell r="AG2029">
            <v>44713</v>
          </cell>
          <cell r="AH2029">
            <v>44713</v>
          </cell>
          <cell r="AI2029" t="str">
            <v/>
          </cell>
          <cell r="AJ2029" t="str">
            <v/>
          </cell>
          <cell r="AK2029">
            <v>44718</v>
          </cell>
          <cell r="AL2029">
            <v>44718</v>
          </cell>
        </row>
        <row r="2030">
          <cell r="A2030" t="str">
            <v>2867280810</v>
          </cell>
          <cell r="C2030" t="str">
            <v>FABRICATION</v>
          </cell>
          <cell r="D2030" t="str">
            <v>SATAIR</v>
          </cell>
          <cell r="E2030" t="str">
            <v>BUNDLE</v>
          </cell>
          <cell r="F2030">
            <v>28672808</v>
          </cell>
          <cell r="G2030" t="str">
            <v>168029</v>
          </cell>
          <cell r="H2030">
            <v>10</v>
          </cell>
          <cell r="I2030">
            <v>2</v>
          </cell>
          <cell r="J2030" t="str">
            <v>RTN</v>
          </cell>
          <cell r="K2030" t="str">
            <v>V9297400001095</v>
          </cell>
          <cell r="L2030" t="str">
            <v>IS0061660M</v>
          </cell>
          <cell r="M2030">
            <v>0</v>
          </cell>
          <cell r="O2030" t="str">
            <v/>
          </cell>
          <cell r="P2030" t="str">
            <v>Coverage EC</v>
          </cell>
          <cell r="Q2030">
            <v>0</v>
          </cell>
          <cell r="R2030">
            <v>0</v>
          </cell>
          <cell r="S2030">
            <v>0</v>
          </cell>
          <cell r="T2030">
            <v>1</v>
          </cell>
          <cell r="U2030">
            <v>0.5</v>
          </cell>
          <cell r="V2030">
            <v>1</v>
          </cell>
          <cell r="W2030">
            <v>44706</v>
          </cell>
          <cell r="X2030" t="str">
            <v>NA</v>
          </cell>
          <cell r="Y2030">
            <v>1</v>
          </cell>
          <cell r="Z2030" t="str">
            <v>TBD</v>
          </cell>
          <cell r="AA2030">
            <v>0</v>
          </cell>
          <cell r="AB2030" t="str">
            <v>NA</v>
          </cell>
          <cell r="AC2030" t="str">
            <v>NA</v>
          </cell>
          <cell r="AD2030" t="str">
            <v>NA</v>
          </cell>
          <cell r="AE2030" t="str">
            <v/>
          </cell>
          <cell r="AF2030" t="str">
            <v/>
          </cell>
          <cell r="AG2030">
            <v>44714</v>
          </cell>
          <cell r="AH2030">
            <v>44714</v>
          </cell>
          <cell r="AI2030" t="str">
            <v>31/05/2022</v>
          </cell>
          <cell r="AJ2030" t="str">
            <v>80901025</v>
          </cell>
          <cell r="AK2030">
            <v>44719</v>
          </cell>
          <cell r="AL2030">
            <v>44719</v>
          </cell>
        </row>
        <row r="2031">
          <cell r="A2031" t="str">
            <v>2874554010</v>
          </cell>
          <cell r="B2031">
            <v>44606</v>
          </cell>
          <cell r="C2031" t="str">
            <v>FABRICATION</v>
          </cell>
          <cell r="D2031" t="str">
            <v>SATAIR</v>
          </cell>
          <cell r="E2031" t="str">
            <v>BUNDLE</v>
          </cell>
          <cell r="F2031">
            <v>28745540</v>
          </cell>
          <cell r="G2031" t="str">
            <v>172505</v>
          </cell>
          <cell r="H2031">
            <v>10</v>
          </cell>
          <cell r="I2031">
            <v>9</v>
          </cell>
          <cell r="J2031" t="str">
            <v>RTN</v>
          </cell>
          <cell r="K2031" t="str">
            <v>V9297986100095A</v>
          </cell>
          <cell r="L2031" t="str">
            <v>IS0062201M</v>
          </cell>
          <cell r="M2031">
            <v>0</v>
          </cell>
          <cell r="N2031">
            <v>48843</v>
          </cell>
          <cell r="O2031">
            <v>6043398</v>
          </cell>
          <cell r="P2031">
            <v>44664</v>
          </cell>
          <cell r="Q2031">
            <v>0</v>
          </cell>
          <cell r="R2031">
            <v>0</v>
          </cell>
          <cell r="S2031">
            <v>1</v>
          </cell>
          <cell r="T2031">
            <v>1</v>
          </cell>
          <cell r="U2031">
            <v>1</v>
          </cell>
          <cell r="V2031">
            <v>1</v>
          </cell>
          <cell r="W2031">
            <v>44630</v>
          </cell>
          <cell r="X2031" t="str">
            <v>NA</v>
          </cell>
          <cell r="Y2031">
            <v>1</v>
          </cell>
          <cell r="Z2031">
            <v>44671</v>
          </cell>
          <cell r="AA2031">
            <v>1</v>
          </cell>
          <cell r="AB2031" t="str">
            <v>NA</v>
          </cell>
          <cell r="AC2031" t="str">
            <v>NA</v>
          </cell>
          <cell r="AD2031" t="str">
            <v>NA</v>
          </cell>
          <cell r="AE2031" t="str">
            <v/>
          </cell>
          <cell r="AF2031" t="str">
            <v/>
          </cell>
          <cell r="AG2031">
            <v>44685</v>
          </cell>
          <cell r="AH2031">
            <v>44715</v>
          </cell>
          <cell r="AI2031" t="str">
            <v>02/06/2022</v>
          </cell>
          <cell r="AJ2031" t="str">
            <v>80902191</v>
          </cell>
          <cell r="AK2031">
            <v>44690</v>
          </cell>
          <cell r="AL2031">
            <v>44720</v>
          </cell>
        </row>
        <row r="2032">
          <cell r="A2032" t="str">
            <v>2881684610</v>
          </cell>
          <cell r="B2032">
            <v>44692</v>
          </cell>
          <cell r="C2032" t="str">
            <v>FABRICATION</v>
          </cell>
          <cell r="D2032" t="str">
            <v>SATAIR</v>
          </cell>
          <cell r="E2032" t="str">
            <v>BUNDLE</v>
          </cell>
          <cell r="F2032">
            <v>28816846</v>
          </cell>
          <cell r="G2032" t="str">
            <v>176766</v>
          </cell>
          <cell r="H2032">
            <v>10</v>
          </cell>
          <cell r="I2032">
            <v>2</v>
          </cell>
          <cell r="J2032" t="str">
            <v>RTN</v>
          </cell>
          <cell r="K2032" t="str">
            <v>V9297986100095A</v>
          </cell>
          <cell r="L2032" t="str">
            <v>IS0062201M</v>
          </cell>
          <cell r="M2032">
            <v>0</v>
          </cell>
          <cell r="N2032">
            <v>48843</v>
          </cell>
          <cell r="O2032">
            <v>6043398</v>
          </cell>
          <cell r="P2032">
            <v>44719</v>
          </cell>
          <cell r="Q2032">
            <v>0</v>
          </cell>
          <cell r="R2032">
            <v>0</v>
          </cell>
          <cell r="S2032">
            <v>1</v>
          </cell>
          <cell r="T2032">
            <v>1</v>
          </cell>
          <cell r="U2032">
            <v>1</v>
          </cell>
          <cell r="V2032">
            <v>1</v>
          </cell>
          <cell r="W2032" t="str">
            <v>TBD</v>
          </cell>
          <cell r="X2032" t="str">
            <v>NA</v>
          </cell>
          <cell r="Y2032">
            <v>1</v>
          </cell>
          <cell r="Z2032">
            <v>44726</v>
          </cell>
          <cell r="AA2032">
            <v>0</v>
          </cell>
          <cell r="AB2032" t="str">
            <v>NA</v>
          </cell>
          <cell r="AC2032" t="str">
            <v>NA</v>
          </cell>
          <cell r="AD2032" t="str">
            <v>NA</v>
          </cell>
          <cell r="AE2032" t="str">
            <v/>
          </cell>
          <cell r="AF2032" t="str">
            <v/>
          </cell>
          <cell r="AG2032">
            <v>44698</v>
          </cell>
          <cell r="AH2032">
            <v>44715</v>
          </cell>
          <cell r="AI2032" t="str">
            <v>02/06/2022</v>
          </cell>
          <cell r="AJ2032" t="str">
            <v>80902192</v>
          </cell>
          <cell r="AK2032">
            <v>44701</v>
          </cell>
          <cell r="AL2032">
            <v>44720</v>
          </cell>
        </row>
        <row r="2033">
          <cell r="A2033" t="str">
            <v>2869775810</v>
          </cell>
          <cell r="B2033">
            <v>44536</v>
          </cell>
          <cell r="C2033" t="str">
            <v>FABRICATION</v>
          </cell>
          <cell r="D2033" t="str">
            <v>SATAIR</v>
          </cell>
          <cell r="E2033" t="str">
            <v>BUNDLE</v>
          </cell>
          <cell r="F2033">
            <v>28697758</v>
          </cell>
          <cell r="G2033" t="str">
            <v>172289</v>
          </cell>
          <cell r="H2033">
            <v>10</v>
          </cell>
          <cell r="I2033">
            <v>1</v>
          </cell>
          <cell r="J2033" t="str">
            <v>RTN</v>
          </cell>
          <cell r="K2033" t="str">
            <v>V9297404108495</v>
          </cell>
          <cell r="L2033" t="str">
            <v>IS0062439M</v>
          </cell>
          <cell r="M2033">
            <v>0</v>
          </cell>
          <cell r="O2033" t="str">
            <v/>
          </cell>
          <cell r="P2033">
            <v>44697</v>
          </cell>
          <cell r="Q2033">
            <v>0</v>
          </cell>
          <cell r="R2033">
            <v>0</v>
          </cell>
          <cell r="S2033">
            <v>0</v>
          </cell>
          <cell r="T2033">
            <v>1</v>
          </cell>
          <cell r="U2033">
            <v>0.5</v>
          </cell>
          <cell r="V2033">
            <v>0</v>
          </cell>
          <cell r="W2033" t="str">
            <v>TBD</v>
          </cell>
          <cell r="X2033" t="str">
            <v>NA</v>
          </cell>
          <cell r="Y2033">
            <v>0</v>
          </cell>
          <cell r="Z2033">
            <v>44704</v>
          </cell>
          <cell r="AA2033">
            <v>1</v>
          </cell>
          <cell r="AB2033" t="str">
            <v>NA</v>
          </cell>
          <cell r="AC2033" t="str">
            <v>NA</v>
          </cell>
          <cell r="AD2033" t="str">
            <v>NA</v>
          </cell>
          <cell r="AE2033" t="str">
            <v/>
          </cell>
          <cell r="AF2033" t="str">
            <v/>
          </cell>
          <cell r="AG2033">
            <v>44718</v>
          </cell>
          <cell r="AH2033">
            <v>44718</v>
          </cell>
          <cell r="AI2033" t="str">
            <v>17.06.2022</v>
          </cell>
          <cell r="AJ2033" t="str">
            <v>80907207</v>
          </cell>
          <cell r="AK2033">
            <v>44721</v>
          </cell>
          <cell r="AL2033">
            <v>44721</v>
          </cell>
        </row>
        <row r="2034">
          <cell r="A2034" t="str">
            <v>2869776110</v>
          </cell>
          <cell r="B2034">
            <v>44536</v>
          </cell>
          <cell r="C2034" t="str">
            <v>FABRICATION</v>
          </cell>
          <cell r="D2034" t="str">
            <v>SATAIR</v>
          </cell>
          <cell r="E2034" t="str">
            <v>BUNDLE</v>
          </cell>
          <cell r="F2034">
            <v>28697761</v>
          </cell>
          <cell r="G2034" t="str">
            <v>172290</v>
          </cell>
          <cell r="H2034">
            <v>10</v>
          </cell>
          <cell r="I2034">
            <v>1</v>
          </cell>
          <cell r="J2034" t="str">
            <v>RTN</v>
          </cell>
          <cell r="K2034" t="str">
            <v>V9297404002695</v>
          </cell>
          <cell r="L2034" t="str">
            <v>IS0062440M</v>
          </cell>
          <cell r="M2034">
            <v>0</v>
          </cell>
          <cell r="O2034" t="str">
            <v/>
          </cell>
          <cell r="P2034">
            <v>44697</v>
          </cell>
          <cell r="Q2034">
            <v>0</v>
          </cell>
          <cell r="R2034">
            <v>0</v>
          </cell>
          <cell r="S2034">
            <v>0</v>
          </cell>
          <cell r="T2034">
            <v>1</v>
          </cell>
          <cell r="U2034">
            <v>0.5</v>
          </cell>
          <cell r="V2034">
            <v>0</v>
          </cell>
          <cell r="W2034" t="str">
            <v>TBD</v>
          </cell>
          <cell r="X2034" t="str">
            <v>NA</v>
          </cell>
          <cell r="Y2034">
            <v>0</v>
          </cell>
          <cell r="Z2034">
            <v>44704</v>
          </cell>
          <cell r="AA2034">
            <v>1</v>
          </cell>
          <cell r="AB2034" t="str">
            <v>NA</v>
          </cell>
          <cell r="AC2034" t="str">
            <v>NA</v>
          </cell>
          <cell r="AD2034" t="str">
            <v>NA</v>
          </cell>
          <cell r="AE2034" t="str">
            <v/>
          </cell>
          <cell r="AF2034" t="str">
            <v/>
          </cell>
          <cell r="AG2034">
            <v>44718</v>
          </cell>
          <cell r="AH2034">
            <v>44718</v>
          </cell>
          <cell r="AI2034" t="str">
            <v>17.06.2022</v>
          </cell>
          <cell r="AJ2034" t="str">
            <v>80907208</v>
          </cell>
          <cell r="AK2034">
            <v>44721</v>
          </cell>
          <cell r="AL2034">
            <v>44721</v>
          </cell>
        </row>
        <row r="2035">
          <cell r="A2035" t="str">
            <v>2874650510</v>
          </cell>
          <cell r="B2035">
            <v>44607</v>
          </cell>
          <cell r="C2035" t="str">
            <v>FABRICATION</v>
          </cell>
          <cell r="D2035" t="str">
            <v>SATAIR</v>
          </cell>
          <cell r="E2035">
            <v>54</v>
          </cell>
          <cell r="F2035">
            <v>28746505</v>
          </cell>
          <cell r="G2035" t="str">
            <v>172561</v>
          </cell>
          <cell r="H2035">
            <v>10</v>
          </cell>
          <cell r="I2035">
            <v>1</v>
          </cell>
          <cell r="J2035" t="str">
            <v>RTN</v>
          </cell>
          <cell r="K2035" t="str">
            <v>D9551005400195</v>
          </cell>
          <cell r="L2035" t="str">
            <v>IS0032110M</v>
          </cell>
          <cell r="M2035">
            <v>0</v>
          </cell>
          <cell r="N2035">
            <v>48842</v>
          </cell>
          <cell r="O2035" t="str">
            <v>LTE990025</v>
          </cell>
          <cell r="P2035">
            <v>44707</v>
          </cell>
          <cell r="Q2035">
            <v>0</v>
          </cell>
          <cell r="R2035">
            <v>0</v>
          </cell>
          <cell r="S2035">
            <v>1</v>
          </cell>
          <cell r="T2035">
            <v>1</v>
          </cell>
          <cell r="U2035">
            <v>1</v>
          </cell>
          <cell r="V2035">
            <v>0.99</v>
          </cell>
          <cell r="W2035">
            <v>44634</v>
          </cell>
          <cell r="X2035" t="str">
            <v>NA</v>
          </cell>
          <cell r="Y2035">
            <v>0.99</v>
          </cell>
          <cell r="Z2035">
            <v>44714</v>
          </cell>
          <cell r="AA2035">
            <v>1</v>
          </cell>
          <cell r="AB2035" t="str">
            <v>NA</v>
          </cell>
          <cell r="AC2035" t="str">
            <v>NA</v>
          </cell>
          <cell r="AD2035" t="str">
            <v>NA</v>
          </cell>
          <cell r="AE2035" t="str">
            <v/>
          </cell>
          <cell r="AF2035" t="str">
            <v/>
          </cell>
          <cell r="AG2035">
            <v>44700</v>
          </cell>
          <cell r="AH2035">
            <v>44727</v>
          </cell>
          <cell r="AI2035" t="str">
            <v>17/06/2022</v>
          </cell>
          <cell r="AJ2035" t="str">
            <v>80907082</v>
          </cell>
          <cell r="AK2035">
            <v>44705</v>
          </cell>
          <cell r="AL2035">
            <v>44732</v>
          </cell>
        </row>
        <row r="2036">
          <cell r="A2036" t="str">
            <v>2879823710</v>
          </cell>
          <cell r="B2036">
            <v>44665</v>
          </cell>
          <cell r="C2036" t="str">
            <v>HA/REVENTE</v>
          </cell>
          <cell r="D2036" t="str">
            <v>SATAIR</v>
          </cell>
          <cell r="E2036" t="str">
            <v>PLACARD SET 500VU</v>
          </cell>
          <cell r="F2036">
            <v>28798237</v>
          </cell>
          <cell r="G2036" t="str">
            <v>175469</v>
          </cell>
          <cell r="H2036">
            <v>10</v>
          </cell>
          <cell r="I2036">
            <v>1</v>
          </cell>
          <cell r="J2036" t="str">
            <v>EXP</v>
          </cell>
          <cell r="K2036" t="str">
            <v>D9251095600000</v>
          </cell>
          <cell r="L2036" t="str">
            <v>IS0053509S</v>
          </cell>
          <cell r="M2036" t="str">
            <v>NA</v>
          </cell>
          <cell r="O2036" t="str">
            <v>NA</v>
          </cell>
          <cell r="P2036" t="str">
            <v>NA</v>
          </cell>
          <cell r="Q2036" t="str">
            <v>NA</v>
          </cell>
          <cell r="R2036" t="str">
            <v>NA</v>
          </cell>
          <cell r="S2036" t="str">
            <v>NA</v>
          </cell>
          <cell r="T2036" t="str">
            <v>NA</v>
          </cell>
          <cell r="U2036" t="str">
            <v>100%</v>
          </cell>
          <cell r="V2036">
            <v>1</v>
          </cell>
          <cell r="W2036">
            <v>44685</v>
          </cell>
          <cell r="X2036" t="str">
            <v>NA</v>
          </cell>
          <cell r="Y2036">
            <v>1</v>
          </cell>
          <cell r="Z2036" t="str">
            <v>NA</v>
          </cell>
          <cell r="AA2036" t="str">
            <v>NA</v>
          </cell>
          <cell r="AB2036" t="str">
            <v>NA</v>
          </cell>
          <cell r="AC2036" t="str">
            <v>NA</v>
          </cell>
          <cell r="AD2036" t="str">
            <v>NA</v>
          </cell>
          <cell r="AE2036" t="str">
            <v/>
          </cell>
          <cell r="AF2036" t="str">
            <v/>
          </cell>
          <cell r="AG2036">
            <v>44720</v>
          </cell>
          <cell r="AH2036">
            <v>44720</v>
          </cell>
          <cell r="AI2036" t="str">
            <v>08.06.2022</v>
          </cell>
          <cell r="AJ2036" t="str">
            <v>80903916</v>
          </cell>
          <cell r="AK2036">
            <v>44724</v>
          </cell>
          <cell r="AL2036">
            <v>44724</v>
          </cell>
        </row>
        <row r="2037">
          <cell r="A2037" t="str">
            <v>490004425810</v>
          </cell>
          <cell r="B2037">
            <v>44665</v>
          </cell>
          <cell r="C2037" t="str">
            <v>HA/REVENTE</v>
          </cell>
          <cell r="D2037" t="str">
            <v>STELIA</v>
          </cell>
          <cell r="E2037" t="str">
            <v>PROTECTION</v>
          </cell>
          <cell r="F2037">
            <v>4900044258</v>
          </cell>
          <cell r="G2037" t="str">
            <v>175468</v>
          </cell>
          <cell r="H2037">
            <v>10</v>
          </cell>
          <cell r="I2037">
            <v>2</v>
          </cell>
          <cell r="J2037" t="str">
            <v>EXP</v>
          </cell>
          <cell r="K2037" t="str">
            <v>S9251047420000</v>
          </cell>
          <cell r="L2037" t="str">
            <v>IS0060011S</v>
          </cell>
          <cell r="M2037" t="str">
            <v>NA</v>
          </cell>
          <cell r="N2037">
            <v>48843</v>
          </cell>
          <cell r="O2037" t="str">
            <v>NA</v>
          </cell>
          <cell r="P2037" t="str">
            <v>NA</v>
          </cell>
          <cell r="Q2037" t="str">
            <v>NA</v>
          </cell>
          <cell r="R2037" t="str">
            <v>NA</v>
          </cell>
          <cell r="S2037" t="str">
            <v>NA</v>
          </cell>
          <cell r="T2037" t="str">
            <v>NA</v>
          </cell>
          <cell r="U2037" t="str">
            <v>100%</v>
          </cell>
          <cell r="V2037">
            <v>1</v>
          </cell>
          <cell r="W2037">
            <v>44714</v>
          </cell>
          <cell r="X2037" t="str">
            <v>NA</v>
          </cell>
          <cell r="Y2037">
            <v>1</v>
          </cell>
          <cell r="Z2037" t="str">
            <v>NA</v>
          </cell>
          <cell r="AA2037" t="str">
            <v>NA</v>
          </cell>
          <cell r="AB2037" t="str">
            <v>NA</v>
          </cell>
          <cell r="AC2037" t="str">
            <v>NA</v>
          </cell>
          <cell r="AD2037" t="str">
            <v>NA</v>
          </cell>
          <cell r="AE2037" t="str">
            <v/>
          </cell>
          <cell r="AF2037" t="str">
            <v/>
          </cell>
          <cell r="AG2037">
            <v>44684</v>
          </cell>
          <cell r="AH2037">
            <v>44722</v>
          </cell>
          <cell r="AI2037" t="str">
            <v>13.06.2022</v>
          </cell>
          <cell r="AJ2037" t="str">
            <v>80905184</v>
          </cell>
          <cell r="AK2037">
            <v>44687</v>
          </cell>
          <cell r="AL2037">
            <v>44727</v>
          </cell>
        </row>
        <row r="2038">
          <cell r="A2038" t="str">
            <v>490004425820</v>
          </cell>
          <cell r="B2038">
            <v>44728</v>
          </cell>
          <cell r="C2038" t="str">
            <v>HA/REVENTE</v>
          </cell>
          <cell r="D2038" t="str">
            <v>STELIA</v>
          </cell>
          <cell r="E2038" t="str">
            <v>PROTECTION</v>
          </cell>
          <cell r="F2038">
            <v>4900044258</v>
          </cell>
          <cell r="G2038" t="str">
            <v>175468</v>
          </cell>
          <cell r="H2038">
            <v>20</v>
          </cell>
          <cell r="I2038">
            <v>3</v>
          </cell>
          <cell r="J2038" t="str">
            <v>EXP</v>
          </cell>
          <cell r="K2038" t="str">
            <v>S9251047420000</v>
          </cell>
          <cell r="L2038" t="str">
            <v>IS0060011S</v>
          </cell>
          <cell r="M2038" t="str">
            <v>NA</v>
          </cell>
          <cell r="N2038">
            <v>48843</v>
          </cell>
          <cell r="O2038" t="str">
            <v>NA</v>
          </cell>
          <cell r="P2038" t="str">
            <v>NA</v>
          </cell>
          <cell r="Q2038" t="str">
            <v>NA</v>
          </cell>
          <cell r="R2038" t="str">
            <v>NA</v>
          </cell>
          <cell r="S2038" t="str">
            <v>NA</v>
          </cell>
          <cell r="T2038" t="str">
            <v>NA</v>
          </cell>
          <cell r="U2038" t="str">
            <v>100%</v>
          </cell>
          <cell r="V2038">
            <v>1</v>
          </cell>
          <cell r="W2038">
            <v>44726</v>
          </cell>
          <cell r="X2038" t="str">
            <v>NA</v>
          </cell>
          <cell r="Y2038">
            <v>1</v>
          </cell>
          <cell r="Z2038" t="str">
            <v>NA</v>
          </cell>
          <cell r="AA2038" t="str">
            <v>NA</v>
          </cell>
          <cell r="AB2038" t="str">
            <v>NA</v>
          </cell>
          <cell r="AC2038" t="str">
            <v>NA</v>
          </cell>
          <cell r="AD2038" t="str">
            <v>NA</v>
          </cell>
          <cell r="AE2038" t="str">
            <v/>
          </cell>
          <cell r="AF2038" t="str">
            <v/>
          </cell>
          <cell r="AG2038">
            <v>44684</v>
          </cell>
          <cell r="AH2038">
            <v>44722</v>
          </cell>
          <cell r="AI2038" t="str">
            <v>13.06.2022</v>
          </cell>
          <cell r="AJ2038" t="str">
            <v>80905184</v>
          </cell>
          <cell r="AK2038">
            <v>44687</v>
          </cell>
          <cell r="AL2038">
            <v>44727</v>
          </cell>
        </row>
        <row r="2039">
          <cell r="A2039" t="str">
            <v>2872591310</v>
          </cell>
          <cell r="B2039">
            <v>44578</v>
          </cell>
          <cell r="C2039" t="str">
            <v>HA/REVENTE</v>
          </cell>
          <cell r="D2039" t="str">
            <v>SATAIR</v>
          </cell>
          <cell r="E2039" t="str">
            <v>BRACKET ASSY</v>
          </cell>
          <cell r="F2039">
            <v>28725913</v>
          </cell>
          <cell r="G2039" t="str">
            <v>171248</v>
          </cell>
          <cell r="H2039">
            <v>10</v>
          </cell>
          <cell r="I2039">
            <v>10</v>
          </cell>
          <cell r="J2039" t="str">
            <v>RTN</v>
          </cell>
          <cell r="K2039" t="str">
            <v>V9251162600000</v>
          </cell>
          <cell r="L2039" t="str">
            <v>IS0057855S</v>
          </cell>
          <cell r="M2039" t="str">
            <v>NA</v>
          </cell>
          <cell r="N2039">
            <v>48843</v>
          </cell>
          <cell r="O2039" t="str">
            <v>NA</v>
          </cell>
          <cell r="P2039" t="str">
            <v>NA</v>
          </cell>
          <cell r="Q2039" t="str">
            <v>NA</v>
          </cell>
          <cell r="R2039" t="str">
            <v>NA</v>
          </cell>
          <cell r="S2039" t="str">
            <v>NA</v>
          </cell>
          <cell r="T2039" t="str">
            <v>NA</v>
          </cell>
          <cell r="U2039" t="str">
            <v>100%</v>
          </cell>
          <cell r="V2039">
            <v>0</v>
          </cell>
          <cell r="W2039" t="str">
            <v>TBD</v>
          </cell>
          <cell r="X2039" t="str">
            <v>NA</v>
          </cell>
          <cell r="Y2039">
            <v>0</v>
          </cell>
          <cell r="Z2039" t="str">
            <v>NA</v>
          </cell>
          <cell r="AA2039" t="str">
            <v>NA</v>
          </cell>
          <cell r="AB2039" t="str">
            <v>NA</v>
          </cell>
          <cell r="AC2039" t="str">
            <v>NA</v>
          </cell>
          <cell r="AD2039" t="str">
            <v>NA</v>
          </cell>
          <cell r="AE2039" t="str">
            <v/>
          </cell>
          <cell r="AF2039" t="str">
            <v/>
          </cell>
          <cell r="AG2039">
            <v>44725</v>
          </cell>
          <cell r="AH2039">
            <v>44725</v>
          </cell>
          <cell r="AI2039" t="str">
            <v/>
          </cell>
          <cell r="AJ2039" t="str">
            <v/>
          </cell>
          <cell r="AK2039">
            <v>44728</v>
          </cell>
          <cell r="AL2039">
            <v>44728</v>
          </cell>
        </row>
        <row r="2040">
          <cell r="A2040" t="str">
            <v>2877560010</v>
          </cell>
          <cell r="B2040">
            <v>44639</v>
          </cell>
          <cell r="C2040" t="str">
            <v>FABRICATION</v>
          </cell>
          <cell r="D2040" t="str">
            <v>SATAIR</v>
          </cell>
          <cell r="E2040" t="str">
            <v>PLACARD SET</v>
          </cell>
          <cell r="F2040">
            <v>28775600</v>
          </cell>
          <cell r="G2040" t="str">
            <v>174080</v>
          </cell>
          <cell r="H2040">
            <v>10</v>
          </cell>
          <cell r="I2040">
            <v>12</v>
          </cell>
          <cell r="J2040" t="str">
            <v>RTN</v>
          </cell>
          <cell r="K2040" t="str">
            <v>D9100095600395</v>
          </cell>
          <cell r="L2040" t="str">
            <v>IS0032064M</v>
          </cell>
          <cell r="M2040">
            <v>0</v>
          </cell>
          <cell r="N2040">
            <v>48842</v>
          </cell>
          <cell r="O2040" t="str">
            <v/>
          </cell>
          <cell r="P2040">
            <v>44706</v>
          </cell>
          <cell r="Q2040">
            <v>0</v>
          </cell>
          <cell r="R2040">
            <v>0</v>
          </cell>
          <cell r="S2040">
            <v>1</v>
          </cell>
          <cell r="T2040">
            <v>1</v>
          </cell>
          <cell r="U2040">
            <v>1</v>
          </cell>
          <cell r="V2040">
            <v>1</v>
          </cell>
          <cell r="W2040">
            <v>44651</v>
          </cell>
          <cell r="X2040" t="str">
            <v>NA</v>
          </cell>
          <cell r="Y2040">
            <v>1</v>
          </cell>
          <cell r="Z2040">
            <v>44713</v>
          </cell>
          <cell r="AA2040">
            <v>1</v>
          </cell>
          <cell r="AB2040" t="str">
            <v>NA</v>
          </cell>
          <cell r="AC2040" t="str">
            <v>NA</v>
          </cell>
          <cell r="AD2040" t="str">
            <v>NA</v>
          </cell>
          <cell r="AE2040" t="str">
            <v/>
          </cell>
          <cell r="AF2040" t="str">
            <v/>
          </cell>
          <cell r="AG2040">
            <v>44727</v>
          </cell>
          <cell r="AH2040">
            <v>44727</v>
          </cell>
          <cell r="AI2040" t="str">
            <v>09/06/2022</v>
          </cell>
          <cell r="AJ2040" t="str">
            <v>80904301</v>
          </cell>
          <cell r="AK2040">
            <v>44730</v>
          </cell>
          <cell r="AL2040">
            <v>44730</v>
          </cell>
        </row>
        <row r="2041">
          <cell r="A2041" t="str">
            <v>2871442410</v>
          </cell>
          <cell r="B2041">
            <v>44552</v>
          </cell>
          <cell r="C2041" t="str">
            <v>FABRICATION</v>
          </cell>
          <cell r="D2041" t="str">
            <v>SATAIR</v>
          </cell>
          <cell r="E2041">
            <v>117</v>
          </cell>
          <cell r="F2041">
            <v>28714424</v>
          </cell>
          <cell r="G2041" t="str">
            <v>170672</v>
          </cell>
          <cell r="H2041">
            <v>10</v>
          </cell>
          <cell r="I2041">
            <v>1</v>
          </cell>
          <cell r="J2041" t="str">
            <v>RTN</v>
          </cell>
          <cell r="K2041" t="str">
            <v>D9550011700295</v>
          </cell>
          <cell r="L2041" t="str">
            <v>IS0032071M</v>
          </cell>
          <cell r="M2041">
            <v>0</v>
          </cell>
          <cell r="N2041">
            <v>48842</v>
          </cell>
          <cell r="O2041" t="str">
            <v>LTE990164</v>
          </cell>
          <cell r="P2041">
            <v>44711</v>
          </cell>
          <cell r="Q2041">
            <v>0</v>
          </cell>
          <cell r="R2041">
            <v>0</v>
          </cell>
          <cell r="S2041">
            <v>1</v>
          </cell>
          <cell r="T2041">
            <v>1</v>
          </cell>
          <cell r="U2041">
            <v>1</v>
          </cell>
          <cell r="V2041">
            <v>1</v>
          </cell>
          <cell r="W2041">
            <v>44582</v>
          </cell>
          <cell r="X2041" t="str">
            <v>NA</v>
          </cell>
          <cell r="Y2041">
            <v>1</v>
          </cell>
          <cell r="Z2041">
            <v>44718</v>
          </cell>
          <cell r="AA2041">
            <v>1</v>
          </cell>
          <cell r="AB2041" t="str">
            <v>NA</v>
          </cell>
          <cell r="AC2041" t="str">
            <v>NA</v>
          </cell>
          <cell r="AD2041" t="str">
            <v>NA</v>
          </cell>
          <cell r="AE2041" t="str">
            <v/>
          </cell>
          <cell r="AF2041" t="str">
            <v/>
          </cell>
          <cell r="AG2041">
            <v>44732</v>
          </cell>
          <cell r="AH2041">
            <v>44732</v>
          </cell>
          <cell r="AI2041" t="str">
            <v>16/06/2022</v>
          </cell>
          <cell r="AJ2041" t="str">
            <v>80906412</v>
          </cell>
          <cell r="AK2041">
            <v>44735</v>
          </cell>
          <cell r="AL2041">
            <v>44735</v>
          </cell>
        </row>
        <row r="2042">
          <cell r="A2042" t="str">
            <v>2871442411</v>
          </cell>
          <cell r="B2042">
            <v>44552</v>
          </cell>
          <cell r="C2042" t="str">
            <v>FABRICATION</v>
          </cell>
          <cell r="D2042" t="str">
            <v>SATAIR</v>
          </cell>
          <cell r="E2042">
            <v>117</v>
          </cell>
          <cell r="F2042">
            <v>28714424</v>
          </cell>
          <cell r="G2042" t="str">
            <v>NON-SPARES</v>
          </cell>
          <cell r="H2042">
            <v>11</v>
          </cell>
          <cell r="I2042">
            <v>1</v>
          </cell>
          <cell r="J2042" t="str">
            <v>RTN</v>
          </cell>
          <cell r="K2042" t="str">
            <v>D9550011700295</v>
          </cell>
          <cell r="L2042" t="str">
            <v>IS0032071M</v>
          </cell>
          <cell r="M2042">
            <v>0</v>
          </cell>
          <cell r="N2042">
            <v>48842</v>
          </cell>
          <cell r="O2042" t="str">
            <v>LTE990165</v>
          </cell>
          <cell r="P2042">
            <v>44711</v>
          </cell>
          <cell r="Q2042">
            <v>0</v>
          </cell>
          <cell r="R2042">
            <v>0</v>
          </cell>
          <cell r="S2042">
            <v>1</v>
          </cell>
          <cell r="T2042">
            <v>1</v>
          </cell>
          <cell r="U2042">
            <v>1</v>
          </cell>
          <cell r="V2042">
            <v>1</v>
          </cell>
          <cell r="W2042">
            <v>44582</v>
          </cell>
          <cell r="X2042" t="str">
            <v>NA</v>
          </cell>
          <cell r="Y2042">
            <v>1</v>
          </cell>
          <cell r="Z2042">
            <v>44718</v>
          </cell>
          <cell r="AA2042">
            <v>1</v>
          </cell>
          <cell r="AB2042" t="str">
            <v>NA</v>
          </cell>
          <cell r="AC2042" t="str">
            <v>NA</v>
          </cell>
          <cell r="AD2042" t="str">
            <v>NA</v>
          </cell>
          <cell r="AE2042" t="str">
            <v/>
          </cell>
          <cell r="AF2042" t="str">
            <v/>
          </cell>
          <cell r="AG2042">
            <v>44732</v>
          </cell>
          <cell r="AH2042">
            <v>44732</v>
          </cell>
          <cell r="AI2042" t="str">
            <v>16/06/2022</v>
          </cell>
          <cell r="AJ2042" t="str">
            <v>80906412</v>
          </cell>
          <cell r="AK2042">
            <v>44735</v>
          </cell>
          <cell r="AL2042">
            <v>44735</v>
          </cell>
        </row>
        <row r="2043">
          <cell r="A2043" t="str">
            <v>2871442110</v>
          </cell>
          <cell r="B2043">
            <v>44552</v>
          </cell>
          <cell r="C2043" t="str">
            <v>HA/REVENTE</v>
          </cell>
          <cell r="D2043" t="str">
            <v>SATAIR</v>
          </cell>
          <cell r="E2043" t="str">
            <v>BRACKET</v>
          </cell>
          <cell r="F2043">
            <v>28714421</v>
          </cell>
          <cell r="G2043" t="str">
            <v>170669</v>
          </cell>
          <cell r="H2043">
            <v>10</v>
          </cell>
          <cell r="I2043">
            <v>6</v>
          </cell>
          <cell r="J2043" t="str">
            <v>RTN</v>
          </cell>
          <cell r="K2043" t="str">
            <v>A9252496620200</v>
          </cell>
          <cell r="L2043" t="str">
            <v>IS0053087S</v>
          </cell>
          <cell r="M2043" t="str">
            <v>NA</v>
          </cell>
          <cell r="N2043">
            <v>48843</v>
          </cell>
          <cell r="O2043" t="str">
            <v>NA</v>
          </cell>
          <cell r="P2043" t="str">
            <v>NA</v>
          </cell>
          <cell r="Q2043" t="str">
            <v>NA</v>
          </cell>
          <cell r="R2043" t="str">
            <v>NA</v>
          </cell>
          <cell r="S2043" t="str">
            <v>NA</v>
          </cell>
          <cell r="T2043" t="str">
            <v>NA</v>
          </cell>
          <cell r="U2043" t="str">
            <v>100%</v>
          </cell>
          <cell r="V2043">
            <v>1</v>
          </cell>
          <cell r="W2043">
            <v>44285</v>
          </cell>
          <cell r="X2043" t="str">
            <v>NA</v>
          </cell>
          <cell r="Y2043">
            <v>1</v>
          </cell>
          <cell r="Z2043" t="str">
            <v>NA</v>
          </cell>
          <cell r="AA2043" t="str">
            <v>NA</v>
          </cell>
          <cell r="AB2043" t="str">
            <v>NA</v>
          </cell>
          <cell r="AC2043" t="str">
            <v>NA</v>
          </cell>
          <cell r="AD2043" t="str">
            <v>NA</v>
          </cell>
          <cell r="AE2043" t="str">
            <v/>
          </cell>
          <cell r="AF2043" t="str">
            <v/>
          </cell>
          <cell r="AG2043">
            <v>44732</v>
          </cell>
          <cell r="AH2043">
            <v>44732</v>
          </cell>
          <cell r="AI2043" t="str">
            <v>13.06.2022</v>
          </cell>
          <cell r="AJ2043" t="str">
            <v>80905186</v>
          </cell>
          <cell r="AK2043">
            <v>44735</v>
          </cell>
          <cell r="AL2043">
            <v>44735</v>
          </cell>
        </row>
        <row r="2044">
          <cell r="A2044" t="str">
            <v>2871442210</v>
          </cell>
          <cell r="B2044">
            <v>44552</v>
          </cell>
          <cell r="C2044" t="str">
            <v>HA/REVENTE</v>
          </cell>
          <cell r="D2044" t="str">
            <v>SATAIR</v>
          </cell>
          <cell r="E2044" t="str">
            <v>PLATE ASSY</v>
          </cell>
          <cell r="F2044">
            <v>28714422</v>
          </cell>
          <cell r="G2044" t="str">
            <v>170670</v>
          </cell>
          <cell r="H2044">
            <v>10</v>
          </cell>
          <cell r="I2044">
            <v>6</v>
          </cell>
          <cell r="J2044" t="str">
            <v>RTN</v>
          </cell>
          <cell r="K2044" t="str">
            <v>A9251152500000</v>
          </cell>
          <cell r="L2044" t="str">
            <v>IS0031658S</v>
          </cell>
          <cell r="M2044" t="str">
            <v>NA</v>
          </cell>
          <cell r="N2044">
            <v>48843</v>
          </cell>
          <cell r="O2044" t="str">
            <v>NA</v>
          </cell>
          <cell r="P2044" t="str">
            <v>NA</v>
          </cell>
          <cell r="Q2044" t="str">
            <v>NA</v>
          </cell>
          <cell r="R2044" t="str">
            <v>NA</v>
          </cell>
          <cell r="S2044" t="str">
            <v>NA</v>
          </cell>
          <cell r="T2044" t="str">
            <v>NA</v>
          </cell>
          <cell r="U2044" t="str">
            <v>100%</v>
          </cell>
          <cell r="V2044">
            <v>1</v>
          </cell>
          <cell r="W2044">
            <v>44679</v>
          </cell>
          <cell r="X2044" t="str">
            <v>NA</v>
          </cell>
          <cell r="Y2044">
            <v>1</v>
          </cell>
          <cell r="Z2044" t="str">
            <v>NA</v>
          </cell>
          <cell r="AA2044" t="str">
            <v>NA</v>
          </cell>
          <cell r="AB2044" t="str">
            <v>NA</v>
          </cell>
          <cell r="AC2044" t="str">
            <v>NA</v>
          </cell>
          <cell r="AD2044" t="str">
            <v>NA</v>
          </cell>
          <cell r="AE2044" t="str">
            <v/>
          </cell>
          <cell r="AF2044" t="str">
            <v/>
          </cell>
          <cell r="AG2044">
            <v>44732</v>
          </cell>
          <cell r="AH2044">
            <v>44732</v>
          </cell>
          <cell r="AI2044" t="str">
            <v>13.06.2022</v>
          </cell>
          <cell r="AJ2044" t="str">
            <v>80905187</v>
          </cell>
          <cell r="AK2044">
            <v>44735</v>
          </cell>
          <cell r="AL2044">
            <v>44735</v>
          </cell>
        </row>
        <row r="2045">
          <cell r="A2045" t="str">
            <v>2871442412</v>
          </cell>
          <cell r="B2045">
            <v>44552</v>
          </cell>
          <cell r="C2045" t="str">
            <v>FABRICATION</v>
          </cell>
          <cell r="D2045" t="str">
            <v>SATAIR</v>
          </cell>
          <cell r="E2045">
            <v>117</v>
          </cell>
          <cell r="F2045">
            <v>28714424</v>
          </cell>
          <cell r="G2045" t="str">
            <v>NON-SPARES</v>
          </cell>
          <cell r="H2045">
            <v>12</v>
          </cell>
          <cell r="I2045">
            <v>1</v>
          </cell>
          <cell r="J2045" t="str">
            <v>RTN</v>
          </cell>
          <cell r="K2045" t="str">
            <v>D9550011700295</v>
          </cell>
          <cell r="L2045" t="str">
            <v>IS0032071M</v>
          </cell>
          <cell r="M2045">
            <v>0</v>
          </cell>
          <cell r="N2045">
            <v>48842</v>
          </cell>
          <cell r="O2045" t="str">
            <v>LTE990166</v>
          </cell>
          <cell r="P2045">
            <v>44711</v>
          </cell>
          <cell r="Q2045">
            <v>0</v>
          </cell>
          <cell r="R2045">
            <v>0</v>
          </cell>
          <cell r="S2045">
            <v>1</v>
          </cell>
          <cell r="T2045">
            <v>1</v>
          </cell>
          <cell r="U2045">
            <v>1</v>
          </cell>
          <cell r="V2045">
            <v>1</v>
          </cell>
          <cell r="W2045">
            <v>44582</v>
          </cell>
          <cell r="X2045" t="str">
            <v>NA</v>
          </cell>
          <cell r="Y2045">
            <v>1</v>
          </cell>
          <cell r="Z2045">
            <v>44718</v>
          </cell>
          <cell r="AA2045">
            <v>1</v>
          </cell>
          <cell r="AB2045" t="str">
            <v>NA</v>
          </cell>
          <cell r="AC2045" t="str">
            <v>NA</v>
          </cell>
          <cell r="AD2045" t="str">
            <v>NA</v>
          </cell>
          <cell r="AE2045" t="str">
            <v/>
          </cell>
          <cell r="AF2045" t="str">
            <v/>
          </cell>
          <cell r="AG2045">
            <v>44732</v>
          </cell>
          <cell r="AH2045">
            <v>44732</v>
          </cell>
          <cell r="AI2045" t="str">
            <v>16/06/2022</v>
          </cell>
          <cell r="AJ2045" t="str">
            <v>80906412</v>
          </cell>
          <cell r="AK2045">
            <v>44735</v>
          </cell>
          <cell r="AL2045">
            <v>44735</v>
          </cell>
        </row>
        <row r="2046">
          <cell r="A2046" t="str">
            <v>2871442413</v>
          </cell>
          <cell r="B2046">
            <v>44552</v>
          </cell>
          <cell r="C2046" t="str">
            <v>FABRICATION</v>
          </cell>
          <cell r="D2046" t="str">
            <v>SATAIR</v>
          </cell>
          <cell r="E2046">
            <v>117</v>
          </cell>
          <cell r="F2046">
            <v>28714424</v>
          </cell>
          <cell r="G2046" t="str">
            <v>NON-SPARES</v>
          </cell>
          <cell r="H2046">
            <v>13</v>
          </cell>
          <cell r="I2046">
            <v>1</v>
          </cell>
          <cell r="J2046" t="str">
            <v>RTN</v>
          </cell>
          <cell r="K2046" t="str">
            <v>D9550011700295</v>
          </cell>
          <cell r="L2046" t="str">
            <v>IS0032071M</v>
          </cell>
          <cell r="M2046">
            <v>0</v>
          </cell>
          <cell r="N2046">
            <v>48842</v>
          </cell>
          <cell r="O2046" t="str">
            <v>LTE990167</v>
          </cell>
          <cell r="P2046">
            <v>44711</v>
          </cell>
          <cell r="Q2046">
            <v>0</v>
          </cell>
          <cell r="R2046">
            <v>0</v>
          </cell>
          <cell r="S2046">
            <v>1</v>
          </cell>
          <cell r="T2046">
            <v>1</v>
          </cell>
          <cell r="U2046">
            <v>1</v>
          </cell>
          <cell r="V2046">
            <v>1</v>
          </cell>
          <cell r="W2046">
            <v>44582</v>
          </cell>
          <cell r="X2046" t="str">
            <v>NA</v>
          </cell>
          <cell r="Y2046">
            <v>1</v>
          </cell>
          <cell r="Z2046">
            <v>44718</v>
          </cell>
          <cell r="AA2046">
            <v>1</v>
          </cell>
          <cell r="AB2046" t="str">
            <v>NA</v>
          </cell>
          <cell r="AC2046" t="str">
            <v>NA</v>
          </cell>
          <cell r="AD2046" t="str">
            <v>NA</v>
          </cell>
          <cell r="AE2046" t="str">
            <v/>
          </cell>
          <cell r="AF2046" t="str">
            <v/>
          </cell>
          <cell r="AG2046">
            <v>44732</v>
          </cell>
          <cell r="AH2046">
            <v>44732</v>
          </cell>
          <cell r="AI2046" t="str">
            <v>16/06/2022</v>
          </cell>
          <cell r="AJ2046" t="str">
            <v>80906412</v>
          </cell>
          <cell r="AK2046">
            <v>44735</v>
          </cell>
          <cell r="AL2046">
            <v>44735</v>
          </cell>
        </row>
        <row r="2047">
          <cell r="A2047" t="str">
            <v>2873474810</v>
          </cell>
          <cell r="B2047">
            <v>44589</v>
          </cell>
          <cell r="C2047" t="str">
            <v>HA/REVENTE</v>
          </cell>
          <cell r="D2047" t="str">
            <v>SATAIR</v>
          </cell>
          <cell r="E2047" t="str">
            <v>PLATE ASSY FRONT 301VU</v>
          </cell>
          <cell r="F2047">
            <v>28734748</v>
          </cell>
          <cell r="G2047" t="str">
            <v>171958</v>
          </cell>
          <cell r="H2047">
            <v>10</v>
          </cell>
          <cell r="I2047">
            <v>1</v>
          </cell>
          <cell r="J2047" t="str">
            <v>RTN</v>
          </cell>
          <cell r="K2047" t="str">
            <v>D9251805700000</v>
          </cell>
          <cell r="L2047" t="str">
            <v>IS0032776S</v>
          </cell>
          <cell r="M2047" t="str">
            <v>NA</v>
          </cell>
          <cell r="N2047">
            <v>48843</v>
          </cell>
          <cell r="O2047" t="str">
            <v>NA</v>
          </cell>
          <cell r="P2047" t="str">
            <v>NA</v>
          </cell>
          <cell r="Q2047" t="str">
            <v>NA</v>
          </cell>
          <cell r="R2047" t="str">
            <v>NA</v>
          </cell>
          <cell r="S2047" t="str">
            <v>NA</v>
          </cell>
          <cell r="T2047" t="str">
            <v>NA</v>
          </cell>
          <cell r="U2047" t="str">
            <v>100%</v>
          </cell>
          <cell r="V2047">
            <v>1</v>
          </cell>
          <cell r="W2047" t="str">
            <v>Stock</v>
          </cell>
          <cell r="X2047" t="str">
            <v>NA</v>
          </cell>
          <cell r="Y2047">
            <v>1</v>
          </cell>
          <cell r="Z2047" t="str">
            <v>NA</v>
          </cell>
          <cell r="AA2047" t="str">
            <v>NA</v>
          </cell>
          <cell r="AB2047" t="str">
            <v>NA</v>
          </cell>
          <cell r="AC2047" t="str">
            <v>NA</v>
          </cell>
          <cell r="AD2047" t="str">
            <v>NA</v>
          </cell>
          <cell r="AE2047" t="str">
            <v/>
          </cell>
          <cell r="AF2047" t="str">
            <v/>
          </cell>
          <cell r="AG2047">
            <v>44732</v>
          </cell>
          <cell r="AH2047">
            <v>44732</v>
          </cell>
          <cell r="AI2047" t="str">
            <v>13.06.2022</v>
          </cell>
          <cell r="AJ2047" t="str">
            <v>80905188</v>
          </cell>
          <cell r="AK2047">
            <v>44735</v>
          </cell>
          <cell r="AL2047">
            <v>44735</v>
          </cell>
        </row>
        <row r="2048">
          <cell r="A2048" t="str">
            <v>2873474910</v>
          </cell>
          <cell r="B2048">
            <v>44589</v>
          </cell>
          <cell r="C2048" t="str">
            <v>HA/REVENTE</v>
          </cell>
          <cell r="D2048" t="str">
            <v>SATAIR</v>
          </cell>
          <cell r="E2048" t="str">
            <v>PLATE ASSY FRONT 500VU</v>
          </cell>
          <cell r="F2048">
            <v>28734749</v>
          </cell>
          <cell r="G2048" t="str">
            <v>171959</v>
          </cell>
          <cell r="H2048">
            <v>10</v>
          </cell>
          <cell r="I2048">
            <v>1</v>
          </cell>
          <cell r="J2048" t="str">
            <v>RTN</v>
          </cell>
          <cell r="K2048" t="str">
            <v>D9251805800000</v>
          </cell>
          <cell r="L2048" t="str">
            <v>IS0032777S</v>
          </cell>
          <cell r="M2048" t="str">
            <v>NA</v>
          </cell>
          <cell r="N2048">
            <v>48843</v>
          </cell>
          <cell r="O2048" t="str">
            <v>NA</v>
          </cell>
          <cell r="P2048" t="str">
            <v>NA</v>
          </cell>
          <cell r="Q2048" t="str">
            <v>NA</v>
          </cell>
          <cell r="R2048" t="str">
            <v>NA</v>
          </cell>
          <cell r="S2048" t="str">
            <v>NA</v>
          </cell>
          <cell r="T2048" t="str">
            <v>NA</v>
          </cell>
          <cell r="U2048" t="str">
            <v>100%</v>
          </cell>
          <cell r="V2048">
            <v>1</v>
          </cell>
          <cell r="W2048" t="str">
            <v>TBD</v>
          </cell>
          <cell r="X2048" t="str">
            <v>NA</v>
          </cell>
          <cell r="Y2048">
            <v>1</v>
          </cell>
          <cell r="Z2048" t="str">
            <v>NA</v>
          </cell>
          <cell r="AA2048" t="str">
            <v>NA</v>
          </cell>
          <cell r="AB2048" t="str">
            <v>NA</v>
          </cell>
          <cell r="AC2048" t="str">
            <v>NA</v>
          </cell>
          <cell r="AD2048" t="str">
            <v>NA</v>
          </cell>
          <cell r="AE2048" t="str">
            <v/>
          </cell>
          <cell r="AF2048" t="str">
            <v/>
          </cell>
          <cell r="AG2048">
            <v>44732</v>
          </cell>
          <cell r="AH2048">
            <v>44732</v>
          </cell>
          <cell r="AI2048" t="str">
            <v>13.06.2022</v>
          </cell>
          <cell r="AJ2048" t="str">
            <v>80905189</v>
          </cell>
          <cell r="AK2048">
            <v>44735</v>
          </cell>
          <cell r="AL2048">
            <v>44735</v>
          </cell>
        </row>
        <row r="2049">
          <cell r="A2049" t="str">
            <v>2879033710</v>
          </cell>
          <cell r="B2049">
            <v>44656</v>
          </cell>
          <cell r="C2049" t="str">
            <v>FABRICATION</v>
          </cell>
          <cell r="D2049" t="str">
            <v>SATAIR</v>
          </cell>
          <cell r="E2049" t="str">
            <v>PROTECTION CAP</v>
          </cell>
          <cell r="F2049">
            <v>28790337</v>
          </cell>
          <cell r="G2049" t="str">
            <v>175020</v>
          </cell>
          <cell r="H2049">
            <v>10</v>
          </cell>
          <cell r="I2049">
            <v>20</v>
          </cell>
          <cell r="J2049" t="str">
            <v>RTN</v>
          </cell>
          <cell r="K2049" t="str">
            <v>F0003003000000</v>
          </cell>
          <cell r="L2049" t="str">
            <v>IS0032144M</v>
          </cell>
          <cell r="M2049">
            <v>0</v>
          </cell>
          <cell r="N2049">
            <v>48842</v>
          </cell>
          <cell r="O2049" t="str">
            <v/>
          </cell>
          <cell r="P2049">
            <v>44718</v>
          </cell>
          <cell r="Q2049">
            <v>0</v>
          </cell>
          <cell r="R2049">
            <v>0</v>
          </cell>
          <cell r="S2049">
            <v>1</v>
          </cell>
          <cell r="T2049">
            <v>1</v>
          </cell>
          <cell r="U2049">
            <v>1</v>
          </cell>
          <cell r="V2049">
            <v>1</v>
          </cell>
          <cell r="W2049">
            <v>44658</v>
          </cell>
          <cell r="X2049" t="str">
            <v>NA</v>
          </cell>
          <cell r="Y2049">
            <v>1</v>
          </cell>
          <cell r="Z2049">
            <v>44725</v>
          </cell>
          <cell r="AA2049">
            <v>1</v>
          </cell>
          <cell r="AB2049" t="str">
            <v>NA</v>
          </cell>
          <cell r="AC2049" t="str">
            <v>NA</v>
          </cell>
          <cell r="AD2049" t="str">
            <v>NA</v>
          </cell>
          <cell r="AE2049" t="str">
            <v/>
          </cell>
          <cell r="AF2049" t="str">
            <v/>
          </cell>
          <cell r="AG2049">
            <v>44739</v>
          </cell>
          <cell r="AH2049">
            <v>44732</v>
          </cell>
          <cell r="AI2049" t="str">
            <v>22.06.2022</v>
          </cell>
          <cell r="AJ2049" t="str">
            <v>80908214</v>
          </cell>
          <cell r="AK2049">
            <v>44742</v>
          </cell>
          <cell r="AL2049">
            <v>44735</v>
          </cell>
        </row>
        <row r="2050">
          <cell r="A2050" t="str">
            <v>2883538810</v>
          </cell>
          <cell r="B2050">
            <v>44726</v>
          </cell>
          <cell r="C2050" t="str">
            <v>FABRICATION</v>
          </cell>
          <cell r="D2050" t="str">
            <v>SATAIR</v>
          </cell>
          <cell r="E2050">
            <v>313</v>
          </cell>
          <cell r="F2050">
            <v>28835388</v>
          </cell>
          <cell r="G2050" t="str">
            <v>178051</v>
          </cell>
          <cell r="H2050">
            <v>10</v>
          </cell>
          <cell r="I2050">
            <v>1</v>
          </cell>
          <cell r="J2050" t="str">
            <v>AOG</v>
          </cell>
          <cell r="K2050" t="str">
            <v>WF406ACAAAAB</v>
          </cell>
          <cell r="L2050" t="str">
            <v>IS0032177M</v>
          </cell>
          <cell r="M2050">
            <v>0</v>
          </cell>
          <cell r="N2050">
            <v>48842</v>
          </cell>
          <cell r="O2050" t="str">
            <v>LTE990005</v>
          </cell>
          <cell r="P2050">
            <v>44727</v>
          </cell>
          <cell r="Q2050">
            <v>0</v>
          </cell>
          <cell r="R2050">
            <v>0</v>
          </cell>
          <cell r="S2050">
            <v>1</v>
          </cell>
          <cell r="T2050">
            <v>1</v>
          </cell>
          <cell r="U2050">
            <v>1</v>
          </cell>
          <cell r="V2050">
            <v>1</v>
          </cell>
          <cell r="W2050">
            <v>44742</v>
          </cell>
          <cell r="X2050">
            <v>0</v>
          </cell>
          <cell r="Y2050">
            <v>0.9</v>
          </cell>
          <cell r="Z2050">
            <v>44734</v>
          </cell>
          <cell r="AA2050">
            <v>0</v>
          </cell>
          <cell r="AB2050" t="str">
            <v>NA</v>
          </cell>
          <cell r="AC2050" t="str">
            <v>NA</v>
          </cell>
          <cell r="AD2050" t="str">
            <v>NA</v>
          </cell>
          <cell r="AE2050" t="str">
            <v/>
          </cell>
          <cell r="AF2050" t="str">
            <v/>
          </cell>
          <cell r="AG2050">
            <v>44725</v>
          </cell>
          <cell r="AH2050">
            <v>44734</v>
          </cell>
          <cell r="AI2050" t="str">
            <v>27/07/2022</v>
          </cell>
          <cell r="AJ2050" t="str">
            <v>80917905</v>
          </cell>
          <cell r="AK2050">
            <v>44727</v>
          </cell>
          <cell r="AL2050">
            <v>44736</v>
          </cell>
        </row>
        <row r="2051">
          <cell r="A2051" t="str">
            <v>68797721</v>
          </cell>
          <cell r="B2051">
            <v>44153</v>
          </cell>
          <cell r="C2051" t="str">
            <v>FABRICATION</v>
          </cell>
          <cell r="D2051" t="str">
            <v>AD&amp;S</v>
          </cell>
          <cell r="E2051">
            <v>39</v>
          </cell>
          <cell r="F2051">
            <v>6879772</v>
          </cell>
          <cell r="G2051" t="str">
            <v>152445</v>
          </cell>
          <cell r="H2051">
            <v>1</v>
          </cell>
          <cell r="I2051">
            <v>1</v>
          </cell>
          <cell r="J2051" t="str">
            <v>RTN</v>
          </cell>
          <cell r="K2051" t="str">
            <v>MB135ABAAAAC</v>
          </cell>
          <cell r="L2051" t="str">
            <v>IS0032207M</v>
          </cell>
          <cell r="M2051" t="str">
            <v>NON PRESENT INDUS</v>
          </cell>
          <cell r="N2051">
            <v>39527</v>
          </cell>
          <cell r="O2051" t="str">
            <v>LTE990007</v>
          </cell>
          <cell r="P2051" t="str">
            <v/>
          </cell>
          <cell r="Q2051">
            <v>0</v>
          </cell>
          <cell r="R2051">
            <v>0</v>
          </cell>
          <cell r="S2051">
            <v>1</v>
          </cell>
          <cell r="T2051">
            <v>1</v>
          </cell>
          <cell r="U2051">
            <v>1</v>
          </cell>
          <cell r="V2051">
            <v>1</v>
          </cell>
          <cell r="W2051">
            <v>44369</v>
          </cell>
          <cell r="X2051">
            <v>1</v>
          </cell>
          <cell r="Y2051">
            <v>1</v>
          </cell>
          <cell r="Z2051">
            <v>44502</v>
          </cell>
          <cell r="AA2051">
            <v>1</v>
          </cell>
          <cell r="AB2051" t="str">
            <v>NA</v>
          </cell>
          <cell r="AC2051" t="str">
            <v>OUI</v>
          </cell>
          <cell r="AD2051" t="str">
            <v>NA</v>
          </cell>
          <cell r="AE2051" t="str">
            <v/>
          </cell>
          <cell r="AF2051" t="str">
            <v/>
          </cell>
          <cell r="AG2051">
            <v>44540</v>
          </cell>
          <cell r="AH2051">
            <v>44734</v>
          </cell>
          <cell r="AI2051">
            <v>44734</v>
          </cell>
          <cell r="AJ2051" t="str">
            <v>80908304</v>
          </cell>
          <cell r="AK2051">
            <v>44545</v>
          </cell>
          <cell r="AL2051">
            <v>44739</v>
          </cell>
        </row>
        <row r="2052">
          <cell r="A2052" t="str">
            <v>450116875110</v>
          </cell>
          <cell r="C2052" t="str">
            <v/>
          </cell>
          <cell r="D2052" t="str">
            <v>TBD</v>
          </cell>
          <cell r="E2052" t="str">
            <v/>
          </cell>
          <cell r="F2052">
            <v>4501168751</v>
          </cell>
          <cell r="G2052" t="str">
            <v>NON-SPARES</v>
          </cell>
          <cell r="H2052">
            <v>10</v>
          </cell>
          <cell r="I2052">
            <v>5</v>
          </cell>
          <cell r="J2052" t="str">
            <v>RTN</v>
          </cell>
          <cell r="K2052" t="str">
            <v>A320EL061-EPA</v>
          </cell>
          <cell r="L2052" t="str">
            <v/>
          </cell>
          <cell r="M2052">
            <v>0</v>
          </cell>
          <cell r="N2052">
            <v>54561</v>
          </cell>
          <cell r="O2052" t="str">
            <v/>
          </cell>
          <cell r="P2052">
            <v>44718</v>
          </cell>
          <cell r="Q2052">
            <v>0</v>
          </cell>
          <cell r="R2052">
            <v>0</v>
          </cell>
          <cell r="S2052">
            <v>1</v>
          </cell>
          <cell r="T2052">
            <v>1</v>
          </cell>
          <cell r="U2052">
            <v>1</v>
          </cell>
          <cell r="V2052">
            <v>1</v>
          </cell>
          <cell r="W2052">
            <v>44728</v>
          </cell>
          <cell r="X2052" t="str">
            <v>NA</v>
          </cell>
          <cell r="Y2052">
            <v>1</v>
          </cell>
          <cell r="Z2052">
            <v>44725</v>
          </cell>
          <cell r="AA2052">
            <v>1</v>
          </cell>
          <cell r="AB2052" t="str">
            <v>NA</v>
          </cell>
          <cell r="AC2052" t="str">
            <v>OUI</v>
          </cell>
          <cell r="AD2052" t="str">
            <v>NA</v>
          </cell>
          <cell r="AE2052" t="str">
            <v/>
          </cell>
          <cell r="AF2052" t="str">
            <v/>
          </cell>
          <cell r="AG2052">
            <v>44616</v>
          </cell>
          <cell r="AH2052">
            <v>44734</v>
          </cell>
          <cell r="AI2052" t="str">
            <v>Sous-poste</v>
          </cell>
          <cell r="AJ2052" t="str">
            <v>Sous-poste</v>
          </cell>
          <cell r="AK2052">
            <v>44621</v>
          </cell>
          <cell r="AL2052">
            <v>44739</v>
          </cell>
        </row>
        <row r="2053">
          <cell r="A2053" t="str">
            <v>68797721.1</v>
          </cell>
          <cell r="B2053">
            <v>44153</v>
          </cell>
          <cell r="C2053" t="str">
            <v>FABRICATION</v>
          </cell>
          <cell r="D2053" t="str">
            <v>AD&amp;S</v>
          </cell>
          <cell r="E2053">
            <v>39</v>
          </cell>
          <cell r="F2053">
            <v>6879772</v>
          </cell>
          <cell r="G2053" t="str">
            <v>NON-SPARES</v>
          </cell>
          <cell r="H2053" t="str">
            <v>1.1</v>
          </cell>
          <cell r="I2053">
            <v>1</v>
          </cell>
          <cell r="J2053" t="str">
            <v>RTN</v>
          </cell>
          <cell r="K2053" t="str">
            <v>MB135ABAAAAC</v>
          </cell>
          <cell r="L2053" t="str">
            <v>IS0032207M</v>
          </cell>
          <cell r="M2053" t="str">
            <v>NON PRESENT INDUS</v>
          </cell>
          <cell r="N2053">
            <v>39527</v>
          </cell>
          <cell r="O2053" t="str">
            <v>LTE990008</v>
          </cell>
          <cell r="P2053" t="str">
            <v/>
          </cell>
          <cell r="Q2053">
            <v>0</v>
          </cell>
          <cell r="R2053">
            <v>0</v>
          </cell>
          <cell r="S2053">
            <v>1</v>
          </cell>
          <cell r="T2053">
            <v>1</v>
          </cell>
          <cell r="U2053">
            <v>1</v>
          </cell>
          <cell r="V2053">
            <v>1</v>
          </cell>
          <cell r="W2053">
            <v>44369</v>
          </cell>
          <cell r="X2053">
            <v>1</v>
          </cell>
          <cell r="Y2053">
            <v>1</v>
          </cell>
          <cell r="Z2053">
            <v>44502</v>
          </cell>
          <cell r="AA2053">
            <v>1</v>
          </cell>
          <cell r="AB2053" t="str">
            <v>NA</v>
          </cell>
          <cell r="AC2053" t="str">
            <v>OUI</v>
          </cell>
          <cell r="AD2053" t="str">
            <v>NA</v>
          </cell>
          <cell r="AE2053" t="str">
            <v/>
          </cell>
          <cell r="AF2053" t="str">
            <v/>
          </cell>
          <cell r="AG2053">
            <v>44540</v>
          </cell>
          <cell r="AH2053">
            <v>44734</v>
          </cell>
          <cell r="AI2053">
            <v>44734</v>
          </cell>
          <cell r="AJ2053" t="str">
            <v>Sous-poste</v>
          </cell>
          <cell r="AK2053">
            <v>44545</v>
          </cell>
          <cell r="AL2053">
            <v>44739</v>
          </cell>
        </row>
        <row r="2054">
          <cell r="A2054" t="str">
            <v>68797722</v>
          </cell>
          <cell r="B2054">
            <v>44153</v>
          </cell>
          <cell r="C2054" t="str">
            <v>FABRICATION</v>
          </cell>
          <cell r="D2054" t="str">
            <v>AD&amp;S</v>
          </cell>
          <cell r="E2054">
            <v>39</v>
          </cell>
          <cell r="F2054">
            <v>6879772</v>
          </cell>
          <cell r="G2054" t="str">
            <v>152445</v>
          </cell>
          <cell r="H2054">
            <v>2</v>
          </cell>
          <cell r="I2054">
            <v>1</v>
          </cell>
          <cell r="J2054" t="str">
            <v>RTN</v>
          </cell>
          <cell r="K2054" t="str">
            <v>MB135ABAAAAC</v>
          </cell>
          <cell r="L2054" t="str">
            <v>IS0032207M</v>
          </cell>
          <cell r="M2054" t="str">
            <v>NON PRESENT INDUS</v>
          </cell>
          <cell r="N2054">
            <v>39527</v>
          </cell>
          <cell r="O2054" t="str">
            <v>LTE990009</v>
          </cell>
          <cell r="P2054" t="str">
            <v/>
          </cell>
          <cell r="Q2054">
            <v>0</v>
          </cell>
          <cell r="R2054">
            <v>0</v>
          </cell>
          <cell r="S2054">
            <v>1</v>
          </cell>
          <cell r="T2054">
            <v>1</v>
          </cell>
          <cell r="U2054">
            <v>1</v>
          </cell>
          <cell r="V2054">
            <v>1</v>
          </cell>
          <cell r="W2054">
            <v>44369</v>
          </cell>
          <cell r="X2054">
            <v>1</v>
          </cell>
          <cell r="Y2054">
            <v>1</v>
          </cell>
          <cell r="Z2054">
            <v>44502</v>
          </cell>
          <cell r="AA2054">
            <v>1</v>
          </cell>
          <cell r="AB2054" t="str">
            <v>NA</v>
          </cell>
          <cell r="AC2054" t="str">
            <v>OUI</v>
          </cell>
          <cell r="AD2054" t="str">
            <v>NA</v>
          </cell>
          <cell r="AE2054" t="str">
            <v/>
          </cell>
          <cell r="AF2054" t="str">
            <v/>
          </cell>
          <cell r="AG2054">
            <v>44540</v>
          </cell>
          <cell r="AH2054">
            <v>44734</v>
          </cell>
          <cell r="AI2054">
            <v>44734</v>
          </cell>
          <cell r="AJ2054" t="str">
            <v>80908304</v>
          </cell>
          <cell r="AK2054">
            <v>44545</v>
          </cell>
          <cell r="AL2054">
            <v>44739</v>
          </cell>
        </row>
        <row r="2055">
          <cell r="A2055" t="str">
            <v>2881908310</v>
          </cell>
          <cell r="B2055">
            <v>44694</v>
          </cell>
          <cell r="C2055" t="str">
            <v>FABRICATION</v>
          </cell>
          <cell r="D2055" t="str">
            <v>SATAIR</v>
          </cell>
          <cell r="E2055" t="str">
            <v>BUNDLE</v>
          </cell>
          <cell r="F2055">
            <v>28819083</v>
          </cell>
          <cell r="G2055" t="str">
            <v>176809</v>
          </cell>
          <cell r="H2055">
            <v>10</v>
          </cell>
          <cell r="I2055">
            <v>1</v>
          </cell>
          <cell r="J2055" t="str">
            <v>EXP</v>
          </cell>
          <cell r="K2055" t="str">
            <v>V9297400001095</v>
          </cell>
          <cell r="L2055" t="str">
            <v>IS0061660M</v>
          </cell>
          <cell r="M2055">
            <v>0</v>
          </cell>
          <cell r="N2055">
            <v>48842</v>
          </cell>
          <cell r="O2055" t="str">
            <v/>
          </cell>
          <cell r="P2055">
            <v>44728</v>
          </cell>
          <cell r="Q2055">
            <v>0</v>
          </cell>
          <cell r="R2055">
            <v>0</v>
          </cell>
          <cell r="S2055">
            <v>1</v>
          </cell>
          <cell r="T2055">
            <v>1</v>
          </cell>
          <cell r="U2055">
            <v>1</v>
          </cell>
          <cell r="V2055">
            <v>1</v>
          </cell>
          <cell r="W2055" t="str">
            <v>TBD</v>
          </cell>
          <cell r="X2055" t="str">
            <v>NA</v>
          </cell>
          <cell r="Y2055">
            <v>1</v>
          </cell>
          <cell r="Z2055">
            <v>44735</v>
          </cell>
          <cell r="AA2055">
            <v>1</v>
          </cell>
          <cell r="AB2055" t="str">
            <v>NA</v>
          </cell>
          <cell r="AC2055" t="str">
            <v>NA</v>
          </cell>
          <cell r="AD2055" t="str">
            <v>NA</v>
          </cell>
          <cell r="AE2055" t="str">
            <v/>
          </cell>
          <cell r="AF2055" t="str">
            <v/>
          </cell>
          <cell r="AG2055">
            <v>44749</v>
          </cell>
          <cell r="AH2055">
            <v>44736</v>
          </cell>
          <cell r="AI2055" t="str">
            <v>28.06.2022</v>
          </cell>
          <cell r="AJ2055" t="str">
            <v>80909716</v>
          </cell>
          <cell r="AK2055">
            <v>44754</v>
          </cell>
          <cell r="AL2055">
            <v>44741</v>
          </cell>
        </row>
        <row r="2056">
          <cell r="A2056" t="str">
            <v>2871943210</v>
          </cell>
          <cell r="B2056">
            <v>44566</v>
          </cell>
          <cell r="C2056" t="str">
            <v>FABRICATION</v>
          </cell>
          <cell r="D2056" t="str">
            <v>SATAIR</v>
          </cell>
          <cell r="E2056" t="str">
            <v>BUNDLE</v>
          </cell>
          <cell r="F2056">
            <v>28719432</v>
          </cell>
          <cell r="G2056" t="str">
            <v>172291</v>
          </cell>
          <cell r="H2056">
            <v>10</v>
          </cell>
          <cell r="I2056">
            <v>1</v>
          </cell>
          <cell r="J2056" t="str">
            <v>RTN</v>
          </cell>
          <cell r="K2056" t="str">
            <v>V9297404002695</v>
          </cell>
          <cell r="L2056" t="str">
            <v>IS0062440M</v>
          </cell>
          <cell r="M2056">
            <v>0</v>
          </cell>
          <cell r="N2056">
            <v>48842</v>
          </cell>
          <cell r="O2056" t="str">
            <v/>
          </cell>
          <cell r="P2056">
            <v>44748</v>
          </cell>
          <cell r="Q2056">
            <v>0</v>
          </cell>
          <cell r="R2056">
            <v>0</v>
          </cell>
          <cell r="S2056">
            <v>1</v>
          </cell>
          <cell r="T2056">
            <v>1</v>
          </cell>
          <cell r="U2056">
            <v>1</v>
          </cell>
          <cell r="V2056">
            <v>1</v>
          </cell>
          <cell r="W2056" t="str">
            <v>TBD</v>
          </cell>
          <cell r="X2056" t="str">
            <v>NA</v>
          </cell>
          <cell r="Y2056">
            <v>1</v>
          </cell>
          <cell r="Z2056">
            <v>44755</v>
          </cell>
          <cell r="AA2056">
            <v>1</v>
          </cell>
          <cell r="AB2056" t="str">
            <v>NA</v>
          </cell>
          <cell r="AC2056" t="str">
            <v>NA</v>
          </cell>
          <cell r="AD2056" t="str">
            <v>NA</v>
          </cell>
          <cell r="AE2056" t="str">
            <v/>
          </cell>
          <cell r="AF2056" t="str">
            <v/>
          </cell>
          <cell r="AG2056">
            <v>44769</v>
          </cell>
          <cell r="AH2056">
            <v>44736</v>
          </cell>
          <cell r="AI2056" t="str">
            <v>28.06.2022</v>
          </cell>
          <cell r="AJ2056" t="str">
            <v>80909713</v>
          </cell>
          <cell r="AK2056">
            <v>44774</v>
          </cell>
          <cell r="AL2056">
            <v>44741</v>
          </cell>
        </row>
        <row r="2057">
          <cell r="A2057" t="str">
            <v>2880901510</v>
          </cell>
          <cell r="B2057">
            <v>44691</v>
          </cell>
          <cell r="C2057" t="str">
            <v>HA/REVENTE</v>
          </cell>
          <cell r="D2057" t="str">
            <v>SATAIR</v>
          </cell>
          <cell r="E2057" t="str">
            <v>BRACKET</v>
          </cell>
          <cell r="F2057">
            <v>28809015</v>
          </cell>
          <cell r="G2057" t="str">
            <v>176367</v>
          </cell>
          <cell r="H2057">
            <v>10</v>
          </cell>
          <cell r="I2057">
            <v>2</v>
          </cell>
          <cell r="J2057" t="str">
            <v>EXP</v>
          </cell>
          <cell r="K2057" t="str">
            <v>A9252496620200</v>
          </cell>
          <cell r="L2057" t="str">
            <v>IS0053087S</v>
          </cell>
          <cell r="M2057" t="str">
            <v>NA</v>
          </cell>
          <cell r="N2057">
            <v>48843</v>
          </cell>
          <cell r="O2057" t="str">
            <v>NA</v>
          </cell>
          <cell r="P2057" t="str">
            <v>NA</v>
          </cell>
          <cell r="Q2057" t="str">
            <v>NA</v>
          </cell>
          <cell r="R2057" t="str">
            <v>NA</v>
          </cell>
          <cell r="S2057" t="str">
            <v>NA</v>
          </cell>
          <cell r="T2057" t="str">
            <v>NA</v>
          </cell>
          <cell r="U2057" t="str">
            <v>100%</v>
          </cell>
          <cell r="V2057">
            <v>1</v>
          </cell>
          <cell r="W2057">
            <v>44285</v>
          </cell>
          <cell r="X2057" t="str">
            <v>NA</v>
          </cell>
          <cell r="Y2057">
            <v>1</v>
          </cell>
          <cell r="Z2057" t="str">
            <v>NA</v>
          </cell>
          <cell r="AA2057" t="str">
            <v>NA</v>
          </cell>
          <cell r="AB2057" t="str">
            <v>NA</v>
          </cell>
          <cell r="AC2057" t="str">
            <v>NA</v>
          </cell>
          <cell r="AD2057" t="str">
            <v>NA</v>
          </cell>
          <cell r="AE2057" t="str">
            <v/>
          </cell>
          <cell r="AF2057" t="str">
            <v/>
          </cell>
          <cell r="AG2057">
            <v>44735</v>
          </cell>
          <cell r="AH2057">
            <v>44735</v>
          </cell>
          <cell r="AI2057" t="str">
            <v>22.06.2022</v>
          </cell>
          <cell r="AJ2057" t="str">
            <v>80908210</v>
          </cell>
          <cell r="AK2057">
            <v>44740</v>
          </cell>
          <cell r="AL2057">
            <v>44740</v>
          </cell>
        </row>
        <row r="2058">
          <cell r="A2058" t="str">
            <v>2872020010</v>
          </cell>
          <cell r="B2058">
            <v>44567</v>
          </cell>
          <cell r="C2058" t="str">
            <v>FABRICATION</v>
          </cell>
          <cell r="D2058" t="str">
            <v>SATAIR</v>
          </cell>
          <cell r="E2058" t="str">
            <v>BUNDLE</v>
          </cell>
          <cell r="F2058">
            <v>28720200</v>
          </cell>
          <cell r="G2058" t="str">
            <v>172292</v>
          </cell>
          <cell r="H2058">
            <v>10</v>
          </cell>
          <cell r="I2058">
            <v>1</v>
          </cell>
          <cell r="J2058" t="str">
            <v>RTN</v>
          </cell>
          <cell r="K2058" t="str">
            <v>V9297404108495</v>
          </cell>
          <cell r="L2058" t="str">
            <v>IS0062439M</v>
          </cell>
          <cell r="M2058">
            <v>0</v>
          </cell>
          <cell r="N2058">
            <v>48842</v>
          </cell>
          <cell r="O2058" t="str">
            <v/>
          </cell>
          <cell r="P2058">
            <v>44748</v>
          </cell>
          <cell r="Q2058">
            <v>0</v>
          </cell>
          <cell r="R2058">
            <v>0</v>
          </cell>
          <cell r="S2058">
            <v>1</v>
          </cell>
          <cell r="T2058">
            <v>1</v>
          </cell>
          <cell r="U2058">
            <v>1</v>
          </cell>
          <cell r="V2058">
            <v>1</v>
          </cell>
          <cell r="W2058" t="str">
            <v>TBD</v>
          </cell>
          <cell r="X2058" t="str">
            <v>NA</v>
          </cell>
          <cell r="Y2058">
            <v>1</v>
          </cell>
          <cell r="Z2058">
            <v>44755</v>
          </cell>
          <cell r="AA2058">
            <v>1</v>
          </cell>
          <cell r="AB2058" t="str">
            <v>NA</v>
          </cell>
          <cell r="AC2058" t="str">
            <v>NA</v>
          </cell>
          <cell r="AD2058" t="str">
            <v>NA</v>
          </cell>
          <cell r="AE2058" t="str">
            <v/>
          </cell>
          <cell r="AF2058" t="str">
            <v/>
          </cell>
          <cell r="AG2058">
            <v>44769</v>
          </cell>
          <cell r="AH2058">
            <v>44736</v>
          </cell>
          <cell r="AI2058" t="str">
            <v>28.06.2022</v>
          </cell>
          <cell r="AJ2058" t="str">
            <v>80909715</v>
          </cell>
          <cell r="AK2058">
            <v>44774</v>
          </cell>
          <cell r="AL2058">
            <v>44741</v>
          </cell>
        </row>
        <row r="2059">
          <cell r="A2059" t="str">
            <v>2867280910</v>
          </cell>
          <cell r="C2059" t="str">
            <v>FABRICATION</v>
          </cell>
          <cell r="D2059" t="str">
            <v>SATAIR</v>
          </cell>
          <cell r="E2059" t="str">
            <v>BUNDLE</v>
          </cell>
          <cell r="F2059">
            <v>28672809</v>
          </cell>
          <cell r="G2059" t="str">
            <v>168030</v>
          </cell>
          <cell r="H2059">
            <v>10</v>
          </cell>
          <cell r="I2059">
            <v>2</v>
          </cell>
          <cell r="J2059" t="str">
            <v>RTN</v>
          </cell>
          <cell r="K2059" t="str">
            <v>V9297400101295</v>
          </cell>
          <cell r="L2059" t="str">
            <v>IS0061659M</v>
          </cell>
          <cell r="M2059">
            <v>0</v>
          </cell>
          <cell r="N2059">
            <v>48842</v>
          </cell>
          <cell r="O2059" t="str">
            <v/>
          </cell>
          <cell r="P2059" t="str">
            <v>Coverage EC</v>
          </cell>
          <cell r="Q2059">
            <v>0</v>
          </cell>
          <cell r="R2059">
            <v>0</v>
          </cell>
          <cell r="S2059">
            <v>1</v>
          </cell>
          <cell r="T2059">
            <v>1</v>
          </cell>
          <cell r="U2059">
            <v>1</v>
          </cell>
          <cell r="V2059">
            <v>1</v>
          </cell>
          <cell r="W2059" t="str">
            <v>TBD</v>
          </cell>
          <cell r="X2059" t="str">
            <v>NA</v>
          </cell>
          <cell r="Y2059">
            <v>1</v>
          </cell>
          <cell r="Z2059" t="str">
            <v>TBD</v>
          </cell>
          <cell r="AA2059">
            <v>1</v>
          </cell>
          <cell r="AB2059" t="str">
            <v>NA</v>
          </cell>
          <cell r="AC2059" t="str">
            <v>NA</v>
          </cell>
          <cell r="AD2059" t="str">
            <v>NA</v>
          </cell>
          <cell r="AE2059" t="str">
            <v/>
          </cell>
          <cell r="AF2059" t="str">
            <v/>
          </cell>
          <cell r="AG2059">
            <v>44782</v>
          </cell>
          <cell r="AH2059">
            <v>44736</v>
          </cell>
          <cell r="AI2059" t="str">
            <v>28.06.2022</v>
          </cell>
          <cell r="AJ2059" t="str">
            <v>80909717</v>
          </cell>
          <cell r="AK2059">
            <v>44785</v>
          </cell>
          <cell r="AL2059">
            <v>44741</v>
          </cell>
        </row>
        <row r="2060">
          <cell r="A2060" t="str">
            <v>2873583510</v>
          </cell>
          <cell r="B2060">
            <v>44592</v>
          </cell>
          <cell r="C2060" t="str">
            <v>FABRICATION</v>
          </cell>
          <cell r="D2060" t="str">
            <v>SATAIR</v>
          </cell>
          <cell r="E2060">
            <v>27</v>
          </cell>
          <cell r="F2060">
            <v>28735835</v>
          </cell>
          <cell r="G2060" t="str">
            <v>172016</v>
          </cell>
          <cell r="H2060">
            <v>10</v>
          </cell>
          <cell r="I2060">
            <v>1</v>
          </cell>
          <cell r="J2060" t="str">
            <v>RTN</v>
          </cell>
          <cell r="K2060" t="str">
            <v>D9551002700695</v>
          </cell>
          <cell r="L2060" t="str">
            <v>IS0032097M</v>
          </cell>
          <cell r="M2060">
            <v>0</v>
          </cell>
          <cell r="N2060">
            <v>48842</v>
          </cell>
          <cell r="O2060" t="str">
            <v>LTE990072</v>
          </cell>
          <cell r="P2060">
            <v>44712</v>
          </cell>
          <cell r="Q2060">
            <v>0</v>
          </cell>
          <cell r="R2060">
            <v>0</v>
          </cell>
          <cell r="S2060">
            <v>1</v>
          </cell>
          <cell r="T2060">
            <v>1</v>
          </cell>
          <cell r="U2060">
            <v>1</v>
          </cell>
          <cell r="V2060">
            <v>1</v>
          </cell>
          <cell r="W2060">
            <v>44630</v>
          </cell>
          <cell r="X2060" t="str">
            <v>NA</v>
          </cell>
          <cell r="Y2060">
            <v>1</v>
          </cell>
          <cell r="Z2060">
            <v>44719</v>
          </cell>
          <cell r="AA2060">
            <v>1</v>
          </cell>
          <cell r="AB2060" t="str">
            <v>NA</v>
          </cell>
          <cell r="AC2060" t="str">
            <v>NA</v>
          </cell>
          <cell r="AD2060" t="str">
            <v>NA</v>
          </cell>
          <cell r="AE2060" t="str">
            <v/>
          </cell>
          <cell r="AF2060" t="str">
            <v/>
          </cell>
          <cell r="AG2060">
            <v>44733</v>
          </cell>
          <cell r="AH2060">
            <v>44739</v>
          </cell>
          <cell r="AI2060">
            <v>44742</v>
          </cell>
          <cell r="AJ2060" t="str">
            <v>80910813</v>
          </cell>
          <cell r="AK2060">
            <v>44736</v>
          </cell>
          <cell r="AL2060">
            <v>44742</v>
          </cell>
        </row>
        <row r="2061">
          <cell r="A2061" t="str">
            <v>2873583511</v>
          </cell>
          <cell r="B2061">
            <v>44592</v>
          </cell>
          <cell r="C2061" t="str">
            <v>FABRICATION</v>
          </cell>
          <cell r="D2061" t="str">
            <v>SATAIR</v>
          </cell>
          <cell r="E2061">
            <v>27</v>
          </cell>
          <cell r="F2061">
            <v>28735835</v>
          </cell>
          <cell r="G2061" t="str">
            <v>NON-SPARES</v>
          </cell>
          <cell r="H2061">
            <v>11</v>
          </cell>
          <cell r="I2061">
            <v>1</v>
          </cell>
          <cell r="J2061" t="str">
            <v>RTN</v>
          </cell>
          <cell r="K2061" t="str">
            <v>D9551002700695</v>
          </cell>
          <cell r="L2061" t="str">
            <v>IS0032097M</v>
          </cell>
          <cell r="M2061">
            <v>0</v>
          </cell>
          <cell r="N2061">
            <v>48842</v>
          </cell>
          <cell r="O2061" t="str">
            <v>LTE990073</v>
          </cell>
          <cell r="P2061">
            <v>44712</v>
          </cell>
          <cell r="Q2061">
            <v>0</v>
          </cell>
          <cell r="R2061">
            <v>0</v>
          </cell>
          <cell r="S2061">
            <v>1</v>
          </cell>
          <cell r="T2061">
            <v>1</v>
          </cell>
          <cell r="U2061">
            <v>1</v>
          </cell>
          <cell r="V2061">
            <v>1</v>
          </cell>
          <cell r="W2061">
            <v>44630</v>
          </cell>
          <cell r="X2061" t="str">
            <v>NA</v>
          </cell>
          <cell r="Y2061">
            <v>1</v>
          </cell>
          <cell r="Z2061">
            <v>44719</v>
          </cell>
          <cell r="AA2061">
            <v>1</v>
          </cell>
          <cell r="AB2061" t="str">
            <v>NA</v>
          </cell>
          <cell r="AC2061" t="str">
            <v>NA</v>
          </cell>
          <cell r="AD2061" t="str">
            <v>NA</v>
          </cell>
          <cell r="AE2061" t="str">
            <v/>
          </cell>
          <cell r="AF2061" t="str">
            <v/>
          </cell>
          <cell r="AG2061">
            <v>44733</v>
          </cell>
          <cell r="AH2061">
            <v>44739</v>
          </cell>
          <cell r="AI2061">
            <v>44742</v>
          </cell>
          <cell r="AJ2061" t="str">
            <v>Sous-poste</v>
          </cell>
          <cell r="AK2061">
            <v>44736</v>
          </cell>
          <cell r="AL2061">
            <v>44742</v>
          </cell>
        </row>
        <row r="2062">
          <cell r="A2062" t="str">
            <v>2877850910</v>
          </cell>
          <cell r="B2062">
            <v>44642</v>
          </cell>
          <cell r="C2062" t="str">
            <v>FABRICATION</v>
          </cell>
          <cell r="D2062" t="str">
            <v>SATAIR</v>
          </cell>
          <cell r="E2062">
            <v>27</v>
          </cell>
          <cell r="F2062">
            <v>28778509</v>
          </cell>
          <cell r="G2062">
            <v>0</v>
          </cell>
          <cell r="H2062">
            <v>10</v>
          </cell>
          <cell r="I2062">
            <v>1</v>
          </cell>
          <cell r="J2062" t="str">
            <v>RTN</v>
          </cell>
          <cell r="K2062" t="str">
            <v>D9551002700595</v>
          </cell>
          <cell r="L2062" t="str">
            <v>IS0032094M</v>
          </cell>
          <cell r="M2062">
            <v>0</v>
          </cell>
          <cell r="N2062">
            <v>48842</v>
          </cell>
          <cell r="O2062" t="str">
            <v>LTE990033</v>
          </cell>
          <cell r="P2062">
            <v>44712</v>
          </cell>
          <cell r="Q2062">
            <v>0</v>
          </cell>
          <cell r="R2062">
            <v>0</v>
          </cell>
          <cell r="S2062">
            <v>1</v>
          </cell>
          <cell r="T2062">
            <v>1</v>
          </cell>
          <cell r="U2062">
            <v>1</v>
          </cell>
          <cell r="V2062">
            <v>1</v>
          </cell>
          <cell r="W2062">
            <v>44644</v>
          </cell>
          <cell r="X2062" t="str">
            <v>NA</v>
          </cell>
          <cell r="Y2062">
            <v>1</v>
          </cell>
          <cell r="Z2062">
            <v>44719</v>
          </cell>
          <cell r="AA2062">
            <v>1</v>
          </cell>
          <cell r="AB2062" t="str">
            <v>NA</v>
          </cell>
          <cell r="AC2062" t="str">
            <v>NA</v>
          </cell>
          <cell r="AD2062" t="str">
            <v>NA</v>
          </cell>
          <cell r="AE2062" t="str">
            <v/>
          </cell>
          <cell r="AF2062" t="str">
            <v/>
          </cell>
          <cell r="AG2062">
            <v>44733</v>
          </cell>
          <cell r="AH2062">
            <v>44739</v>
          </cell>
          <cell r="AI2062" t="str">
            <v>24/06/2022</v>
          </cell>
          <cell r="AJ2062" t="str">
            <v>80908662</v>
          </cell>
          <cell r="AK2062">
            <v>44736</v>
          </cell>
          <cell r="AL2062">
            <v>44742</v>
          </cell>
        </row>
        <row r="2063">
          <cell r="A2063" t="str">
            <v>2877850910.1</v>
          </cell>
          <cell r="B2063">
            <v>44642</v>
          </cell>
          <cell r="C2063" t="str">
            <v>FABRICATION</v>
          </cell>
          <cell r="D2063" t="str">
            <v>SATAIR</v>
          </cell>
          <cell r="E2063">
            <v>27</v>
          </cell>
          <cell r="F2063">
            <v>28778509</v>
          </cell>
          <cell r="G2063" t="str">
            <v>NON-SPARES</v>
          </cell>
          <cell r="H2063" t="str">
            <v>10.1</v>
          </cell>
          <cell r="I2063">
            <v>1</v>
          </cell>
          <cell r="J2063" t="str">
            <v>RTN</v>
          </cell>
          <cell r="K2063" t="str">
            <v>D9551002700595</v>
          </cell>
          <cell r="L2063" t="str">
            <v>IS0032094M</v>
          </cell>
          <cell r="M2063">
            <v>0</v>
          </cell>
          <cell r="N2063">
            <v>48842</v>
          </cell>
          <cell r="O2063" t="str">
            <v>LTE990034</v>
          </cell>
          <cell r="P2063">
            <v>44712</v>
          </cell>
          <cell r="Q2063">
            <v>0</v>
          </cell>
          <cell r="R2063">
            <v>0</v>
          </cell>
          <cell r="S2063">
            <v>1</v>
          </cell>
          <cell r="T2063">
            <v>1</v>
          </cell>
          <cell r="U2063">
            <v>1</v>
          </cell>
          <cell r="V2063">
            <v>1</v>
          </cell>
          <cell r="W2063">
            <v>44644</v>
          </cell>
          <cell r="X2063" t="str">
            <v>NA</v>
          </cell>
          <cell r="Y2063">
            <v>1</v>
          </cell>
          <cell r="Z2063">
            <v>44719</v>
          </cell>
          <cell r="AA2063">
            <v>1</v>
          </cell>
          <cell r="AB2063" t="str">
            <v>NA</v>
          </cell>
          <cell r="AC2063" t="str">
            <v>NA</v>
          </cell>
          <cell r="AD2063" t="str">
            <v>NA</v>
          </cell>
          <cell r="AE2063" t="str">
            <v/>
          </cell>
          <cell r="AF2063" t="str">
            <v/>
          </cell>
          <cell r="AG2063">
            <v>44733</v>
          </cell>
          <cell r="AH2063">
            <v>44739</v>
          </cell>
          <cell r="AI2063" t="str">
            <v>24/06/2022</v>
          </cell>
          <cell r="AJ2063" t="str">
            <v>80908662</v>
          </cell>
          <cell r="AK2063">
            <v>44736</v>
          </cell>
          <cell r="AL2063">
            <v>44742</v>
          </cell>
        </row>
        <row r="2064">
          <cell r="A2064" t="str">
            <v>2879152110</v>
          </cell>
          <cell r="B2064">
            <v>44657</v>
          </cell>
          <cell r="C2064" t="str">
            <v>FABRICATION</v>
          </cell>
          <cell r="D2064" t="str">
            <v>SATAIR</v>
          </cell>
          <cell r="E2064" t="str">
            <v>PROTECTION CAP</v>
          </cell>
          <cell r="F2064">
            <v>28791521</v>
          </cell>
          <cell r="G2064" t="str">
            <v>175026</v>
          </cell>
          <cell r="H2064">
            <v>10</v>
          </cell>
          <cell r="I2064">
            <v>20</v>
          </cell>
          <cell r="J2064" t="str">
            <v>RTN</v>
          </cell>
          <cell r="K2064" t="str">
            <v>F0003003000000</v>
          </cell>
          <cell r="L2064" t="str">
            <v>IS0032144M</v>
          </cell>
          <cell r="M2064">
            <v>0</v>
          </cell>
          <cell r="O2064" t="str">
            <v/>
          </cell>
          <cell r="P2064">
            <v>44726</v>
          </cell>
          <cell r="Q2064">
            <v>0</v>
          </cell>
          <cell r="R2064">
            <v>0</v>
          </cell>
          <cell r="S2064">
            <v>0</v>
          </cell>
          <cell r="T2064">
            <v>1</v>
          </cell>
          <cell r="U2064">
            <v>0.5</v>
          </cell>
          <cell r="V2064">
            <v>1</v>
          </cell>
          <cell r="W2064">
            <v>44658</v>
          </cell>
          <cell r="X2064" t="str">
            <v>NA</v>
          </cell>
          <cell r="Y2064">
            <v>1</v>
          </cell>
          <cell r="Z2064">
            <v>44733</v>
          </cell>
          <cell r="AA2064">
            <v>1</v>
          </cell>
          <cell r="AB2064" t="str">
            <v>NA</v>
          </cell>
          <cell r="AC2064" t="str">
            <v>NA</v>
          </cell>
          <cell r="AD2064" t="str">
            <v>NA</v>
          </cell>
          <cell r="AE2064" t="str">
            <v/>
          </cell>
          <cell r="AF2064" t="str">
            <v/>
          </cell>
          <cell r="AG2064">
            <v>44825</v>
          </cell>
          <cell r="AH2064">
            <v>44740</v>
          </cell>
          <cell r="AI2064" t="str">
            <v>30.06.2022</v>
          </cell>
          <cell r="AJ2064" t="str">
            <v>80910766</v>
          </cell>
          <cell r="AK2064">
            <v>44830</v>
          </cell>
          <cell r="AL2064">
            <v>44743</v>
          </cell>
        </row>
        <row r="2065">
          <cell r="A2065" t="str">
            <v>2873839110</v>
          </cell>
          <cell r="B2065">
            <v>44594</v>
          </cell>
          <cell r="C2065" t="str">
            <v>FABRICATION</v>
          </cell>
          <cell r="D2065" t="str">
            <v>SATAIR</v>
          </cell>
          <cell r="E2065">
            <v>27</v>
          </cell>
          <cell r="F2065">
            <v>28738391</v>
          </cell>
          <cell r="G2065" t="str">
            <v>172062</v>
          </cell>
          <cell r="H2065">
            <v>10</v>
          </cell>
          <cell r="I2065">
            <v>1</v>
          </cell>
          <cell r="J2065" t="str">
            <v>RTN</v>
          </cell>
          <cell r="K2065" t="str">
            <v>D9551002700695</v>
          </cell>
          <cell r="L2065" t="str">
            <v>IS0032097M</v>
          </cell>
          <cell r="M2065">
            <v>0</v>
          </cell>
          <cell r="N2065">
            <v>48842</v>
          </cell>
          <cell r="O2065" t="str">
            <v>LTE990074</v>
          </cell>
          <cell r="P2065">
            <v>44720</v>
          </cell>
          <cell r="Q2065">
            <v>0</v>
          </cell>
          <cell r="R2065">
            <v>0</v>
          </cell>
          <cell r="S2065">
            <v>1</v>
          </cell>
          <cell r="T2065">
            <v>1</v>
          </cell>
          <cell r="U2065">
            <v>1</v>
          </cell>
          <cell r="V2065">
            <v>1</v>
          </cell>
          <cell r="W2065">
            <v>44630</v>
          </cell>
          <cell r="X2065" t="str">
            <v>NA</v>
          </cell>
          <cell r="Y2065">
            <v>1</v>
          </cell>
          <cell r="Z2065">
            <v>44727</v>
          </cell>
          <cell r="AA2065">
            <v>1</v>
          </cell>
          <cell r="AB2065" t="str">
            <v>NA</v>
          </cell>
          <cell r="AC2065" t="str">
            <v>NA</v>
          </cell>
          <cell r="AD2065" t="str">
            <v>NA</v>
          </cell>
          <cell r="AE2065" t="str">
            <v/>
          </cell>
          <cell r="AF2065" t="str">
            <v/>
          </cell>
          <cell r="AG2065">
            <v>44741</v>
          </cell>
          <cell r="AH2065">
            <v>44741</v>
          </cell>
          <cell r="AI2065">
            <v>44742</v>
          </cell>
          <cell r="AJ2065" t="str">
            <v>80910814</v>
          </cell>
          <cell r="AK2065">
            <v>44746</v>
          </cell>
          <cell r="AL2065">
            <v>44746</v>
          </cell>
        </row>
        <row r="2066">
          <cell r="A2066" t="str">
            <v>2884340210</v>
          </cell>
          <cell r="B2066">
            <v>44737</v>
          </cell>
          <cell r="C2066" t="str">
            <v>HA/REVENTE</v>
          </cell>
          <cell r="D2066" t="str">
            <v>SATAIR</v>
          </cell>
          <cell r="E2066" t="str">
            <v>POTENTIOMETRE</v>
          </cell>
          <cell r="F2066">
            <v>28843402</v>
          </cell>
          <cell r="G2066" t="str">
            <v>178765</v>
          </cell>
          <cell r="H2066">
            <v>10</v>
          </cell>
          <cell r="I2066">
            <v>1</v>
          </cell>
          <cell r="J2066" t="str">
            <v>AOG</v>
          </cell>
          <cell r="K2066" t="str">
            <v>ABS2208AP08S</v>
          </cell>
          <cell r="L2066" t="str">
            <v>IS0006784S</v>
          </cell>
          <cell r="M2066" t="str">
            <v>NA</v>
          </cell>
          <cell r="N2066">
            <v>48843</v>
          </cell>
          <cell r="O2066" t="str">
            <v>NA</v>
          </cell>
          <cell r="P2066" t="str">
            <v>NA</v>
          </cell>
          <cell r="Q2066" t="str">
            <v>NA</v>
          </cell>
          <cell r="R2066" t="str">
            <v>NA</v>
          </cell>
          <cell r="S2066" t="str">
            <v>NA</v>
          </cell>
          <cell r="T2066" t="str">
            <v>NA</v>
          </cell>
          <cell r="U2066" t="str">
            <v>100%</v>
          </cell>
          <cell r="V2066">
            <v>1</v>
          </cell>
          <cell r="W2066">
            <v>44739</v>
          </cell>
          <cell r="X2066" t="str">
            <v>NA</v>
          </cell>
          <cell r="Y2066">
            <v>1</v>
          </cell>
          <cell r="Z2066" t="str">
            <v>TBD</v>
          </cell>
          <cell r="AA2066">
            <v>0</v>
          </cell>
          <cell r="AB2066" t="str">
            <v>NA</v>
          </cell>
          <cell r="AC2066" t="str">
            <v>NA</v>
          </cell>
          <cell r="AD2066" t="str">
            <v>NA</v>
          </cell>
          <cell r="AE2066" t="str">
            <v/>
          </cell>
          <cell r="AF2066" t="str">
            <v/>
          </cell>
          <cell r="AG2066">
            <v>44739</v>
          </cell>
          <cell r="AH2066">
            <v>44739</v>
          </cell>
          <cell r="AI2066" t="str">
            <v>27.06.2022</v>
          </cell>
          <cell r="AJ2066" t="str">
            <v xml:space="preserve"> 8090941</v>
          </cell>
          <cell r="AK2066">
            <v>44741</v>
          </cell>
          <cell r="AL2066">
            <v>44741</v>
          </cell>
        </row>
        <row r="2067">
          <cell r="A2067" t="str">
            <v>2875657310</v>
          </cell>
          <cell r="B2067">
            <v>44617</v>
          </cell>
          <cell r="C2067" t="str">
            <v>FABRICATION</v>
          </cell>
          <cell r="D2067" t="str">
            <v>SATAIR</v>
          </cell>
          <cell r="E2067" t="str">
            <v>PROTECTION CAP</v>
          </cell>
          <cell r="F2067">
            <v>28756573</v>
          </cell>
          <cell r="G2067" t="str">
            <v>173538</v>
          </cell>
          <cell r="H2067">
            <v>10</v>
          </cell>
          <cell r="I2067">
            <v>15</v>
          </cell>
          <cell r="J2067" t="str">
            <v>RTN</v>
          </cell>
          <cell r="K2067" t="str">
            <v>F0003003000000</v>
          </cell>
          <cell r="L2067" t="str">
            <v>IS0032144M</v>
          </cell>
          <cell r="M2067">
            <v>0</v>
          </cell>
          <cell r="O2067" t="str">
            <v/>
          </cell>
          <cell r="P2067">
            <v>44720</v>
          </cell>
          <cell r="Q2067">
            <v>0</v>
          </cell>
          <cell r="R2067">
            <v>0</v>
          </cell>
          <cell r="S2067">
            <v>0</v>
          </cell>
          <cell r="T2067">
            <v>1</v>
          </cell>
          <cell r="U2067">
            <v>0.5</v>
          </cell>
          <cell r="V2067">
            <v>1</v>
          </cell>
          <cell r="W2067">
            <v>44630</v>
          </cell>
          <cell r="X2067" t="str">
            <v>NA</v>
          </cell>
          <cell r="Y2067">
            <v>1</v>
          </cell>
          <cell r="Z2067">
            <v>44727</v>
          </cell>
          <cell r="AA2067">
            <v>1</v>
          </cell>
          <cell r="AB2067" t="str">
            <v>NA</v>
          </cell>
          <cell r="AC2067" t="str">
            <v>NA</v>
          </cell>
          <cell r="AD2067" t="str">
            <v>NA</v>
          </cell>
          <cell r="AE2067" t="str">
            <v/>
          </cell>
          <cell r="AF2067" t="str">
            <v/>
          </cell>
          <cell r="AG2067">
            <v>44741</v>
          </cell>
          <cell r="AH2067">
            <v>44741</v>
          </cell>
          <cell r="AI2067" t="str">
            <v>22.06.2022</v>
          </cell>
          <cell r="AJ2067" t="str">
            <v>80908210</v>
          </cell>
          <cell r="AK2067">
            <v>44746</v>
          </cell>
          <cell r="AL2067">
            <v>44746</v>
          </cell>
        </row>
        <row r="2068">
          <cell r="A2068" t="str">
            <v>2872582110</v>
          </cell>
          <cell r="B2068">
            <v>44578</v>
          </cell>
          <cell r="C2068" t="str">
            <v>HA/REVENTE</v>
          </cell>
          <cell r="D2068" t="str">
            <v>SATAIR</v>
          </cell>
          <cell r="E2068" t="str">
            <v>BRACKET ASSY</v>
          </cell>
          <cell r="F2068">
            <v>28725821</v>
          </cell>
          <cell r="G2068" t="str">
            <v>171246</v>
          </cell>
          <cell r="H2068">
            <v>10</v>
          </cell>
          <cell r="I2068">
            <v>10</v>
          </cell>
          <cell r="J2068" t="str">
            <v>RTN</v>
          </cell>
          <cell r="K2068" t="str">
            <v>V9251162200000</v>
          </cell>
          <cell r="L2068" t="str">
            <v>IS0057853S</v>
          </cell>
          <cell r="M2068" t="str">
            <v>NA</v>
          </cell>
          <cell r="N2068">
            <v>48843</v>
          </cell>
          <cell r="O2068" t="str">
            <v>NA</v>
          </cell>
          <cell r="P2068" t="str">
            <v>NA</v>
          </cell>
          <cell r="Q2068" t="str">
            <v>NA</v>
          </cell>
          <cell r="R2068" t="str">
            <v>NA</v>
          </cell>
          <cell r="S2068" t="str">
            <v>NA</v>
          </cell>
          <cell r="T2068" t="str">
            <v>NA</v>
          </cell>
          <cell r="U2068" t="str">
            <v>100%</v>
          </cell>
          <cell r="V2068">
            <v>0</v>
          </cell>
          <cell r="W2068" t="str">
            <v>TBD</v>
          </cell>
          <cell r="X2068" t="str">
            <v>NA</v>
          </cell>
          <cell r="Y2068">
            <v>0</v>
          </cell>
          <cell r="Z2068" t="str">
            <v>NA</v>
          </cell>
          <cell r="AA2068" t="str">
            <v>NA</v>
          </cell>
          <cell r="AB2068" t="str">
            <v>NA</v>
          </cell>
          <cell r="AC2068" t="str">
            <v>NA</v>
          </cell>
          <cell r="AD2068" t="str">
            <v>NA</v>
          </cell>
          <cell r="AE2068" t="str">
            <v/>
          </cell>
          <cell r="AF2068" t="str">
            <v/>
          </cell>
          <cell r="AG2068">
            <v>44741</v>
          </cell>
          <cell r="AH2068">
            <v>44741</v>
          </cell>
          <cell r="AI2068" t="str">
            <v/>
          </cell>
          <cell r="AJ2068" t="str">
            <v/>
          </cell>
          <cell r="AK2068">
            <v>44746</v>
          </cell>
          <cell r="AL2068">
            <v>44746</v>
          </cell>
        </row>
        <row r="2069">
          <cell r="A2069" t="str">
            <v>2873839111</v>
          </cell>
          <cell r="B2069">
            <v>44594</v>
          </cell>
          <cell r="C2069" t="str">
            <v>FABRICATION</v>
          </cell>
          <cell r="D2069" t="str">
            <v>SATAIR</v>
          </cell>
          <cell r="E2069">
            <v>27</v>
          </cell>
          <cell r="F2069">
            <v>28738391</v>
          </cell>
          <cell r="G2069" t="str">
            <v>NON-SPARES</v>
          </cell>
          <cell r="H2069">
            <v>11</v>
          </cell>
          <cell r="I2069">
            <v>1</v>
          </cell>
          <cell r="J2069" t="str">
            <v>RTN</v>
          </cell>
          <cell r="K2069" t="str">
            <v>D9551002700695</v>
          </cell>
          <cell r="L2069" t="str">
            <v>IS0032097M</v>
          </cell>
          <cell r="M2069">
            <v>0</v>
          </cell>
          <cell r="N2069">
            <v>48842</v>
          </cell>
          <cell r="O2069" t="str">
            <v>LTE990075</v>
          </cell>
          <cell r="P2069">
            <v>44720</v>
          </cell>
          <cell r="Q2069">
            <v>0</v>
          </cell>
          <cell r="R2069">
            <v>0</v>
          </cell>
          <cell r="S2069">
            <v>1</v>
          </cell>
          <cell r="T2069">
            <v>1</v>
          </cell>
          <cell r="U2069">
            <v>1</v>
          </cell>
          <cell r="V2069">
            <v>1</v>
          </cell>
          <cell r="W2069">
            <v>44630</v>
          </cell>
          <cell r="X2069" t="str">
            <v>NA</v>
          </cell>
          <cell r="Y2069">
            <v>1</v>
          </cell>
          <cell r="Z2069">
            <v>44727</v>
          </cell>
          <cell r="AA2069">
            <v>1</v>
          </cell>
          <cell r="AB2069" t="str">
            <v>NA</v>
          </cell>
          <cell r="AC2069" t="str">
            <v>NA</v>
          </cell>
          <cell r="AD2069" t="str">
            <v>NA</v>
          </cell>
          <cell r="AE2069" t="str">
            <v/>
          </cell>
          <cell r="AF2069" t="str">
            <v/>
          </cell>
          <cell r="AG2069">
            <v>44741</v>
          </cell>
          <cell r="AH2069">
            <v>44741</v>
          </cell>
          <cell r="AI2069">
            <v>44742</v>
          </cell>
          <cell r="AJ2069" t="str">
            <v>Sous-poste</v>
          </cell>
          <cell r="AK2069">
            <v>44746</v>
          </cell>
          <cell r="AL2069">
            <v>44746</v>
          </cell>
        </row>
        <row r="2070">
          <cell r="A2070" t="str">
            <v>2872564010</v>
          </cell>
          <cell r="B2070">
            <v>44578</v>
          </cell>
          <cell r="C2070" t="str">
            <v>FABRICATION</v>
          </cell>
          <cell r="D2070" t="str">
            <v>SATAIR</v>
          </cell>
          <cell r="E2070">
            <v>313</v>
          </cell>
          <cell r="F2070">
            <v>28725640</v>
          </cell>
          <cell r="G2070" t="str">
            <v>171217</v>
          </cell>
          <cell r="H2070">
            <v>10</v>
          </cell>
          <cell r="I2070">
            <v>1</v>
          </cell>
          <cell r="J2070" t="str">
            <v>AOG</v>
          </cell>
          <cell r="K2070" t="str">
            <v>WF406ACAAAAB</v>
          </cell>
          <cell r="L2070" t="str">
            <v>IS0032177M</v>
          </cell>
          <cell r="M2070">
            <v>0</v>
          </cell>
          <cell r="N2070">
            <v>48842</v>
          </cell>
          <cell r="O2070" t="str">
            <v>LTE990004</v>
          </cell>
          <cell r="P2070">
            <v>44727</v>
          </cell>
          <cell r="Q2070">
            <v>0</v>
          </cell>
          <cell r="R2070">
            <v>0</v>
          </cell>
          <cell r="S2070">
            <v>1</v>
          </cell>
          <cell r="T2070">
            <v>1</v>
          </cell>
          <cell r="U2070">
            <v>1</v>
          </cell>
          <cell r="V2070">
            <v>1</v>
          </cell>
          <cell r="W2070">
            <v>44594</v>
          </cell>
          <cell r="X2070">
            <v>1</v>
          </cell>
          <cell r="Y2070">
            <v>1</v>
          </cell>
          <cell r="Z2070">
            <v>44734</v>
          </cell>
          <cell r="AA2070">
            <v>0.95</v>
          </cell>
          <cell r="AB2070" t="str">
            <v>NA</v>
          </cell>
          <cell r="AC2070" t="str">
            <v>NA</v>
          </cell>
          <cell r="AD2070" t="str">
            <v>NA</v>
          </cell>
          <cell r="AE2070" t="str">
            <v/>
          </cell>
          <cell r="AF2070" t="str">
            <v/>
          </cell>
          <cell r="AG2070">
            <v>44575</v>
          </cell>
          <cell r="AH2070">
            <v>44743</v>
          </cell>
          <cell r="AI2070" t="str">
            <v>27.06.2022</v>
          </cell>
          <cell r="AJ2070" t="str">
            <v>80909404</v>
          </cell>
          <cell r="AK2070">
            <v>44579</v>
          </cell>
          <cell r="AL2070">
            <v>44747</v>
          </cell>
        </row>
        <row r="2071">
          <cell r="A2071" t="str">
            <v>2881165410</v>
          </cell>
          <cell r="B2071">
            <v>44691</v>
          </cell>
          <cell r="C2071" t="str">
            <v>FABRICATION</v>
          </cell>
          <cell r="D2071" t="str">
            <v>SATAIR</v>
          </cell>
          <cell r="E2071" t="str">
            <v>PROTECTION CAP</v>
          </cell>
          <cell r="F2071">
            <v>28811654</v>
          </cell>
          <cell r="G2071" t="str">
            <v>176393</v>
          </cell>
          <cell r="H2071">
            <v>10</v>
          </cell>
          <cell r="I2071">
            <v>40</v>
          </cell>
          <cell r="J2071" t="str">
            <v>RTN</v>
          </cell>
          <cell r="K2071" t="str">
            <v>F0003003000000</v>
          </cell>
          <cell r="L2071" t="str">
            <v>IS0032144M</v>
          </cell>
          <cell r="M2071">
            <v>0</v>
          </cell>
          <cell r="N2071">
            <v>48842</v>
          </cell>
          <cell r="O2071" t="str">
            <v/>
          </cell>
          <cell r="P2071">
            <v>44726</v>
          </cell>
          <cell r="Q2071">
            <v>0</v>
          </cell>
          <cell r="R2071">
            <v>0</v>
          </cell>
          <cell r="S2071">
            <v>1</v>
          </cell>
          <cell r="T2071">
            <v>1</v>
          </cell>
          <cell r="U2071">
            <v>1</v>
          </cell>
          <cell r="V2071">
            <v>1</v>
          </cell>
          <cell r="W2071">
            <v>44697</v>
          </cell>
          <cell r="X2071" t="str">
            <v>NA</v>
          </cell>
          <cell r="Y2071">
            <v>1</v>
          </cell>
          <cell r="Z2071">
            <v>44733</v>
          </cell>
          <cell r="AA2071">
            <v>0.95</v>
          </cell>
          <cell r="AB2071" t="str">
            <v>NA</v>
          </cell>
          <cell r="AC2071" t="str">
            <v>NA</v>
          </cell>
          <cell r="AD2071" t="str">
            <v>NA</v>
          </cell>
          <cell r="AE2071" t="str">
            <v/>
          </cell>
          <cell r="AF2071" t="str">
            <v/>
          </cell>
          <cell r="AG2071">
            <v>44830</v>
          </cell>
          <cell r="AH2071">
            <v>44747</v>
          </cell>
          <cell r="AI2071" t="str">
            <v>30.06.2022</v>
          </cell>
          <cell r="AJ2071" t="str">
            <v>80910767</v>
          </cell>
          <cell r="AK2071">
            <v>44833</v>
          </cell>
          <cell r="AL2071">
            <v>44750</v>
          </cell>
        </row>
        <row r="2072">
          <cell r="A2072" t="str">
            <v>2874554110</v>
          </cell>
          <cell r="B2072">
            <v>44606</v>
          </cell>
          <cell r="C2072" t="str">
            <v>FABRICATION</v>
          </cell>
          <cell r="D2072" t="str">
            <v>SATAIR</v>
          </cell>
          <cell r="E2072" t="str">
            <v>BUNDLE</v>
          </cell>
          <cell r="F2072">
            <v>28745541</v>
          </cell>
          <cell r="G2072" t="str">
            <v>172506</v>
          </cell>
          <cell r="H2072">
            <v>10</v>
          </cell>
          <cell r="I2072">
            <v>12</v>
          </cell>
          <cell r="J2072" t="str">
            <v>AOG</v>
          </cell>
          <cell r="K2072" t="str">
            <v>V9297986100095A</v>
          </cell>
          <cell r="L2072" t="str">
            <v>IS0062201M</v>
          </cell>
          <cell r="M2072">
            <v>0</v>
          </cell>
          <cell r="N2072">
            <v>48843</v>
          </cell>
          <cell r="O2072" t="str">
            <v/>
          </cell>
          <cell r="P2072">
            <v>44728</v>
          </cell>
          <cell r="Q2072">
            <v>0</v>
          </cell>
          <cell r="R2072">
            <v>0</v>
          </cell>
          <cell r="S2072">
            <v>1</v>
          </cell>
          <cell r="T2072">
            <v>1</v>
          </cell>
          <cell r="U2072">
            <v>1</v>
          </cell>
          <cell r="V2072">
            <v>1</v>
          </cell>
          <cell r="W2072">
            <v>44630</v>
          </cell>
          <cell r="X2072" t="str">
            <v>NA</v>
          </cell>
          <cell r="Y2072">
            <v>1</v>
          </cell>
          <cell r="Z2072">
            <v>44735</v>
          </cell>
          <cell r="AA2072">
            <v>1</v>
          </cell>
          <cell r="AB2072" t="str">
            <v>NA</v>
          </cell>
          <cell r="AC2072" t="str">
            <v>NA</v>
          </cell>
          <cell r="AD2072" t="str">
            <v>NA</v>
          </cell>
          <cell r="AE2072" t="str">
            <v/>
          </cell>
          <cell r="AF2072" t="str">
            <v/>
          </cell>
          <cell r="AG2072">
            <v>44743</v>
          </cell>
          <cell r="AH2072">
            <v>44754</v>
          </cell>
          <cell r="AI2072" t="str">
            <v>12.07.2022</v>
          </cell>
          <cell r="AJ2072" t="str">
            <v>80913756</v>
          </cell>
          <cell r="AK2072">
            <v>44747</v>
          </cell>
          <cell r="AL2072">
            <v>44754</v>
          </cell>
        </row>
        <row r="2073">
          <cell r="A2073" t="str">
            <v>490004441910</v>
          </cell>
          <cell r="B2073">
            <v>44694</v>
          </cell>
          <cell r="C2073" t="str">
            <v>HA/REVENTE</v>
          </cell>
          <cell r="D2073" t="str">
            <v>STELIA</v>
          </cell>
          <cell r="E2073" t="str">
            <v>LANGUETTE</v>
          </cell>
          <cell r="F2073" t="str">
            <v>4900044419</v>
          </cell>
          <cell r="G2073" t="str">
            <v>176807</v>
          </cell>
          <cell r="H2073">
            <v>10</v>
          </cell>
          <cell r="I2073">
            <v>2</v>
          </cell>
          <cell r="J2073" t="str">
            <v>RTN</v>
          </cell>
          <cell r="K2073" t="str">
            <v>S9251097200100</v>
          </cell>
          <cell r="L2073" t="str">
            <v>IS0059938S</v>
          </cell>
          <cell r="M2073" t="str">
            <v>NA</v>
          </cell>
          <cell r="N2073">
            <v>48843</v>
          </cell>
          <cell r="O2073" t="str">
            <v>NA</v>
          </cell>
          <cell r="P2073" t="str">
            <v>NA</v>
          </cell>
          <cell r="Q2073" t="str">
            <v>NA</v>
          </cell>
          <cell r="R2073" t="str">
            <v>NA</v>
          </cell>
          <cell r="S2073" t="str">
            <v>NA</v>
          </cell>
          <cell r="T2073" t="str">
            <v>NA</v>
          </cell>
          <cell r="U2073" t="str">
            <v>100%</v>
          </cell>
          <cell r="V2073">
            <v>1</v>
          </cell>
          <cell r="W2073">
            <v>44740</v>
          </cell>
          <cell r="X2073" t="str">
            <v>NA</v>
          </cell>
          <cell r="Y2073">
            <v>1</v>
          </cell>
          <cell r="Z2073" t="str">
            <v>NA</v>
          </cell>
          <cell r="AA2073" t="str">
            <v>NA</v>
          </cell>
          <cell r="AB2073" t="str">
            <v>NA</v>
          </cell>
          <cell r="AC2073" t="str">
            <v>NA</v>
          </cell>
          <cell r="AD2073" t="str">
            <v>NA</v>
          </cell>
          <cell r="AE2073" t="str">
            <v/>
          </cell>
          <cell r="AF2073" t="str">
            <v/>
          </cell>
          <cell r="AG2073">
            <v>44747</v>
          </cell>
          <cell r="AH2073">
            <v>44747</v>
          </cell>
          <cell r="AI2073" t="str">
            <v>06.07.2022</v>
          </cell>
          <cell r="AJ2073" t="str">
            <v>80912643</v>
          </cell>
          <cell r="AK2073">
            <v>44750</v>
          </cell>
          <cell r="AL2073">
            <v>44750</v>
          </cell>
        </row>
        <row r="2074">
          <cell r="A2074" t="str">
            <v>2878245410</v>
          </cell>
          <cell r="B2074">
            <v>44645</v>
          </cell>
          <cell r="C2074" t="str">
            <v>HA/REVENTE</v>
          </cell>
          <cell r="D2074" t="str">
            <v>SATAIR</v>
          </cell>
          <cell r="E2074" t="str">
            <v>GUTTER ASSY</v>
          </cell>
          <cell r="F2074">
            <v>28782454</v>
          </cell>
          <cell r="G2074" t="str">
            <v>174303</v>
          </cell>
          <cell r="H2074">
            <v>10</v>
          </cell>
          <cell r="I2074" t="str">
            <v>8</v>
          </cell>
          <cell r="J2074" t="str">
            <v>RTN</v>
          </cell>
          <cell r="K2074" t="str">
            <v>V9251162300000</v>
          </cell>
          <cell r="L2074" t="str">
            <v>IS0057854S</v>
          </cell>
          <cell r="M2074" t="str">
            <v>NA</v>
          </cell>
          <cell r="N2074">
            <v>48843</v>
          </cell>
          <cell r="O2074" t="str">
            <v>NA</v>
          </cell>
          <cell r="P2074" t="str">
            <v>NA</v>
          </cell>
          <cell r="Q2074" t="str">
            <v>NA</v>
          </cell>
          <cell r="R2074" t="str">
            <v>NA</v>
          </cell>
          <cell r="S2074" t="str">
            <v>NA</v>
          </cell>
          <cell r="T2074" t="str">
            <v>NA</v>
          </cell>
          <cell r="U2074" t="str">
            <v>100%</v>
          </cell>
          <cell r="V2074">
            <v>1</v>
          </cell>
          <cell r="W2074" t="str">
            <v>TBD</v>
          </cell>
          <cell r="X2074" t="str">
            <v>NA</v>
          </cell>
          <cell r="Y2074">
            <v>1</v>
          </cell>
          <cell r="Z2074" t="str">
            <v>NA</v>
          </cell>
          <cell r="AA2074" t="str">
            <v>NA</v>
          </cell>
          <cell r="AB2074" t="str">
            <v>NA</v>
          </cell>
          <cell r="AC2074" t="str">
            <v>NA</v>
          </cell>
          <cell r="AD2074" t="str">
            <v>NA</v>
          </cell>
          <cell r="AE2074" t="str">
            <v/>
          </cell>
          <cell r="AF2074" t="str">
            <v/>
          </cell>
          <cell r="AG2074">
            <v>44755</v>
          </cell>
          <cell r="AH2074">
            <v>44747</v>
          </cell>
          <cell r="AI2074" t="str">
            <v>18.07.2022</v>
          </cell>
          <cell r="AJ2074" t="str">
            <v>80915223</v>
          </cell>
          <cell r="AK2074">
            <v>44760</v>
          </cell>
          <cell r="AL2074">
            <v>44750</v>
          </cell>
        </row>
        <row r="2075">
          <cell r="A2075" t="str">
            <v>2878248010</v>
          </cell>
          <cell r="B2075">
            <v>44645</v>
          </cell>
          <cell r="C2075" t="str">
            <v>HA/REVENTE</v>
          </cell>
          <cell r="D2075" t="str">
            <v>SATAIR</v>
          </cell>
          <cell r="E2075" t="str">
            <v>BRACKET ASSY</v>
          </cell>
          <cell r="F2075">
            <v>28782480</v>
          </cell>
          <cell r="G2075" t="str">
            <v>174309</v>
          </cell>
          <cell r="H2075">
            <v>10</v>
          </cell>
          <cell r="I2075" t="str">
            <v>8</v>
          </cell>
          <cell r="J2075" t="str">
            <v>RTN</v>
          </cell>
          <cell r="K2075" t="str">
            <v>V9251162600000</v>
          </cell>
          <cell r="L2075" t="str">
            <v>IS0057855S</v>
          </cell>
          <cell r="M2075" t="str">
            <v>NA</v>
          </cell>
          <cell r="N2075">
            <v>48843</v>
          </cell>
          <cell r="O2075" t="str">
            <v>NA</v>
          </cell>
          <cell r="P2075" t="str">
            <v>NA</v>
          </cell>
          <cell r="Q2075" t="str">
            <v>NA</v>
          </cell>
          <cell r="R2075" t="str">
            <v>NA</v>
          </cell>
          <cell r="S2075" t="str">
            <v>NA</v>
          </cell>
          <cell r="T2075" t="str">
            <v>NA</v>
          </cell>
          <cell r="U2075" t="str">
            <v>100%</v>
          </cell>
          <cell r="V2075">
            <v>1</v>
          </cell>
          <cell r="W2075" t="str">
            <v>TBD</v>
          </cell>
          <cell r="X2075" t="str">
            <v>NA</v>
          </cell>
          <cell r="Y2075">
            <v>1</v>
          </cell>
          <cell r="Z2075" t="str">
            <v>NA</v>
          </cell>
          <cell r="AA2075" t="str">
            <v>NA</v>
          </cell>
          <cell r="AB2075" t="str">
            <v>NA</v>
          </cell>
          <cell r="AC2075" t="str">
            <v>NA</v>
          </cell>
          <cell r="AD2075" t="str">
            <v>NA</v>
          </cell>
          <cell r="AE2075" t="str">
            <v/>
          </cell>
          <cell r="AF2075" t="str">
            <v/>
          </cell>
          <cell r="AG2075">
            <v>44755</v>
          </cell>
          <cell r="AH2075">
            <v>44747</v>
          </cell>
          <cell r="AI2075" t="str">
            <v>18.07.2022</v>
          </cell>
          <cell r="AJ2075" t="str">
            <v>80915224</v>
          </cell>
          <cell r="AK2075">
            <v>44760</v>
          </cell>
          <cell r="AL2075">
            <v>44750</v>
          </cell>
        </row>
        <row r="2076">
          <cell r="A2076" t="str">
            <v>2878248710</v>
          </cell>
          <cell r="B2076">
            <v>44645</v>
          </cell>
          <cell r="C2076" t="str">
            <v>HA/REVENTE</v>
          </cell>
          <cell r="D2076" t="str">
            <v>SATAIR</v>
          </cell>
          <cell r="E2076" t="str">
            <v>BRACKET ASSY</v>
          </cell>
          <cell r="F2076">
            <v>28782487</v>
          </cell>
          <cell r="G2076" t="str">
            <v>174314</v>
          </cell>
          <cell r="H2076">
            <v>10</v>
          </cell>
          <cell r="I2076" t="str">
            <v>8</v>
          </cell>
          <cell r="J2076" t="str">
            <v>RTN</v>
          </cell>
          <cell r="K2076" t="str">
            <v>V9251162200000</v>
          </cell>
          <cell r="L2076" t="str">
            <v>IS0057853S</v>
          </cell>
          <cell r="M2076" t="str">
            <v>NA</v>
          </cell>
          <cell r="N2076">
            <v>48843</v>
          </cell>
          <cell r="O2076" t="str">
            <v>NA</v>
          </cell>
          <cell r="P2076" t="str">
            <v>NA</v>
          </cell>
          <cell r="Q2076" t="str">
            <v>NA</v>
          </cell>
          <cell r="R2076" t="str">
            <v>NA</v>
          </cell>
          <cell r="S2076" t="str">
            <v>NA</v>
          </cell>
          <cell r="T2076" t="str">
            <v>NA</v>
          </cell>
          <cell r="U2076" t="str">
            <v>100%</v>
          </cell>
          <cell r="V2076">
            <v>1</v>
          </cell>
          <cell r="W2076" t="str">
            <v>TBD</v>
          </cell>
          <cell r="X2076" t="str">
            <v>NA</v>
          </cell>
          <cell r="Y2076">
            <v>1</v>
          </cell>
          <cell r="Z2076" t="str">
            <v>NA</v>
          </cell>
          <cell r="AA2076" t="str">
            <v>NA</v>
          </cell>
          <cell r="AB2076" t="str">
            <v>NA</v>
          </cell>
          <cell r="AC2076" t="str">
            <v>NA</v>
          </cell>
          <cell r="AD2076" t="str">
            <v>NA</v>
          </cell>
          <cell r="AE2076" t="str">
            <v/>
          </cell>
          <cell r="AF2076" t="str">
            <v/>
          </cell>
          <cell r="AG2076">
            <v>44755</v>
          </cell>
          <cell r="AH2076">
            <v>44747</v>
          </cell>
          <cell r="AI2076" t="str">
            <v>18.07.2022</v>
          </cell>
          <cell r="AJ2076" t="str">
            <v>80915225</v>
          </cell>
          <cell r="AK2076">
            <v>44760</v>
          </cell>
          <cell r="AL2076">
            <v>44750</v>
          </cell>
        </row>
        <row r="2077">
          <cell r="A2077" t="str">
            <v>69181481</v>
          </cell>
          <cell r="B2077">
            <v>44558</v>
          </cell>
          <cell r="C2077" t="str">
            <v>FABRICATION</v>
          </cell>
          <cell r="D2077" t="str">
            <v>AD&amp;S</v>
          </cell>
          <cell r="E2077">
            <v>11</v>
          </cell>
          <cell r="F2077">
            <v>6918148</v>
          </cell>
          <cell r="G2077" t="str">
            <v>170688</v>
          </cell>
          <cell r="H2077">
            <v>1</v>
          </cell>
          <cell r="I2077">
            <v>1</v>
          </cell>
          <cell r="J2077" t="str">
            <v>RTN</v>
          </cell>
          <cell r="K2077" t="str">
            <v>MB031ADAEAAB</v>
          </cell>
          <cell r="L2077" t="str">
            <v>IS0032192M</v>
          </cell>
          <cell r="M2077">
            <v>0</v>
          </cell>
          <cell r="N2077">
            <v>48842</v>
          </cell>
          <cell r="O2077" t="str">
            <v>LTE990012</v>
          </cell>
          <cell r="P2077">
            <v>44736</v>
          </cell>
          <cell r="Q2077">
            <v>0</v>
          </cell>
          <cell r="R2077">
            <v>0</v>
          </cell>
          <cell r="S2077">
            <v>1</v>
          </cell>
          <cell r="T2077">
            <v>1</v>
          </cell>
          <cell r="U2077">
            <v>1</v>
          </cell>
          <cell r="V2077">
            <v>1</v>
          </cell>
          <cell r="W2077">
            <v>44663</v>
          </cell>
          <cell r="X2077" t="str">
            <v>NA</v>
          </cell>
          <cell r="Y2077">
            <v>1</v>
          </cell>
          <cell r="Z2077">
            <v>44743</v>
          </cell>
          <cell r="AA2077">
            <v>1</v>
          </cell>
          <cell r="AB2077" t="str">
            <v>NA</v>
          </cell>
          <cell r="AC2077" t="str">
            <v>OUI</v>
          </cell>
          <cell r="AD2077" t="str">
            <v>NA</v>
          </cell>
          <cell r="AE2077" t="str">
            <v/>
          </cell>
          <cell r="AF2077" t="str">
            <v/>
          </cell>
          <cell r="AG2077">
            <v>44575</v>
          </cell>
          <cell r="AH2077">
            <v>44762</v>
          </cell>
          <cell r="AI2077" t="str">
            <v>22/07/2022</v>
          </cell>
          <cell r="AJ2077" t="str">
            <v>80916412</v>
          </cell>
          <cell r="AK2077">
            <v>44580</v>
          </cell>
          <cell r="AL2077">
            <v>44767</v>
          </cell>
        </row>
        <row r="2078">
          <cell r="A2078" t="str">
            <v>2871796910</v>
          </cell>
          <cell r="B2078">
            <v>44564</v>
          </cell>
          <cell r="C2078" t="str">
            <v>HA/REVENTE</v>
          </cell>
          <cell r="D2078" t="str">
            <v>SATAIR</v>
          </cell>
          <cell r="E2078" t="str">
            <v>GUTTER ASSY</v>
          </cell>
          <cell r="F2078">
            <v>28717969</v>
          </cell>
          <cell r="G2078" t="str">
            <v>170695</v>
          </cell>
          <cell r="H2078">
            <v>10</v>
          </cell>
          <cell r="I2078">
            <v>10</v>
          </cell>
          <cell r="J2078" t="str">
            <v>RTN</v>
          </cell>
          <cell r="K2078" t="str">
            <v>V9251162300000</v>
          </cell>
          <cell r="L2078" t="str">
            <v>IS0057854S</v>
          </cell>
          <cell r="M2078" t="str">
            <v>NA</v>
          </cell>
          <cell r="N2078">
            <v>48843</v>
          </cell>
          <cell r="O2078" t="str">
            <v>NA</v>
          </cell>
          <cell r="P2078" t="str">
            <v>NA</v>
          </cell>
          <cell r="Q2078" t="str">
            <v>NA</v>
          </cell>
          <cell r="R2078" t="str">
            <v>NA</v>
          </cell>
          <cell r="S2078" t="str">
            <v>NA</v>
          </cell>
          <cell r="T2078" t="str">
            <v>NA</v>
          </cell>
          <cell r="U2078" t="str">
            <v>100%</v>
          </cell>
          <cell r="V2078">
            <v>1</v>
          </cell>
          <cell r="W2078">
            <v>44596</v>
          </cell>
          <cell r="X2078" t="str">
            <v>NA</v>
          </cell>
          <cell r="Y2078">
            <v>1</v>
          </cell>
          <cell r="Z2078" t="str">
            <v>NA</v>
          </cell>
          <cell r="AA2078" t="str">
            <v>NA</v>
          </cell>
          <cell r="AB2078" t="str">
            <v>NA</v>
          </cell>
          <cell r="AC2078" t="str">
            <v>NA</v>
          </cell>
          <cell r="AD2078" t="str">
            <v>NA</v>
          </cell>
          <cell r="AE2078" t="str">
            <v/>
          </cell>
          <cell r="AF2078" t="str">
            <v/>
          </cell>
          <cell r="AG2078">
            <v>44748</v>
          </cell>
          <cell r="AH2078">
            <v>44748</v>
          </cell>
          <cell r="AI2078" t="str">
            <v/>
          </cell>
          <cell r="AJ2078" t="str">
            <v/>
          </cell>
          <cell r="AK2078">
            <v>44753</v>
          </cell>
          <cell r="AL2078">
            <v>44753</v>
          </cell>
        </row>
        <row r="2079">
          <cell r="A2079" t="str">
            <v>2871797110</v>
          </cell>
          <cell r="B2079">
            <v>44564</v>
          </cell>
          <cell r="C2079" t="str">
            <v>HA/REVENTE</v>
          </cell>
          <cell r="D2079" t="str">
            <v>SATAIR</v>
          </cell>
          <cell r="E2079" t="str">
            <v>BRACKET ASSY</v>
          </cell>
          <cell r="F2079">
            <v>28717971</v>
          </cell>
          <cell r="G2079" t="str">
            <v>170696</v>
          </cell>
          <cell r="H2079">
            <v>10</v>
          </cell>
          <cell r="I2079">
            <v>10</v>
          </cell>
          <cell r="J2079" t="str">
            <v>RTN</v>
          </cell>
          <cell r="K2079" t="str">
            <v>V9251162600000</v>
          </cell>
          <cell r="L2079" t="str">
            <v>IS0057855S</v>
          </cell>
          <cell r="M2079" t="str">
            <v>NA</v>
          </cell>
          <cell r="N2079">
            <v>48843</v>
          </cell>
          <cell r="O2079" t="str">
            <v>NA</v>
          </cell>
          <cell r="P2079" t="str">
            <v>NA</v>
          </cell>
          <cell r="Q2079" t="str">
            <v>NA</v>
          </cell>
          <cell r="R2079" t="str">
            <v>NA</v>
          </cell>
          <cell r="S2079" t="str">
            <v>NA</v>
          </cell>
          <cell r="T2079" t="str">
            <v>NA</v>
          </cell>
          <cell r="U2079" t="str">
            <v>100%</v>
          </cell>
          <cell r="V2079">
            <v>0</v>
          </cell>
          <cell r="W2079" t="str">
            <v>TBD</v>
          </cell>
          <cell r="X2079" t="str">
            <v>NA</v>
          </cell>
          <cell r="Y2079">
            <v>0</v>
          </cell>
          <cell r="Z2079" t="str">
            <v>NA</v>
          </cell>
          <cell r="AA2079" t="str">
            <v>NA</v>
          </cell>
          <cell r="AB2079" t="str">
            <v>NA</v>
          </cell>
          <cell r="AC2079" t="str">
            <v>NA</v>
          </cell>
          <cell r="AD2079" t="str">
            <v>NA</v>
          </cell>
          <cell r="AE2079" t="str">
            <v/>
          </cell>
          <cell r="AF2079" t="str">
            <v/>
          </cell>
          <cell r="AG2079">
            <v>44748</v>
          </cell>
          <cell r="AH2079">
            <v>44748</v>
          </cell>
          <cell r="AI2079" t="str">
            <v/>
          </cell>
          <cell r="AJ2079" t="str">
            <v/>
          </cell>
          <cell r="AK2079">
            <v>44753</v>
          </cell>
          <cell r="AL2079">
            <v>44753</v>
          </cell>
        </row>
        <row r="2080">
          <cell r="A2080" t="str">
            <v>2871797210</v>
          </cell>
          <cell r="B2080">
            <v>44564</v>
          </cell>
          <cell r="C2080" t="str">
            <v>HA/REVENTE</v>
          </cell>
          <cell r="D2080" t="str">
            <v>SATAIR</v>
          </cell>
          <cell r="E2080" t="str">
            <v>BRACKET ASSY</v>
          </cell>
          <cell r="F2080">
            <v>28717972</v>
          </cell>
          <cell r="G2080" t="str">
            <v>170697</v>
          </cell>
          <cell r="H2080">
            <v>10</v>
          </cell>
          <cell r="I2080">
            <v>10</v>
          </cell>
          <cell r="J2080" t="str">
            <v>RTN</v>
          </cell>
          <cell r="K2080" t="str">
            <v>V9251162200000</v>
          </cell>
          <cell r="L2080" t="str">
            <v>IS0057853S</v>
          </cell>
          <cell r="M2080" t="str">
            <v>NA</v>
          </cell>
          <cell r="N2080">
            <v>48843</v>
          </cell>
          <cell r="O2080" t="str">
            <v>NA</v>
          </cell>
          <cell r="P2080" t="str">
            <v>NA</v>
          </cell>
          <cell r="Q2080" t="str">
            <v>NA</v>
          </cell>
          <cell r="R2080" t="str">
            <v>NA</v>
          </cell>
          <cell r="S2080" t="str">
            <v>NA</v>
          </cell>
          <cell r="T2080" t="str">
            <v>NA</v>
          </cell>
          <cell r="U2080" t="str">
            <v>100%</v>
          </cell>
          <cell r="V2080">
            <v>0</v>
          </cell>
          <cell r="W2080" t="str">
            <v>TBD</v>
          </cell>
          <cell r="X2080" t="str">
            <v>NA</v>
          </cell>
          <cell r="Y2080">
            <v>0</v>
          </cell>
          <cell r="Z2080" t="str">
            <v>NA</v>
          </cell>
          <cell r="AA2080" t="str">
            <v>NA</v>
          </cell>
          <cell r="AB2080" t="str">
            <v>NA</v>
          </cell>
          <cell r="AC2080" t="str">
            <v>NA</v>
          </cell>
          <cell r="AD2080" t="str">
            <v>NA</v>
          </cell>
          <cell r="AE2080" t="str">
            <v/>
          </cell>
          <cell r="AF2080" t="str">
            <v/>
          </cell>
          <cell r="AG2080">
            <v>44748</v>
          </cell>
          <cell r="AH2080">
            <v>44748</v>
          </cell>
          <cell r="AI2080" t="str">
            <v/>
          </cell>
          <cell r="AJ2080" t="str">
            <v/>
          </cell>
          <cell r="AK2080">
            <v>44753</v>
          </cell>
          <cell r="AL2080">
            <v>44753</v>
          </cell>
        </row>
        <row r="2081">
          <cell r="A2081" t="str">
            <v>2872593110</v>
          </cell>
          <cell r="B2081">
            <v>44578</v>
          </cell>
          <cell r="C2081" t="str">
            <v>HA/REVENTE</v>
          </cell>
          <cell r="D2081" t="str">
            <v>SATAIR</v>
          </cell>
          <cell r="E2081" t="str">
            <v>GUTTER ASSY</v>
          </cell>
          <cell r="F2081">
            <v>28725931</v>
          </cell>
          <cell r="G2081" t="str">
            <v>171250</v>
          </cell>
          <cell r="H2081">
            <v>10</v>
          </cell>
          <cell r="I2081">
            <v>10</v>
          </cell>
          <cell r="J2081" t="str">
            <v>RTN</v>
          </cell>
          <cell r="K2081" t="str">
            <v>V9251162300000</v>
          </cell>
          <cell r="L2081" t="str">
            <v>IS0057854S</v>
          </cell>
          <cell r="M2081" t="str">
            <v>NA</v>
          </cell>
          <cell r="N2081">
            <v>48843</v>
          </cell>
          <cell r="O2081" t="str">
            <v>NA</v>
          </cell>
          <cell r="P2081" t="str">
            <v>NA</v>
          </cell>
          <cell r="Q2081" t="str">
            <v>NA</v>
          </cell>
          <cell r="R2081" t="str">
            <v>NA</v>
          </cell>
          <cell r="S2081" t="str">
            <v>NA</v>
          </cell>
          <cell r="T2081" t="str">
            <v>NA</v>
          </cell>
          <cell r="U2081" t="str">
            <v>100%</v>
          </cell>
          <cell r="V2081">
            <v>0</v>
          </cell>
          <cell r="W2081" t="str">
            <v>TBD</v>
          </cell>
          <cell r="X2081" t="str">
            <v>NA</v>
          </cell>
          <cell r="Y2081">
            <v>0</v>
          </cell>
          <cell r="Z2081" t="str">
            <v>NA</v>
          </cell>
          <cell r="AA2081" t="str">
            <v>NA</v>
          </cell>
          <cell r="AB2081" t="str">
            <v>NA</v>
          </cell>
          <cell r="AC2081" t="str">
            <v>NA</v>
          </cell>
          <cell r="AD2081" t="str">
            <v>NA</v>
          </cell>
          <cell r="AE2081" t="str">
            <v/>
          </cell>
          <cell r="AF2081" t="str">
            <v/>
          </cell>
          <cell r="AG2081">
            <v>44748</v>
          </cell>
          <cell r="AH2081">
            <v>44748</v>
          </cell>
          <cell r="AI2081" t="str">
            <v/>
          </cell>
          <cell r="AJ2081" t="str">
            <v/>
          </cell>
          <cell r="AK2081">
            <v>44753</v>
          </cell>
          <cell r="AL2081">
            <v>44753</v>
          </cell>
        </row>
        <row r="2082">
          <cell r="A2082" t="str">
            <v>2872641010</v>
          </cell>
          <cell r="B2082">
            <v>44579</v>
          </cell>
          <cell r="C2082" t="str">
            <v>HA/REVENTE</v>
          </cell>
          <cell r="D2082" t="str">
            <v>SATAIR</v>
          </cell>
          <cell r="E2082" t="str">
            <v>BRACKET ASSY</v>
          </cell>
          <cell r="F2082">
            <v>28726410</v>
          </cell>
          <cell r="G2082" t="str">
            <v>171291</v>
          </cell>
          <cell r="H2082">
            <v>10</v>
          </cell>
          <cell r="I2082">
            <v>20</v>
          </cell>
          <cell r="J2082" t="str">
            <v>RTN</v>
          </cell>
          <cell r="K2082" t="str">
            <v>V9251162600000</v>
          </cell>
          <cell r="L2082" t="str">
            <v>IS0057855S</v>
          </cell>
          <cell r="M2082" t="str">
            <v>NA</v>
          </cell>
          <cell r="N2082">
            <v>48843</v>
          </cell>
          <cell r="O2082" t="str">
            <v>NA</v>
          </cell>
          <cell r="P2082" t="str">
            <v>NA</v>
          </cell>
          <cell r="Q2082" t="str">
            <v>NA</v>
          </cell>
          <cell r="R2082" t="str">
            <v>NA</v>
          </cell>
          <cell r="S2082" t="str">
            <v>NA</v>
          </cell>
          <cell r="T2082" t="str">
            <v>NA</v>
          </cell>
          <cell r="U2082" t="str">
            <v>100%</v>
          </cell>
          <cell r="V2082">
            <v>0</v>
          </cell>
          <cell r="W2082" t="str">
            <v>TBD</v>
          </cell>
          <cell r="X2082" t="str">
            <v>NA</v>
          </cell>
          <cell r="Y2082">
            <v>0</v>
          </cell>
          <cell r="Z2082" t="str">
            <v>NA</v>
          </cell>
          <cell r="AA2082" t="str">
            <v>NA</v>
          </cell>
          <cell r="AB2082" t="str">
            <v>NA</v>
          </cell>
          <cell r="AC2082" t="str">
            <v>NA</v>
          </cell>
          <cell r="AD2082" t="str">
            <v>NA</v>
          </cell>
          <cell r="AE2082" t="str">
            <v/>
          </cell>
          <cell r="AF2082" t="str">
            <v/>
          </cell>
          <cell r="AG2082">
            <v>44753</v>
          </cell>
          <cell r="AH2082">
            <v>44753</v>
          </cell>
          <cell r="AI2082" t="str">
            <v/>
          </cell>
          <cell r="AJ2082" t="str">
            <v/>
          </cell>
          <cell r="AK2082">
            <v>44756</v>
          </cell>
          <cell r="AL2082">
            <v>44756</v>
          </cell>
        </row>
        <row r="2083">
          <cell r="A2083" t="str">
            <v>2872641310</v>
          </cell>
          <cell r="B2083">
            <v>44579</v>
          </cell>
          <cell r="C2083" t="str">
            <v>HA/REVENTE</v>
          </cell>
          <cell r="D2083" t="str">
            <v>SATAIR</v>
          </cell>
          <cell r="E2083" t="str">
            <v>BRACKET ASSY</v>
          </cell>
          <cell r="F2083">
            <v>28726413</v>
          </cell>
          <cell r="G2083" t="str">
            <v>171292</v>
          </cell>
          <cell r="H2083">
            <v>10</v>
          </cell>
          <cell r="I2083">
            <v>20</v>
          </cell>
          <cell r="J2083" t="str">
            <v>RTN</v>
          </cell>
          <cell r="K2083" t="str">
            <v>V9251162200000</v>
          </cell>
          <cell r="L2083" t="str">
            <v>IS0057853S</v>
          </cell>
          <cell r="M2083" t="str">
            <v>NA</v>
          </cell>
          <cell r="N2083">
            <v>48843</v>
          </cell>
          <cell r="O2083" t="str">
            <v>NA</v>
          </cell>
          <cell r="P2083" t="str">
            <v>NA</v>
          </cell>
          <cell r="Q2083" t="str">
            <v>NA</v>
          </cell>
          <cell r="R2083" t="str">
            <v>NA</v>
          </cell>
          <cell r="S2083" t="str">
            <v>NA</v>
          </cell>
          <cell r="T2083" t="str">
            <v>NA</v>
          </cell>
          <cell r="U2083" t="str">
            <v>100%</v>
          </cell>
          <cell r="V2083">
            <v>0</v>
          </cell>
          <cell r="W2083" t="str">
            <v>TBD</v>
          </cell>
          <cell r="X2083" t="str">
            <v>NA</v>
          </cell>
          <cell r="Y2083">
            <v>0</v>
          </cell>
          <cell r="Z2083" t="str">
            <v>NA</v>
          </cell>
          <cell r="AA2083" t="str">
            <v>NA</v>
          </cell>
          <cell r="AB2083" t="str">
            <v>NA</v>
          </cell>
          <cell r="AC2083" t="str">
            <v>NA</v>
          </cell>
          <cell r="AD2083" t="str">
            <v>NA</v>
          </cell>
          <cell r="AE2083" t="str">
            <v/>
          </cell>
          <cell r="AF2083" t="str">
            <v/>
          </cell>
          <cell r="AG2083">
            <v>44753</v>
          </cell>
          <cell r="AH2083">
            <v>44753</v>
          </cell>
          <cell r="AI2083" t="str">
            <v/>
          </cell>
          <cell r="AJ2083" t="str">
            <v/>
          </cell>
          <cell r="AK2083">
            <v>44756</v>
          </cell>
          <cell r="AL2083">
            <v>44756</v>
          </cell>
        </row>
        <row r="2084">
          <cell r="A2084" t="str">
            <v>2884512610</v>
          </cell>
          <cell r="B2084">
            <v>44740</v>
          </cell>
          <cell r="C2084" t="str">
            <v>HA/REVENTE</v>
          </cell>
          <cell r="D2084" t="str">
            <v>SATAIR</v>
          </cell>
          <cell r="E2084" t="str">
            <v>PLACARD SET 301VU</v>
          </cell>
          <cell r="F2084">
            <v>28845126</v>
          </cell>
          <cell r="G2084" t="str">
            <v>178809</v>
          </cell>
          <cell r="H2084">
            <v>10</v>
          </cell>
          <cell r="I2084">
            <v>1</v>
          </cell>
          <cell r="J2084" t="str">
            <v>CRIT</v>
          </cell>
          <cell r="K2084" t="str">
            <v>D9251095400000</v>
          </cell>
          <cell r="L2084" t="str">
            <v>IS0053354S</v>
          </cell>
          <cell r="M2084" t="str">
            <v>NA</v>
          </cell>
          <cell r="N2084">
            <v>48843</v>
          </cell>
          <cell r="O2084" t="str">
            <v>NA</v>
          </cell>
          <cell r="P2084" t="str">
            <v>NA</v>
          </cell>
          <cell r="Q2084" t="str">
            <v>NA</v>
          </cell>
          <cell r="R2084" t="str">
            <v>NA</v>
          </cell>
          <cell r="S2084" t="str">
            <v>NA</v>
          </cell>
          <cell r="T2084" t="str">
            <v>NA</v>
          </cell>
          <cell r="U2084" t="str">
            <v>100%</v>
          </cell>
          <cell r="V2084">
            <v>1</v>
          </cell>
          <cell r="W2084">
            <v>44753</v>
          </cell>
          <cell r="X2084" t="str">
            <v>NA</v>
          </cell>
          <cell r="Y2084">
            <v>1</v>
          </cell>
          <cell r="Z2084" t="str">
            <v>NA</v>
          </cell>
          <cell r="AA2084" t="str">
            <v>NA</v>
          </cell>
          <cell r="AB2084" t="str">
            <v>NA</v>
          </cell>
          <cell r="AC2084" t="str">
            <v>NA</v>
          </cell>
          <cell r="AD2084" t="str">
            <v>NA</v>
          </cell>
          <cell r="AE2084" t="str">
            <v/>
          </cell>
          <cell r="AF2084" t="str">
            <v/>
          </cell>
          <cell r="AG2084">
            <v>44739</v>
          </cell>
          <cell r="AH2084">
            <v>44753</v>
          </cell>
          <cell r="AI2084" t="str">
            <v>04.08.2022</v>
          </cell>
          <cell r="AJ2084" t="str">
            <v>80920114</v>
          </cell>
          <cell r="AK2084">
            <v>44741</v>
          </cell>
          <cell r="AL2084">
            <v>44755</v>
          </cell>
        </row>
        <row r="2085">
          <cell r="A2085" t="str">
            <v>2884513510</v>
          </cell>
          <cell r="B2085">
            <v>44740</v>
          </cell>
          <cell r="C2085" t="str">
            <v>HA/REVENTE</v>
          </cell>
          <cell r="D2085" t="str">
            <v>SATAIR</v>
          </cell>
          <cell r="E2085" t="str">
            <v>PLACARD SET 500VU</v>
          </cell>
          <cell r="F2085">
            <v>28845135</v>
          </cell>
          <cell r="G2085" t="str">
            <v>178810</v>
          </cell>
          <cell r="H2085">
            <v>10</v>
          </cell>
          <cell r="I2085">
            <v>1</v>
          </cell>
          <cell r="J2085" t="str">
            <v>CRIT</v>
          </cell>
          <cell r="K2085" t="str">
            <v>D9251095600000</v>
          </cell>
          <cell r="L2085" t="str">
            <v>IS0053509S</v>
          </cell>
          <cell r="M2085" t="str">
            <v>NA</v>
          </cell>
          <cell r="N2085">
            <v>48843</v>
          </cell>
          <cell r="O2085" t="str">
            <v>NA</v>
          </cell>
          <cell r="P2085" t="str">
            <v>NA</v>
          </cell>
          <cell r="Q2085" t="str">
            <v>NA</v>
          </cell>
          <cell r="R2085" t="str">
            <v>NA</v>
          </cell>
          <cell r="S2085" t="str">
            <v>NA</v>
          </cell>
          <cell r="T2085" t="str">
            <v>NA</v>
          </cell>
          <cell r="U2085" t="str">
            <v>100%</v>
          </cell>
          <cell r="V2085">
            <v>1</v>
          </cell>
          <cell r="W2085">
            <v>44753</v>
          </cell>
          <cell r="X2085" t="str">
            <v>NA</v>
          </cell>
          <cell r="Y2085">
            <v>1</v>
          </cell>
          <cell r="Z2085" t="str">
            <v>NA</v>
          </cell>
          <cell r="AA2085" t="str">
            <v>NA</v>
          </cell>
          <cell r="AB2085" t="str">
            <v>NA</v>
          </cell>
          <cell r="AC2085" t="str">
            <v>NA</v>
          </cell>
          <cell r="AD2085" t="str">
            <v>NA</v>
          </cell>
          <cell r="AE2085" t="str">
            <v/>
          </cell>
          <cell r="AF2085" t="str">
            <v/>
          </cell>
          <cell r="AG2085">
            <v>44739</v>
          </cell>
          <cell r="AH2085">
            <v>44753</v>
          </cell>
          <cell r="AI2085" t="str">
            <v>04.08.2022</v>
          </cell>
          <cell r="AJ2085" t="str">
            <v>80920115</v>
          </cell>
          <cell r="AK2085">
            <v>44741</v>
          </cell>
          <cell r="AL2085">
            <v>44755</v>
          </cell>
        </row>
        <row r="2086">
          <cell r="A2086" t="str">
            <v>2884662210</v>
          </cell>
          <cell r="B2086">
            <v>44742</v>
          </cell>
          <cell r="C2086" t="str">
            <v>HA/REVENTE</v>
          </cell>
          <cell r="D2086" t="str">
            <v>SATAIR</v>
          </cell>
          <cell r="E2086" t="str">
            <v>PLACARD SET 500VU</v>
          </cell>
          <cell r="F2086">
            <v>28846622</v>
          </cell>
          <cell r="G2086" t="str">
            <v>179007</v>
          </cell>
          <cell r="H2086">
            <v>10</v>
          </cell>
          <cell r="I2086">
            <v>2</v>
          </cell>
          <cell r="J2086" t="str">
            <v>CRIT</v>
          </cell>
          <cell r="K2086" t="str">
            <v>D9251095600000</v>
          </cell>
          <cell r="L2086" t="str">
            <v>IS0053509S</v>
          </cell>
          <cell r="M2086" t="str">
            <v>NA</v>
          </cell>
          <cell r="N2086">
            <v>48843</v>
          </cell>
          <cell r="O2086" t="str">
            <v>NA</v>
          </cell>
          <cell r="P2086" t="str">
            <v>NA</v>
          </cell>
          <cell r="Q2086" t="str">
            <v>NA</v>
          </cell>
          <cell r="R2086" t="str">
            <v>NA</v>
          </cell>
          <cell r="S2086" t="str">
            <v>NA</v>
          </cell>
          <cell r="T2086" t="str">
            <v>NA</v>
          </cell>
          <cell r="U2086" t="str">
            <v>100%</v>
          </cell>
          <cell r="V2086">
            <v>1</v>
          </cell>
          <cell r="W2086">
            <v>44753</v>
          </cell>
          <cell r="X2086" t="str">
            <v>NA</v>
          </cell>
          <cell r="Y2086">
            <v>1</v>
          </cell>
          <cell r="Z2086" t="str">
            <v>NA</v>
          </cell>
          <cell r="AA2086" t="str">
            <v>NA</v>
          </cell>
          <cell r="AB2086" t="str">
            <v>NA</v>
          </cell>
          <cell r="AC2086" t="str">
            <v>NA</v>
          </cell>
          <cell r="AD2086" t="str">
            <v>NA</v>
          </cell>
          <cell r="AE2086" t="str">
            <v/>
          </cell>
          <cell r="AF2086" t="str">
            <v/>
          </cell>
          <cell r="AG2086">
            <v>44741</v>
          </cell>
          <cell r="AH2086">
            <v>44753</v>
          </cell>
          <cell r="AI2086" t="str">
            <v>04.08.2022</v>
          </cell>
          <cell r="AJ2086" t="str">
            <v>80920116</v>
          </cell>
          <cell r="AK2086">
            <v>44743</v>
          </cell>
          <cell r="AL2086">
            <v>44755</v>
          </cell>
        </row>
        <row r="2087">
          <cell r="A2087" t="str">
            <v>2884664210</v>
          </cell>
          <cell r="B2087">
            <v>44742</v>
          </cell>
          <cell r="C2087" t="str">
            <v>HA/REVENTE</v>
          </cell>
          <cell r="D2087" t="str">
            <v>SATAIR</v>
          </cell>
          <cell r="E2087" t="str">
            <v>PLACARD SET 301VU</v>
          </cell>
          <cell r="F2087">
            <v>28846642</v>
          </cell>
          <cell r="G2087" t="str">
            <v>179008</v>
          </cell>
          <cell r="H2087">
            <v>10</v>
          </cell>
          <cell r="I2087">
            <v>2</v>
          </cell>
          <cell r="J2087" t="str">
            <v>CRIT</v>
          </cell>
          <cell r="K2087" t="str">
            <v>D9251095400000</v>
          </cell>
          <cell r="L2087" t="str">
            <v>IS0053354S</v>
          </cell>
          <cell r="M2087" t="str">
            <v>NA</v>
          </cell>
          <cell r="N2087">
            <v>48843</v>
          </cell>
          <cell r="O2087" t="str">
            <v>NA</v>
          </cell>
          <cell r="P2087" t="str">
            <v>NA</v>
          </cell>
          <cell r="Q2087" t="str">
            <v>NA</v>
          </cell>
          <cell r="R2087" t="str">
            <v>NA</v>
          </cell>
          <cell r="S2087" t="str">
            <v>NA</v>
          </cell>
          <cell r="T2087" t="str">
            <v>NA</v>
          </cell>
          <cell r="U2087" t="str">
            <v>100%</v>
          </cell>
          <cell r="V2087">
            <v>1</v>
          </cell>
          <cell r="W2087">
            <v>44753</v>
          </cell>
          <cell r="X2087" t="str">
            <v>NA</v>
          </cell>
          <cell r="Y2087">
            <v>1</v>
          </cell>
          <cell r="Z2087" t="str">
            <v>NA</v>
          </cell>
          <cell r="AA2087" t="str">
            <v>NA</v>
          </cell>
          <cell r="AB2087" t="str">
            <v>NA</v>
          </cell>
          <cell r="AC2087" t="str">
            <v>NA</v>
          </cell>
          <cell r="AD2087" t="str">
            <v>NA</v>
          </cell>
          <cell r="AE2087" t="str">
            <v/>
          </cell>
          <cell r="AF2087" t="str">
            <v/>
          </cell>
          <cell r="AG2087">
            <v>44741</v>
          </cell>
          <cell r="AH2087">
            <v>44753</v>
          </cell>
          <cell r="AI2087" t="str">
            <v>04.08.2022</v>
          </cell>
          <cell r="AJ2087" t="str">
            <v>80920117</v>
          </cell>
          <cell r="AK2087">
            <v>44743</v>
          </cell>
          <cell r="AL2087">
            <v>44755</v>
          </cell>
        </row>
        <row r="2088">
          <cell r="A2088" t="str">
            <v>69181481_1</v>
          </cell>
          <cell r="B2088">
            <v>44558</v>
          </cell>
          <cell r="C2088" t="str">
            <v>FABRICATION</v>
          </cell>
          <cell r="D2088" t="str">
            <v>AD&amp;S</v>
          </cell>
          <cell r="E2088">
            <v>11</v>
          </cell>
          <cell r="F2088">
            <v>6918148</v>
          </cell>
          <cell r="G2088" t="str">
            <v>170688</v>
          </cell>
          <cell r="H2088" t="str">
            <v>1_1</v>
          </cell>
          <cell r="I2088">
            <v>1</v>
          </cell>
          <cell r="J2088" t="str">
            <v>RTN</v>
          </cell>
          <cell r="K2088" t="str">
            <v>MB031ADAEAAB</v>
          </cell>
          <cell r="L2088" t="str">
            <v>IS0032192M</v>
          </cell>
          <cell r="M2088">
            <v>0</v>
          </cell>
          <cell r="N2088">
            <v>48842</v>
          </cell>
          <cell r="O2088" t="str">
            <v>LTE990015</v>
          </cell>
          <cell r="P2088">
            <v>44736</v>
          </cell>
          <cell r="Q2088">
            <v>0</v>
          </cell>
          <cell r="R2088">
            <v>0</v>
          </cell>
          <cell r="S2088">
            <v>1</v>
          </cell>
          <cell r="T2088">
            <v>1</v>
          </cell>
          <cell r="U2088">
            <v>1</v>
          </cell>
          <cell r="V2088">
            <v>1</v>
          </cell>
          <cell r="W2088">
            <v>44663</v>
          </cell>
          <cell r="X2088">
            <v>1</v>
          </cell>
          <cell r="Y2088">
            <v>1</v>
          </cell>
          <cell r="Z2088">
            <v>44743</v>
          </cell>
          <cell r="AA2088">
            <v>1</v>
          </cell>
          <cell r="AB2088" t="str">
            <v>NA</v>
          </cell>
          <cell r="AC2088" t="str">
            <v>OUI</v>
          </cell>
          <cell r="AD2088" t="str">
            <v>NA</v>
          </cell>
          <cell r="AE2088" t="str">
            <v/>
          </cell>
          <cell r="AF2088" t="str">
            <v/>
          </cell>
          <cell r="AG2088">
            <v>44575</v>
          </cell>
          <cell r="AH2088">
            <v>44762</v>
          </cell>
          <cell r="AI2088" t="str">
            <v>22/07/2022</v>
          </cell>
          <cell r="AJ2088" t="str">
            <v>80916412</v>
          </cell>
          <cell r="AK2088">
            <v>44580</v>
          </cell>
          <cell r="AL2088">
            <v>44767</v>
          </cell>
        </row>
        <row r="2089">
          <cell r="A2089" t="str">
            <v>2872640910</v>
          </cell>
          <cell r="B2089">
            <v>44579</v>
          </cell>
          <cell r="C2089" t="str">
            <v>HA/REVENTE</v>
          </cell>
          <cell r="D2089" t="str">
            <v>SATAIR</v>
          </cell>
          <cell r="E2089" t="str">
            <v>GUTTER ASSY</v>
          </cell>
          <cell r="F2089">
            <v>28726409</v>
          </cell>
          <cell r="G2089" t="str">
            <v>171290</v>
          </cell>
          <cell r="H2089">
            <v>10</v>
          </cell>
          <cell r="I2089">
            <v>20</v>
          </cell>
          <cell r="J2089" t="str">
            <v>RTN</v>
          </cell>
          <cell r="K2089" t="str">
            <v>V9251162300000</v>
          </cell>
          <cell r="L2089" t="str">
            <v>IS0057854S</v>
          </cell>
          <cell r="M2089" t="str">
            <v>NA</v>
          </cell>
          <cell r="N2089">
            <v>48843</v>
          </cell>
          <cell r="O2089" t="str">
            <v>NA</v>
          </cell>
          <cell r="P2089" t="str">
            <v>NA</v>
          </cell>
          <cell r="Q2089" t="str">
            <v>NA</v>
          </cell>
          <cell r="R2089" t="str">
            <v>NA</v>
          </cell>
          <cell r="S2089" t="str">
            <v>NA</v>
          </cell>
          <cell r="T2089" t="str">
            <v>NA</v>
          </cell>
          <cell r="U2089" t="str">
            <v>100%</v>
          </cell>
          <cell r="V2089">
            <v>0</v>
          </cell>
          <cell r="W2089" t="str">
            <v>TBD</v>
          </cell>
          <cell r="X2089" t="str">
            <v>NA</v>
          </cell>
          <cell r="Y2089">
            <v>0</v>
          </cell>
          <cell r="Z2089" t="str">
            <v>NA</v>
          </cell>
          <cell r="AA2089" t="str">
            <v>NA</v>
          </cell>
          <cell r="AB2089" t="str">
            <v>NA</v>
          </cell>
          <cell r="AC2089" t="str">
            <v>NA</v>
          </cell>
          <cell r="AD2089" t="str">
            <v>NA</v>
          </cell>
          <cell r="AE2089" t="str">
            <v/>
          </cell>
          <cell r="AF2089" t="str">
            <v/>
          </cell>
          <cell r="AG2089">
            <v>44755</v>
          </cell>
          <cell r="AH2089">
            <v>44755</v>
          </cell>
          <cell r="AI2089" t="str">
            <v/>
          </cell>
          <cell r="AJ2089" t="str">
            <v/>
          </cell>
          <cell r="AK2089">
            <v>44760</v>
          </cell>
          <cell r="AL2089">
            <v>44760</v>
          </cell>
        </row>
        <row r="2090">
          <cell r="A2090" t="str">
            <v>2880181210</v>
          </cell>
          <cell r="B2090">
            <v>44672</v>
          </cell>
          <cell r="C2090" t="str">
            <v>HA/REVENTE</v>
          </cell>
          <cell r="D2090" t="str">
            <v>SATAIR</v>
          </cell>
          <cell r="E2090" t="str">
            <v>FRONT PLATE 110VU</v>
          </cell>
          <cell r="F2090">
            <v>28801812</v>
          </cell>
          <cell r="G2090" t="str">
            <v>175653</v>
          </cell>
          <cell r="H2090">
            <v>10</v>
          </cell>
          <cell r="I2090">
            <v>4</v>
          </cell>
          <cell r="J2090" t="str">
            <v>RTN</v>
          </cell>
          <cell r="K2090" t="str">
            <v>D9251490100000</v>
          </cell>
          <cell r="L2090" t="str">
            <v>IS0032740S</v>
          </cell>
          <cell r="M2090" t="str">
            <v>NA</v>
          </cell>
          <cell r="N2090">
            <v>48843</v>
          </cell>
          <cell r="O2090" t="str">
            <v>NA</v>
          </cell>
          <cell r="P2090" t="str">
            <v>NA</v>
          </cell>
          <cell r="Q2090" t="str">
            <v>NA</v>
          </cell>
          <cell r="R2090" t="str">
            <v>NA</v>
          </cell>
          <cell r="S2090" t="str">
            <v>NA</v>
          </cell>
          <cell r="T2090" t="str">
            <v>NA</v>
          </cell>
          <cell r="U2090" t="str">
            <v>100%</v>
          </cell>
          <cell r="V2090">
            <v>1</v>
          </cell>
          <cell r="W2090">
            <v>44740</v>
          </cell>
          <cell r="X2090" t="str">
            <v>NA</v>
          </cell>
          <cell r="Y2090">
            <v>1</v>
          </cell>
          <cell r="Z2090" t="str">
            <v>NA</v>
          </cell>
          <cell r="AA2090" t="str">
            <v>NA</v>
          </cell>
          <cell r="AB2090" t="str">
            <v>NA</v>
          </cell>
          <cell r="AC2090" t="str">
            <v>NA</v>
          </cell>
          <cell r="AD2090" t="str">
            <v>NA</v>
          </cell>
          <cell r="AE2090" t="str">
            <v/>
          </cell>
          <cell r="AF2090" t="str">
            <v/>
          </cell>
          <cell r="AG2090">
            <v>44760</v>
          </cell>
          <cell r="AH2090">
            <v>44760</v>
          </cell>
          <cell r="AI2090" t="str">
            <v>18.07.2022</v>
          </cell>
          <cell r="AJ2090" t="str">
            <v>80915230</v>
          </cell>
          <cell r="AK2090">
            <v>44763</v>
          </cell>
          <cell r="AL2090">
            <v>44763</v>
          </cell>
        </row>
        <row r="2091">
          <cell r="A2091" t="str">
            <v>490004451010</v>
          </cell>
          <cell r="B2091">
            <v>44711</v>
          </cell>
          <cell r="C2091" t="str">
            <v>HA/REVENTE</v>
          </cell>
          <cell r="D2091" t="str">
            <v>STELIA</v>
          </cell>
          <cell r="E2091" t="str">
            <v>COVER ASSY 114VU</v>
          </cell>
          <cell r="F2091" t="str">
            <v>4900044510</v>
          </cell>
          <cell r="G2091" t="str">
            <v>177667</v>
          </cell>
          <cell r="H2091">
            <v>10</v>
          </cell>
          <cell r="I2091">
            <v>1</v>
          </cell>
          <cell r="J2091" t="str">
            <v>RTN</v>
          </cell>
          <cell r="K2091" t="str">
            <v>S9251363300000</v>
          </cell>
          <cell r="L2091" t="str">
            <v>IS0035424S</v>
          </cell>
          <cell r="M2091" t="str">
            <v>NA</v>
          </cell>
          <cell r="N2091">
            <v>48843</v>
          </cell>
          <cell r="O2091" t="str">
            <v>NA</v>
          </cell>
          <cell r="P2091" t="str">
            <v>NA</v>
          </cell>
          <cell r="Q2091" t="str">
            <v>NA</v>
          </cell>
          <cell r="R2091" t="str">
            <v>NA</v>
          </cell>
          <cell r="S2091" t="str">
            <v>NA</v>
          </cell>
          <cell r="T2091" t="str">
            <v>NA</v>
          </cell>
          <cell r="U2091" t="str">
            <v>100%</v>
          </cell>
          <cell r="V2091">
            <v>1</v>
          </cell>
          <cell r="W2091" t="str">
            <v>Stock</v>
          </cell>
          <cell r="X2091" t="str">
            <v>NA</v>
          </cell>
          <cell r="Y2091">
            <v>1</v>
          </cell>
          <cell r="Z2091" t="str">
            <v>NA</v>
          </cell>
          <cell r="AA2091" t="str">
            <v>NA</v>
          </cell>
          <cell r="AB2091" t="str">
            <v>NA</v>
          </cell>
          <cell r="AC2091" t="str">
            <v>NA</v>
          </cell>
          <cell r="AD2091" t="str">
            <v>NA</v>
          </cell>
          <cell r="AE2091" t="str">
            <v/>
          </cell>
          <cell r="AF2091" t="str">
            <v/>
          </cell>
          <cell r="AG2091">
            <v>44760</v>
          </cell>
          <cell r="AH2091">
            <v>44760</v>
          </cell>
          <cell r="AI2091" t="str">
            <v>18.07.2022</v>
          </cell>
          <cell r="AJ2091" t="str">
            <v>80915229</v>
          </cell>
          <cell r="AK2091">
            <v>44763</v>
          </cell>
          <cell r="AL2091">
            <v>44763</v>
          </cell>
        </row>
        <row r="2092">
          <cell r="A2092" t="str">
            <v>2871798210</v>
          </cell>
          <cell r="B2092">
            <v>44564</v>
          </cell>
          <cell r="C2092" t="str">
            <v>HA/REVENTE</v>
          </cell>
          <cell r="D2092" t="str">
            <v>SATAIR</v>
          </cell>
          <cell r="E2092" t="str">
            <v>PLATE ASSY</v>
          </cell>
          <cell r="F2092">
            <v>28717982</v>
          </cell>
          <cell r="G2092" t="str">
            <v>170699</v>
          </cell>
          <cell r="H2092">
            <v>10</v>
          </cell>
          <cell r="I2092">
            <v>4</v>
          </cell>
          <cell r="J2092" t="str">
            <v>RTN</v>
          </cell>
          <cell r="K2092" t="str">
            <v>A9251152500000</v>
          </cell>
          <cell r="L2092" t="str">
            <v>IS0031658S</v>
          </cell>
          <cell r="M2092" t="str">
            <v>NA</v>
          </cell>
          <cell r="N2092">
            <v>48843</v>
          </cell>
          <cell r="O2092" t="str">
            <v>NA</v>
          </cell>
          <cell r="P2092" t="str">
            <v>NA</v>
          </cell>
          <cell r="Q2092" t="str">
            <v>NA</v>
          </cell>
          <cell r="R2092" t="str">
            <v>NA</v>
          </cell>
          <cell r="S2092" t="str">
            <v>NA</v>
          </cell>
          <cell r="T2092" t="str">
            <v>NA</v>
          </cell>
          <cell r="U2092" t="str">
            <v>100%</v>
          </cell>
          <cell r="V2092">
            <v>1</v>
          </cell>
          <cell r="W2092">
            <v>44679</v>
          </cell>
          <cell r="X2092" t="str">
            <v>NA</v>
          </cell>
          <cell r="Y2092">
            <v>1</v>
          </cell>
          <cell r="Z2092" t="str">
            <v>NA</v>
          </cell>
          <cell r="AA2092" t="str">
            <v>NA</v>
          </cell>
          <cell r="AB2092" t="str">
            <v>NA</v>
          </cell>
          <cell r="AC2092" t="str">
            <v>NA</v>
          </cell>
          <cell r="AD2092" t="str">
            <v>NA</v>
          </cell>
          <cell r="AE2092" t="str">
            <v/>
          </cell>
          <cell r="AF2092" t="str">
            <v/>
          </cell>
          <cell r="AG2092">
            <v>44761</v>
          </cell>
          <cell r="AH2092">
            <v>44761</v>
          </cell>
          <cell r="AI2092" t="str">
            <v>18.07.2022</v>
          </cell>
          <cell r="AJ2092" t="str">
            <v>80915231</v>
          </cell>
          <cell r="AK2092">
            <v>44764</v>
          </cell>
          <cell r="AL2092">
            <v>44764</v>
          </cell>
        </row>
        <row r="2093">
          <cell r="A2093" t="str">
            <v>2881723410</v>
          </cell>
          <cell r="B2093">
            <v>44692</v>
          </cell>
          <cell r="C2093" t="str">
            <v>HA/REVENTE</v>
          </cell>
          <cell r="D2093" t="str">
            <v>SATAIR</v>
          </cell>
          <cell r="E2093" t="str">
            <v>PLACARD SET</v>
          </cell>
          <cell r="F2093">
            <v>28817234</v>
          </cell>
          <cell r="G2093" t="str">
            <v>176769</v>
          </cell>
          <cell r="H2093">
            <v>10</v>
          </cell>
          <cell r="I2093">
            <v>192</v>
          </cell>
          <cell r="J2093" t="str">
            <v>RTN</v>
          </cell>
          <cell r="K2093" t="str">
            <v>V1132035600095A</v>
          </cell>
          <cell r="L2093" t="str">
            <v>IS0059841S</v>
          </cell>
          <cell r="M2093" t="str">
            <v>NA</v>
          </cell>
          <cell r="N2093">
            <v>48843</v>
          </cell>
          <cell r="O2093" t="str">
            <v>NA</v>
          </cell>
          <cell r="P2093" t="str">
            <v>NA</v>
          </cell>
          <cell r="Q2093" t="str">
            <v>NA</v>
          </cell>
          <cell r="R2093" t="str">
            <v>NA</v>
          </cell>
          <cell r="S2093" t="str">
            <v>NA</v>
          </cell>
          <cell r="T2093" t="str">
            <v>NA</v>
          </cell>
          <cell r="U2093" t="str">
            <v>100%</v>
          </cell>
          <cell r="V2093">
            <v>1</v>
          </cell>
          <cell r="W2093">
            <v>44756</v>
          </cell>
          <cell r="X2093" t="str">
            <v>NA</v>
          </cell>
          <cell r="Y2093">
            <v>1</v>
          </cell>
          <cell r="Z2093" t="str">
            <v>NA</v>
          </cell>
          <cell r="AA2093" t="str">
            <v>NA</v>
          </cell>
          <cell r="AB2093" t="str">
            <v>NA</v>
          </cell>
          <cell r="AC2093" t="str">
            <v>NA</v>
          </cell>
          <cell r="AD2093" t="str">
            <v>NA</v>
          </cell>
          <cell r="AE2093" t="str">
            <v/>
          </cell>
          <cell r="AF2093" t="str">
            <v/>
          </cell>
          <cell r="AG2093">
            <v>44747</v>
          </cell>
          <cell r="AH2093">
            <v>44761</v>
          </cell>
          <cell r="AI2093" t="str">
            <v>25.07.2022</v>
          </cell>
          <cell r="AJ2093" t="str">
            <v>80916847</v>
          </cell>
          <cell r="AK2093">
            <v>44750</v>
          </cell>
          <cell r="AL2093">
            <v>44764</v>
          </cell>
        </row>
        <row r="2094">
          <cell r="A2094" t="str">
            <v>2881724710</v>
          </cell>
          <cell r="B2094">
            <v>44692</v>
          </cell>
          <cell r="C2094" t="str">
            <v>HA/REVENTE</v>
          </cell>
          <cell r="D2094" t="str">
            <v>SATAIR</v>
          </cell>
          <cell r="E2094" t="str">
            <v>PLACARD SET</v>
          </cell>
          <cell r="F2094">
            <v>28817247</v>
          </cell>
          <cell r="G2094" t="str">
            <v>176773</v>
          </cell>
          <cell r="H2094">
            <v>10</v>
          </cell>
          <cell r="I2094">
            <v>192</v>
          </cell>
          <cell r="J2094" t="str">
            <v>RTN</v>
          </cell>
          <cell r="K2094" t="str">
            <v>V1132035500095A</v>
          </cell>
          <cell r="L2094" t="str">
            <v>IS0059842S</v>
          </cell>
          <cell r="M2094" t="str">
            <v>NA</v>
          </cell>
          <cell r="N2094">
            <v>48843</v>
          </cell>
          <cell r="O2094" t="str">
            <v>NA</v>
          </cell>
          <cell r="P2094" t="str">
            <v>NA</v>
          </cell>
          <cell r="Q2094" t="str">
            <v>NA</v>
          </cell>
          <cell r="R2094" t="str">
            <v>NA</v>
          </cell>
          <cell r="S2094" t="str">
            <v>NA</v>
          </cell>
          <cell r="T2094" t="str">
            <v>NA</v>
          </cell>
          <cell r="U2094" t="str">
            <v>100%</v>
          </cell>
          <cell r="V2094">
            <v>1</v>
          </cell>
          <cell r="W2094">
            <v>44756</v>
          </cell>
          <cell r="X2094" t="str">
            <v>NA</v>
          </cell>
          <cell r="Y2094">
            <v>1</v>
          </cell>
          <cell r="Z2094" t="str">
            <v>NA</v>
          </cell>
          <cell r="AA2094" t="str">
            <v>NA</v>
          </cell>
          <cell r="AB2094" t="str">
            <v>NA</v>
          </cell>
          <cell r="AC2094" t="str">
            <v>NA</v>
          </cell>
          <cell r="AD2094" t="str">
            <v>NA</v>
          </cell>
          <cell r="AE2094" t="str">
            <v/>
          </cell>
          <cell r="AF2094" t="str">
            <v/>
          </cell>
          <cell r="AG2094">
            <v>44747</v>
          </cell>
          <cell r="AH2094">
            <v>44761</v>
          </cell>
          <cell r="AI2094" t="str">
            <v>25.07.2022</v>
          </cell>
          <cell r="AJ2094" t="str">
            <v>80916848</v>
          </cell>
          <cell r="AK2094">
            <v>44750</v>
          </cell>
          <cell r="AL2094">
            <v>44764</v>
          </cell>
        </row>
        <row r="2095">
          <cell r="A2095" t="str">
            <v>490004452210</v>
          </cell>
          <cell r="B2095">
            <v>44713</v>
          </cell>
          <cell r="C2095" t="str">
            <v>FABRICATION</v>
          </cell>
          <cell r="D2095" t="str">
            <v>STELIA</v>
          </cell>
          <cell r="E2095" t="str">
            <v>CÂBLE</v>
          </cell>
          <cell r="F2095">
            <v>4900044522</v>
          </cell>
          <cell r="G2095" t="str">
            <v>177739</v>
          </cell>
          <cell r="H2095">
            <v>10</v>
          </cell>
          <cell r="I2095">
            <v>1</v>
          </cell>
          <cell r="J2095" t="str">
            <v>RTN</v>
          </cell>
          <cell r="K2095" t="str">
            <v>S9291306500000</v>
          </cell>
          <cell r="L2095" t="str">
            <v>IS0032228M</v>
          </cell>
          <cell r="M2095">
            <v>0</v>
          </cell>
          <cell r="N2095">
            <v>48842</v>
          </cell>
          <cell r="O2095" t="str">
            <v/>
          </cell>
          <cell r="P2095">
            <v>44732</v>
          </cell>
          <cell r="Q2095">
            <v>0</v>
          </cell>
          <cell r="R2095">
            <v>0</v>
          </cell>
          <cell r="S2095">
            <v>1</v>
          </cell>
          <cell r="T2095">
            <v>1</v>
          </cell>
          <cell r="U2095">
            <v>1</v>
          </cell>
          <cell r="V2095">
            <v>1</v>
          </cell>
          <cell r="W2095">
            <v>44726</v>
          </cell>
          <cell r="X2095" t="str">
            <v>NA</v>
          </cell>
          <cell r="Y2095">
            <v>1</v>
          </cell>
          <cell r="Z2095">
            <v>44739</v>
          </cell>
          <cell r="AA2095">
            <v>1</v>
          </cell>
          <cell r="AB2095" t="str">
            <v>NA</v>
          </cell>
          <cell r="AC2095" t="str">
            <v>NA</v>
          </cell>
          <cell r="AD2095" t="str">
            <v>NA</v>
          </cell>
          <cell r="AE2095" t="str">
            <v/>
          </cell>
          <cell r="AF2095" t="str">
            <v/>
          </cell>
          <cell r="AG2095">
            <v>44760</v>
          </cell>
          <cell r="AH2095">
            <v>44764</v>
          </cell>
          <cell r="AI2095" t="str">
            <v>26/07/2022</v>
          </cell>
          <cell r="AJ2095" t="str">
            <v>80917703</v>
          </cell>
          <cell r="AK2095">
            <v>44763</v>
          </cell>
          <cell r="AL2095">
            <v>44769</v>
          </cell>
        </row>
        <row r="2096">
          <cell r="A2096" t="str">
            <v>490004452210.1</v>
          </cell>
          <cell r="B2096">
            <v>44713</v>
          </cell>
          <cell r="C2096" t="str">
            <v>FABRICATION</v>
          </cell>
          <cell r="D2096" t="str">
            <v>STELIA</v>
          </cell>
          <cell r="E2096" t="str">
            <v>CÂBLE</v>
          </cell>
          <cell r="F2096">
            <v>4900044522</v>
          </cell>
          <cell r="G2096" t="str">
            <v>NON-SPARES</v>
          </cell>
          <cell r="H2096" t="str">
            <v>10.1</v>
          </cell>
          <cell r="I2096">
            <v>1</v>
          </cell>
          <cell r="J2096" t="str">
            <v>RTN</v>
          </cell>
          <cell r="K2096" t="str">
            <v>S9291306500000</v>
          </cell>
          <cell r="L2096" t="str">
            <v>IS0032228M</v>
          </cell>
          <cell r="M2096">
            <v>0</v>
          </cell>
          <cell r="N2096">
            <v>48842</v>
          </cell>
          <cell r="O2096" t="str">
            <v/>
          </cell>
          <cell r="P2096">
            <v>44732</v>
          </cell>
          <cell r="Q2096">
            <v>0</v>
          </cell>
          <cell r="R2096">
            <v>0</v>
          </cell>
          <cell r="S2096">
            <v>1</v>
          </cell>
          <cell r="T2096">
            <v>1</v>
          </cell>
          <cell r="U2096">
            <v>1</v>
          </cell>
          <cell r="V2096">
            <v>1</v>
          </cell>
          <cell r="W2096">
            <v>44726</v>
          </cell>
          <cell r="X2096" t="str">
            <v>NA</v>
          </cell>
          <cell r="Y2096">
            <v>1</v>
          </cell>
          <cell r="Z2096">
            <v>44739</v>
          </cell>
          <cell r="AA2096">
            <v>1</v>
          </cell>
          <cell r="AB2096" t="str">
            <v>NA</v>
          </cell>
          <cell r="AC2096" t="str">
            <v>NA</v>
          </cell>
          <cell r="AD2096" t="str">
            <v>NA</v>
          </cell>
          <cell r="AE2096" t="str">
            <v/>
          </cell>
          <cell r="AF2096" t="str">
            <v/>
          </cell>
          <cell r="AG2096">
            <v>44760</v>
          </cell>
          <cell r="AH2096">
            <v>44764</v>
          </cell>
          <cell r="AI2096" t="str">
            <v>26/07/2022</v>
          </cell>
          <cell r="AJ2096" t="str">
            <v>80917703</v>
          </cell>
          <cell r="AK2096">
            <v>44763</v>
          </cell>
          <cell r="AL2096">
            <v>44769</v>
          </cell>
        </row>
        <row r="2097">
          <cell r="A2097" t="str">
            <v>490004452210.2</v>
          </cell>
          <cell r="B2097">
            <v>44713</v>
          </cell>
          <cell r="C2097" t="str">
            <v>FABRICATION</v>
          </cell>
          <cell r="D2097" t="str">
            <v>STELIA</v>
          </cell>
          <cell r="E2097" t="str">
            <v>CÂBLE</v>
          </cell>
          <cell r="F2097">
            <v>4900044522</v>
          </cell>
          <cell r="G2097" t="str">
            <v>NON-SPARES</v>
          </cell>
          <cell r="H2097" t="str">
            <v>10.2</v>
          </cell>
          <cell r="I2097">
            <v>1</v>
          </cell>
          <cell r="J2097" t="str">
            <v>RTN</v>
          </cell>
          <cell r="K2097" t="str">
            <v>S9291306500000</v>
          </cell>
          <cell r="L2097" t="str">
            <v>IS0032228M</v>
          </cell>
          <cell r="M2097">
            <v>0</v>
          </cell>
          <cell r="N2097">
            <v>48842</v>
          </cell>
          <cell r="O2097" t="str">
            <v/>
          </cell>
          <cell r="P2097">
            <v>44732</v>
          </cell>
          <cell r="Q2097">
            <v>0</v>
          </cell>
          <cell r="R2097">
            <v>0</v>
          </cell>
          <cell r="S2097">
            <v>1</v>
          </cell>
          <cell r="T2097">
            <v>1</v>
          </cell>
          <cell r="U2097">
            <v>1</v>
          </cell>
          <cell r="V2097">
            <v>1</v>
          </cell>
          <cell r="W2097">
            <v>44726</v>
          </cell>
          <cell r="X2097" t="str">
            <v>NA</v>
          </cell>
          <cell r="Y2097">
            <v>1</v>
          </cell>
          <cell r="Z2097">
            <v>44739</v>
          </cell>
          <cell r="AA2097">
            <v>1</v>
          </cell>
          <cell r="AB2097" t="str">
            <v>NA</v>
          </cell>
          <cell r="AC2097" t="str">
            <v>NA</v>
          </cell>
          <cell r="AD2097" t="str">
            <v>NA</v>
          </cell>
          <cell r="AE2097" t="str">
            <v/>
          </cell>
          <cell r="AF2097" t="str">
            <v/>
          </cell>
          <cell r="AG2097">
            <v>44760</v>
          </cell>
          <cell r="AH2097">
            <v>44764</v>
          </cell>
          <cell r="AI2097" t="str">
            <v>26/07/2022</v>
          </cell>
          <cell r="AJ2097" t="str">
            <v>80917703</v>
          </cell>
          <cell r="AK2097">
            <v>44763</v>
          </cell>
          <cell r="AL2097">
            <v>44769</v>
          </cell>
        </row>
        <row r="2098">
          <cell r="A2098" t="str">
            <v>490004452210.3</v>
          </cell>
          <cell r="B2098">
            <v>44713</v>
          </cell>
          <cell r="C2098" t="str">
            <v>FABRICATION</v>
          </cell>
          <cell r="D2098" t="str">
            <v>STELIA</v>
          </cell>
          <cell r="E2098" t="str">
            <v>CÂBLE</v>
          </cell>
          <cell r="F2098">
            <v>4900044522</v>
          </cell>
          <cell r="G2098" t="str">
            <v>NON-SPARES</v>
          </cell>
          <cell r="H2098" t="str">
            <v>10.3</v>
          </cell>
          <cell r="I2098">
            <v>1</v>
          </cell>
          <cell r="J2098" t="str">
            <v>RTN</v>
          </cell>
          <cell r="K2098" t="str">
            <v>S9291306500000</v>
          </cell>
          <cell r="L2098" t="str">
            <v>IS0032228M</v>
          </cell>
          <cell r="M2098">
            <v>0</v>
          </cell>
          <cell r="N2098">
            <v>48842</v>
          </cell>
          <cell r="O2098" t="str">
            <v/>
          </cell>
          <cell r="P2098">
            <v>44732</v>
          </cell>
          <cell r="Q2098">
            <v>0</v>
          </cell>
          <cell r="R2098">
            <v>0</v>
          </cell>
          <cell r="S2098">
            <v>1</v>
          </cell>
          <cell r="T2098">
            <v>1</v>
          </cell>
          <cell r="U2098">
            <v>1</v>
          </cell>
          <cell r="V2098">
            <v>1</v>
          </cell>
          <cell r="W2098">
            <v>44726</v>
          </cell>
          <cell r="X2098" t="str">
            <v>NA</v>
          </cell>
          <cell r="Y2098">
            <v>1</v>
          </cell>
          <cell r="Z2098">
            <v>44739</v>
          </cell>
          <cell r="AA2098">
            <v>1</v>
          </cell>
          <cell r="AB2098" t="str">
            <v>NA</v>
          </cell>
          <cell r="AC2098" t="str">
            <v>NA</v>
          </cell>
          <cell r="AD2098" t="str">
            <v>NA</v>
          </cell>
          <cell r="AE2098" t="str">
            <v/>
          </cell>
          <cell r="AF2098" t="str">
            <v/>
          </cell>
          <cell r="AG2098">
            <v>44760</v>
          </cell>
          <cell r="AH2098">
            <v>44764</v>
          </cell>
          <cell r="AI2098" t="str">
            <v>26/07/2022</v>
          </cell>
          <cell r="AJ2098" t="str">
            <v>80917703</v>
          </cell>
          <cell r="AK2098">
            <v>44763</v>
          </cell>
          <cell r="AL2098">
            <v>44769</v>
          </cell>
        </row>
        <row r="2099">
          <cell r="A2099" t="str">
            <v>490004452210.4</v>
          </cell>
          <cell r="B2099">
            <v>44713</v>
          </cell>
          <cell r="C2099" t="str">
            <v>FABRICATION</v>
          </cell>
          <cell r="D2099" t="str">
            <v>STELIA</v>
          </cell>
          <cell r="E2099" t="str">
            <v>CÂBLE</v>
          </cell>
          <cell r="F2099">
            <v>4900044522</v>
          </cell>
          <cell r="G2099" t="str">
            <v>NON-SPARES</v>
          </cell>
          <cell r="H2099" t="str">
            <v>10.4</v>
          </cell>
          <cell r="I2099">
            <v>1</v>
          </cell>
          <cell r="J2099" t="str">
            <v>RTN</v>
          </cell>
          <cell r="K2099" t="str">
            <v>S9291306500000</v>
          </cell>
          <cell r="L2099" t="str">
            <v>IS0032228M</v>
          </cell>
          <cell r="M2099">
            <v>0</v>
          </cell>
          <cell r="N2099">
            <v>48842</v>
          </cell>
          <cell r="O2099" t="str">
            <v/>
          </cell>
          <cell r="P2099">
            <v>44732</v>
          </cell>
          <cell r="Q2099">
            <v>0</v>
          </cell>
          <cell r="R2099">
            <v>0</v>
          </cell>
          <cell r="S2099">
            <v>1</v>
          </cell>
          <cell r="T2099">
            <v>1</v>
          </cell>
          <cell r="U2099">
            <v>1</v>
          </cell>
          <cell r="V2099">
            <v>1</v>
          </cell>
          <cell r="W2099">
            <v>44726</v>
          </cell>
          <cell r="X2099" t="str">
            <v>NA</v>
          </cell>
          <cell r="Y2099">
            <v>1</v>
          </cell>
          <cell r="Z2099">
            <v>44739</v>
          </cell>
          <cell r="AA2099">
            <v>1</v>
          </cell>
          <cell r="AB2099" t="str">
            <v>NA</v>
          </cell>
          <cell r="AC2099" t="str">
            <v>NA</v>
          </cell>
          <cell r="AD2099" t="str">
            <v>NA</v>
          </cell>
          <cell r="AE2099" t="str">
            <v/>
          </cell>
          <cell r="AF2099" t="str">
            <v/>
          </cell>
          <cell r="AG2099">
            <v>44760</v>
          </cell>
          <cell r="AH2099">
            <v>44764</v>
          </cell>
          <cell r="AI2099" t="str">
            <v>26/07/2022</v>
          </cell>
          <cell r="AJ2099" t="str">
            <v>80917703</v>
          </cell>
          <cell r="AK2099">
            <v>44763</v>
          </cell>
          <cell r="AL2099">
            <v>44769</v>
          </cell>
        </row>
        <row r="2100">
          <cell r="A2100" t="str">
            <v>490004452210.5</v>
          </cell>
          <cell r="B2100">
            <v>44713</v>
          </cell>
          <cell r="C2100" t="str">
            <v>FABRICATION</v>
          </cell>
          <cell r="D2100" t="str">
            <v>STELIA</v>
          </cell>
          <cell r="E2100" t="str">
            <v>CÂBLE</v>
          </cell>
          <cell r="F2100">
            <v>4900044522</v>
          </cell>
          <cell r="G2100" t="str">
            <v>NON-SPARES</v>
          </cell>
          <cell r="H2100" t="str">
            <v>10.5</v>
          </cell>
          <cell r="I2100">
            <v>1</v>
          </cell>
          <cell r="J2100" t="str">
            <v>RTN</v>
          </cell>
          <cell r="K2100" t="str">
            <v>S9291306500000</v>
          </cell>
          <cell r="L2100" t="str">
            <v>IS0032228M</v>
          </cell>
          <cell r="M2100">
            <v>0</v>
          </cell>
          <cell r="N2100">
            <v>48842</v>
          </cell>
          <cell r="O2100" t="str">
            <v/>
          </cell>
          <cell r="P2100">
            <v>44732</v>
          </cell>
          <cell r="Q2100">
            <v>0</v>
          </cell>
          <cell r="R2100">
            <v>0</v>
          </cell>
          <cell r="S2100">
            <v>1</v>
          </cell>
          <cell r="T2100">
            <v>1</v>
          </cell>
          <cell r="U2100">
            <v>1</v>
          </cell>
          <cell r="V2100">
            <v>1</v>
          </cell>
          <cell r="W2100">
            <v>44726</v>
          </cell>
          <cell r="X2100" t="str">
            <v>NA</v>
          </cell>
          <cell r="Y2100">
            <v>1</v>
          </cell>
          <cell r="Z2100">
            <v>44739</v>
          </cell>
          <cell r="AA2100">
            <v>1</v>
          </cell>
          <cell r="AB2100" t="str">
            <v>NA</v>
          </cell>
          <cell r="AC2100" t="str">
            <v>NA</v>
          </cell>
          <cell r="AD2100" t="str">
            <v>NA</v>
          </cell>
          <cell r="AE2100" t="str">
            <v/>
          </cell>
          <cell r="AF2100" t="str">
            <v/>
          </cell>
          <cell r="AG2100">
            <v>44760</v>
          </cell>
          <cell r="AH2100">
            <v>44764</v>
          </cell>
          <cell r="AI2100" t="str">
            <v>26/07/2022</v>
          </cell>
          <cell r="AJ2100" t="str">
            <v>80917703</v>
          </cell>
          <cell r="AK2100">
            <v>44763</v>
          </cell>
          <cell r="AL2100">
            <v>44769</v>
          </cell>
        </row>
        <row r="2101">
          <cell r="A2101" t="str">
            <v>490004452210.6</v>
          </cell>
          <cell r="B2101">
            <v>44713</v>
          </cell>
          <cell r="C2101" t="str">
            <v>FABRICATION</v>
          </cell>
          <cell r="D2101" t="str">
            <v>STELIA</v>
          </cell>
          <cell r="E2101" t="str">
            <v>CÂBLE</v>
          </cell>
          <cell r="F2101">
            <v>4900044522</v>
          </cell>
          <cell r="G2101" t="str">
            <v>NON-SPARES</v>
          </cell>
          <cell r="H2101" t="str">
            <v>10.6</v>
          </cell>
          <cell r="I2101">
            <v>1</v>
          </cell>
          <cell r="J2101" t="str">
            <v>RTN</v>
          </cell>
          <cell r="K2101" t="str">
            <v>S9291306500000</v>
          </cell>
          <cell r="L2101" t="str">
            <v>IS0032228M</v>
          </cell>
          <cell r="M2101">
            <v>0</v>
          </cell>
          <cell r="N2101">
            <v>48842</v>
          </cell>
          <cell r="O2101" t="str">
            <v/>
          </cell>
          <cell r="P2101">
            <v>44732</v>
          </cell>
          <cell r="Q2101">
            <v>0</v>
          </cell>
          <cell r="R2101">
            <v>0</v>
          </cell>
          <cell r="S2101">
            <v>1</v>
          </cell>
          <cell r="T2101">
            <v>1</v>
          </cell>
          <cell r="U2101">
            <v>1</v>
          </cell>
          <cell r="V2101">
            <v>1</v>
          </cell>
          <cell r="W2101">
            <v>44726</v>
          </cell>
          <cell r="X2101" t="str">
            <v>NA</v>
          </cell>
          <cell r="Y2101">
            <v>1</v>
          </cell>
          <cell r="Z2101">
            <v>44739</v>
          </cell>
          <cell r="AA2101">
            <v>1</v>
          </cell>
          <cell r="AB2101" t="str">
            <v>NA</v>
          </cell>
          <cell r="AC2101" t="str">
            <v>NA</v>
          </cell>
          <cell r="AD2101" t="str">
            <v>NA</v>
          </cell>
          <cell r="AE2101" t="str">
            <v/>
          </cell>
          <cell r="AF2101" t="str">
            <v/>
          </cell>
          <cell r="AG2101">
            <v>44760</v>
          </cell>
          <cell r="AH2101">
            <v>44764</v>
          </cell>
          <cell r="AI2101" t="str">
            <v>26/07/2022</v>
          </cell>
          <cell r="AJ2101" t="str">
            <v>80917703</v>
          </cell>
          <cell r="AK2101">
            <v>44763</v>
          </cell>
          <cell r="AL2101">
            <v>44769</v>
          </cell>
        </row>
        <row r="2102">
          <cell r="A2102" t="str">
            <v>490004452210.7</v>
          </cell>
          <cell r="B2102">
            <v>44713</v>
          </cell>
          <cell r="C2102" t="str">
            <v>FABRICATION</v>
          </cell>
          <cell r="D2102" t="str">
            <v>STELIA</v>
          </cell>
          <cell r="E2102" t="str">
            <v>CÂBLE</v>
          </cell>
          <cell r="F2102">
            <v>4900044522</v>
          </cell>
          <cell r="G2102" t="str">
            <v>NON-SPARES</v>
          </cell>
          <cell r="H2102" t="str">
            <v>10.7</v>
          </cell>
          <cell r="I2102">
            <v>1</v>
          </cell>
          <cell r="J2102" t="str">
            <v>RTN</v>
          </cell>
          <cell r="K2102" t="str">
            <v>S9291306500000</v>
          </cell>
          <cell r="L2102" t="str">
            <v>IS0032228M</v>
          </cell>
          <cell r="M2102">
            <v>0</v>
          </cell>
          <cell r="N2102">
            <v>48842</v>
          </cell>
          <cell r="O2102" t="str">
            <v/>
          </cell>
          <cell r="P2102">
            <v>44732</v>
          </cell>
          <cell r="Q2102">
            <v>0</v>
          </cell>
          <cell r="R2102">
            <v>0</v>
          </cell>
          <cell r="S2102">
            <v>1</v>
          </cell>
          <cell r="T2102">
            <v>1</v>
          </cell>
          <cell r="U2102">
            <v>1</v>
          </cell>
          <cell r="V2102">
            <v>1</v>
          </cell>
          <cell r="W2102">
            <v>44726</v>
          </cell>
          <cell r="X2102" t="str">
            <v>NA</v>
          </cell>
          <cell r="Y2102">
            <v>1</v>
          </cell>
          <cell r="Z2102">
            <v>44739</v>
          </cell>
          <cell r="AA2102">
            <v>1</v>
          </cell>
          <cell r="AB2102" t="str">
            <v>NA</v>
          </cell>
          <cell r="AC2102" t="str">
            <v>NA</v>
          </cell>
          <cell r="AD2102" t="str">
            <v>NA</v>
          </cell>
          <cell r="AE2102" t="str">
            <v/>
          </cell>
          <cell r="AF2102" t="str">
            <v/>
          </cell>
          <cell r="AG2102">
            <v>44760</v>
          </cell>
          <cell r="AH2102">
            <v>44764</v>
          </cell>
          <cell r="AI2102" t="str">
            <v>26/07/2022</v>
          </cell>
          <cell r="AJ2102" t="str">
            <v>80917703</v>
          </cell>
          <cell r="AK2102">
            <v>44763</v>
          </cell>
          <cell r="AL2102">
            <v>44769</v>
          </cell>
        </row>
        <row r="2103">
          <cell r="A2103" t="str">
            <v>490004452210.8</v>
          </cell>
          <cell r="B2103">
            <v>44713</v>
          </cell>
          <cell r="C2103" t="str">
            <v>FABRICATION</v>
          </cell>
          <cell r="D2103" t="str">
            <v>STELIA</v>
          </cell>
          <cell r="E2103" t="str">
            <v>CÂBLE</v>
          </cell>
          <cell r="F2103">
            <v>4900044522</v>
          </cell>
          <cell r="G2103" t="str">
            <v>NON-SPARES</v>
          </cell>
          <cell r="H2103" t="str">
            <v>10.8</v>
          </cell>
          <cell r="I2103">
            <v>1</v>
          </cell>
          <cell r="J2103" t="str">
            <v>RTN</v>
          </cell>
          <cell r="K2103" t="str">
            <v>S9291306500000</v>
          </cell>
          <cell r="L2103" t="str">
            <v>IS0032228M</v>
          </cell>
          <cell r="M2103">
            <v>0</v>
          </cell>
          <cell r="N2103">
            <v>48842</v>
          </cell>
          <cell r="O2103" t="str">
            <v/>
          </cell>
          <cell r="P2103">
            <v>44732</v>
          </cell>
          <cell r="Q2103">
            <v>0</v>
          </cell>
          <cell r="R2103">
            <v>0</v>
          </cell>
          <cell r="S2103">
            <v>1</v>
          </cell>
          <cell r="T2103">
            <v>1</v>
          </cell>
          <cell r="U2103">
            <v>1</v>
          </cell>
          <cell r="V2103">
            <v>1</v>
          </cell>
          <cell r="W2103">
            <v>44726</v>
          </cell>
          <cell r="X2103" t="str">
            <v>NA</v>
          </cell>
          <cell r="Y2103">
            <v>1</v>
          </cell>
          <cell r="Z2103">
            <v>44739</v>
          </cell>
          <cell r="AA2103">
            <v>1</v>
          </cell>
          <cell r="AB2103" t="str">
            <v>NA</v>
          </cell>
          <cell r="AC2103" t="str">
            <v>NA</v>
          </cell>
          <cell r="AD2103" t="str">
            <v>NA</v>
          </cell>
          <cell r="AE2103" t="str">
            <v/>
          </cell>
          <cell r="AF2103" t="str">
            <v/>
          </cell>
          <cell r="AG2103">
            <v>44760</v>
          </cell>
          <cell r="AH2103">
            <v>44764</v>
          </cell>
          <cell r="AI2103" t="str">
            <v>26/07/2022</v>
          </cell>
          <cell r="AJ2103" t="str">
            <v>80917703</v>
          </cell>
          <cell r="AK2103">
            <v>44763</v>
          </cell>
          <cell r="AL2103">
            <v>44769</v>
          </cell>
        </row>
        <row r="2104">
          <cell r="A2104" t="str">
            <v>490004452210.9</v>
          </cell>
          <cell r="B2104">
            <v>44713</v>
          </cell>
          <cell r="C2104" t="str">
            <v>FABRICATION</v>
          </cell>
          <cell r="D2104" t="str">
            <v>STELIA</v>
          </cell>
          <cell r="E2104" t="str">
            <v>CÂBLE</v>
          </cell>
          <cell r="F2104">
            <v>4900044522</v>
          </cell>
          <cell r="G2104" t="str">
            <v>NON-SPARES</v>
          </cell>
          <cell r="H2104" t="str">
            <v>10.9</v>
          </cell>
          <cell r="I2104">
            <v>1</v>
          </cell>
          <cell r="J2104" t="str">
            <v>RTN</v>
          </cell>
          <cell r="K2104" t="str">
            <v>S9291306500000</v>
          </cell>
          <cell r="L2104" t="str">
            <v>IS0032228M</v>
          </cell>
          <cell r="M2104">
            <v>0</v>
          </cell>
          <cell r="N2104">
            <v>48842</v>
          </cell>
          <cell r="O2104" t="str">
            <v/>
          </cell>
          <cell r="P2104">
            <v>44732</v>
          </cell>
          <cell r="Q2104">
            <v>0</v>
          </cell>
          <cell r="R2104">
            <v>0</v>
          </cell>
          <cell r="S2104">
            <v>1</v>
          </cell>
          <cell r="T2104">
            <v>1</v>
          </cell>
          <cell r="U2104">
            <v>1</v>
          </cell>
          <cell r="V2104">
            <v>1</v>
          </cell>
          <cell r="W2104">
            <v>44726</v>
          </cell>
          <cell r="X2104" t="str">
            <v>NA</v>
          </cell>
          <cell r="Y2104">
            <v>1</v>
          </cell>
          <cell r="Z2104">
            <v>44739</v>
          </cell>
          <cell r="AA2104">
            <v>1</v>
          </cell>
          <cell r="AB2104" t="str">
            <v>NA</v>
          </cell>
          <cell r="AC2104" t="str">
            <v>NA</v>
          </cell>
          <cell r="AD2104" t="str">
            <v>NA</v>
          </cell>
          <cell r="AE2104" t="str">
            <v/>
          </cell>
          <cell r="AF2104" t="str">
            <v/>
          </cell>
          <cell r="AG2104">
            <v>44760</v>
          </cell>
          <cell r="AH2104">
            <v>44764</v>
          </cell>
          <cell r="AI2104" t="str">
            <v>26/07/2022</v>
          </cell>
          <cell r="AJ2104" t="str">
            <v>80917703</v>
          </cell>
          <cell r="AK2104">
            <v>44763</v>
          </cell>
          <cell r="AL2104">
            <v>44769</v>
          </cell>
        </row>
        <row r="2105">
          <cell r="A2105" t="str">
            <v>490004452210.10</v>
          </cell>
          <cell r="B2105">
            <v>44713</v>
          </cell>
          <cell r="C2105" t="str">
            <v>FABRICATION</v>
          </cell>
          <cell r="D2105" t="str">
            <v>STELIA</v>
          </cell>
          <cell r="E2105" t="str">
            <v>CÂBLE</v>
          </cell>
          <cell r="F2105">
            <v>4900044522</v>
          </cell>
          <cell r="G2105" t="str">
            <v>NON-SPARES</v>
          </cell>
          <cell r="H2105" t="str">
            <v>10.10</v>
          </cell>
          <cell r="I2105">
            <v>1</v>
          </cell>
          <cell r="J2105" t="str">
            <v>RTN</v>
          </cell>
          <cell r="K2105" t="str">
            <v>S9291306500000</v>
          </cell>
          <cell r="L2105" t="str">
            <v>IS0032228M</v>
          </cell>
          <cell r="M2105">
            <v>0</v>
          </cell>
          <cell r="N2105">
            <v>48842</v>
          </cell>
          <cell r="O2105" t="str">
            <v/>
          </cell>
          <cell r="P2105">
            <v>44732</v>
          </cell>
          <cell r="Q2105">
            <v>0</v>
          </cell>
          <cell r="R2105">
            <v>0</v>
          </cell>
          <cell r="S2105">
            <v>1</v>
          </cell>
          <cell r="T2105">
            <v>1</v>
          </cell>
          <cell r="U2105">
            <v>1</v>
          </cell>
          <cell r="V2105">
            <v>1</v>
          </cell>
          <cell r="W2105">
            <v>44726</v>
          </cell>
          <cell r="X2105" t="str">
            <v>NA</v>
          </cell>
          <cell r="Y2105">
            <v>1</v>
          </cell>
          <cell r="Z2105">
            <v>44739</v>
          </cell>
          <cell r="AA2105">
            <v>1</v>
          </cell>
          <cell r="AB2105" t="str">
            <v>NA</v>
          </cell>
          <cell r="AC2105" t="str">
            <v>NA</v>
          </cell>
          <cell r="AD2105" t="str">
            <v>NA</v>
          </cell>
          <cell r="AE2105" t="str">
            <v/>
          </cell>
          <cell r="AF2105" t="str">
            <v/>
          </cell>
          <cell r="AG2105">
            <v>44760</v>
          </cell>
          <cell r="AH2105">
            <v>44764</v>
          </cell>
          <cell r="AI2105" t="str">
            <v>26/07/2022</v>
          </cell>
          <cell r="AJ2105" t="str">
            <v>80917703</v>
          </cell>
          <cell r="AK2105">
            <v>44763</v>
          </cell>
          <cell r="AL2105">
            <v>44769</v>
          </cell>
        </row>
        <row r="2106">
          <cell r="A2106" t="str">
            <v>490004452210.11</v>
          </cell>
          <cell r="B2106">
            <v>44713</v>
          </cell>
          <cell r="C2106" t="str">
            <v>FABRICATION</v>
          </cell>
          <cell r="D2106" t="str">
            <v>STELIA</v>
          </cell>
          <cell r="E2106" t="str">
            <v>CÂBLE</v>
          </cell>
          <cell r="F2106">
            <v>4900044522</v>
          </cell>
          <cell r="G2106" t="str">
            <v>NON-SPARES</v>
          </cell>
          <cell r="H2106" t="str">
            <v>10.11</v>
          </cell>
          <cell r="I2106">
            <v>1</v>
          </cell>
          <cell r="J2106" t="str">
            <v>RTN</v>
          </cell>
          <cell r="K2106" t="str">
            <v>S9291306500000</v>
          </cell>
          <cell r="L2106" t="str">
            <v>IS0032228M</v>
          </cell>
          <cell r="M2106">
            <v>0</v>
          </cell>
          <cell r="N2106">
            <v>48842</v>
          </cell>
          <cell r="O2106" t="str">
            <v/>
          </cell>
          <cell r="P2106">
            <v>44732</v>
          </cell>
          <cell r="Q2106">
            <v>0</v>
          </cell>
          <cell r="R2106">
            <v>0</v>
          </cell>
          <cell r="S2106">
            <v>1</v>
          </cell>
          <cell r="T2106">
            <v>1</v>
          </cell>
          <cell r="U2106">
            <v>1</v>
          </cell>
          <cell r="V2106">
            <v>1</v>
          </cell>
          <cell r="W2106">
            <v>44726</v>
          </cell>
          <cell r="X2106" t="str">
            <v>NA</v>
          </cell>
          <cell r="Y2106">
            <v>1</v>
          </cell>
          <cell r="Z2106">
            <v>44739</v>
          </cell>
          <cell r="AA2106">
            <v>1</v>
          </cell>
          <cell r="AB2106" t="str">
            <v>NA</v>
          </cell>
          <cell r="AC2106" t="str">
            <v>NA</v>
          </cell>
          <cell r="AD2106" t="str">
            <v>NA</v>
          </cell>
          <cell r="AE2106" t="str">
            <v/>
          </cell>
          <cell r="AF2106" t="str">
            <v/>
          </cell>
          <cell r="AG2106">
            <v>44760</v>
          </cell>
          <cell r="AH2106">
            <v>44764</v>
          </cell>
          <cell r="AI2106" t="str">
            <v>26/07/2022</v>
          </cell>
          <cell r="AJ2106" t="str">
            <v>80917703</v>
          </cell>
          <cell r="AK2106">
            <v>44763</v>
          </cell>
          <cell r="AL2106">
            <v>44769</v>
          </cell>
        </row>
        <row r="2107">
          <cell r="A2107" t="str">
            <v>490004452210.12</v>
          </cell>
          <cell r="B2107">
            <v>44713</v>
          </cell>
          <cell r="C2107" t="str">
            <v>FABRICATION</v>
          </cell>
          <cell r="D2107" t="str">
            <v>STELIA</v>
          </cell>
          <cell r="E2107" t="str">
            <v>CÂBLE</v>
          </cell>
          <cell r="F2107">
            <v>4900044522</v>
          </cell>
          <cell r="G2107" t="str">
            <v>NON-SPARES</v>
          </cell>
          <cell r="H2107" t="str">
            <v>10.12</v>
          </cell>
          <cell r="I2107">
            <v>1</v>
          </cell>
          <cell r="J2107" t="str">
            <v>RTN</v>
          </cell>
          <cell r="K2107" t="str">
            <v>S9291306500000</v>
          </cell>
          <cell r="L2107" t="str">
            <v>IS0032228M</v>
          </cell>
          <cell r="M2107">
            <v>0</v>
          </cell>
          <cell r="N2107">
            <v>48842</v>
          </cell>
          <cell r="O2107" t="str">
            <v/>
          </cell>
          <cell r="P2107">
            <v>44732</v>
          </cell>
          <cell r="Q2107">
            <v>0</v>
          </cell>
          <cell r="R2107">
            <v>0</v>
          </cell>
          <cell r="S2107">
            <v>1</v>
          </cell>
          <cell r="T2107">
            <v>1</v>
          </cell>
          <cell r="U2107">
            <v>1</v>
          </cell>
          <cell r="V2107">
            <v>1</v>
          </cell>
          <cell r="W2107">
            <v>44726</v>
          </cell>
          <cell r="X2107" t="str">
            <v>NA</v>
          </cell>
          <cell r="Y2107">
            <v>1</v>
          </cell>
          <cell r="Z2107">
            <v>44739</v>
          </cell>
          <cell r="AA2107">
            <v>1</v>
          </cell>
          <cell r="AB2107" t="str">
            <v>NA</v>
          </cell>
          <cell r="AC2107" t="str">
            <v>NA</v>
          </cell>
          <cell r="AD2107" t="str">
            <v>NA</v>
          </cell>
          <cell r="AE2107" t="str">
            <v/>
          </cell>
          <cell r="AF2107" t="str">
            <v/>
          </cell>
          <cell r="AG2107">
            <v>44760</v>
          </cell>
          <cell r="AH2107">
            <v>44764</v>
          </cell>
          <cell r="AI2107" t="str">
            <v>26/07/2022</v>
          </cell>
          <cell r="AJ2107" t="str">
            <v>80917703</v>
          </cell>
          <cell r="AK2107">
            <v>44763</v>
          </cell>
          <cell r="AL2107">
            <v>44769</v>
          </cell>
        </row>
        <row r="2108">
          <cell r="A2108" t="str">
            <v>490004452210.13</v>
          </cell>
          <cell r="B2108">
            <v>44713</v>
          </cell>
          <cell r="C2108" t="str">
            <v>FABRICATION</v>
          </cell>
          <cell r="D2108" t="str">
            <v>STELIA</v>
          </cell>
          <cell r="E2108" t="str">
            <v>CÂBLE</v>
          </cell>
          <cell r="F2108">
            <v>4900044522</v>
          </cell>
          <cell r="G2108" t="str">
            <v>NON-SPARES</v>
          </cell>
          <cell r="H2108" t="str">
            <v>10.13</v>
          </cell>
          <cell r="I2108">
            <v>1</v>
          </cell>
          <cell r="J2108" t="str">
            <v>RTN</v>
          </cell>
          <cell r="K2108" t="str">
            <v>S9291306500000</v>
          </cell>
          <cell r="L2108" t="str">
            <v>IS0032228M</v>
          </cell>
          <cell r="M2108">
            <v>0</v>
          </cell>
          <cell r="N2108">
            <v>48842</v>
          </cell>
          <cell r="O2108" t="str">
            <v/>
          </cell>
          <cell r="P2108">
            <v>44732</v>
          </cell>
          <cell r="Q2108">
            <v>0</v>
          </cell>
          <cell r="R2108">
            <v>0</v>
          </cell>
          <cell r="S2108">
            <v>1</v>
          </cell>
          <cell r="T2108">
            <v>1</v>
          </cell>
          <cell r="U2108">
            <v>1</v>
          </cell>
          <cell r="V2108">
            <v>1</v>
          </cell>
          <cell r="W2108">
            <v>44726</v>
          </cell>
          <cell r="X2108" t="str">
            <v>NA</v>
          </cell>
          <cell r="Y2108">
            <v>1</v>
          </cell>
          <cell r="Z2108">
            <v>44739</v>
          </cell>
          <cell r="AA2108">
            <v>1</v>
          </cell>
          <cell r="AB2108" t="str">
            <v>NA</v>
          </cell>
          <cell r="AC2108" t="str">
            <v>NA</v>
          </cell>
          <cell r="AD2108" t="str">
            <v>NA</v>
          </cell>
          <cell r="AE2108" t="str">
            <v/>
          </cell>
          <cell r="AF2108" t="str">
            <v/>
          </cell>
          <cell r="AG2108">
            <v>44760</v>
          </cell>
          <cell r="AH2108">
            <v>44764</v>
          </cell>
          <cell r="AI2108" t="str">
            <v>26/07/2022</v>
          </cell>
          <cell r="AJ2108" t="str">
            <v>80917703</v>
          </cell>
          <cell r="AK2108">
            <v>44763</v>
          </cell>
          <cell r="AL2108">
            <v>44769</v>
          </cell>
        </row>
        <row r="2109">
          <cell r="A2109" t="str">
            <v>490004452210.14</v>
          </cell>
          <cell r="B2109">
            <v>44713</v>
          </cell>
          <cell r="C2109" t="str">
            <v>FABRICATION</v>
          </cell>
          <cell r="D2109" t="str">
            <v>STELIA</v>
          </cell>
          <cell r="E2109" t="str">
            <v>CÂBLE</v>
          </cell>
          <cell r="F2109">
            <v>4900044522</v>
          </cell>
          <cell r="G2109" t="str">
            <v>NON-SPARES</v>
          </cell>
          <cell r="H2109" t="str">
            <v>10.14</v>
          </cell>
          <cell r="I2109">
            <v>1</v>
          </cell>
          <cell r="J2109" t="str">
            <v>RTN</v>
          </cell>
          <cell r="K2109" t="str">
            <v>S9291306500000</v>
          </cell>
          <cell r="L2109" t="str">
            <v>IS0032228M</v>
          </cell>
          <cell r="M2109">
            <v>0</v>
          </cell>
          <cell r="N2109">
            <v>48842</v>
          </cell>
          <cell r="O2109" t="str">
            <v/>
          </cell>
          <cell r="P2109">
            <v>44732</v>
          </cell>
          <cell r="Q2109">
            <v>0</v>
          </cell>
          <cell r="R2109">
            <v>0</v>
          </cell>
          <cell r="S2109">
            <v>1</v>
          </cell>
          <cell r="T2109">
            <v>1</v>
          </cell>
          <cell r="U2109">
            <v>1</v>
          </cell>
          <cell r="V2109">
            <v>1</v>
          </cell>
          <cell r="W2109">
            <v>44726</v>
          </cell>
          <cell r="X2109" t="str">
            <v>NA</v>
          </cell>
          <cell r="Y2109">
            <v>1</v>
          </cell>
          <cell r="Z2109">
            <v>44739</v>
          </cell>
          <cell r="AA2109">
            <v>1</v>
          </cell>
          <cell r="AB2109" t="str">
            <v>NA</v>
          </cell>
          <cell r="AC2109" t="str">
            <v>NA</v>
          </cell>
          <cell r="AD2109" t="str">
            <v>NA</v>
          </cell>
          <cell r="AE2109" t="str">
            <v/>
          </cell>
          <cell r="AF2109" t="str">
            <v/>
          </cell>
          <cell r="AG2109">
            <v>44760</v>
          </cell>
          <cell r="AH2109">
            <v>44764</v>
          </cell>
          <cell r="AI2109" t="str">
            <v>26/07/2022</v>
          </cell>
          <cell r="AJ2109" t="str">
            <v>80917703</v>
          </cell>
          <cell r="AK2109">
            <v>44763</v>
          </cell>
          <cell r="AL2109">
            <v>44769</v>
          </cell>
        </row>
        <row r="2110">
          <cell r="A2110" t="str">
            <v>68981911.1</v>
          </cell>
          <cell r="B2110">
            <v>44349</v>
          </cell>
          <cell r="C2110" t="str">
            <v>FABRICATION</v>
          </cell>
          <cell r="D2110" t="str">
            <v>AD&amp;S</v>
          </cell>
          <cell r="E2110">
            <v>11</v>
          </cell>
          <cell r="F2110">
            <v>6898191</v>
          </cell>
          <cell r="G2110" t="str">
            <v>NON-SPARES</v>
          </cell>
          <cell r="H2110" t="str">
            <v>1.1</v>
          </cell>
          <cell r="I2110">
            <v>1</v>
          </cell>
          <cell r="J2110" t="str">
            <v>AOG</v>
          </cell>
          <cell r="K2110" t="str">
            <v>MB031ADAEAAB</v>
          </cell>
          <cell r="L2110" t="str">
            <v>IS0032192M</v>
          </cell>
          <cell r="M2110">
            <v>0</v>
          </cell>
          <cell r="N2110">
            <v>45371</v>
          </cell>
          <cell r="O2110" t="str">
            <v>LTE990004</v>
          </cell>
          <cell r="P2110">
            <v>44741</v>
          </cell>
          <cell r="Q2110">
            <v>0</v>
          </cell>
          <cell r="R2110">
            <v>0</v>
          </cell>
          <cell r="S2110">
            <v>1</v>
          </cell>
          <cell r="T2110">
            <v>1</v>
          </cell>
          <cell r="U2110">
            <v>1</v>
          </cell>
          <cell r="V2110">
            <v>1</v>
          </cell>
          <cell r="W2110">
            <v>44587</v>
          </cell>
          <cell r="X2110">
            <v>1</v>
          </cell>
          <cell r="Y2110">
            <v>1</v>
          </cell>
          <cell r="Z2110">
            <v>44748</v>
          </cell>
          <cell r="AA2110">
            <v>1</v>
          </cell>
          <cell r="AB2110" t="str">
            <v>NA</v>
          </cell>
          <cell r="AC2110" t="str">
            <v>OUI</v>
          </cell>
          <cell r="AD2110" t="str">
            <v>NA</v>
          </cell>
          <cell r="AE2110" t="str">
            <v/>
          </cell>
          <cell r="AF2110" t="str">
            <v/>
          </cell>
          <cell r="AG2110">
            <v>44526</v>
          </cell>
          <cell r="AH2110">
            <v>44767</v>
          </cell>
          <cell r="AI2110">
            <v>44768</v>
          </cell>
          <cell r="AJ2110" t="str">
            <v>Sous-poste</v>
          </cell>
          <cell r="AK2110">
            <v>44530</v>
          </cell>
          <cell r="AL2110">
            <v>44769</v>
          </cell>
        </row>
        <row r="2111">
          <cell r="A2111" t="str">
            <v>68981911</v>
          </cell>
          <cell r="B2111">
            <v>44349</v>
          </cell>
          <cell r="C2111" t="str">
            <v>FABRICATION</v>
          </cell>
          <cell r="D2111" t="str">
            <v>AD&amp;S</v>
          </cell>
          <cell r="E2111">
            <v>11</v>
          </cell>
          <cell r="F2111">
            <v>6898191</v>
          </cell>
          <cell r="G2111" t="str">
            <v>161630</v>
          </cell>
          <cell r="H2111">
            <v>1</v>
          </cell>
          <cell r="I2111">
            <v>1</v>
          </cell>
          <cell r="J2111" t="str">
            <v>AOG</v>
          </cell>
          <cell r="K2111" t="str">
            <v>MB031ADAEAAB</v>
          </cell>
          <cell r="L2111" t="str">
            <v>IS0032192M</v>
          </cell>
          <cell r="M2111">
            <v>0</v>
          </cell>
          <cell r="N2111">
            <v>45371</v>
          </cell>
          <cell r="O2111" t="str">
            <v>LTE990003</v>
          </cell>
          <cell r="P2111">
            <v>44741</v>
          </cell>
          <cell r="Q2111">
            <v>0</v>
          </cell>
          <cell r="R2111">
            <v>0</v>
          </cell>
          <cell r="S2111">
            <v>1</v>
          </cell>
          <cell r="T2111">
            <v>1</v>
          </cell>
          <cell r="U2111">
            <v>1</v>
          </cell>
          <cell r="V2111">
            <v>1</v>
          </cell>
          <cell r="W2111">
            <v>44587</v>
          </cell>
          <cell r="X2111">
            <v>1</v>
          </cell>
          <cell r="Y2111">
            <v>1</v>
          </cell>
          <cell r="Z2111">
            <v>44748</v>
          </cell>
          <cell r="AA2111">
            <v>1</v>
          </cell>
          <cell r="AB2111" t="str">
            <v>NA</v>
          </cell>
          <cell r="AC2111" t="str">
            <v>OUI</v>
          </cell>
          <cell r="AD2111" t="str">
            <v>NA</v>
          </cell>
          <cell r="AE2111" t="str">
            <v/>
          </cell>
          <cell r="AF2111" t="str">
            <v/>
          </cell>
          <cell r="AG2111">
            <v>44526</v>
          </cell>
          <cell r="AH2111">
            <v>44767</v>
          </cell>
          <cell r="AI2111">
            <v>44764</v>
          </cell>
          <cell r="AJ2111" t="str">
            <v>80916086</v>
          </cell>
          <cell r="AK2111">
            <v>44530</v>
          </cell>
          <cell r="AL2111">
            <v>44769</v>
          </cell>
        </row>
        <row r="2112">
          <cell r="A2112" t="str">
            <v>68981911.3</v>
          </cell>
          <cell r="B2112">
            <v>44349</v>
          </cell>
          <cell r="C2112" t="str">
            <v>FABRICATION</v>
          </cell>
          <cell r="D2112" t="str">
            <v>AD&amp;S</v>
          </cell>
          <cell r="E2112">
            <v>11</v>
          </cell>
          <cell r="F2112">
            <v>6898191</v>
          </cell>
          <cell r="G2112" t="str">
            <v>NON-SPARES</v>
          </cell>
          <cell r="H2112" t="str">
            <v>1.3</v>
          </cell>
          <cell r="I2112">
            <v>1</v>
          </cell>
          <cell r="J2112" t="str">
            <v>AOG</v>
          </cell>
          <cell r="K2112" t="str">
            <v>MB031ADAEAAB</v>
          </cell>
          <cell r="L2112" t="str">
            <v>IS0032192M</v>
          </cell>
          <cell r="M2112">
            <v>0</v>
          </cell>
          <cell r="N2112">
            <v>45371</v>
          </cell>
          <cell r="O2112" t="str">
            <v>LTE990006</v>
          </cell>
          <cell r="P2112">
            <v>6089315</v>
          </cell>
          <cell r="Q2112">
            <v>0</v>
          </cell>
          <cell r="R2112">
            <v>0</v>
          </cell>
          <cell r="S2112">
            <v>1</v>
          </cell>
          <cell r="T2112">
            <v>1</v>
          </cell>
          <cell r="U2112">
            <v>1</v>
          </cell>
          <cell r="V2112">
            <v>1</v>
          </cell>
          <cell r="W2112">
            <v>44587</v>
          </cell>
          <cell r="X2112">
            <v>1</v>
          </cell>
          <cell r="Y2112">
            <v>1</v>
          </cell>
          <cell r="Z2112">
            <v>44748</v>
          </cell>
          <cell r="AA2112">
            <v>0.99</v>
          </cell>
          <cell r="AB2112" t="str">
            <v>NA</v>
          </cell>
          <cell r="AC2112" t="str">
            <v>OUI</v>
          </cell>
          <cell r="AD2112" t="str">
            <v>NA</v>
          </cell>
          <cell r="AE2112" t="str">
            <v/>
          </cell>
          <cell r="AF2112" t="str">
            <v/>
          </cell>
          <cell r="AG2112">
            <v>44526</v>
          </cell>
          <cell r="AH2112">
            <v>44767</v>
          </cell>
          <cell r="AI2112">
            <v>44768</v>
          </cell>
          <cell r="AJ2112" t="str">
            <v>Sous-poste</v>
          </cell>
          <cell r="AK2112">
            <v>44530</v>
          </cell>
          <cell r="AL2112">
            <v>44769</v>
          </cell>
        </row>
        <row r="2113">
          <cell r="A2113" t="str">
            <v>68981911.2</v>
          </cell>
          <cell r="B2113">
            <v>44349</v>
          </cell>
          <cell r="C2113" t="str">
            <v>FABRICATION</v>
          </cell>
          <cell r="D2113" t="str">
            <v>AD&amp;S</v>
          </cell>
          <cell r="E2113">
            <v>11</v>
          </cell>
          <cell r="F2113">
            <v>6898191</v>
          </cell>
          <cell r="G2113" t="str">
            <v>NON-SPARES</v>
          </cell>
          <cell r="H2113" t="str">
            <v>1.2</v>
          </cell>
          <cell r="I2113">
            <v>1</v>
          </cell>
          <cell r="J2113" t="str">
            <v>AOG</v>
          </cell>
          <cell r="K2113" t="str">
            <v>MB031ADAEAAB</v>
          </cell>
          <cell r="L2113" t="str">
            <v>IS0032192M</v>
          </cell>
          <cell r="M2113">
            <v>0</v>
          </cell>
          <cell r="N2113">
            <v>45371</v>
          </cell>
          <cell r="O2113" t="str">
            <v>LTE990005</v>
          </cell>
          <cell r="P2113">
            <v>6090541</v>
          </cell>
          <cell r="Q2113">
            <v>0</v>
          </cell>
          <cell r="R2113">
            <v>0</v>
          </cell>
          <cell r="S2113">
            <v>1</v>
          </cell>
          <cell r="T2113">
            <v>1</v>
          </cell>
          <cell r="U2113">
            <v>1</v>
          </cell>
          <cell r="V2113">
            <v>1</v>
          </cell>
          <cell r="W2113">
            <v>44587</v>
          </cell>
          <cell r="X2113">
            <v>1</v>
          </cell>
          <cell r="Y2113">
            <v>1</v>
          </cell>
          <cell r="Z2113">
            <v>44748</v>
          </cell>
          <cell r="AA2113">
            <v>0.99</v>
          </cell>
          <cell r="AB2113" t="str">
            <v>NA</v>
          </cell>
          <cell r="AC2113" t="str">
            <v>OUI</v>
          </cell>
          <cell r="AD2113" t="str">
            <v>NA</v>
          </cell>
          <cell r="AE2113" t="str">
            <v/>
          </cell>
          <cell r="AF2113" t="str">
            <v/>
          </cell>
          <cell r="AG2113">
            <v>44526</v>
          </cell>
          <cell r="AH2113">
            <v>44767</v>
          </cell>
          <cell r="AI2113">
            <v>44764</v>
          </cell>
          <cell r="AJ2113" t="str">
            <v>Sous-poste</v>
          </cell>
          <cell r="AK2113">
            <v>44530</v>
          </cell>
          <cell r="AL2113">
            <v>44769</v>
          </cell>
        </row>
        <row r="2114">
          <cell r="A2114" t="str">
            <v>2873478010</v>
          </cell>
          <cell r="B2114">
            <v>44589</v>
          </cell>
          <cell r="C2114" t="str">
            <v>FABRICATION</v>
          </cell>
          <cell r="D2114" t="str">
            <v>SATAIR</v>
          </cell>
          <cell r="E2114">
            <v>117</v>
          </cell>
          <cell r="F2114">
            <v>28734780</v>
          </cell>
          <cell r="G2114" t="str">
            <v>171963</v>
          </cell>
          <cell r="H2114">
            <v>10</v>
          </cell>
          <cell r="I2114">
            <v>1</v>
          </cell>
          <cell r="J2114" t="str">
            <v>RTN</v>
          </cell>
          <cell r="K2114" t="str">
            <v>D9550011700295</v>
          </cell>
          <cell r="L2114" t="str">
            <v>IS0032071M</v>
          </cell>
          <cell r="M2114">
            <v>0</v>
          </cell>
          <cell r="N2114">
            <v>48842</v>
          </cell>
          <cell r="O2114" t="str">
            <v>LTE990168</v>
          </cell>
          <cell r="P2114">
            <v>44764</v>
          </cell>
          <cell r="Q2114">
            <v>0</v>
          </cell>
          <cell r="R2114">
            <v>0</v>
          </cell>
          <cell r="S2114">
            <v>1</v>
          </cell>
          <cell r="T2114">
            <v>1</v>
          </cell>
          <cell r="U2114">
            <v>1</v>
          </cell>
          <cell r="V2114">
            <v>1</v>
          </cell>
          <cell r="W2114">
            <v>44666</v>
          </cell>
          <cell r="X2114" t="str">
            <v>NA</v>
          </cell>
          <cell r="Y2114">
            <v>1</v>
          </cell>
          <cell r="Z2114">
            <v>44771</v>
          </cell>
          <cell r="AA2114">
            <v>1</v>
          </cell>
          <cell r="AB2114" t="str">
            <v>NA</v>
          </cell>
          <cell r="AC2114" t="str">
            <v>NA</v>
          </cell>
          <cell r="AD2114" t="str">
            <v>NA</v>
          </cell>
          <cell r="AE2114" t="str">
            <v/>
          </cell>
          <cell r="AF2114" t="str">
            <v/>
          </cell>
          <cell r="AG2114">
            <v>44732</v>
          </cell>
          <cell r="AH2114">
            <v>44785</v>
          </cell>
          <cell r="AI2114" t="str">
            <v>04.08.2022</v>
          </cell>
          <cell r="AJ2114" t="str">
            <v>80920166</v>
          </cell>
          <cell r="AK2114">
            <v>44735</v>
          </cell>
          <cell r="AL2114">
            <v>44790</v>
          </cell>
        </row>
        <row r="2115">
          <cell r="A2115" t="str">
            <v>2873478011</v>
          </cell>
          <cell r="B2115">
            <v>44589</v>
          </cell>
          <cell r="C2115" t="str">
            <v>FABRICATION</v>
          </cell>
          <cell r="D2115" t="str">
            <v>SATAIR</v>
          </cell>
          <cell r="E2115">
            <v>117</v>
          </cell>
          <cell r="F2115">
            <v>28734780</v>
          </cell>
          <cell r="G2115" t="str">
            <v>NON-SPARES</v>
          </cell>
          <cell r="H2115">
            <v>11</v>
          </cell>
          <cell r="I2115">
            <v>1</v>
          </cell>
          <cell r="J2115" t="str">
            <v>RTN</v>
          </cell>
          <cell r="K2115" t="str">
            <v>D9550011700295</v>
          </cell>
          <cell r="L2115" t="str">
            <v>IS0032071M</v>
          </cell>
          <cell r="M2115">
            <v>0</v>
          </cell>
          <cell r="N2115">
            <v>48842</v>
          </cell>
          <cell r="O2115" t="str">
            <v>LTE990169</v>
          </cell>
          <cell r="P2115">
            <v>44764</v>
          </cell>
          <cell r="Q2115">
            <v>0</v>
          </cell>
          <cell r="R2115">
            <v>0</v>
          </cell>
          <cell r="S2115">
            <v>1</v>
          </cell>
          <cell r="T2115">
            <v>1</v>
          </cell>
          <cell r="U2115">
            <v>1</v>
          </cell>
          <cell r="V2115">
            <v>1</v>
          </cell>
          <cell r="W2115">
            <v>44666</v>
          </cell>
          <cell r="X2115" t="str">
            <v>NA</v>
          </cell>
          <cell r="Y2115">
            <v>1</v>
          </cell>
          <cell r="Z2115">
            <v>44771</v>
          </cell>
          <cell r="AA2115">
            <v>1</v>
          </cell>
          <cell r="AB2115" t="str">
            <v>NA</v>
          </cell>
          <cell r="AC2115" t="str">
            <v>NA</v>
          </cell>
          <cell r="AD2115" t="str">
            <v>NA</v>
          </cell>
          <cell r="AE2115" t="str">
            <v/>
          </cell>
          <cell r="AF2115" t="str">
            <v/>
          </cell>
          <cell r="AG2115">
            <v>44732</v>
          </cell>
          <cell r="AH2115">
            <v>44785</v>
          </cell>
          <cell r="AI2115" t="str">
            <v>04.08.2022</v>
          </cell>
          <cell r="AJ2115" t="str">
            <v>80920166</v>
          </cell>
          <cell r="AK2115">
            <v>44735</v>
          </cell>
          <cell r="AL2115">
            <v>44790</v>
          </cell>
        </row>
        <row r="2116">
          <cell r="A2116" t="str">
            <v>2878245610</v>
          </cell>
          <cell r="B2116">
            <v>44645</v>
          </cell>
          <cell r="C2116" t="str">
            <v>HA/REVENTE</v>
          </cell>
          <cell r="D2116" t="str">
            <v>SATAIR</v>
          </cell>
          <cell r="E2116" t="str">
            <v>GUTTER ASSY</v>
          </cell>
          <cell r="F2116">
            <v>28782456</v>
          </cell>
          <cell r="G2116" t="str">
            <v>174305</v>
          </cell>
          <cell r="H2116">
            <v>10</v>
          </cell>
          <cell r="I2116" t="str">
            <v>8</v>
          </cell>
          <cell r="J2116" t="str">
            <v>RTN</v>
          </cell>
          <cell r="K2116" t="str">
            <v>V9251162300000</v>
          </cell>
          <cell r="L2116" t="str">
            <v>IS0057854S</v>
          </cell>
          <cell r="M2116" t="str">
            <v>NA</v>
          </cell>
          <cell r="N2116">
            <v>48843</v>
          </cell>
          <cell r="O2116" t="str">
            <v>NA</v>
          </cell>
          <cell r="P2116" t="str">
            <v>NA</v>
          </cell>
          <cell r="Q2116" t="str">
            <v>NA</v>
          </cell>
          <cell r="R2116" t="str">
            <v>NA</v>
          </cell>
          <cell r="S2116" t="str">
            <v>NA</v>
          </cell>
          <cell r="T2116" t="str">
            <v>NA</v>
          </cell>
          <cell r="U2116" t="str">
            <v>100%</v>
          </cell>
          <cell r="V2116">
            <v>1</v>
          </cell>
          <cell r="W2116" t="str">
            <v>TBD</v>
          </cell>
          <cell r="X2116" t="str">
            <v>NA</v>
          </cell>
          <cell r="Y2116">
            <v>1</v>
          </cell>
          <cell r="Z2116" t="str">
            <v>NA</v>
          </cell>
          <cell r="AA2116" t="str">
            <v>NA</v>
          </cell>
          <cell r="AB2116" t="str">
            <v>NA</v>
          </cell>
          <cell r="AC2116" t="str">
            <v>NA</v>
          </cell>
          <cell r="AD2116" t="str">
            <v>NA</v>
          </cell>
          <cell r="AE2116" t="str">
            <v/>
          </cell>
          <cell r="AF2116" t="str">
            <v/>
          </cell>
          <cell r="AG2116">
            <v>44788</v>
          </cell>
          <cell r="AH2116">
            <v>44768</v>
          </cell>
          <cell r="AI2116" t="str">
            <v>18.07.2022</v>
          </cell>
          <cell r="AJ2116" t="str">
            <v>80915226</v>
          </cell>
          <cell r="AK2116">
            <v>44791</v>
          </cell>
          <cell r="AL2116">
            <v>44771</v>
          </cell>
        </row>
        <row r="2117">
          <cell r="A2117" t="str">
            <v>2878248110</v>
          </cell>
          <cell r="B2117">
            <v>44645</v>
          </cell>
          <cell r="C2117" t="str">
            <v>HA/REVENTE</v>
          </cell>
          <cell r="D2117" t="str">
            <v>SATAIR</v>
          </cell>
          <cell r="E2117" t="str">
            <v>BRACKET ASSY</v>
          </cell>
          <cell r="F2117">
            <v>28782481</v>
          </cell>
          <cell r="G2117" t="str">
            <v>174310</v>
          </cell>
          <cell r="H2117">
            <v>10</v>
          </cell>
          <cell r="I2117" t="str">
            <v>8</v>
          </cell>
          <cell r="J2117" t="str">
            <v>RTN</v>
          </cell>
          <cell r="K2117" t="str">
            <v>V9251162600000</v>
          </cell>
          <cell r="L2117" t="str">
            <v>IS0057855S</v>
          </cell>
          <cell r="M2117" t="str">
            <v>NA</v>
          </cell>
          <cell r="N2117">
            <v>48843</v>
          </cell>
          <cell r="O2117" t="str">
            <v>NA</v>
          </cell>
          <cell r="P2117" t="str">
            <v>NA</v>
          </cell>
          <cell r="Q2117" t="str">
            <v>NA</v>
          </cell>
          <cell r="R2117" t="str">
            <v>NA</v>
          </cell>
          <cell r="S2117" t="str">
            <v>NA</v>
          </cell>
          <cell r="T2117" t="str">
            <v>NA</v>
          </cell>
          <cell r="U2117" t="str">
            <v>100%</v>
          </cell>
          <cell r="V2117">
            <v>1</v>
          </cell>
          <cell r="W2117" t="str">
            <v>TBD</v>
          </cell>
          <cell r="X2117" t="str">
            <v>NA</v>
          </cell>
          <cell r="Y2117">
            <v>1</v>
          </cell>
          <cell r="Z2117" t="str">
            <v>NA</v>
          </cell>
          <cell r="AA2117" t="str">
            <v>NA</v>
          </cell>
          <cell r="AB2117" t="str">
            <v>NA</v>
          </cell>
          <cell r="AC2117" t="str">
            <v>NA</v>
          </cell>
          <cell r="AD2117" t="str">
            <v>NA</v>
          </cell>
          <cell r="AE2117" t="str">
            <v/>
          </cell>
          <cell r="AF2117" t="str">
            <v/>
          </cell>
          <cell r="AG2117">
            <v>44788</v>
          </cell>
          <cell r="AH2117">
            <v>44768</v>
          </cell>
          <cell r="AI2117" t="str">
            <v>18.07.2022</v>
          </cell>
          <cell r="AJ2117" t="str">
            <v>80915227</v>
          </cell>
          <cell r="AK2117">
            <v>44791</v>
          </cell>
          <cell r="AL2117">
            <v>44771</v>
          </cell>
        </row>
        <row r="2118">
          <cell r="A2118" t="str">
            <v>2878248810</v>
          </cell>
          <cell r="B2118">
            <v>44645</v>
          </cell>
          <cell r="C2118" t="str">
            <v>HA/REVENTE</v>
          </cell>
          <cell r="D2118" t="str">
            <v>SATAIR</v>
          </cell>
          <cell r="E2118" t="str">
            <v>BRACKET ASSY</v>
          </cell>
          <cell r="F2118">
            <v>28782488</v>
          </cell>
          <cell r="G2118" t="str">
            <v>174315</v>
          </cell>
          <cell r="H2118">
            <v>10</v>
          </cell>
          <cell r="I2118" t="str">
            <v>8</v>
          </cell>
          <cell r="J2118" t="str">
            <v>RTN</v>
          </cell>
          <cell r="K2118" t="str">
            <v>V9251162200000</v>
          </cell>
          <cell r="L2118" t="str">
            <v>IS0057853S</v>
          </cell>
          <cell r="M2118" t="str">
            <v>NA</v>
          </cell>
          <cell r="N2118">
            <v>48843</v>
          </cell>
          <cell r="O2118" t="str">
            <v>NA</v>
          </cell>
          <cell r="P2118" t="str">
            <v>NA</v>
          </cell>
          <cell r="Q2118" t="str">
            <v>NA</v>
          </cell>
          <cell r="R2118" t="str">
            <v>NA</v>
          </cell>
          <cell r="S2118" t="str">
            <v>NA</v>
          </cell>
          <cell r="T2118" t="str">
            <v>NA</v>
          </cell>
          <cell r="U2118" t="str">
            <v>100%</v>
          </cell>
          <cell r="V2118">
            <v>1</v>
          </cell>
          <cell r="W2118" t="str">
            <v>TBD</v>
          </cell>
          <cell r="X2118" t="str">
            <v>NA</v>
          </cell>
          <cell r="Y2118">
            <v>1</v>
          </cell>
          <cell r="Z2118" t="str">
            <v>NA</v>
          </cell>
          <cell r="AA2118" t="str">
            <v>NA</v>
          </cell>
          <cell r="AB2118" t="str">
            <v>NA</v>
          </cell>
          <cell r="AC2118" t="str">
            <v>NA</v>
          </cell>
          <cell r="AD2118" t="str">
            <v>NA</v>
          </cell>
          <cell r="AE2118" t="str">
            <v/>
          </cell>
          <cell r="AF2118" t="str">
            <v/>
          </cell>
          <cell r="AG2118">
            <v>44788</v>
          </cell>
          <cell r="AH2118">
            <v>44768</v>
          </cell>
          <cell r="AI2118" t="str">
            <v>18.07.2022</v>
          </cell>
          <cell r="AJ2118" t="str">
            <v>80915228</v>
          </cell>
          <cell r="AK2118">
            <v>44791</v>
          </cell>
          <cell r="AL2118">
            <v>44771</v>
          </cell>
        </row>
        <row r="2119">
          <cell r="A2119" t="str">
            <v>490004461910</v>
          </cell>
          <cell r="B2119">
            <v>44729</v>
          </cell>
          <cell r="C2119" t="str">
            <v>HA/REVENTE</v>
          </cell>
          <cell r="D2119" t="str">
            <v>STELIA</v>
          </cell>
          <cell r="E2119" t="str">
            <v>GOUPILLE</v>
          </cell>
          <cell r="F2119">
            <v>4900044619</v>
          </cell>
          <cell r="G2119" t="str">
            <v>178383</v>
          </cell>
          <cell r="H2119">
            <v>10</v>
          </cell>
          <cell r="I2119">
            <v>14</v>
          </cell>
          <cell r="J2119" t="str">
            <v>RTN</v>
          </cell>
          <cell r="K2119" t="str">
            <v>S9251186120000</v>
          </cell>
          <cell r="L2119" t="str">
            <v>IS0035418S</v>
          </cell>
          <cell r="M2119" t="str">
            <v>NA</v>
          </cell>
          <cell r="N2119">
            <v>48843</v>
          </cell>
          <cell r="O2119" t="str">
            <v>NA</v>
          </cell>
          <cell r="P2119" t="str">
            <v>NA</v>
          </cell>
          <cell r="Q2119" t="str">
            <v>NA</v>
          </cell>
          <cell r="R2119" t="str">
            <v>NA</v>
          </cell>
          <cell r="S2119" t="str">
            <v>NA</v>
          </cell>
          <cell r="T2119" t="str">
            <v>NA</v>
          </cell>
          <cell r="U2119" t="str">
            <v>100%</v>
          </cell>
          <cell r="V2119">
            <v>1</v>
          </cell>
          <cell r="W2119">
            <v>44763</v>
          </cell>
          <cell r="X2119" t="str">
            <v>NA</v>
          </cell>
          <cell r="Y2119">
            <v>1</v>
          </cell>
          <cell r="Z2119" t="str">
            <v>NA</v>
          </cell>
          <cell r="AA2119" t="str">
            <v>NA</v>
          </cell>
          <cell r="AB2119" t="str">
            <v>NA</v>
          </cell>
          <cell r="AC2119" t="str">
            <v>NA</v>
          </cell>
          <cell r="AD2119" t="str">
            <v>NA</v>
          </cell>
          <cell r="AE2119" t="str">
            <v/>
          </cell>
          <cell r="AF2119" t="str">
            <v/>
          </cell>
          <cell r="AG2119">
            <v>44768</v>
          </cell>
          <cell r="AH2119">
            <v>44768</v>
          </cell>
          <cell r="AI2119" t="str">
            <v>04.08.2022</v>
          </cell>
          <cell r="AJ2119" t="str">
            <v>80920113</v>
          </cell>
          <cell r="AK2119">
            <v>44771</v>
          </cell>
          <cell r="AL2119">
            <v>44771</v>
          </cell>
        </row>
        <row r="2120">
          <cell r="A2120" t="str">
            <v>2877992210</v>
          </cell>
          <cell r="B2120">
            <v>44643</v>
          </cell>
          <cell r="C2120" t="str">
            <v>FABRICATION</v>
          </cell>
          <cell r="D2120" t="str">
            <v>SATAIR</v>
          </cell>
          <cell r="E2120" t="str">
            <v>BUNDLE</v>
          </cell>
          <cell r="F2120">
            <v>28779922</v>
          </cell>
          <cell r="G2120" t="str">
            <v>174211</v>
          </cell>
          <cell r="H2120">
            <v>10</v>
          </cell>
          <cell r="I2120">
            <v>3</v>
          </cell>
          <cell r="J2120" t="str">
            <v>RTN</v>
          </cell>
          <cell r="K2120" t="str">
            <v>D9000095477995</v>
          </cell>
          <cell r="L2120" t="str">
            <v>IS0032050M</v>
          </cell>
          <cell r="M2120" t="str">
            <v>NON PRESENT INDUS</v>
          </cell>
          <cell r="O2120" t="str">
            <v/>
          </cell>
          <cell r="P2120" t="str">
            <v/>
          </cell>
          <cell r="Q2120" t="str">
            <v/>
          </cell>
          <cell r="R2120" t="str">
            <v/>
          </cell>
          <cell r="S2120">
            <v>0</v>
          </cell>
          <cell r="T2120">
            <v>0</v>
          </cell>
          <cell r="U2120">
            <v>0</v>
          </cell>
          <cell r="V2120">
            <v>1</v>
          </cell>
          <cell r="W2120">
            <v>44644</v>
          </cell>
          <cell r="X2120" t="str">
            <v>NA</v>
          </cell>
          <cell r="Y2120">
            <v>1</v>
          </cell>
          <cell r="Z2120">
            <v>44748</v>
          </cell>
          <cell r="AA2120">
            <v>0</v>
          </cell>
          <cell r="AB2120" t="str">
            <v>NA</v>
          </cell>
          <cell r="AC2120" t="str">
            <v>NA</v>
          </cell>
          <cell r="AD2120" t="str">
            <v>NA</v>
          </cell>
          <cell r="AE2120" t="str">
            <v/>
          </cell>
          <cell r="AF2120" t="str">
            <v/>
          </cell>
          <cell r="AG2120">
            <v>44769</v>
          </cell>
          <cell r="AH2120">
            <v>44769</v>
          </cell>
          <cell r="AI2120" t="str">
            <v/>
          </cell>
          <cell r="AJ2120" t="str">
            <v/>
          </cell>
          <cell r="AK2120">
            <v>44774</v>
          </cell>
          <cell r="AL2120">
            <v>44774</v>
          </cell>
        </row>
        <row r="2121">
          <cell r="A2121" t="str">
            <v>2871797310</v>
          </cell>
          <cell r="B2121">
            <v>44564</v>
          </cell>
          <cell r="C2121" t="str">
            <v>HA/REVENTE</v>
          </cell>
          <cell r="D2121" t="str">
            <v>SATAIR</v>
          </cell>
          <cell r="E2121" t="str">
            <v>BRACKET</v>
          </cell>
          <cell r="F2121">
            <v>28717973</v>
          </cell>
          <cell r="G2121" t="str">
            <v>170698</v>
          </cell>
          <cell r="H2121">
            <v>10</v>
          </cell>
          <cell r="I2121">
            <v>4</v>
          </cell>
          <cell r="J2121" t="str">
            <v>RTN</v>
          </cell>
          <cell r="K2121" t="str">
            <v>A9252496620200</v>
          </cell>
          <cell r="L2121" t="str">
            <v>IS0053087S</v>
          </cell>
          <cell r="M2121" t="str">
            <v>NA</v>
          </cell>
          <cell r="N2121">
            <v>48843</v>
          </cell>
          <cell r="O2121" t="str">
            <v>NA</v>
          </cell>
          <cell r="P2121" t="str">
            <v>NA</v>
          </cell>
          <cell r="Q2121" t="str">
            <v>NA</v>
          </cell>
          <cell r="R2121" t="str">
            <v>NA</v>
          </cell>
          <cell r="S2121" t="str">
            <v>NA</v>
          </cell>
          <cell r="T2121" t="str">
            <v>NA</v>
          </cell>
          <cell r="U2121" t="str">
            <v>100%</v>
          </cell>
          <cell r="V2121">
            <v>1</v>
          </cell>
          <cell r="W2121">
            <v>44771</v>
          </cell>
          <cell r="X2121" t="str">
            <v>NA</v>
          </cell>
          <cell r="Y2121">
            <v>1</v>
          </cell>
          <cell r="Z2121" t="str">
            <v>NA</v>
          </cell>
          <cell r="AA2121" t="str">
            <v>NA</v>
          </cell>
          <cell r="AB2121" t="str">
            <v>NA</v>
          </cell>
          <cell r="AC2121" t="str">
            <v>NA</v>
          </cell>
          <cell r="AD2121" t="str">
            <v>NA</v>
          </cell>
          <cell r="AE2121" t="str">
            <v/>
          </cell>
          <cell r="AF2121" t="str">
            <v/>
          </cell>
          <cell r="AG2121">
            <v>44761</v>
          </cell>
          <cell r="AH2121">
            <v>44774</v>
          </cell>
          <cell r="AI2121" t="str">
            <v>03.08.2022</v>
          </cell>
          <cell r="AJ2121" t="str">
            <v>80920019</v>
          </cell>
          <cell r="AK2121">
            <v>44764</v>
          </cell>
          <cell r="AL2121">
            <v>44777</v>
          </cell>
        </row>
        <row r="2122">
          <cell r="A2122" t="str">
            <v>2886604610</v>
          </cell>
          <cell r="B2122">
            <v>44763</v>
          </cell>
          <cell r="C2122" t="str">
            <v>HA/REVENTE</v>
          </cell>
          <cell r="D2122" t="str">
            <v>SATAIR</v>
          </cell>
          <cell r="E2122" t="str">
            <v>CONNECTOR</v>
          </cell>
          <cell r="F2122">
            <v>28866046</v>
          </cell>
          <cell r="G2122" t="str">
            <v>181650</v>
          </cell>
          <cell r="H2122">
            <v>10</v>
          </cell>
          <cell r="I2122">
            <v>6</v>
          </cell>
          <cell r="J2122" t="str">
            <v>CRIT</v>
          </cell>
          <cell r="K2122" t="str">
            <v>EN2997SE61005D6</v>
          </cell>
          <cell r="L2122" t="str">
            <v>IS0060811S</v>
          </cell>
          <cell r="M2122" t="str">
            <v>NA</v>
          </cell>
          <cell r="N2122">
            <v>48843</v>
          </cell>
          <cell r="O2122" t="str">
            <v>NA</v>
          </cell>
          <cell r="P2122" t="str">
            <v>NA</v>
          </cell>
          <cell r="Q2122" t="str">
            <v>NA</v>
          </cell>
          <cell r="R2122" t="str">
            <v>NA</v>
          </cell>
          <cell r="S2122" t="str">
            <v>NA</v>
          </cell>
          <cell r="T2122" t="str">
            <v>NA</v>
          </cell>
          <cell r="U2122" t="str">
            <v>100%</v>
          </cell>
          <cell r="V2122">
            <v>1</v>
          </cell>
          <cell r="W2122">
            <v>44797</v>
          </cell>
          <cell r="X2122" t="str">
            <v>NA</v>
          </cell>
          <cell r="Y2122">
            <v>1</v>
          </cell>
          <cell r="Z2122" t="str">
            <v>NA</v>
          </cell>
          <cell r="AA2122" t="str">
            <v>NA</v>
          </cell>
          <cell r="AB2122" t="str">
            <v>NA</v>
          </cell>
          <cell r="AC2122" t="str">
            <v>NA</v>
          </cell>
          <cell r="AD2122" t="str">
            <v>NA</v>
          </cell>
          <cell r="AE2122" t="str">
            <v/>
          </cell>
          <cell r="AF2122" t="str">
            <v/>
          </cell>
          <cell r="AG2122">
            <v>44790</v>
          </cell>
          <cell r="AH2122">
            <v>44797</v>
          </cell>
          <cell r="AI2122" t="str">
            <v/>
          </cell>
          <cell r="AJ2122" t="str">
            <v/>
          </cell>
          <cell r="AK2122">
            <v>44792</v>
          </cell>
          <cell r="AL2122">
            <v>44799</v>
          </cell>
        </row>
        <row r="2123">
          <cell r="A2123" t="str">
            <v>2884372210</v>
          </cell>
          <cell r="B2123">
            <v>44739</v>
          </cell>
          <cell r="C2123" t="str">
            <v>HA/REVENTE</v>
          </cell>
          <cell r="D2123" t="str">
            <v>SATAIR</v>
          </cell>
          <cell r="E2123" t="str">
            <v>PLACARD SET 500VU</v>
          </cell>
          <cell r="F2123">
            <v>28843722</v>
          </cell>
          <cell r="G2123" t="str">
            <v>178804</v>
          </cell>
          <cell r="H2123">
            <v>10</v>
          </cell>
          <cell r="I2123">
            <v>1</v>
          </cell>
          <cell r="J2123" t="str">
            <v>RTN</v>
          </cell>
          <cell r="K2123" t="str">
            <v>D9251095600000</v>
          </cell>
          <cell r="L2123" t="str">
            <v>IS0053509S</v>
          </cell>
          <cell r="M2123" t="str">
            <v>NA</v>
          </cell>
          <cell r="N2123">
            <v>48843</v>
          </cell>
          <cell r="O2123" t="str">
            <v>NA</v>
          </cell>
          <cell r="P2123" t="str">
            <v>NA</v>
          </cell>
          <cell r="Q2123" t="str">
            <v>NA</v>
          </cell>
          <cell r="R2123" t="str">
            <v>NA</v>
          </cell>
          <cell r="S2123" t="str">
            <v>NA</v>
          </cell>
          <cell r="T2123" t="str">
            <v>NA</v>
          </cell>
          <cell r="U2123" t="str">
            <v>100%</v>
          </cell>
          <cell r="V2123">
            <v>1</v>
          </cell>
          <cell r="W2123">
            <v>44763</v>
          </cell>
          <cell r="X2123" t="str">
            <v>NA</v>
          </cell>
          <cell r="Y2123">
            <v>1</v>
          </cell>
          <cell r="Z2123" t="str">
            <v>NA</v>
          </cell>
          <cell r="AA2123" t="str">
            <v>NA</v>
          </cell>
          <cell r="AB2123" t="str">
            <v>NA</v>
          </cell>
          <cell r="AC2123" t="str">
            <v>NA</v>
          </cell>
          <cell r="AD2123" t="str">
            <v>NA</v>
          </cell>
          <cell r="AE2123" t="str">
            <v/>
          </cell>
          <cell r="AF2123" t="str">
            <v/>
          </cell>
          <cell r="AG2123">
            <v>44825</v>
          </cell>
          <cell r="AH2123">
            <v>44825</v>
          </cell>
          <cell r="AI2123" t="str">
            <v>04.10.2022</v>
          </cell>
          <cell r="AJ2123" t="str">
            <v>80939280</v>
          </cell>
          <cell r="AK2123">
            <v>44829</v>
          </cell>
          <cell r="AL2123">
            <v>44829</v>
          </cell>
        </row>
        <row r="2124">
          <cell r="A2124" t="str">
            <v>2884372310</v>
          </cell>
          <cell r="B2124">
            <v>44739</v>
          </cell>
          <cell r="C2124" t="str">
            <v>HA/REVENTE</v>
          </cell>
          <cell r="D2124" t="str">
            <v>SATAIR</v>
          </cell>
          <cell r="E2124" t="str">
            <v>PLACARD SET 301VU</v>
          </cell>
          <cell r="F2124">
            <v>28843723</v>
          </cell>
          <cell r="G2124" t="str">
            <v>178805</v>
          </cell>
          <cell r="H2124">
            <v>10</v>
          </cell>
          <cell r="I2124">
            <v>5</v>
          </cell>
          <cell r="J2124" t="str">
            <v>RTN</v>
          </cell>
          <cell r="K2124" t="str">
            <v>D9251095400000</v>
          </cell>
          <cell r="L2124" t="str">
            <v>IS0053354S</v>
          </cell>
          <cell r="M2124" t="str">
            <v>NA</v>
          </cell>
          <cell r="N2124">
            <v>48843</v>
          </cell>
          <cell r="O2124" t="str">
            <v>NA</v>
          </cell>
          <cell r="P2124" t="str">
            <v>NA</v>
          </cell>
          <cell r="Q2124" t="str">
            <v>NA</v>
          </cell>
          <cell r="R2124" t="str">
            <v>NA</v>
          </cell>
          <cell r="S2124" t="str">
            <v>NA</v>
          </cell>
          <cell r="T2124" t="str">
            <v>NA</v>
          </cell>
          <cell r="U2124" t="str">
            <v>100%</v>
          </cell>
          <cell r="V2124">
            <v>1</v>
          </cell>
          <cell r="W2124">
            <v>44763</v>
          </cell>
          <cell r="X2124" t="str">
            <v>NA</v>
          </cell>
          <cell r="Y2124">
            <v>1</v>
          </cell>
          <cell r="Z2124" t="str">
            <v>NA</v>
          </cell>
          <cell r="AA2124" t="str">
            <v>NA</v>
          </cell>
          <cell r="AB2124" t="str">
            <v>NA</v>
          </cell>
          <cell r="AC2124" t="str">
            <v>NA</v>
          </cell>
          <cell r="AD2124" t="str">
            <v>NA</v>
          </cell>
          <cell r="AE2124" t="str">
            <v/>
          </cell>
          <cell r="AF2124" t="str">
            <v/>
          </cell>
          <cell r="AG2124">
            <v>44825</v>
          </cell>
          <cell r="AH2124">
            <v>44825</v>
          </cell>
          <cell r="AI2124" t="str">
            <v>04.10.2022</v>
          </cell>
          <cell r="AJ2124" t="str">
            <v>80939281</v>
          </cell>
          <cell r="AK2124">
            <v>44829</v>
          </cell>
          <cell r="AL2124">
            <v>44829</v>
          </cell>
        </row>
        <row r="2125">
          <cell r="A2125" t="str">
            <v>2873478012</v>
          </cell>
          <cell r="B2125">
            <v>44589</v>
          </cell>
          <cell r="C2125" t="str">
            <v>FABRICATION</v>
          </cell>
          <cell r="D2125" t="str">
            <v>SATAIR</v>
          </cell>
          <cell r="E2125">
            <v>117</v>
          </cell>
          <cell r="F2125">
            <v>28734780</v>
          </cell>
          <cell r="G2125" t="str">
            <v>NON-SPARES</v>
          </cell>
          <cell r="H2125">
            <v>12</v>
          </cell>
          <cell r="I2125">
            <v>1</v>
          </cell>
          <cell r="J2125" t="str">
            <v>RTN</v>
          </cell>
          <cell r="K2125" t="str">
            <v>D9550011700295</v>
          </cell>
          <cell r="L2125" t="str">
            <v>IS0032071M</v>
          </cell>
          <cell r="M2125">
            <v>0</v>
          </cell>
          <cell r="N2125">
            <v>48842</v>
          </cell>
          <cell r="O2125" t="str">
            <v>LTE990170</v>
          </cell>
          <cell r="P2125">
            <v>44764</v>
          </cell>
          <cell r="Q2125">
            <v>0</v>
          </cell>
          <cell r="R2125">
            <v>0</v>
          </cell>
          <cell r="S2125">
            <v>1</v>
          </cell>
          <cell r="T2125">
            <v>1</v>
          </cell>
          <cell r="U2125">
            <v>1</v>
          </cell>
          <cell r="V2125">
            <v>1</v>
          </cell>
          <cell r="W2125">
            <v>44666</v>
          </cell>
          <cell r="X2125" t="str">
            <v>NA</v>
          </cell>
          <cell r="Y2125">
            <v>1</v>
          </cell>
          <cell r="Z2125">
            <v>44771</v>
          </cell>
          <cell r="AA2125">
            <v>1</v>
          </cell>
          <cell r="AB2125" t="str">
            <v>NA</v>
          </cell>
          <cell r="AC2125" t="str">
            <v>NA</v>
          </cell>
          <cell r="AD2125" t="str">
            <v>NA</v>
          </cell>
          <cell r="AE2125" t="str">
            <v/>
          </cell>
          <cell r="AF2125" t="str">
            <v/>
          </cell>
          <cell r="AG2125">
            <v>44732</v>
          </cell>
          <cell r="AH2125">
            <v>44785</v>
          </cell>
          <cell r="AI2125" t="str">
            <v>04.08.2022</v>
          </cell>
          <cell r="AJ2125" t="str">
            <v>80920166</v>
          </cell>
          <cell r="AK2125">
            <v>44735</v>
          </cell>
          <cell r="AL2125">
            <v>44790</v>
          </cell>
        </row>
        <row r="2126">
          <cell r="A2126" t="str">
            <v>2873478013</v>
          </cell>
          <cell r="B2126">
            <v>44589</v>
          </cell>
          <cell r="C2126" t="str">
            <v>FABRICATION</v>
          </cell>
          <cell r="D2126" t="str">
            <v>SATAIR</v>
          </cell>
          <cell r="E2126">
            <v>117</v>
          </cell>
          <cell r="F2126">
            <v>28734780</v>
          </cell>
          <cell r="G2126" t="str">
            <v>NON-SPARES</v>
          </cell>
          <cell r="H2126">
            <v>13</v>
          </cell>
          <cell r="I2126">
            <v>1</v>
          </cell>
          <cell r="J2126" t="str">
            <v>RTN</v>
          </cell>
          <cell r="K2126" t="str">
            <v>D9550011700295</v>
          </cell>
          <cell r="L2126" t="str">
            <v>IS0032071M</v>
          </cell>
          <cell r="M2126">
            <v>0</v>
          </cell>
          <cell r="N2126">
            <v>48842</v>
          </cell>
          <cell r="O2126" t="str">
            <v>LTE990171</v>
          </cell>
          <cell r="P2126">
            <v>44764</v>
          </cell>
          <cell r="Q2126">
            <v>0</v>
          </cell>
          <cell r="R2126">
            <v>0</v>
          </cell>
          <cell r="S2126">
            <v>1</v>
          </cell>
          <cell r="T2126">
            <v>1</v>
          </cell>
          <cell r="U2126">
            <v>1</v>
          </cell>
          <cell r="V2126">
            <v>1</v>
          </cell>
          <cell r="W2126">
            <v>44666</v>
          </cell>
          <cell r="X2126" t="str">
            <v>NA</v>
          </cell>
          <cell r="Y2126">
            <v>1</v>
          </cell>
          <cell r="Z2126">
            <v>44771</v>
          </cell>
          <cell r="AA2126">
            <v>1</v>
          </cell>
          <cell r="AB2126" t="str">
            <v>NA</v>
          </cell>
          <cell r="AC2126" t="str">
            <v>NA</v>
          </cell>
          <cell r="AD2126" t="str">
            <v>NA</v>
          </cell>
          <cell r="AE2126" t="str">
            <v/>
          </cell>
          <cell r="AF2126" t="str">
            <v/>
          </cell>
          <cell r="AG2126">
            <v>44732</v>
          </cell>
          <cell r="AH2126">
            <v>44785</v>
          </cell>
          <cell r="AI2126" t="str">
            <v>04.08.2022</v>
          </cell>
          <cell r="AJ2126" t="str">
            <v>80920166</v>
          </cell>
          <cell r="AK2126">
            <v>44735</v>
          </cell>
          <cell r="AL2126">
            <v>44790</v>
          </cell>
        </row>
        <row r="2127">
          <cell r="A2127" t="str">
            <v>614916910</v>
          </cell>
          <cell r="B2127">
            <v>44530</v>
          </cell>
          <cell r="C2127" t="str">
            <v>FABRICATION</v>
          </cell>
          <cell r="D2127" t="str">
            <v>AD&amp;S</v>
          </cell>
          <cell r="E2127">
            <v>39</v>
          </cell>
          <cell r="F2127">
            <v>6149169</v>
          </cell>
          <cell r="G2127" t="str">
            <v>172502</v>
          </cell>
          <cell r="H2127">
            <v>10</v>
          </cell>
          <cell r="I2127">
            <v>1</v>
          </cell>
          <cell r="J2127" t="str">
            <v>RTN</v>
          </cell>
          <cell r="K2127" t="str">
            <v>MB135ABAAAAC</v>
          </cell>
          <cell r="L2127" t="str">
            <v>IS0032207M</v>
          </cell>
          <cell r="M2127" t="str">
            <v>Réparation part 145 - remplacement ABS1596-01</v>
          </cell>
          <cell r="N2127" t="str">
            <v>NA</v>
          </cell>
          <cell r="O2127" t="str">
            <v>PB10052</v>
          </cell>
          <cell r="P2127">
            <v>5152308</v>
          </cell>
          <cell r="Q2127">
            <v>0</v>
          </cell>
          <cell r="R2127">
            <v>0</v>
          </cell>
          <cell r="S2127">
            <v>0</v>
          </cell>
          <cell r="T2127">
            <v>1</v>
          </cell>
          <cell r="U2127">
            <v>0.5</v>
          </cell>
          <cell r="V2127">
            <v>1</v>
          </cell>
          <cell r="W2127">
            <v>44630</v>
          </cell>
          <cell r="X2127" t="str">
            <v>NA</v>
          </cell>
          <cell r="Y2127">
            <v>1</v>
          </cell>
          <cell r="Z2127">
            <v>44616</v>
          </cell>
          <cell r="AA2127">
            <v>0</v>
          </cell>
          <cell r="AB2127" t="str">
            <v>NA</v>
          </cell>
          <cell r="AC2127" t="str">
            <v>OUI</v>
          </cell>
          <cell r="AE2127" t="str">
            <v/>
          </cell>
          <cell r="AF2127" t="str">
            <v/>
          </cell>
          <cell r="AG2127">
            <v>44706</v>
          </cell>
          <cell r="AH2127">
            <v>44846</v>
          </cell>
          <cell r="AI2127" t="str">
            <v>17/10/2022</v>
          </cell>
          <cell r="AJ2127" t="str">
            <v>80944115</v>
          </cell>
          <cell r="AK2127">
            <v>44711</v>
          </cell>
          <cell r="AL2127">
            <v>44851</v>
          </cell>
        </row>
        <row r="2128">
          <cell r="A2128" t="str">
            <v>2882227510</v>
          </cell>
          <cell r="B2128">
            <v>44700</v>
          </cell>
          <cell r="C2128" t="str">
            <v>FABRICATION</v>
          </cell>
          <cell r="D2128" t="str">
            <v>SATAIR</v>
          </cell>
          <cell r="E2128">
            <v>108</v>
          </cell>
          <cell r="F2128">
            <v>28822275</v>
          </cell>
          <cell r="G2128" t="str">
            <v>176935</v>
          </cell>
          <cell r="H2128">
            <v>10</v>
          </cell>
          <cell r="I2128">
            <v>1</v>
          </cell>
          <cell r="J2128" t="str">
            <v>RTN</v>
          </cell>
          <cell r="K2128" t="str">
            <v>D9550010801195</v>
          </cell>
          <cell r="L2128" t="str">
            <v>IS0059763M</v>
          </cell>
          <cell r="M2128">
            <v>0</v>
          </cell>
          <cell r="N2128">
            <v>48842</v>
          </cell>
          <cell r="O2128" t="str">
            <v>LTE990004</v>
          </cell>
          <cell r="P2128">
            <v>44739</v>
          </cell>
          <cell r="Q2128">
            <v>0</v>
          </cell>
          <cell r="R2128">
            <v>0</v>
          </cell>
          <cell r="S2128">
            <v>1</v>
          </cell>
          <cell r="T2128">
            <v>1</v>
          </cell>
          <cell r="U2128">
            <v>1</v>
          </cell>
          <cell r="V2128">
            <v>1</v>
          </cell>
          <cell r="W2128">
            <v>44741</v>
          </cell>
          <cell r="X2128" t="str">
            <v>NA</v>
          </cell>
          <cell r="Y2128">
            <v>1</v>
          </cell>
          <cell r="Z2128">
            <v>44746</v>
          </cell>
          <cell r="AA2128">
            <v>1</v>
          </cell>
          <cell r="AB2128" t="str">
            <v>NA</v>
          </cell>
          <cell r="AC2128" t="str">
            <v>NA</v>
          </cell>
          <cell r="AD2128" t="str">
            <v>NA</v>
          </cell>
          <cell r="AE2128" t="str">
            <v/>
          </cell>
          <cell r="AF2128" t="str">
            <v/>
          </cell>
          <cell r="AG2128">
            <v>44816</v>
          </cell>
          <cell r="AH2128">
            <v>44796</v>
          </cell>
          <cell r="AI2128" t="str">
            <v>29/08/2022</v>
          </cell>
          <cell r="AJ2128" t="str">
            <v>80925544</v>
          </cell>
          <cell r="AK2128">
            <v>44819</v>
          </cell>
          <cell r="AL2128">
            <v>44799</v>
          </cell>
        </row>
        <row r="2129">
          <cell r="A2129" t="str">
            <v>2882346010</v>
          </cell>
          <cell r="B2129">
            <v>44702</v>
          </cell>
          <cell r="C2129" t="str">
            <v>HA/REVENTE</v>
          </cell>
          <cell r="D2129" t="str">
            <v>SATAIR</v>
          </cell>
          <cell r="E2129" t="str">
            <v>FRONT PLATE 110VU</v>
          </cell>
          <cell r="F2129">
            <v>28823460</v>
          </cell>
          <cell r="G2129" t="str">
            <v>177020</v>
          </cell>
          <cell r="H2129">
            <v>10</v>
          </cell>
          <cell r="I2129">
            <v>4</v>
          </cell>
          <cell r="J2129" t="str">
            <v>RTN</v>
          </cell>
          <cell r="K2129" t="str">
            <v>D9251490100000</v>
          </cell>
          <cell r="L2129" t="str">
            <v>IS0032740S</v>
          </cell>
          <cell r="M2129" t="str">
            <v>NA</v>
          </cell>
          <cell r="N2129">
            <v>48843</v>
          </cell>
          <cell r="O2129" t="str">
            <v>NA</v>
          </cell>
          <cell r="P2129" t="str">
            <v>NA</v>
          </cell>
          <cell r="Q2129" t="str">
            <v>NA</v>
          </cell>
          <cell r="R2129" t="str">
            <v>NA</v>
          </cell>
          <cell r="S2129" t="str">
            <v>NA</v>
          </cell>
          <cell r="T2129" t="str">
            <v>NA</v>
          </cell>
          <cell r="U2129" t="str">
            <v>100%</v>
          </cell>
          <cell r="V2129">
            <v>1</v>
          </cell>
          <cell r="W2129">
            <v>44740</v>
          </cell>
          <cell r="X2129" t="str">
            <v>NA</v>
          </cell>
          <cell r="Y2129">
            <v>1</v>
          </cell>
          <cell r="Z2129" t="str">
            <v>NA</v>
          </cell>
          <cell r="AA2129" t="str">
            <v>NA</v>
          </cell>
          <cell r="AB2129" t="str">
            <v>NA</v>
          </cell>
          <cell r="AC2129" t="str">
            <v>NA</v>
          </cell>
          <cell r="AD2129" t="str">
            <v>NA</v>
          </cell>
          <cell r="AE2129" t="str">
            <v/>
          </cell>
          <cell r="AF2129" t="str">
            <v/>
          </cell>
          <cell r="AG2129">
            <v>44788</v>
          </cell>
          <cell r="AH2129">
            <v>44788</v>
          </cell>
          <cell r="AI2129" t="str">
            <v>05.09.2022</v>
          </cell>
          <cell r="AJ2129" t="str">
            <v>80928849</v>
          </cell>
          <cell r="AK2129">
            <v>44791</v>
          </cell>
          <cell r="AL2129">
            <v>44791</v>
          </cell>
        </row>
        <row r="2130">
          <cell r="A2130" t="str">
            <v>490004458210</v>
          </cell>
          <cell r="B2130">
            <v>44725</v>
          </cell>
          <cell r="C2130" t="str">
            <v>HA/REVENTE</v>
          </cell>
          <cell r="D2130" t="str">
            <v>STELIA</v>
          </cell>
          <cell r="E2130" t="str">
            <v>COVER ASSY 114VU</v>
          </cell>
          <cell r="F2130">
            <v>4900044582</v>
          </cell>
          <cell r="G2130" t="str">
            <v>178070</v>
          </cell>
          <cell r="H2130">
            <v>10</v>
          </cell>
          <cell r="I2130">
            <v>2</v>
          </cell>
          <cell r="J2130" t="str">
            <v>RTN</v>
          </cell>
          <cell r="K2130" t="str">
            <v>S9251363300000</v>
          </cell>
          <cell r="L2130" t="str">
            <v>IS0035424S</v>
          </cell>
          <cell r="M2130" t="str">
            <v>NA</v>
          </cell>
          <cell r="N2130">
            <v>48843</v>
          </cell>
          <cell r="O2130" t="str">
            <v>NA</v>
          </cell>
          <cell r="P2130" t="str">
            <v>NA</v>
          </cell>
          <cell r="Q2130" t="str">
            <v>NA</v>
          </cell>
          <cell r="R2130" t="str">
            <v>NA</v>
          </cell>
          <cell r="S2130" t="str">
            <v>NA</v>
          </cell>
          <cell r="T2130" t="str">
            <v>NA</v>
          </cell>
          <cell r="U2130" t="str">
            <v>100%</v>
          </cell>
          <cell r="V2130">
            <v>1</v>
          </cell>
          <cell r="W2130">
            <v>44770</v>
          </cell>
          <cell r="X2130" t="str">
            <v>NA</v>
          </cell>
          <cell r="Y2130">
            <v>1</v>
          </cell>
          <cell r="Z2130" t="str">
            <v>NA</v>
          </cell>
          <cell r="AA2130" t="str">
            <v>NA</v>
          </cell>
          <cell r="AB2130" t="str">
            <v>NA</v>
          </cell>
          <cell r="AC2130" t="str">
            <v>NA</v>
          </cell>
          <cell r="AD2130" t="str">
            <v>NA</v>
          </cell>
          <cell r="AE2130" t="str">
            <v/>
          </cell>
          <cell r="AF2130" t="str">
            <v/>
          </cell>
          <cell r="AG2130">
            <v>44788</v>
          </cell>
          <cell r="AH2130">
            <v>44788</v>
          </cell>
          <cell r="AI2130" t="str">
            <v>24.08.2022</v>
          </cell>
          <cell r="AJ2130" t="str">
            <v>80924398</v>
          </cell>
          <cell r="AK2130">
            <v>44791</v>
          </cell>
          <cell r="AL2130">
            <v>44791</v>
          </cell>
        </row>
        <row r="2131">
          <cell r="A2131" t="str">
            <v>2890469110</v>
          </cell>
          <cell r="B2131">
            <v>44834</v>
          </cell>
          <cell r="C2131" t="str">
            <v>FABRICATION</v>
          </cell>
          <cell r="D2131" t="str">
            <v>SATAIR</v>
          </cell>
          <cell r="E2131" t="str">
            <v>WIRE-BONDING</v>
          </cell>
          <cell r="F2131">
            <v>28904691</v>
          </cell>
          <cell r="G2131" t="str">
            <v>184506</v>
          </cell>
          <cell r="H2131">
            <v>10</v>
          </cell>
          <cell r="I2131">
            <v>23</v>
          </cell>
          <cell r="J2131" t="str">
            <v>CRIT</v>
          </cell>
          <cell r="K2131" t="str">
            <v>F0003008100000</v>
          </cell>
          <cell r="L2131" t="str">
            <v>IS0032145M</v>
          </cell>
          <cell r="M2131">
            <v>0</v>
          </cell>
          <cell r="N2131">
            <v>48842</v>
          </cell>
          <cell r="O2131" t="str">
            <v/>
          </cell>
          <cell r="P2131">
            <v>44831</v>
          </cell>
          <cell r="Q2131" t="str">
            <v/>
          </cell>
          <cell r="R2131" t="str">
            <v/>
          </cell>
          <cell r="S2131">
            <v>1</v>
          </cell>
          <cell r="T2131">
            <v>0</v>
          </cell>
          <cell r="U2131">
            <v>0.5</v>
          </cell>
          <cell r="V2131">
            <v>1</v>
          </cell>
          <cell r="W2131">
            <v>44837</v>
          </cell>
          <cell r="X2131" t="str">
            <v>NA</v>
          </cell>
          <cell r="Y2131">
            <v>1</v>
          </cell>
          <cell r="Z2131">
            <v>44838</v>
          </cell>
          <cell r="AA2131">
            <v>1</v>
          </cell>
          <cell r="AB2131" t="str">
            <v>NA</v>
          </cell>
          <cell r="AC2131" t="str">
            <v>NA</v>
          </cell>
          <cell r="AE2131" t="str">
            <v/>
          </cell>
          <cell r="AF2131" t="str">
            <v/>
          </cell>
          <cell r="AG2131">
            <v>44833</v>
          </cell>
          <cell r="AH2131">
            <v>44840</v>
          </cell>
          <cell r="AI2131" t="str">
            <v>11/10/2022</v>
          </cell>
          <cell r="AJ2131" t="str">
            <v>80942120</v>
          </cell>
          <cell r="AK2131">
            <v>44835</v>
          </cell>
          <cell r="AL2131">
            <v>44844</v>
          </cell>
        </row>
        <row r="2132">
          <cell r="A2132" t="str">
            <v>2887132010</v>
          </cell>
          <cell r="B2132">
            <v>44774</v>
          </cell>
          <cell r="C2132" t="str">
            <v>FABRICATION</v>
          </cell>
          <cell r="D2132" t="str">
            <v>SATAIR</v>
          </cell>
          <cell r="E2132">
            <v>513</v>
          </cell>
          <cell r="F2132">
            <v>28871320</v>
          </cell>
          <cell r="G2132" t="str">
            <v>182116</v>
          </cell>
          <cell r="H2132">
            <v>10</v>
          </cell>
          <cell r="I2132">
            <v>1</v>
          </cell>
          <cell r="J2132" t="str">
            <v>AOG</v>
          </cell>
          <cell r="K2132" t="str">
            <v>WF415ABAAAAB</v>
          </cell>
          <cell r="L2132" t="str">
            <v>IS0063340M</v>
          </cell>
          <cell r="M2132">
            <v>0</v>
          </cell>
          <cell r="O2132" t="str">
            <v>LTE990001</v>
          </cell>
          <cell r="P2132">
            <v>6111752</v>
          </cell>
          <cell r="Q2132">
            <v>0</v>
          </cell>
          <cell r="R2132">
            <v>0</v>
          </cell>
          <cell r="S2132">
            <v>0</v>
          </cell>
          <cell r="T2132">
            <v>1</v>
          </cell>
          <cell r="U2132">
            <v>0.5</v>
          </cell>
          <cell r="V2132">
            <v>1</v>
          </cell>
          <cell r="W2132">
            <v>44797</v>
          </cell>
          <cell r="X2132" t="str">
            <v>NA</v>
          </cell>
          <cell r="Y2132">
            <v>1</v>
          </cell>
          <cell r="Z2132">
            <v>44795</v>
          </cell>
          <cell r="AA2132">
            <v>0</v>
          </cell>
          <cell r="AB2132" t="str">
            <v>NA</v>
          </cell>
          <cell r="AC2132" t="str">
            <v>NA</v>
          </cell>
          <cell r="AD2132" t="str">
            <v>NA</v>
          </cell>
          <cell r="AE2132" t="str">
            <v/>
          </cell>
          <cell r="AF2132" t="str">
            <v/>
          </cell>
          <cell r="AG2132">
            <v>44781</v>
          </cell>
          <cell r="AH2132">
            <v>44810</v>
          </cell>
          <cell r="AI2132" t="str">
            <v>20/09/2022</v>
          </cell>
          <cell r="AJ2132" t="str">
            <v>80933922</v>
          </cell>
          <cell r="AK2132">
            <v>44783</v>
          </cell>
          <cell r="AL2132">
            <v>44812</v>
          </cell>
        </row>
        <row r="2133">
          <cell r="A2133" t="str">
            <v>2884569510</v>
          </cell>
          <cell r="B2133">
            <v>44741</v>
          </cell>
          <cell r="C2133" t="str">
            <v>HA/REVENTE</v>
          </cell>
          <cell r="D2133" t="str">
            <v>SATAIR</v>
          </cell>
          <cell r="E2133" t="str">
            <v>PLACARD SET 301VU</v>
          </cell>
          <cell r="F2133">
            <v>28845695</v>
          </cell>
          <cell r="G2133" t="str">
            <v>178990</v>
          </cell>
          <cell r="H2133">
            <v>10</v>
          </cell>
          <cell r="I2133">
            <v>1</v>
          </cell>
          <cell r="J2133" t="str">
            <v>RTN</v>
          </cell>
          <cell r="K2133" t="str">
            <v>D9251095400000</v>
          </cell>
          <cell r="L2133" t="str">
            <v>IS0053354S</v>
          </cell>
          <cell r="M2133" t="str">
            <v>NA</v>
          </cell>
          <cell r="N2133">
            <v>48843</v>
          </cell>
          <cell r="O2133" t="str">
            <v>NA</v>
          </cell>
          <cell r="P2133" t="str">
            <v>NA</v>
          </cell>
          <cell r="Q2133" t="str">
            <v>NA</v>
          </cell>
          <cell r="R2133" t="str">
            <v>NA</v>
          </cell>
          <cell r="S2133" t="str">
            <v>NA</v>
          </cell>
          <cell r="T2133" t="str">
            <v>NA</v>
          </cell>
          <cell r="U2133" t="str">
            <v>100%</v>
          </cell>
          <cell r="V2133">
            <v>1</v>
          </cell>
          <cell r="W2133">
            <v>44763</v>
          </cell>
          <cell r="X2133" t="str">
            <v>NA</v>
          </cell>
          <cell r="Y2133">
            <v>1</v>
          </cell>
          <cell r="Z2133" t="str">
            <v>NA</v>
          </cell>
          <cell r="AA2133" t="str">
            <v>NA</v>
          </cell>
          <cell r="AB2133" t="str">
            <v>NA</v>
          </cell>
          <cell r="AC2133" t="str">
            <v>NA</v>
          </cell>
          <cell r="AD2133" t="str">
            <v>NA</v>
          </cell>
          <cell r="AE2133" t="str">
            <v/>
          </cell>
          <cell r="AF2133" t="str">
            <v/>
          </cell>
          <cell r="AG2133">
            <v>44826</v>
          </cell>
          <cell r="AH2133">
            <v>44826</v>
          </cell>
          <cell r="AI2133" t="str">
            <v>04.10.2022</v>
          </cell>
          <cell r="AJ2133" t="str">
            <v>80939282</v>
          </cell>
          <cell r="AK2133">
            <v>44831</v>
          </cell>
          <cell r="AL2133">
            <v>44831</v>
          </cell>
        </row>
        <row r="2134">
          <cell r="A2134" t="str">
            <v>490004464910</v>
          </cell>
          <cell r="B2134">
            <v>44739</v>
          </cell>
          <cell r="C2134" t="str">
            <v>HA/REVENTE</v>
          </cell>
          <cell r="D2134" t="str">
            <v>STELIA</v>
          </cell>
          <cell r="E2134" t="str">
            <v>COVER ASSY 114VU</v>
          </cell>
          <cell r="F2134">
            <v>4900044649</v>
          </cell>
          <cell r="G2134" t="str">
            <v>178803</v>
          </cell>
          <cell r="H2134">
            <v>10</v>
          </cell>
          <cell r="I2134">
            <v>2</v>
          </cell>
          <cell r="J2134" t="str">
            <v>RTN</v>
          </cell>
          <cell r="K2134" t="str">
            <v>S9251363300000</v>
          </cell>
          <cell r="L2134" t="str">
            <v>IS0035424S</v>
          </cell>
          <cell r="M2134" t="str">
            <v>NA</v>
          </cell>
          <cell r="N2134">
            <v>48843</v>
          </cell>
          <cell r="O2134" t="str">
            <v>NA</v>
          </cell>
          <cell r="P2134" t="str">
            <v>NA</v>
          </cell>
          <cell r="Q2134" t="str">
            <v>NA</v>
          </cell>
          <cell r="R2134" t="str">
            <v>NA</v>
          </cell>
          <cell r="S2134" t="str">
            <v>NA</v>
          </cell>
          <cell r="T2134" t="str">
            <v>NA</v>
          </cell>
          <cell r="U2134" t="str">
            <v>100%</v>
          </cell>
          <cell r="V2134">
            <v>1</v>
          </cell>
          <cell r="W2134">
            <v>44770</v>
          </cell>
          <cell r="X2134" t="str">
            <v>NA</v>
          </cell>
          <cell r="Y2134">
            <v>1</v>
          </cell>
          <cell r="Z2134" t="str">
            <v>NA</v>
          </cell>
          <cell r="AA2134" t="str">
            <v>NA</v>
          </cell>
          <cell r="AB2134" t="str">
            <v>NA</v>
          </cell>
          <cell r="AC2134" t="str">
            <v>NA</v>
          </cell>
          <cell r="AD2134" t="str">
            <v>NA</v>
          </cell>
          <cell r="AE2134" t="str">
            <v/>
          </cell>
          <cell r="AF2134" t="str">
            <v/>
          </cell>
          <cell r="AG2134">
            <v>44798</v>
          </cell>
          <cell r="AH2134">
            <v>44798</v>
          </cell>
          <cell r="AI2134" t="str">
            <v>24.08.2022</v>
          </cell>
          <cell r="AJ2134" t="str">
            <v>80924399</v>
          </cell>
          <cell r="AK2134">
            <v>44803</v>
          </cell>
          <cell r="AL2134">
            <v>44803</v>
          </cell>
        </row>
        <row r="2135">
          <cell r="A2135" t="str">
            <v>2887522810</v>
          </cell>
          <cell r="B2135">
            <v>44781</v>
          </cell>
          <cell r="C2135" t="str">
            <v>HA/REVENTE</v>
          </cell>
          <cell r="D2135" t="str">
            <v>SATAIR</v>
          </cell>
          <cell r="E2135" t="str">
            <v>SWITCH-DOUBLE POLE TOGGLE</v>
          </cell>
          <cell r="F2135">
            <v>28875228</v>
          </cell>
          <cell r="G2135" t="str">
            <v>182171</v>
          </cell>
          <cell r="H2135">
            <v>10</v>
          </cell>
          <cell r="I2135">
            <v>2</v>
          </cell>
          <cell r="K2135" t="str">
            <v>NSA931432A4BA0A</v>
          </cell>
          <cell r="L2135" t="str">
            <v>IS0034858S</v>
          </cell>
          <cell r="M2135" t="str">
            <v>NA</v>
          </cell>
          <cell r="N2135">
            <v>48843</v>
          </cell>
          <cell r="O2135" t="str">
            <v>NA</v>
          </cell>
          <cell r="P2135" t="str">
            <v>NA</v>
          </cell>
          <cell r="Q2135" t="str">
            <v>NA</v>
          </cell>
          <cell r="R2135" t="str">
            <v>NA</v>
          </cell>
          <cell r="S2135" t="str">
            <v>NA</v>
          </cell>
          <cell r="T2135" t="str">
            <v>NA</v>
          </cell>
          <cell r="U2135" t="str">
            <v>100%</v>
          </cell>
          <cell r="V2135">
            <v>1</v>
          </cell>
          <cell r="W2135" t="str">
            <v>STOCK</v>
          </cell>
          <cell r="X2135" t="str">
            <v>NA</v>
          </cell>
          <cell r="Y2135">
            <v>1</v>
          </cell>
          <cell r="Z2135" t="str">
            <v>NA</v>
          </cell>
          <cell r="AA2135" t="str">
            <v>NA</v>
          </cell>
          <cell r="AB2135" t="str">
            <v>NA</v>
          </cell>
          <cell r="AC2135" t="str">
            <v>NA</v>
          </cell>
          <cell r="AD2135" t="str">
            <v>NA</v>
          </cell>
          <cell r="AE2135" t="str">
            <v/>
          </cell>
          <cell r="AF2135" t="str">
            <v/>
          </cell>
          <cell r="AG2135">
            <v>44804</v>
          </cell>
          <cell r="AH2135">
            <v>44804</v>
          </cell>
          <cell r="AI2135" t="str">
            <v>05.09.2022</v>
          </cell>
          <cell r="AJ2135" t="str">
            <v>80928850</v>
          </cell>
          <cell r="AK2135">
            <v>44809</v>
          </cell>
          <cell r="AL2135">
            <v>44809</v>
          </cell>
        </row>
        <row r="2136">
          <cell r="A2136" t="str">
            <v>490004450610</v>
          </cell>
          <cell r="B2136">
            <v>44711</v>
          </cell>
          <cell r="C2136" t="str">
            <v>HA/REVENTE</v>
          </cell>
          <cell r="D2136" t="str">
            <v>STELIA</v>
          </cell>
          <cell r="E2136" t="str">
            <v>FRONT PLATE ASSY 110VU</v>
          </cell>
          <cell r="F2136" t="str">
            <v>4900044506</v>
          </cell>
          <cell r="G2136" t="str">
            <v>177666</v>
          </cell>
          <cell r="H2136">
            <v>10</v>
          </cell>
          <cell r="I2136">
            <v>1</v>
          </cell>
          <cell r="J2136" t="str">
            <v>RTN</v>
          </cell>
          <cell r="K2136" t="str">
            <v>S9251038100000</v>
          </cell>
          <cell r="L2136" t="str">
            <v>IS0035410S</v>
          </cell>
          <cell r="M2136" t="str">
            <v>NA</v>
          </cell>
          <cell r="N2136">
            <v>48843</v>
          </cell>
          <cell r="O2136" t="str">
            <v>NA</v>
          </cell>
          <cell r="P2136" t="str">
            <v>NA</v>
          </cell>
          <cell r="Q2136" t="str">
            <v>NA</v>
          </cell>
          <cell r="R2136" t="str">
            <v>NA</v>
          </cell>
          <cell r="S2136" t="str">
            <v>NA</v>
          </cell>
          <cell r="T2136" t="str">
            <v>NA</v>
          </cell>
          <cell r="U2136" t="str">
            <v>100%</v>
          </cell>
          <cell r="V2136">
            <v>1</v>
          </cell>
          <cell r="W2136" t="str">
            <v>Stock</v>
          </cell>
          <cell r="X2136" t="str">
            <v>NA</v>
          </cell>
          <cell r="Y2136">
            <v>1</v>
          </cell>
          <cell r="Z2136" t="str">
            <v>NA</v>
          </cell>
          <cell r="AA2136" t="str">
            <v>NA</v>
          </cell>
          <cell r="AB2136" t="str">
            <v>NA</v>
          </cell>
          <cell r="AC2136" t="str">
            <v>NA</v>
          </cell>
          <cell r="AD2136" t="str">
            <v>NA</v>
          </cell>
          <cell r="AE2136" t="str">
            <v/>
          </cell>
          <cell r="AF2136" t="str">
            <v/>
          </cell>
          <cell r="AG2136">
            <v>44798</v>
          </cell>
          <cell r="AH2136">
            <v>44805</v>
          </cell>
          <cell r="AI2136" t="str">
            <v>05.09.2022</v>
          </cell>
          <cell r="AJ2136" t="str">
            <v>80928847</v>
          </cell>
          <cell r="AK2136">
            <v>44803</v>
          </cell>
          <cell r="AL2136">
            <v>44810</v>
          </cell>
        </row>
        <row r="2137">
          <cell r="A2137" t="str">
            <v>2884569610</v>
          </cell>
          <cell r="B2137">
            <v>44741</v>
          </cell>
          <cell r="C2137" t="str">
            <v>HA/REVENTE</v>
          </cell>
          <cell r="D2137" t="str">
            <v>SATAIR</v>
          </cell>
          <cell r="E2137" t="str">
            <v>PLACARD SET 500VU</v>
          </cell>
          <cell r="F2137">
            <v>28845696</v>
          </cell>
          <cell r="G2137" t="str">
            <v>178991</v>
          </cell>
          <cell r="H2137">
            <v>10</v>
          </cell>
          <cell r="I2137">
            <v>1</v>
          </cell>
          <cell r="J2137" t="str">
            <v>CRIT</v>
          </cell>
          <cell r="K2137" t="str">
            <v>D9251095600000</v>
          </cell>
          <cell r="L2137" t="str">
            <v>IS0053509S</v>
          </cell>
          <cell r="M2137" t="str">
            <v>NA</v>
          </cell>
          <cell r="N2137">
            <v>48843</v>
          </cell>
          <cell r="O2137" t="str">
            <v>NA</v>
          </cell>
          <cell r="P2137" t="str">
            <v>NA</v>
          </cell>
          <cell r="Q2137" t="str">
            <v>NA</v>
          </cell>
          <cell r="R2137" t="str">
            <v>NA</v>
          </cell>
          <cell r="S2137" t="str">
            <v>NA</v>
          </cell>
          <cell r="T2137" t="str">
            <v>NA</v>
          </cell>
          <cell r="U2137" t="str">
            <v>100%</v>
          </cell>
          <cell r="V2137">
            <v>1</v>
          </cell>
          <cell r="W2137">
            <v>44763</v>
          </cell>
          <cell r="X2137" t="str">
            <v>NA</v>
          </cell>
          <cell r="Y2137">
            <v>1</v>
          </cell>
          <cell r="Z2137" t="str">
            <v>NA</v>
          </cell>
          <cell r="AA2137" t="str">
            <v>NA</v>
          </cell>
          <cell r="AB2137" t="str">
            <v>NA</v>
          </cell>
          <cell r="AC2137" t="str">
            <v>NA</v>
          </cell>
          <cell r="AD2137" t="str">
            <v>NA</v>
          </cell>
          <cell r="AE2137" t="str">
            <v/>
          </cell>
          <cell r="AF2137" t="str">
            <v/>
          </cell>
          <cell r="AG2137">
            <v>44827</v>
          </cell>
          <cell r="AH2137">
            <v>44827</v>
          </cell>
          <cell r="AI2137" t="str">
            <v>04.10.2022</v>
          </cell>
          <cell r="AJ2137" t="str">
            <v>80939283</v>
          </cell>
          <cell r="AK2137">
            <v>44831</v>
          </cell>
          <cell r="AL2137">
            <v>44831</v>
          </cell>
        </row>
        <row r="2138">
          <cell r="A2138" t="str">
            <v>P29728221</v>
          </cell>
          <cell r="B2138">
            <v>44613</v>
          </cell>
          <cell r="C2138" t="str">
            <v>FABRICATION</v>
          </cell>
          <cell r="D2138" t="str">
            <v>AIS</v>
          </cell>
          <cell r="E2138">
            <v>265</v>
          </cell>
          <cell r="F2138" t="str">
            <v>P2972822</v>
          </cell>
          <cell r="G2138" t="str">
            <v>NON-SPARES</v>
          </cell>
          <cell r="H2138">
            <v>1</v>
          </cell>
          <cell r="I2138">
            <v>1</v>
          </cell>
          <cell r="J2138" t="str">
            <v>RTN</v>
          </cell>
          <cell r="K2138" t="str">
            <v>MD501-311101-01B</v>
          </cell>
          <cell r="L2138" t="str">
            <v>IS0032603M</v>
          </cell>
          <cell r="M2138">
            <v>0</v>
          </cell>
          <cell r="N2138">
            <v>52674</v>
          </cell>
          <cell r="O2138" t="str">
            <v>LTE900011</v>
          </cell>
          <cell r="P2138">
            <v>44746</v>
          </cell>
          <cell r="Q2138">
            <v>0</v>
          </cell>
          <cell r="R2138">
            <v>0</v>
          </cell>
          <cell r="S2138">
            <v>1</v>
          </cell>
          <cell r="T2138">
            <v>1</v>
          </cell>
          <cell r="U2138">
            <v>1</v>
          </cell>
          <cell r="V2138">
            <v>1</v>
          </cell>
          <cell r="W2138">
            <v>44747</v>
          </cell>
          <cell r="X2138" t="str">
            <v>NA</v>
          </cell>
          <cell r="Y2138">
            <v>1</v>
          </cell>
          <cell r="Z2138">
            <v>44753</v>
          </cell>
          <cell r="AA2138">
            <v>1</v>
          </cell>
          <cell r="AB2138" t="str">
            <v>NA</v>
          </cell>
          <cell r="AC2138" t="str">
            <v>OUI</v>
          </cell>
          <cell r="AD2138" t="str">
            <v>NA</v>
          </cell>
          <cell r="AE2138" t="str">
            <v/>
          </cell>
          <cell r="AF2138" t="str">
            <v/>
          </cell>
          <cell r="AG2138">
            <v>44778</v>
          </cell>
          <cell r="AH2138">
            <v>44810</v>
          </cell>
          <cell r="AI2138" t="str">
            <v>Sous-poste</v>
          </cell>
          <cell r="AJ2138" t="str">
            <v>Sous-poste</v>
          </cell>
          <cell r="AK2138">
            <v>44783</v>
          </cell>
          <cell r="AL2138">
            <v>44813</v>
          </cell>
        </row>
        <row r="2139">
          <cell r="A2139" t="str">
            <v>2890534410</v>
          </cell>
          <cell r="B2139">
            <v>44837</v>
          </cell>
          <cell r="C2139" t="str">
            <v>FABRICATION</v>
          </cell>
          <cell r="D2139" t="str">
            <v>SATAIR</v>
          </cell>
          <cell r="E2139" t="str">
            <v>WIRE-BONDING</v>
          </cell>
          <cell r="F2139">
            <v>28905344</v>
          </cell>
          <cell r="G2139" t="str">
            <v>184511</v>
          </cell>
          <cell r="H2139">
            <v>10</v>
          </cell>
          <cell r="I2139">
            <v>5</v>
          </cell>
          <cell r="J2139" t="str">
            <v>CRIT</v>
          </cell>
          <cell r="K2139" t="str">
            <v>F0003008100000</v>
          </cell>
          <cell r="L2139" t="str">
            <v>IS0032145M</v>
          </cell>
          <cell r="M2139">
            <v>0</v>
          </cell>
          <cell r="N2139">
            <v>48842</v>
          </cell>
          <cell r="O2139" t="str">
            <v/>
          </cell>
          <cell r="P2139">
            <v>44831</v>
          </cell>
          <cell r="Q2139" t="str">
            <v/>
          </cell>
          <cell r="R2139" t="str">
            <v/>
          </cell>
          <cell r="S2139">
            <v>1</v>
          </cell>
          <cell r="T2139">
            <v>0</v>
          </cell>
          <cell r="U2139">
            <v>0.5</v>
          </cell>
          <cell r="V2139">
            <v>1</v>
          </cell>
          <cell r="W2139">
            <v>44837</v>
          </cell>
          <cell r="X2139" t="str">
            <v>NA</v>
          </cell>
          <cell r="Y2139">
            <v>1</v>
          </cell>
          <cell r="Z2139">
            <v>44838</v>
          </cell>
          <cell r="AA2139">
            <v>1</v>
          </cell>
          <cell r="AB2139" t="str">
            <v>NA</v>
          </cell>
          <cell r="AC2139" t="str">
            <v>NA</v>
          </cell>
          <cell r="AE2139" t="str">
            <v/>
          </cell>
          <cell r="AF2139" t="str">
            <v/>
          </cell>
          <cell r="AG2139">
            <v>44834</v>
          </cell>
          <cell r="AH2139">
            <v>44840</v>
          </cell>
          <cell r="AI2139" t="str">
            <v>11/10/2022</v>
          </cell>
          <cell r="AJ2139" t="str">
            <v>80942120</v>
          </cell>
          <cell r="AK2139">
            <v>44838</v>
          </cell>
          <cell r="AL2139">
            <v>44844</v>
          </cell>
        </row>
        <row r="2140">
          <cell r="A2140" t="str">
            <v>P29728221.1</v>
          </cell>
          <cell r="B2140">
            <v>44613</v>
          </cell>
          <cell r="C2140" t="str">
            <v>FABRICATION</v>
          </cell>
          <cell r="D2140" t="str">
            <v>AIS</v>
          </cell>
          <cell r="E2140">
            <v>265</v>
          </cell>
          <cell r="F2140" t="str">
            <v>P2972822</v>
          </cell>
          <cell r="G2140" t="str">
            <v>NON-SPARES</v>
          </cell>
          <cell r="H2140" t="str">
            <v>1.1</v>
          </cell>
          <cell r="I2140">
            <v>1</v>
          </cell>
          <cell r="J2140" t="str">
            <v>RTN</v>
          </cell>
          <cell r="K2140" t="str">
            <v>MD501-311101-01B</v>
          </cell>
          <cell r="L2140" t="str">
            <v>IS0032603M</v>
          </cell>
          <cell r="M2140">
            <v>0</v>
          </cell>
          <cell r="N2140">
            <v>52674</v>
          </cell>
          <cell r="O2140" t="str">
            <v>LTE990012</v>
          </cell>
          <cell r="P2140">
            <v>44746</v>
          </cell>
          <cell r="Q2140">
            <v>0</v>
          </cell>
          <cell r="R2140">
            <v>0</v>
          </cell>
          <cell r="S2140">
            <v>1</v>
          </cell>
          <cell r="T2140">
            <v>1</v>
          </cell>
          <cell r="U2140">
            <v>1</v>
          </cell>
          <cell r="V2140">
            <v>1</v>
          </cell>
          <cell r="W2140">
            <v>44747</v>
          </cell>
          <cell r="X2140" t="str">
            <v>NA</v>
          </cell>
          <cell r="Y2140">
            <v>1</v>
          </cell>
          <cell r="Z2140">
            <v>44753</v>
          </cell>
          <cell r="AA2140">
            <v>1</v>
          </cell>
          <cell r="AB2140" t="str">
            <v>NA</v>
          </cell>
          <cell r="AC2140" t="str">
            <v>OUI</v>
          </cell>
          <cell r="AD2140" t="str">
            <v>NA</v>
          </cell>
          <cell r="AE2140" t="str">
            <v/>
          </cell>
          <cell r="AF2140" t="str">
            <v/>
          </cell>
          <cell r="AG2140">
            <v>44778</v>
          </cell>
          <cell r="AH2140">
            <v>44810</v>
          </cell>
          <cell r="AI2140" t="str">
            <v>Sous-poste</v>
          </cell>
          <cell r="AJ2140" t="str">
            <v>Sous-poste</v>
          </cell>
          <cell r="AK2140">
            <v>44783</v>
          </cell>
          <cell r="AL2140">
            <v>44813</v>
          </cell>
        </row>
        <row r="2141">
          <cell r="A2141" t="str">
            <v>2878498910</v>
          </cell>
          <cell r="B2141">
            <v>44650</v>
          </cell>
          <cell r="C2141" t="str">
            <v>FABRICATION</v>
          </cell>
          <cell r="D2141" t="str">
            <v>SATAIR</v>
          </cell>
          <cell r="E2141">
            <v>54</v>
          </cell>
          <cell r="F2141">
            <v>28784989</v>
          </cell>
          <cell r="G2141" t="str">
            <v>174712</v>
          </cell>
          <cell r="H2141">
            <v>10</v>
          </cell>
          <cell r="I2141">
            <v>1</v>
          </cell>
          <cell r="J2141" t="str">
            <v>RTN</v>
          </cell>
          <cell r="K2141" t="str">
            <v>D9551005400195</v>
          </cell>
          <cell r="L2141" t="str">
            <v>IS0032110M</v>
          </cell>
          <cell r="M2141">
            <v>0</v>
          </cell>
          <cell r="N2141">
            <v>48842</v>
          </cell>
          <cell r="O2141" t="str">
            <v>LTE990026</v>
          </cell>
          <cell r="P2141">
            <v>44769</v>
          </cell>
          <cell r="Q2141">
            <v>0</v>
          </cell>
          <cell r="R2141">
            <v>0</v>
          </cell>
          <cell r="S2141">
            <v>1</v>
          </cell>
          <cell r="T2141">
            <v>1</v>
          </cell>
          <cell r="U2141">
            <v>1</v>
          </cell>
          <cell r="V2141">
            <v>1</v>
          </cell>
          <cell r="W2141">
            <v>44722</v>
          </cell>
          <cell r="X2141" t="str">
            <v>NA</v>
          </cell>
          <cell r="Y2141">
            <v>0.9</v>
          </cell>
          <cell r="Z2141">
            <v>44776</v>
          </cell>
          <cell r="AA2141">
            <v>1</v>
          </cell>
          <cell r="AB2141" t="str">
            <v>NA</v>
          </cell>
          <cell r="AC2141" t="str">
            <v>NA</v>
          </cell>
          <cell r="AD2141" t="str">
            <v>NA</v>
          </cell>
          <cell r="AE2141" t="str">
            <v/>
          </cell>
          <cell r="AF2141" t="str">
            <v/>
          </cell>
          <cell r="AG2141">
            <v>44790</v>
          </cell>
          <cell r="AH2141">
            <v>44811</v>
          </cell>
          <cell r="AI2141" t="str">
            <v>12.09.2022</v>
          </cell>
          <cell r="AJ2141" t="str">
            <v>80931249</v>
          </cell>
          <cell r="AK2141">
            <v>44795</v>
          </cell>
          <cell r="AL2141">
            <v>44816</v>
          </cell>
        </row>
        <row r="2142">
          <cell r="A2142" t="str">
            <v>2878652510</v>
          </cell>
          <cell r="B2142">
            <v>44651</v>
          </cell>
          <cell r="C2142" t="str">
            <v>FABRICATION</v>
          </cell>
          <cell r="D2142" t="str">
            <v>SATAIR</v>
          </cell>
          <cell r="E2142">
            <v>54</v>
          </cell>
          <cell r="F2142">
            <v>28786525</v>
          </cell>
          <cell r="G2142" t="str">
            <v>174766</v>
          </cell>
          <cell r="H2142">
            <v>10</v>
          </cell>
          <cell r="I2142">
            <v>1</v>
          </cell>
          <cell r="J2142" t="str">
            <v>RTN</v>
          </cell>
          <cell r="K2142" t="str">
            <v>D9551005400195</v>
          </cell>
          <cell r="L2142" t="str">
            <v>IS0032110M</v>
          </cell>
          <cell r="M2142">
            <v>0</v>
          </cell>
          <cell r="N2142">
            <v>48842</v>
          </cell>
          <cell r="O2142" t="str">
            <v>LTE990027</v>
          </cell>
          <cell r="P2142">
            <v>44769</v>
          </cell>
          <cell r="Q2142">
            <v>0</v>
          </cell>
          <cell r="R2142">
            <v>0</v>
          </cell>
          <cell r="S2142">
            <v>1</v>
          </cell>
          <cell r="T2142">
            <v>1</v>
          </cell>
          <cell r="U2142">
            <v>1</v>
          </cell>
          <cell r="V2142">
            <v>1</v>
          </cell>
          <cell r="W2142">
            <v>44722</v>
          </cell>
          <cell r="X2142" t="str">
            <v>NA</v>
          </cell>
          <cell r="Y2142">
            <v>0.9</v>
          </cell>
          <cell r="Z2142">
            <v>44776</v>
          </cell>
          <cell r="AA2142">
            <v>1</v>
          </cell>
          <cell r="AB2142" t="str">
            <v>NA</v>
          </cell>
          <cell r="AC2142" t="str">
            <v>NA</v>
          </cell>
          <cell r="AD2142" t="str">
            <v>NA</v>
          </cell>
          <cell r="AE2142" t="str">
            <v/>
          </cell>
          <cell r="AF2142" t="str">
            <v/>
          </cell>
          <cell r="AG2142">
            <v>44790</v>
          </cell>
          <cell r="AH2142">
            <v>44811</v>
          </cell>
          <cell r="AI2142" t="str">
            <v>12/10/2022</v>
          </cell>
          <cell r="AJ2142" t="str">
            <v>80931250</v>
          </cell>
          <cell r="AK2142">
            <v>44795</v>
          </cell>
          <cell r="AL2142">
            <v>44816</v>
          </cell>
        </row>
        <row r="2143">
          <cell r="A2143" t="str">
            <v>450120113010</v>
          </cell>
          <cell r="C2143" t="str">
            <v>FABRICATION</v>
          </cell>
          <cell r="D2143" t="str">
            <v>DES</v>
          </cell>
          <cell r="E2143" t="str">
            <v>KITS 9119VU</v>
          </cell>
          <cell r="F2143">
            <v>4501201130</v>
          </cell>
          <cell r="G2143" t="str">
            <v>NON-SPARES</v>
          </cell>
          <cell r="H2143">
            <v>10</v>
          </cell>
          <cell r="I2143">
            <v>10</v>
          </cell>
          <cell r="K2143" t="str">
            <v>A320EL061000-EPA</v>
          </cell>
          <cell r="L2143" t="str">
            <v>IS0059318M</v>
          </cell>
          <cell r="M2143">
            <v>0</v>
          </cell>
          <cell r="N2143">
            <v>52677</v>
          </cell>
          <cell r="O2143" t="str">
            <v/>
          </cell>
          <cell r="P2143">
            <v>44810</v>
          </cell>
          <cell r="Q2143">
            <v>0</v>
          </cell>
          <cell r="R2143">
            <v>0</v>
          </cell>
          <cell r="S2143">
            <v>1</v>
          </cell>
          <cell r="T2143">
            <v>1</v>
          </cell>
          <cell r="U2143">
            <v>1</v>
          </cell>
          <cell r="V2143">
            <v>1</v>
          </cell>
          <cell r="W2143">
            <v>44820</v>
          </cell>
          <cell r="X2143" t="str">
            <v>NA</v>
          </cell>
          <cell r="Y2143">
            <v>1</v>
          </cell>
          <cell r="Z2143">
            <v>44817</v>
          </cell>
          <cell r="AA2143">
            <v>1</v>
          </cell>
          <cell r="AB2143" t="str">
            <v>NA</v>
          </cell>
          <cell r="AC2143" t="str">
            <v>OUI</v>
          </cell>
          <cell r="AE2143" t="str">
            <v/>
          </cell>
          <cell r="AF2143" t="str">
            <v/>
          </cell>
          <cell r="AG2143">
            <v>44757</v>
          </cell>
          <cell r="AH2143">
            <v>44831</v>
          </cell>
          <cell r="AI2143">
            <v>44845</v>
          </cell>
          <cell r="AJ2143" t="str">
            <v>Sous-poste</v>
          </cell>
          <cell r="AK2143">
            <v>44762</v>
          </cell>
          <cell r="AL2143">
            <v>44834</v>
          </cell>
        </row>
        <row r="2144">
          <cell r="A2144" t="str">
            <v>490004466610</v>
          </cell>
          <cell r="B2144">
            <v>44742</v>
          </cell>
          <cell r="C2144" t="str">
            <v>FABRICATION</v>
          </cell>
          <cell r="D2144" t="str">
            <v>STELIA</v>
          </cell>
          <cell r="E2144" t="str">
            <v>OPTICAL FIBER</v>
          </cell>
          <cell r="F2144" t="str">
            <v>4900044666</v>
          </cell>
          <cell r="G2144" t="str">
            <v>179064</v>
          </cell>
          <cell r="H2144">
            <v>10</v>
          </cell>
          <cell r="I2144">
            <v>2</v>
          </cell>
          <cell r="J2144" t="str">
            <v>RTN</v>
          </cell>
          <cell r="K2144" t="str">
            <v>S954A1184158052</v>
          </cell>
          <cell r="L2144" t="str">
            <v>IS0062875M</v>
          </cell>
          <cell r="M2144">
            <v>0</v>
          </cell>
          <cell r="O2144" t="str">
            <v/>
          </cell>
          <cell r="P2144">
            <v>6096461</v>
          </cell>
          <cell r="Q2144">
            <v>0</v>
          </cell>
          <cell r="R2144">
            <v>0</v>
          </cell>
          <cell r="S2144">
            <v>0</v>
          </cell>
          <cell r="T2144">
            <v>1</v>
          </cell>
          <cell r="U2144">
            <v>0.5</v>
          </cell>
          <cell r="V2144">
            <v>1</v>
          </cell>
          <cell r="W2144" t="str">
            <v>Stock</v>
          </cell>
          <cell r="X2144" t="str">
            <v>NA</v>
          </cell>
          <cell r="Y2144">
            <v>1</v>
          </cell>
          <cell r="Z2144">
            <v>44781</v>
          </cell>
          <cell r="AA2144">
            <v>1</v>
          </cell>
          <cell r="AB2144" t="str">
            <v>NA</v>
          </cell>
          <cell r="AC2144" t="str">
            <v>OUI</v>
          </cell>
          <cell r="AD2144" t="str">
            <v>NA</v>
          </cell>
          <cell r="AE2144" t="str">
            <v/>
          </cell>
          <cell r="AF2144" t="str">
            <v/>
          </cell>
          <cell r="AG2144">
            <v>44805</v>
          </cell>
          <cell r="AH2144">
            <v>44831</v>
          </cell>
          <cell r="AI2144" t="str">
            <v>03/10/2022</v>
          </cell>
          <cell r="AJ2144" t="str">
            <v>80938787</v>
          </cell>
          <cell r="AK2144">
            <v>44810</v>
          </cell>
          <cell r="AL2144">
            <v>44834</v>
          </cell>
        </row>
        <row r="2145">
          <cell r="A2145" t="str">
            <v>2880035510</v>
          </cell>
          <cell r="B2145">
            <v>44670</v>
          </cell>
          <cell r="C2145" t="str">
            <v>HA/REVENTE</v>
          </cell>
          <cell r="D2145" t="str">
            <v>SATAIR</v>
          </cell>
          <cell r="E2145" t="str">
            <v>PLACARD SET</v>
          </cell>
          <cell r="F2145">
            <v>28800355</v>
          </cell>
          <cell r="G2145" t="str">
            <v>175566</v>
          </cell>
          <cell r="H2145">
            <v>10</v>
          </cell>
          <cell r="I2145">
            <v>2</v>
          </cell>
          <cell r="J2145" t="str">
            <v>RTN</v>
          </cell>
          <cell r="K2145" t="str">
            <v>V1132043700095A</v>
          </cell>
          <cell r="L2145" t="str">
            <v>IS0059284S</v>
          </cell>
          <cell r="M2145" t="str">
            <v>NA</v>
          </cell>
          <cell r="O2145" t="str">
            <v>NA</v>
          </cell>
          <cell r="P2145" t="str">
            <v>NA</v>
          </cell>
          <cell r="Q2145" t="str">
            <v>NA</v>
          </cell>
          <cell r="R2145" t="str">
            <v>NA</v>
          </cell>
          <cell r="S2145" t="str">
            <v>NA</v>
          </cell>
          <cell r="T2145" t="str">
            <v>NA</v>
          </cell>
          <cell r="U2145" t="str">
            <v>100%</v>
          </cell>
          <cell r="V2145">
            <v>1</v>
          </cell>
          <cell r="W2145">
            <v>44774</v>
          </cell>
          <cell r="X2145" t="str">
            <v>NA</v>
          </cell>
          <cell r="Y2145">
            <v>1</v>
          </cell>
          <cell r="Z2145" t="str">
            <v>NA</v>
          </cell>
          <cell r="AA2145" t="str">
            <v>NA</v>
          </cell>
          <cell r="AB2145" t="str">
            <v>NA</v>
          </cell>
          <cell r="AC2145" t="str">
            <v>NA</v>
          </cell>
          <cell r="AD2145" t="str">
            <v>NA</v>
          </cell>
          <cell r="AE2145" t="str">
            <v/>
          </cell>
          <cell r="AF2145" t="str">
            <v/>
          </cell>
          <cell r="AG2145">
            <v>44813</v>
          </cell>
          <cell r="AH2145">
            <v>44813</v>
          </cell>
          <cell r="AI2145" t="str">
            <v>05.09.2022</v>
          </cell>
          <cell r="AJ2145" t="str">
            <v>80928851</v>
          </cell>
          <cell r="AK2145">
            <v>44818</v>
          </cell>
          <cell r="AL2145">
            <v>44818</v>
          </cell>
        </row>
        <row r="2146">
          <cell r="A2146" t="str">
            <v>2880035610</v>
          </cell>
          <cell r="B2146">
            <v>44670</v>
          </cell>
          <cell r="C2146" t="str">
            <v>HA/REVENTE</v>
          </cell>
          <cell r="D2146" t="str">
            <v>SATAIR</v>
          </cell>
          <cell r="E2146" t="str">
            <v>PLACARD SET</v>
          </cell>
          <cell r="F2146">
            <v>28800356</v>
          </cell>
          <cell r="G2146" t="str">
            <v>175567</v>
          </cell>
          <cell r="H2146">
            <v>10</v>
          </cell>
          <cell r="I2146">
            <v>2</v>
          </cell>
          <cell r="J2146" t="str">
            <v>RTN</v>
          </cell>
          <cell r="K2146" t="str">
            <v>V1132043900095A</v>
          </cell>
          <cell r="L2146" t="str">
            <v>IS0059285S</v>
          </cell>
          <cell r="M2146" t="str">
            <v>NA</v>
          </cell>
          <cell r="O2146" t="str">
            <v>NA</v>
          </cell>
          <cell r="P2146" t="str">
            <v>NA</v>
          </cell>
          <cell r="Q2146" t="str">
            <v>NA</v>
          </cell>
          <cell r="R2146" t="str">
            <v>NA</v>
          </cell>
          <cell r="S2146" t="str">
            <v>NA</v>
          </cell>
          <cell r="T2146" t="str">
            <v>NA</v>
          </cell>
          <cell r="U2146" t="str">
            <v>100%</v>
          </cell>
          <cell r="V2146">
            <v>1</v>
          </cell>
          <cell r="W2146">
            <v>44774</v>
          </cell>
          <cell r="X2146" t="str">
            <v>NA</v>
          </cell>
          <cell r="Y2146">
            <v>1</v>
          </cell>
          <cell r="Z2146" t="str">
            <v>NA</v>
          </cell>
          <cell r="AA2146" t="str">
            <v>NA</v>
          </cell>
          <cell r="AB2146" t="str">
            <v>NA</v>
          </cell>
          <cell r="AC2146" t="str">
            <v>NA</v>
          </cell>
          <cell r="AD2146" t="str">
            <v>NA</v>
          </cell>
          <cell r="AE2146" t="str">
            <v/>
          </cell>
          <cell r="AF2146" t="str">
            <v/>
          </cell>
          <cell r="AG2146">
            <v>44813</v>
          </cell>
          <cell r="AH2146">
            <v>44813</v>
          </cell>
          <cell r="AI2146" t="str">
            <v>05.09.2022</v>
          </cell>
          <cell r="AJ2146" t="str">
            <v>80928852</v>
          </cell>
          <cell r="AK2146">
            <v>44818</v>
          </cell>
          <cell r="AL2146">
            <v>44818</v>
          </cell>
        </row>
        <row r="2147">
          <cell r="A2147" t="str">
            <v>2878249010</v>
          </cell>
          <cell r="B2147">
            <v>44645</v>
          </cell>
          <cell r="C2147" t="str">
            <v>HA/REVENTE</v>
          </cell>
          <cell r="D2147" t="str">
            <v>SATAIR</v>
          </cell>
          <cell r="E2147" t="str">
            <v>BRACKET ASSY</v>
          </cell>
          <cell r="F2147">
            <v>28782490</v>
          </cell>
          <cell r="G2147" t="str">
            <v>174316</v>
          </cell>
          <cell r="H2147">
            <v>10</v>
          </cell>
          <cell r="I2147" t="str">
            <v>8</v>
          </cell>
          <cell r="J2147" t="str">
            <v>RTN</v>
          </cell>
          <cell r="K2147" t="str">
            <v>V9251162200000</v>
          </cell>
          <cell r="L2147" t="str">
            <v>IS0057853S</v>
          </cell>
          <cell r="M2147" t="str">
            <v>NA</v>
          </cell>
          <cell r="N2147">
            <v>48843</v>
          </cell>
          <cell r="O2147" t="str">
            <v>NA</v>
          </cell>
          <cell r="P2147" t="str">
            <v>NA</v>
          </cell>
          <cell r="Q2147" t="str">
            <v>NA</v>
          </cell>
          <cell r="R2147" t="str">
            <v>NA</v>
          </cell>
          <cell r="S2147" t="str">
            <v>NA</v>
          </cell>
          <cell r="T2147" t="str">
            <v>NA</v>
          </cell>
          <cell r="U2147" t="str">
            <v>100%</v>
          </cell>
          <cell r="V2147">
            <v>1</v>
          </cell>
          <cell r="W2147" t="str">
            <v>TBD</v>
          </cell>
          <cell r="X2147" t="str">
            <v>NA</v>
          </cell>
          <cell r="Y2147">
            <v>1</v>
          </cell>
          <cell r="Z2147" t="str">
            <v>NA</v>
          </cell>
          <cell r="AA2147" t="str">
            <v>NA</v>
          </cell>
          <cell r="AB2147" t="str">
            <v>NA</v>
          </cell>
          <cell r="AC2147" t="str">
            <v>NA</v>
          </cell>
          <cell r="AD2147" t="str">
            <v>NA</v>
          </cell>
          <cell r="AE2147" t="str">
            <v/>
          </cell>
          <cell r="AF2147" t="str">
            <v/>
          </cell>
          <cell r="AG2147">
            <v>44818</v>
          </cell>
          <cell r="AH2147">
            <v>44818</v>
          </cell>
          <cell r="AI2147" t="str">
            <v>14.09.2022</v>
          </cell>
          <cell r="AJ2147" t="str">
            <v>80932227</v>
          </cell>
          <cell r="AK2147">
            <v>44823</v>
          </cell>
          <cell r="AL2147">
            <v>44823</v>
          </cell>
        </row>
        <row r="2148">
          <cell r="A2148" t="str">
            <v>2878344710</v>
          </cell>
          <cell r="B2148">
            <v>44648</v>
          </cell>
          <cell r="C2148" t="str">
            <v>HA/REVENTE</v>
          </cell>
          <cell r="D2148" t="str">
            <v>SATAIR</v>
          </cell>
          <cell r="E2148" t="str">
            <v>GUTTER ASSY</v>
          </cell>
          <cell r="F2148">
            <v>28783447</v>
          </cell>
          <cell r="G2148" t="str">
            <v>174523</v>
          </cell>
          <cell r="H2148">
            <v>10</v>
          </cell>
          <cell r="I2148">
            <v>8</v>
          </cell>
          <cell r="J2148" t="str">
            <v>RTN</v>
          </cell>
          <cell r="K2148" t="str">
            <v>V9251162300000</v>
          </cell>
          <cell r="L2148" t="str">
            <v>IS0057854S</v>
          </cell>
          <cell r="M2148" t="str">
            <v>NA</v>
          </cell>
          <cell r="N2148">
            <v>48843</v>
          </cell>
          <cell r="O2148" t="str">
            <v>NA</v>
          </cell>
          <cell r="P2148" t="str">
            <v>NA</v>
          </cell>
          <cell r="Q2148" t="str">
            <v>NA</v>
          </cell>
          <cell r="R2148" t="str">
            <v>NA</v>
          </cell>
          <cell r="S2148" t="str">
            <v>NA</v>
          </cell>
          <cell r="T2148" t="str">
            <v>NA</v>
          </cell>
          <cell r="U2148" t="str">
            <v>100%</v>
          </cell>
          <cell r="V2148">
            <v>1</v>
          </cell>
          <cell r="W2148" t="str">
            <v>TBD</v>
          </cell>
          <cell r="X2148" t="str">
            <v>NA</v>
          </cell>
          <cell r="Y2148">
            <v>1</v>
          </cell>
          <cell r="Z2148" t="str">
            <v>NA</v>
          </cell>
          <cell r="AA2148" t="str">
            <v>NA</v>
          </cell>
          <cell r="AB2148" t="str">
            <v>NA</v>
          </cell>
          <cell r="AC2148" t="str">
            <v>NA</v>
          </cell>
          <cell r="AD2148" t="str">
            <v>NA</v>
          </cell>
          <cell r="AE2148" t="str">
            <v/>
          </cell>
          <cell r="AF2148" t="str">
            <v/>
          </cell>
          <cell r="AG2148">
            <v>44818</v>
          </cell>
          <cell r="AH2148">
            <v>44818</v>
          </cell>
          <cell r="AI2148" t="str">
            <v>14.09.2022</v>
          </cell>
          <cell r="AJ2148" t="str">
            <v>80932228</v>
          </cell>
          <cell r="AK2148">
            <v>44823</v>
          </cell>
          <cell r="AL2148">
            <v>44823</v>
          </cell>
        </row>
        <row r="2149">
          <cell r="A2149" t="str">
            <v>2878345410</v>
          </cell>
          <cell r="B2149">
            <v>44648</v>
          </cell>
          <cell r="C2149" t="str">
            <v>HA/REVENTE</v>
          </cell>
          <cell r="D2149" t="str">
            <v>SATAIR</v>
          </cell>
          <cell r="E2149" t="str">
            <v>BRACKET ASSY</v>
          </cell>
          <cell r="F2149">
            <v>28783454</v>
          </cell>
          <cell r="G2149" t="str">
            <v>174525</v>
          </cell>
          <cell r="H2149">
            <v>10</v>
          </cell>
          <cell r="I2149">
            <v>8</v>
          </cell>
          <cell r="J2149" t="str">
            <v>RTN</v>
          </cell>
          <cell r="K2149" t="str">
            <v>V9251162600000</v>
          </cell>
          <cell r="L2149" t="str">
            <v>IS0057855S</v>
          </cell>
          <cell r="M2149" t="str">
            <v>NA</v>
          </cell>
          <cell r="N2149">
            <v>48843</v>
          </cell>
          <cell r="O2149" t="str">
            <v>NA</v>
          </cell>
          <cell r="P2149" t="str">
            <v>NA</v>
          </cell>
          <cell r="Q2149" t="str">
            <v>NA</v>
          </cell>
          <cell r="R2149" t="str">
            <v>NA</v>
          </cell>
          <cell r="S2149" t="str">
            <v>NA</v>
          </cell>
          <cell r="T2149" t="str">
            <v>NA</v>
          </cell>
          <cell r="U2149" t="str">
            <v>100%</v>
          </cell>
          <cell r="V2149">
            <v>1</v>
          </cell>
          <cell r="W2149" t="str">
            <v>TBD</v>
          </cell>
          <cell r="X2149" t="str">
            <v>NA</v>
          </cell>
          <cell r="Y2149">
            <v>1</v>
          </cell>
          <cell r="Z2149" t="str">
            <v>NA</v>
          </cell>
          <cell r="AA2149" t="str">
            <v>NA</v>
          </cell>
          <cell r="AB2149" t="str">
            <v>NA</v>
          </cell>
          <cell r="AC2149" t="str">
            <v>NA</v>
          </cell>
          <cell r="AD2149" t="str">
            <v>NA</v>
          </cell>
          <cell r="AE2149" t="str">
            <v/>
          </cell>
          <cell r="AF2149" t="str">
            <v/>
          </cell>
          <cell r="AG2149">
            <v>44818</v>
          </cell>
          <cell r="AH2149">
            <v>44818</v>
          </cell>
          <cell r="AI2149" t="str">
            <v>14.09.2022</v>
          </cell>
          <cell r="AJ2149" t="str">
            <v>80932229</v>
          </cell>
          <cell r="AK2149">
            <v>44823</v>
          </cell>
          <cell r="AL2149">
            <v>44823</v>
          </cell>
        </row>
        <row r="2150">
          <cell r="A2150" t="str">
            <v>2889955710</v>
          </cell>
          <cell r="B2150">
            <v>44824</v>
          </cell>
          <cell r="C2150" t="str">
            <v>FABRICATION</v>
          </cell>
          <cell r="D2150" t="str">
            <v>SATAIR</v>
          </cell>
          <cell r="E2150" t="str">
            <v>OPTICAL FIBER 3030VB</v>
          </cell>
          <cell r="F2150">
            <v>28899557</v>
          </cell>
          <cell r="G2150" t="str">
            <v>184012</v>
          </cell>
          <cell r="H2150">
            <v>10</v>
          </cell>
          <cell r="I2150">
            <v>1</v>
          </cell>
          <cell r="J2150" t="str">
            <v>AOG</v>
          </cell>
          <cell r="K2150" t="str">
            <v>D9000095030695</v>
          </cell>
          <cell r="L2150" t="str">
            <v>IS0062902M</v>
          </cell>
          <cell r="M2150">
            <v>0</v>
          </cell>
          <cell r="O2150" t="str">
            <v/>
          </cell>
          <cell r="P2150">
            <v>44823</v>
          </cell>
          <cell r="Q2150">
            <v>0</v>
          </cell>
          <cell r="R2150">
            <v>0</v>
          </cell>
          <cell r="S2150">
            <v>0</v>
          </cell>
          <cell r="T2150">
            <v>1</v>
          </cell>
          <cell r="U2150">
            <v>0.5</v>
          </cell>
          <cell r="V2150">
            <v>1</v>
          </cell>
          <cell r="W2150" t="str">
            <v>STOCK</v>
          </cell>
          <cell r="X2150" t="str">
            <v>NA</v>
          </cell>
          <cell r="Y2150">
            <v>1</v>
          </cell>
          <cell r="Z2150">
            <v>44830</v>
          </cell>
          <cell r="AA2150">
            <v>1</v>
          </cell>
          <cell r="AB2150" t="str">
            <v>NA</v>
          </cell>
          <cell r="AC2150" t="str">
            <v>NA</v>
          </cell>
          <cell r="AE2150" t="str">
            <v>LAB</v>
          </cell>
          <cell r="AF2150" t="str">
            <v/>
          </cell>
          <cell r="AG2150">
            <v>44823</v>
          </cell>
          <cell r="AH2150">
            <v>44832</v>
          </cell>
          <cell r="AI2150" t="str">
            <v>06.10.2022</v>
          </cell>
          <cell r="AJ2150" t="str">
            <v>80940884</v>
          </cell>
          <cell r="AK2150">
            <v>44825</v>
          </cell>
          <cell r="AL2150">
            <v>44834</v>
          </cell>
        </row>
        <row r="2151">
          <cell r="A2151" t="str">
            <v>2877995810</v>
          </cell>
          <cell r="B2151">
            <v>44643</v>
          </cell>
          <cell r="C2151" t="str">
            <v>FABRICATION</v>
          </cell>
          <cell r="D2151" t="str">
            <v>SATAIR</v>
          </cell>
          <cell r="E2151" t="str">
            <v>SHEET ASSY</v>
          </cell>
          <cell r="F2151">
            <v>28779958</v>
          </cell>
          <cell r="G2151" t="str">
            <v>174217</v>
          </cell>
          <cell r="H2151">
            <v>10</v>
          </cell>
          <cell r="I2151">
            <v>1</v>
          </cell>
          <cell r="J2151" t="str">
            <v>RTN</v>
          </cell>
          <cell r="K2151" t="str">
            <v>F9252035500000</v>
          </cell>
          <cell r="L2151" t="str">
            <v>IS0059353M</v>
          </cell>
          <cell r="M2151" t="str">
            <v>Indus existante dans SILOG (fabriqué en 2020)</v>
          </cell>
          <cell r="N2151">
            <v>48842</v>
          </cell>
          <cell r="O2151" t="str">
            <v/>
          </cell>
          <cell r="P2151">
            <v>44811</v>
          </cell>
          <cell r="Q2151">
            <v>0</v>
          </cell>
          <cell r="R2151">
            <v>0</v>
          </cell>
          <cell r="S2151">
            <v>1</v>
          </cell>
          <cell r="T2151">
            <v>1</v>
          </cell>
          <cell r="U2151">
            <v>1</v>
          </cell>
          <cell r="V2151">
            <v>1</v>
          </cell>
          <cell r="W2151">
            <v>44803</v>
          </cell>
          <cell r="X2151" t="str">
            <v>NA</v>
          </cell>
          <cell r="Y2151">
            <v>1</v>
          </cell>
          <cell r="Z2151">
            <v>44818</v>
          </cell>
          <cell r="AA2151">
            <v>1</v>
          </cell>
          <cell r="AB2151" t="str">
            <v>NA</v>
          </cell>
          <cell r="AC2151" t="str">
            <v>NA</v>
          </cell>
          <cell r="AE2151" t="str">
            <v/>
          </cell>
          <cell r="AF2151" t="str">
            <v/>
          </cell>
          <cell r="AG2151">
            <v>44832</v>
          </cell>
          <cell r="AH2151">
            <v>44837</v>
          </cell>
          <cell r="AI2151" t="str">
            <v>05.10.2022</v>
          </cell>
          <cell r="AJ2151" t="str">
            <v>80939977</v>
          </cell>
          <cell r="AK2151">
            <v>44837</v>
          </cell>
          <cell r="AL2151">
            <v>44840</v>
          </cell>
        </row>
        <row r="2152">
          <cell r="A2152" t="str">
            <v>68936651</v>
          </cell>
          <cell r="B2152">
            <v>44312</v>
          </cell>
          <cell r="C2152" t="str">
            <v>FABRICATION</v>
          </cell>
          <cell r="D2152" t="str">
            <v>AD&amp;S</v>
          </cell>
          <cell r="E2152">
            <v>61</v>
          </cell>
          <cell r="F2152">
            <v>6893665</v>
          </cell>
          <cell r="G2152" t="str">
            <v>159107</v>
          </cell>
          <cell r="H2152">
            <v>1</v>
          </cell>
          <cell r="I2152">
            <v>1</v>
          </cell>
          <cell r="J2152" t="str">
            <v>AOG</v>
          </cell>
          <cell r="K2152" t="str">
            <v>MB259ADABAAC</v>
          </cell>
          <cell r="L2152" t="str">
            <v>IS0060618M</v>
          </cell>
          <cell r="M2152">
            <v>0</v>
          </cell>
          <cell r="N2152">
            <v>46111</v>
          </cell>
          <cell r="O2152" t="str">
            <v>LTE990001</v>
          </cell>
          <cell r="P2152">
            <v>44628</v>
          </cell>
          <cell r="Q2152">
            <v>0</v>
          </cell>
          <cell r="R2152">
            <v>0</v>
          </cell>
          <cell r="S2152">
            <v>1</v>
          </cell>
          <cell r="T2152">
            <v>1</v>
          </cell>
          <cell r="U2152">
            <v>1</v>
          </cell>
          <cell r="V2152">
            <v>1</v>
          </cell>
          <cell r="W2152">
            <v>44496</v>
          </cell>
          <cell r="X2152">
            <v>1</v>
          </cell>
          <cell r="Y2152">
            <v>1</v>
          </cell>
          <cell r="Z2152">
            <v>44635</v>
          </cell>
          <cell r="AA2152">
            <v>1</v>
          </cell>
          <cell r="AB2152" t="str">
            <v>OUI</v>
          </cell>
          <cell r="AC2152" t="str">
            <v>OUI</v>
          </cell>
          <cell r="AE2152" t="str">
            <v/>
          </cell>
          <cell r="AF2152" t="str">
            <v/>
          </cell>
          <cell r="AG2152">
            <v>44526</v>
          </cell>
          <cell r="AH2152">
            <v>44837</v>
          </cell>
          <cell r="AI2152" t="str">
            <v>04.10.2022</v>
          </cell>
          <cell r="AJ2152" t="str">
            <v>80939388</v>
          </cell>
          <cell r="AK2152">
            <v>44530</v>
          </cell>
          <cell r="AL2152">
            <v>44839</v>
          </cell>
        </row>
        <row r="2153">
          <cell r="A2153" t="str">
            <v>490004490510</v>
          </cell>
          <cell r="B2153">
            <v>44798</v>
          </cell>
          <cell r="C2153" t="str">
            <v>HA/REVENTE</v>
          </cell>
          <cell r="D2153" t="str">
            <v>STELIA</v>
          </cell>
          <cell r="E2153" t="str">
            <v>BOUCHON EQUIPEE</v>
          </cell>
          <cell r="F2153">
            <v>4900044905</v>
          </cell>
          <cell r="G2153" t="str">
            <v>183279</v>
          </cell>
          <cell r="H2153">
            <v>10</v>
          </cell>
          <cell r="I2153">
            <v>1</v>
          </cell>
          <cell r="J2153" t="str">
            <v>CRIT</v>
          </cell>
          <cell r="K2153" t="str">
            <v>S9252360300000</v>
          </cell>
          <cell r="L2153" t="str">
            <v>IS0061053S</v>
          </cell>
          <cell r="M2153" t="str">
            <v>NA</v>
          </cell>
          <cell r="N2153">
            <v>48843</v>
          </cell>
          <cell r="O2153" t="str">
            <v>NA</v>
          </cell>
          <cell r="P2153" t="str">
            <v>NA</v>
          </cell>
          <cell r="Q2153" t="str">
            <v>NA</v>
          </cell>
          <cell r="R2153" t="str">
            <v>NA</v>
          </cell>
          <cell r="S2153" t="str">
            <v>NA</v>
          </cell>
          <cell r="T2153" t="str">
            <v>NA</v>
          </cell>
          <cell r="U2153" t="str">
            <v>100%</v>
          </cell>
          <cell r="V2153">
            <v>0</v>
          </cell>
          <cell r="W2153" t="str">
            <v>TBD</v>
          </cell>
          <cell r="X2153" t="str">
            <v>NA</v>
          </cell>
          <cell r="Y2153">
            <v>0</v>
          </cell>
          <cell r="Z2153" t="str">
            <v>NA</v>
          </cell>
          <cell r="AA2153" t="str">
            <v>NA</v>
          </cell>
          <cell r="AB2153" t="str">
            <v>NA</v>
          </cell>
          <cell r="AC2153" t="str">
            <v>NA</v>
          </cell>
          <cell r="AD2153" t="str">
            <v>NA</v>
          </cell>
          <cell r="AE2153" t="str">
            <v/>
          </cell>
          <cell r="AF2153" t="str">
            <v/>
          </cell>
          <cell r="AG2153">
            <v>44799</v>
          </cell>
          <cell r="AH2153">
            <v>44825</v>
          </cell>
          <cell r="AI2153" t="str">
            <v>21.09.2022</v>
          </cell>
          <cell r="AJ2153" t="str">
            <v>80934487</v>
          </cell>
          <cell r="AK2153">
            <v>44803</v>
          </cell>
          <cell r="AL2153">
            <v>44827</v>
          </cell>
        </row>
        <row r="2154">
          <cell r="A2154" t="str">
            <v>2881378610</v>
          </cell>
          <cell r="B2154">
            <v>44691</v>
          </cell>
          <cell r="C2154" t="str">
            <v>HA/REVENTE</v>
          </cell>
          <cell r="D2154" t="str">
            <v>SATAIR</v>
          </cell>
          <cell r="E2154" t="str">
            <v>PLACARD SET</v>
          </cell>
          <cell r="F2154">
            <v>28813786</v>
          </cell>
          <cell r="G2154" t="str">
            <v>176397</v>
          </cell>
          <cell r="H2154">
            <v>10</v>
          </cell>
          <cell r="I2154">
            <v>34</v>
          </cell>
          <cell r="J2154" t="str">
            <v>RTN</v>
          </cell>
          <cell r="K2154" t="str">
            <v>V1132035600095A</v>
          </cell>
          <cell r="L2154" t="str">
            <v>IS0059841S</v>
          </cell>
          <cell r="M2154" t="str">
            <v>NA</v>
          </cell>
          <cell r="N2154">
            <v>48843</v>
          </cell>
          <cell r="O2154" t="str">
            <v>NA</v>
          </cell>
          <cell r="P2154" t="str">
            <v>NA</v>
          </cell>
          <cell r="Q2154" t="str">
            <v>NA</v>
          </cell>
          <cell r="R2154" t="str">
            <v>NA</v>
          </cell>
          <cell r="S2154" t="str">
            <v>NA</v>
          </cell>
          <cell r="T2154" t="str">
            <v>NA</v>
          </cell>
          <cell r="U2154" t="str">
            <v>100%</v>
          </cell>
          <cell r="V2154">
            <v>1</v>
          </cell>
          <cell r="W2154">
            <v>44764</v>
          </cell>
          <cell r="X2154" t="str">
            <v>NA</v>
          </cell>
          <cell r="Y2154">
            <v>1</v>
          </cell>
          <cell r="Z2154" t="str">
            <v>NA</v>
          </cell>
          <cell r="AA2154" t="str">
            <v>NA</v>
          </cell>
          <cell r="AB2154" t="str">
            <v>NA</v>
          </cell>
          <cell r="AC2154" t="str">
            <v>NA</v>
          </cell>
          <cell r="AD2154" t="str">
            <v>NA</v>
          </cell>
          <cell r="AE2154" t="str">
            <v/>
          </cell>
          <cell r="AF2154" t="str">
            <v/>
          </cell>
          <cell r="AG2154">
            <v>44825</v>
          </cell>
          <cell r="AH2154">
            <v>44825</v>
          </cell>
          <cell r="AI2154" t="str">
            <v>25.07.2022</v>
          </cell>
          <cell r="AJ2154" t="str">
            <v>80916849</v>
          </cell>
          <cell r="AK2154">
            <v>44830</v>
          </cell>
          <cell r="AL2154">
            <v>44830</v>
          </cell>
        </row>
        <row r="2155">
          <cell r="A2155" t="str">
            <v>2881379310</v>
          </cell>
          <cell r="B2155">
            <v>44691</v>
          </cell>
          <cell r="C2155" t="str">
            <v>HA/REVENTE</v>
          </cell>
          <cell r="D2155" t="str">
            <v>SATAIR</v>
          </cell>
          <cell r="E2155" t="str">
            <v>PLACARD SET</v>
          </cell>
          <cell r="F2155">
            <v>28813793</v>
          </cell>
          <cell r="G2155" t="str">
            <v>176398</v>
          </cell>
          <cell r="H2155">
            <v>10</v>
          </cell>
          <cell r="I2155">
            <v>34</v>
          </cell>
          <cell r="J2155" t="str">
            <v>RTN</v>
          </cell>
          <cell r="K2155" t="str">
            <v>V1132035500095A</v>
          </cell>
          <cell r="L2155" t="str">
            <v>IS0059842S</v>
          </cell>
          <cell r="M2155" t="str">
            <v>NA</v>
          </cell>
          <cell r="N2155">
            <v>48843</v>
          </cell>
          <cell r="O2155" t="str">
            <v>NA</v>
          </cell>
          <cell r="P2155" t="str">
            <v>NA</v>
          </cell>
          <cell r="Q2155" t="str">
            <v>NA</v>
          </cell>
          <cell r="R2155" t="str">
            <v>NA</v>
          </cell>
          <cell r="S2155" t="str">
            <v>NA</v>
          </cell>
          <cell r="T2155" t="str">
            <v>NA</v>
          </cell>
          <cell r="U2155" t="str">
            <v>100%</v>
          </cell>
          <cell r="V2155">
            <v>1</v>
          </cell>
          <cell r="W2155">
            <v>44764</v>
          </cell>
          <cell r="X2155" t="str">
            <v>NA</v>
          </cell>
          <cell r="Y2155">
            <v>1</v>
          </cell>
          <cell r="Z2155" t="str">
            <v>NA</v>
          </cell>
          <cell r="AA2155" t="str">
            <v>NA</v>
          </cell>
          <cell r="AB2155" t="str">
            <v>NA</v>
          </cell>
          <cell r="AC2155" t="str">
            <v>NA</v>
          </cell>
          <cell r="AD2155" t="str">
            <v>NA</v>
          </cell>
          <cell r="AE2155" t="str">
            <v/>
          </cell>
          <cell r="AF2155" t="str">
            <v/>
          </cell>
          <cell r="AG2155">
            <v>44825</v>
          </cell>
          <cell r="AH2155">
            <v>44825</v>
          </cell>
          <cell r="AI2155" t="str">
            <v>25.07.2022</v>
          </cell>
          <cell r="AJ2155" t="str">
            <v>80916850</v>
          </cell>
          <cell r="AK2155">
            <v>44830</v>
          </cell>
          <cell r="AL2155">
            <v>44830</v>
          </cell>
        </row>
        <row r="2156">
          <cell r="A2156" t="str">
            <v>2883134910</v>
          </cell>
          <cell r="B2156">
            <v>44719</v>
          </cell>
          <cell r="C2156" t="str">
            <v>FABRICATION</v>
          </cell>
          <cell r="D2156" t="str">
            <v>SATAIR</v>
          </cell>
          <cell r="E2156">
            <v>27</v>
          </cell>
          <cell r="F2156">
            <v>28831349</v>
          </cell>
          <cell r="G2156" t="str">
            <v>177858</v>
          </cell>
          <cell r="H2156">
            <v>10</v>
          </cell>
          <cell r="I2156">
            <v>1</v>
          </cell>
          <cell r="J2156" t="str">
            <v>RTN</v>
          </cell>
          <cell r="K2156" t="str">
            <v>D9551002700595</v>
          </cell>
          <cell r="L2156" t="str">
            <v>IS0032094M</v>
          </cell>
          <cell r="M2156">
            <v>0</v>
          </cell>
          <cell r="N2156">
            <v>48842</v>
          </cell>
          <cell r="O2156" t="str">
            <v>LTE990035</v>
          </cell>
          <cell r="P2156">
            <v>44753</v>
          </cell>
          <cell r="Q2156">
            <v>0</v>
          </cell>
          <cell r="R2156">
            <v>0</v>
          </cell>
          <cell r="S2156">
            <v>1</v>
          </cell>
          <cell r="T2156">
            <v>1</v>
          </cell>
          <cell r="U2156">
            <v>1</v>
          </cell>
          <cell r="V2156">
            <v>1</v>
          </cell>
          <cell r="W2156">
            <v>44740</v>
          </cell>
          <cell r="X2156" t="str">
            <v>NA</v>
          </cell>
          <cell r="Y2156">
            <v>1</v>
          </cell>
          <cell r="Z2156">
            <v>44760</v>
          </cell>
          <cell r="AA2156">
            <v>1</v>
          </cell>
          <cell r="AB2156" t="str">
            <v>NA</v>
          </cell>
          <cell r="AC2156" t="str">
            <v>NA</v>
          </cell>
          <cell r="AE2156" t="str">
            <v/>
          </cell>
          <cell r="AF2156" t="str">
            <v/>
          </cell>
          <cell r="AG2156">
            <v>44789</v>
          </cell>
          <cell r="AH2156">
            <v>44838</v>
          </cell>
          <cell r="AI2156" t="str">
            <v>06/10/2022</v>
          </cell>
          <cell r="AJ2156" t="str">
            <v>80940786</v>
          </cell>
          <cell r="AK2156">
            <v>44792</v>
          </cell>
          <cell r="AL2156">
            <v>44841</v>
          </cell>
        </row>
        <row r="2157">
          <cell r="A2157" t="str">
            <v>2883134910.1</v>
          </cell>
          <cell r="B2157">
            <v>44719</v>
          </cell>
          <cell r="C2157" t="str">
            <v>FABRICATION</v>
          </cell>
          <cell r="D2157" t="str">
            <v>SATAIR</v>
          </cell>
          <cell r="E2157">
            <v>27</v>
          </cell>
          <cell r="F2157">
            <v>28831349</v>
          </cell>
          <cell r="G2157" t="str">
            <v>NON-SPARES</v>
          </cell>
          <cell r="H2157" t="str">
            <v>10.1</v>
          </cell>
          <cell r="I2157">
            <v>1</v>
          </cell>
          <cell r="J2157" t="str">
            <v>RTN</v>
          </cell>
          <cell r="K2157" t="str">
            <v>D9551002700595</v>
          </cell>
          <cell r="L2157" t="str">
            <v>IS0032094M</v>
          </cell>
          <cell r="M2157">
            <v>0</v>
          </cell>
          <cell r="N2157">
            <v>48842</v>
          </cell>
          <cell r="O2157" t="str">
            <v>LTE990036</v>
          </cell>
          <cell r="P2157">
            <v>44753</v>
          </cell>
          <cell r="Q2157">
            <v>0</v>
          </cell>
          <cell r="R2157">
            <v>0</v>
          </cell>
          <cell r="S2157">
            <v>1</v>
          </cell>
          <cell r="T2157">
            <v>1</v>
          </cell>
          <cell r="U2157">
            <v>1</v>
          </cell>
          <cell r="V2157">
            <v>1</v>
          </cell>
          <cell r="W2157">
            <v>44740</v>
          </cell>
          <cell r="X2157" t="str">
            <v>NA</v>
          </cell>
          <cell r="Y2157">
            <v>1</v>
          </cell>
          <cell r="Z2157">
            <v>44760</v>
          </cell>
          <cell r="AA2157">
            <v>1</v>
          </cell>
          <cell r="AB2157" t="str">
            <v>NA</v>
          </cell>
          <cell r="AC2157" t="str">
            <v>NA</v>
          </cell>
          <cell r="AE2157" t="str">
            <v/>
          </cell>
          <cell r="AF2157" t="str">
            <v/>
          </cell>
          <cell r="AG2157">
            <v>44789</v>
          </cell>
          <cell r="AH2157">
            <v>44838</v>
          </cell>
          <cell r="AI2157" t="str">
            <v>06/10/2022</v>
          </cell>
          <cell r="AJ2157" t="str">
            <v>80940786</v>
          </cell>
          <cell r="AK2157">
            <v>44792</v>
          </cell>
          <cell r="AL2157">
            <v>44841</v>
          </cell>
        </row>
        <row r="2158">
          <cell r="A2158" t="str">
            <v>2883134910.2</v>
          </cell>
          <cell r="B2158">
            <v>44719</v>
          </cell>
          <cell r="C2158" t="str">
            <v>FABRICATION</v>
          </cell>
          <cell r="D2158" t="str">
            <v>SATAIR</v>
          </cell>
          <cell r="E2158">
            <v>27</v>
          </cell>
          <cell r="F2158">
            <v>28831349</v>
          </cell>
          <cell r="G2158" t="str">
            <v>NON-SPARES</v>
          </cell>
          <cell r="H2158" t="str">
            <v>10.2</v>
          </cell>
          <cell r="I2158">
            <v>1</v>
          </cell>
          <cell r="J2158" t="str">
            <v>RTN</v>
          </cell>
          <cell r="K2158" t="str">
            <v>D9551002700595</v>
          </cell>
          <cell r="L2158" t="str">
            <v>IS0032094M</v>
          </cell>
          <cell r="M2158">
            <v>0</v>
          </cell>
          <cell r="N2158">
            <v>48842</v>
          </cell>
          <cell r="O2158" t="str">
            <v>LTE990037</v>
          </cell>
          <cell r="P2158">
            <v>44753</v>
          </cell>
          <cell r="Q2158">
            <v>0</v>
          </cell>
          <cell r="R2158">
            <v>0</v>
          </cell>
          <cell r="S2158">
            <v>1</v>
          </cell>
          <cell r="T2158">
            <v>1</v>
          </cell>
          <cell r="U2158">
            <v>1</v>
          </cell>
          <cell r="V2158">
            <v>1</v>
          </cell>
          <cell r="W2158">
            <v>44740</v>
          </cell>
          <cell r="X2158" t="str">
            <v>NA</v>
          </cell>
          <cell r="Y2158">
            <v>1</v>
          </cell>
          <cell r="Z2158">
            <v>44760</v>
          </cell>
          <cell r="AA2158">
            <v>1</v>
          </cell>
          <cell r="AB2158" t="str">
            <v>NA</v>
          </cell>
          <cell r="AC2158" t="str">
            <v>NA</v>
          </cell>
          <cell r="AE2158" t="str">
            <v/>
          </cell>
          <cell r="AF2158" t="str">
            <v/>
          </cell>
          <cell r="AG2158">
            <v>44789</v>
          </cell>
          <cell r="AH2158">
            <v>44838</v>
          </cell>
          <cell r="AI2158" t="str">
            <v>06/10/2022</v>
          </cell>
          <cell r="AJ2158" t="str">
            <v>80940786</v>
          </cell>
          <cell r="AK2158">
            <v>44792</v>
          </cell>
          <cell r="AL2158">
            <v>44841</v>
          </cell>
        </row>
        <row r="2159">
          <cell r="A2159" t="str">
            <v>2883134910.3</v>
          </cell>
          <cell r="B2159">
            <v>44719</v>
          </cell>
          <cell r="C2159" t="str">
            <v>FABRICATION</v>
          </cell>
          <cell r="D2159" t="str">
            <v>SATAIR</v>
          </cell>
          <cell r="E2159">
            <v>27</v>
          </cell>
          <cell r="F2159">
            <v>28831349</v>
          </cell>
          <cell r="G2159" t="str">
            <v>NON-SPARES</v>
          </cell>
          <cell r="H2159" t="str">
            <v>10.3</v>
          </cell>
          <cell r="I2159">
            <v>1</v>
          </cell>
          <cell r="J2159" t="str">
            <v>RTN</v>
          </cell>
          <cell r="K2159" t="str">
            <v>D9551002700595</v>
          </cell>
          <cell r="L2159" t="str">
            <v>IS0032094M</v>
          </cell>
          <cell r="M2159">
            <v>0</v>
          </cell>
          <cell r="N2159">
            <v>48842</v>
          </cell>
          <cell r="O2159" t="str">
            <v>LTE990038</v>
          </cell>
          <cell r="P2159">
            <v>44753</v>
          </cell>
          <cell r="Q2159">
            <v>0</v>
          </cell>
          <cell r="R2159">
            <v>0</v>
          </cell>
          <cell r="S2159">
            <v>1</v>
          </cell>
          <cell r="T2159">
            <v>1</v>
          </cell>
          <cell r="U2159">
            <v>1</v>
          </cell>
          <cell r="V2159">
            <v>1</v>
          </cell>
          <cell r="W2159">
            <v>44740</v>
          </cell>
          <cell r="X2159" t="str">
            <v>NA</v>
          </cell>
          <cell r="Y2159">
            <v>1</v>
          </cell>
          <cell r="Z2159">
            <v>44760</v>
          </cell>
          <cell r="AA2159">
            <v>1</v>
          </cell>
          <cell r="AB2159" t="str">
            <v>NA</v>
          </cell>
          <cell r="AC2159" t="str">
            <v>NA</v>
          </cell>
          <cell r="AE2159" t="str">
            <v/>
          </cell>
          <cell r="AF2159" t="str">
            <v/>
          </cell>
          <cell r="AG2159">
            <v>44789</v>
          </cell>
          <cell r="AH2159">
            <v>44838</v>
          </cell>
          <cell r="AI2159" t="str">
            <v>06/10/2022</v>
          </cell>
          <cell r="AJ2159" t="str">
            <v>80940786</v>
          </cell>
          <cell r="AK2159">
            <v>44792</v>
          </cell>
          <cell r="AL2159">
            <v>44841</v>
          </cell>
        </row>
        <row r="2160">
          <cell r="A2160" t="str">
            <v>2884573410</v>
          </cell>
          <cell r="B2160">
            <v>44741</v>
          </cell>
          <cell r="C2160" t="str">
            <v>HA/REVENTE</v>
          </cell>
          <cell r="D2160" t="str">
            <v>SATAIR</v>
          </cell>
          <cell r="E2160" t="str">
            <v>PLATE ASSY FRONT 301VU</v>
          </cell>
          <cell r="F2160">
            <v>28845734</v>
          </cell>
          <cell r="G2160" t="str">
            <v>178994</v>
          </cell>
          <cell r="H2160">
            <v>10</v>
          </cell>
          <cell r="I2160">
            <v>1</v>
          </cell>
          <cell r="J2160" t="str">
            <v>RTN</v>
          </cell>
          <cell r="K2160" t="str">
            <v>D9251805700000</v>
          </cell>
          <cell r="L2160" t="str">
            <v>IS0032776S</v>
          </cell>
          <cell r="M2160" t="str">
            <v>NA</v>
          </cell>
          <cell r="N2160">
            <v>48843</v>
          </cell>
          <cell r="O2160" t="str">
            <v>NA</v>
          </cell>
          <cell r="P2160" t="str">
            <v>NA</v>
          </cell>
          <cell r="Q2160" t="str">
            <v>NA</v>
          </cell>
          <cell r="R2160" t="str">
            <v>NA</v>
          </cell>
          <cell r="S2160" t="str">
            <v>NA</v>
          </cell>
          <cell r="T2160" t="str">
            <v>NA</v>
          </cell>
          <cell r="U2160" t="str">
            <v>100%</v>
          </cell>
          <cell r="V2160">
            <v>1</v>
          </cell>
          <cell r="W2160" t="str">
            <v>Stock</v>
          </cell>
          <cell r="X2160" t="str">
            <v>NA</v>
          </cell>
          <cell r="Y2160">
            <v>1</v>
          </cell>
          <cell r="Z2160" t="str">
            <v>NA</v>
          </cell>
          <cell r="AA2160" t="str">
            <v>NA</v>
          </cell>
          <cell r="AB2160" t="str">
            <v>NA</v>
          </cell>
          <cell r="AC2160" t="str">
            <v>NA</v>
          </cell>
          <cell r="AD2160" t="str">
            <v>NA</v>
          </cell>
          <cell r="AE2160" t="str">
            <v/>
          </cell>
          <cell r="AF2160" t="str">
            <v/>
          </cell>
          <cell r="AG2160">
            <v>44833</v>
          </cell>
          <cell r="AH2160">
            <v>44833</v>
          </cell>
          <cell r="AI2160" t="str">
            <v>04.10.2022</v>
          </cell>
          <cell r="AJ2160" t="str">
            <v>80939279</v>
          </cell>
          <cell r="AK2160">
            <v>44838</v>
          </cell>
          <cell r="AL2160">
            <v>44838</v>
          </cell>
        </row>
        <row r="2161">
          <cell r="A2161" t="str">
            <v>2884573510</v>
          </cell>
          <cell r="B2161">
            <v>44741</v>
          </cell>
          <cell r="C2161" t="str">
            <v>HA/REVENTE</v>
          </cell>
          <cell r="D2161" t="str">
            <v>SATAIR</v>
          </cell>
          <cell r="E2161" t="str">
            <v>PLATE ASSY FRONT 500VU</v>
          </cell>
          <cell r="F2161">
            <v>28845735</v>
          </cell>
          <cell r="G2161" t="str">
            <v>178995</v>
          </cell>
          <cell r="H2161">
            <v>10</v>
          </cell>
          <cell r="I2161">
            <v>1</v>
          </cell>
          <cell r="J2161" t="str">
            <v>RTN</v>
          </cell>
          <cell r="K2161" t="str">
            <v>D9251805800000</v>
          </cell>
          <cell r="L2161" t="str">
            <v>IS0032777S</v>
          </cell>
          <cell r="M2161" t="str">
            <v>NA</v>
          </cell>
          <cell r="N2161">
            <v>48843</v>
          </cell>
          <cell r="O2161" t="str">
            <v>NA</v>
          </cell>
          <cell r="P2161" t="str">
            <v>NA</v>
          </cell>
          <cell r="Q2161" t="str">
            <v>NA</v>
          </cell>
          <cell r="R2161" t="str">
            <v>NA</v>
          </cell>
          <cell r="S2161" t="str">
            <v>NA</v>
          </cell>
          <cell r="T2161" t="str">
            <v>NA</v>
          </cell>
          <cell r="U2161" t="str">
            <v>100%</v>
          </cell>
          <cell r="V2161">
            <v>1</v>
          </cell>
          <cell r="W2161">
            <v>44803</v>
          </cell>
          <cell r="X2161" t="str">
            <v>NA</v>
          </cell>
          <cell r="Y2161">
            <v>1</v>
          </cell>
          <cell r="Z2161" t="str">
            <v>NA</v>
          </cell>
          <cell r="AA2161" t="str">
            <v>NA</v>
          </cell>
          <cell r="AB2161" t="str">
            <v>NA</v>
          </cell>
          <cell r="AC2161" t="str">
            <v>NA</v>
          </cell>
          <cell r="AD2161" t="str">
            <v>NA</v>
          </cell>
          <cell r="AE2161" t="str">
            <v/>
          </cell>
          <cell r="AF2161" t="str">
            <v/>
          </cell>
          <cell r="AG2161">
            <v>44833</v>
          </cell>
          <cell r="AH2161">
            <v>44833</v>
          </cell>
          <cell r="AI2161" t="str">
            <v>04.10.2022</v>
          </cell>
          <cell r="AJ2161" t="str">
            <v>80939284</v>
          </cell>
          <cell r="AK2161">
            <v>44838</v>
          </cell>
          <cell r="AL2161">
            <v>44838</v>
          </cell>
        </row>
        <row r="2162">
          <cell r="A2162" t="str">
            <v>2883134910.4</v>
          </cell>
          <cell r="B2162">
            <v>44719</v>
          </cell>
          <cell r="C2162" t="str">
            <v>FABRICATION</v>
          </cell>
          <cell r="D2162" t="str">
            <v>SATAIR</v>
          </cell>
          <cell r="E2162">
            <v>27</v>
          </cell>
          <cell r="F2162">
            <v>28831349</v>
          </cell>
          <cell r="G2162" t="str">
            <v>NON-SPARES</v>
          </cell>
          <cell r="H2162" t="str">
            <v>10.4</v>
          </cell>
          <cell r="I2162">
            <v>1</v>
          </cell>
          <cell r="J2162" t="str">
            <v>RTN</v>
          </cell>
          <cell r="K2162" t="str">
            <v>D9551002700595</v>
          </cell>
          <cell r="L2162" t="str">
            <v>IS0032094M</v>
          </cell>
          <cell r="M2162">
            <v>0</v>
          </cell>
          <cell r="N2162">
            <v>48842</v>
          </cell>
          <cell r="O2162" t="str">
            <v>LTE990039</v>
          </cell>
          <cell r="P2162">
            <v>44753</v>
          </cell>
          <cell r="Q2162">
            <v>0</v>
          </cell>
          <cell r="R2162">
            <v>0</v>
          </cell>
          <cell r="S2162">
            <v>1</v>
          </cell>
          <cell r="T2162">
            <v>1</v>
          </cell>
          <cell r="U2162">
            <v>1</v>
          </cell>
          <cell r="V2162">
            <v>1</v>
          </cell>
          <cell r="W2162">
            <v>44740</v>
          </cell>
          <cell r="X2162" t="str">
            <v>NA</v>
          </cell>
          <cell r="Y2162">
            <v>1</v>
          </cell>
          <cell r="Z2162">
            <v>44760</v>
          </cell>
          <cell r="AA2162">
            <v>1</v>
          </cell>
          <cell r="AB2162" t="str">
            <v>NA</v>
          </cell>
          <cell r="AC2162" t="str">
            <v>NA</v>
          </cell>
          <cell r="AE2162" t="str">
            <v/>
          </cell>
          <cell r="AF2162" t="str">
            <v/>
          </cell>
          <cell r="AG2162">
            <v>44789</v>
          </cell>
          <cell r="AH2162">
            <v>44838</v>
          </cell>
          <cell r="AI2162" t="str">
            <v>06/10/2022</v>
          </cell>
          <cell r="AJ2162" t="str">
            <v>80940786</v>
          </cell>
          <cell r="AK2162">
            <v>44792</v>
          </cell>
          <cell r="AL2162">
            <v>44841</v>
          </cell>
        </row>
        <row r="2163">
          <cell r="A2163" t="str">
            <v>2884669110</v>
          </cell>
          <cell r="B2163">
            <v>44742</v>
          </cell>
          <cell r="C2163" t="str">
            <v>HA/REVENTE</v>
          </cell>
          <cell r="D2163" t="str">
            <v>SATAIR</v>
          </cell>
          <cell r="E2163" t="str">
            <v>PLACARD</v>
          </cell>
          <cell r="F2163">
            <v>28846691</v>
          </cell>
          <cell r="G2163" t="str">
            <v>179077</v>
          </cell>
          <cell r="H2163">
            <v>10</v>
          </cell>
          <cell r="I2163">
            <v>2</v>
          </cell>
          <cell r="J2163" t="str">
            <v>RTN</v>
          </cell>
          <cell r="K2163" t="str">
            <v>D9100095455395</v>
          </cell>
          <cell r="L2163" t="str">
            <v>IS0060691S</v>
          </cell>
          <cell r="M2163" t="str">
            <v>NA</v>
          </cell>
          <cell r="N2163">
            <v>48843</v>
          </cell>
          <cell r="O2163" t="str">
            <v>NA</v>
          </cell>
          <cell r="P2163" t="str">
            <v>NA</v>
          </cell>
          <cell r="Q2163" t="str">
            <v>NA</v>
          </cell>
          <cell r="R2163" t="str">
            <v>NA</v>
          </cell>
          <cell r="S2163" t="str">
            <v>NA</v>
          </cell>
          <cell r="T2163" t="str">
            <v>NA</v>
          </cell>
          <cell r="U2163" t="str">
            <v>100%</v>
          </cell>
          <cell r="V2163">
            <v>1</v>
          </cell>
          <cell r="W2163">
            <v>44803</v>
          </cell>
          <cell r="X2163" t="str">
            <v>NA</v>
          </cell>
          <cell r="Y2163">
            <v>1</v>
          </cell>
          <cell r="Z2163" t="str">
            <v>NA</v>
          </cell>
          <cell r="AA2163" t="str">
            <v>NA</v>
          </cell>
          <cell r="AB2163" t="str">
            <v>NA</v>
          </cell>
          <cell r="AC2163" t="str">
            <v>NA</v>
          </cell>
          <cell r="AD2163" t="str">
            <v>NA</v>
          </cell>
          <cell r="AE2163" t="str">
            <v/>
          </cell>
          <cell r="AF2163" t="str">
            <v/>
          </cell>
          <cell r="AG2163">
            <v>44837</v>
          </cell>
          <cell r="AH2163">
            <v>44837</v>
          </cell>
          <cell r="AI2163" t="str">
            <v>04.10.2022</v>
          </cell>
          <cell r="AJ2163" t="str">
            <v>80939285</v>
          </cell>
          <cell r="AK2163">
            <v>44840</v>
          </cell>
          <cell r="AL2163">
            <v>44840</v>
          </cell>
        </row>
        <row r="2164">
          <cell r="A2164" t="str">
            <v>614306310</v>
          </cell>
          <cell r="B2164">
            <v>44435</v>
          </cell>
          <cell r="C2164" t="str">
            <v>FABRICATION</v>
          </cell>
          <cell r="D2164" t="str">
            <v>AD&amp;S</v>
          </cell>
          <cell r="E2164">
            <v>39</v>
          </cell>
          <cell r="F2164">
            <v>6143063</v>
          </cell>
          <cell r="G2164" t="str">
            <v>172501</v>
          </cell>
          <cell r="H2164">
            <v>10</v>
          </cell>
          <cell r="I2164">
            <v>1</v>
          </cell>
          <cell r="J2164" t="str">
            <v>RTN</v>
          </cell>
          <cell r="K2164" t="str">
            <v>MB135ABAAAAC</v>
          </cell>
          <cell r="L2164" t="str">
            <v>IS0032207M</v>
          </cell>
          <cell r="M2164" t="str">
            <v>Réparation part 145 - remplacement ABS1596-01</v>
          </cell>
          <cell r="N2164" t="str">
            <v>NA</v>
          </cell>
          <cell r="O2164" t="str">
            <v>PB10020</v>
          </cell>
          <cell r="P2164">
            <v>5152308</v>
          </cell>
          <cell r="Q2164">
            <v>0</v>
          </cell>
          <cell r="R2164">
            <v>0</v>
          </cell>
          <cell r="S2164">
            <v>0</v>
          </cell>
          <cell r="T2164">
            <v>1</v>
          </cell>
          <cell r="U2164">
            <v>0.5</v>
          </cell>
          <cell r="V2164">
            <v>1</v>
          </cell>
          <cell r="W2164">
            <v>44844</v>
          </cell>
          <cell r="X2164" t="str">
            <v>NA</v>
          </cell>
          <cell r="Y2164">
            <v>1</v>
          </cell>
          <cell r="Z2164">
            <v>44616</v>
          </cell>
          <cell r="AA2164">
            <v>0</v>
          </cell>
          <cell r="AB2164" t="str">
            <v>NA</v>
          </cell>
          <cell r="AC2164" t="str">
            <v>OUI</v>
          </cell>
          <cell r="AE2164" t="str">
            <v/>
          </cell>
          <cell r="AF2164" t="str">
            <v/>
          </cell>
          <cell r="AG2164">
            <v>44706</v>
          </cell>
          <cell r="AH2164">
            <v>44846</v>
          </cell>
          <cell r="AI2164" t="str">
            <v/>
          </cell>
          <cell r="AJ2164" t="str">
            <v/>
          </cell>
          <cell r="AK2164">
            <v>44711</v>
          </cell>
          <cell r="AL2164">
            <v>44851</v>
          </cell>
        </row>
        <row r="2165">
          <cell r="A2165" t="str">
            <v>490004487210</v>
          </cell>
          <cell r="B2165">
            <v>44792</v>
          </cell>
          <cell r="C2165" t="str">
            <v>HA/REVENTE</v>
          </cell>
          <cell r="D2165" t="str">
            <v>STELIA</v>
          </cell>
          <cell r="E2165" t="str">
            <v>GOUPILLE</v>
          </cell>
          <cell r="F2165">
            <v>4900044872</v>
          </cell>
          <cell r="G2165" t="str">
            <v>182864</v>
          </cell>
          <cell r="H2165">
            <v>10</v>
          </cell>
          <cell r="I2165">
            <v>17</v>
          </cell>
          <cell r="J2165" t="str">
            <v>RTN</v>
          </cell>
          <cell r="K2165" t="str">
            <v>S9251186120000</v>
          </cell>
          <cell r="L2165" t="str">
            <v>IS0035418S</v>
          </cell>
          <cell r="M2165" t="str">
            <v>NA</v>
          </cell>
          <cell r="N2165">
            <v>48843</v>
          </cell>
          <cell r="O2165" t="str">
            <v>NA</v>
          </cell>
          <cell r="P2165" t="str">
            <v>NA</v>
          </cell>
          <cell r="Q2165" t="str">
            <v>NA</v>
          </cell>
          <cell r="R2165" t="str">
            <v>NA</v>
          </cell>
          <cell r="S2165" t="str">
            <v>NA</v>
          </cell>
          <cell r="T2165" t="str">
            <v>NA</v>
          </cell>
          <cell r="U2165" t="str">
            <v>100%</v>
          </cell>
          <cell r="V2165">
            <v>1</v>
          </cell>
          <cell r="W2165">
            <v>44838</v>
          </cell>
          <cell r="X2165" t="str">
            <v>NA</v>
          </cell>
          <cell r="Y2165">
            <v>1</v>
          </cell>
          <cell r="Z2165" t="str">
            <v>NA</v>
          </cell>
          <cell r="AA2165" t="str">
            <v>NA</v>
          </cell>
          <cell r="AB2165" t="str">
            <v>NA</v>
          </cell>
          <cell r="AC2165" t="str">
            <v>NA</v>
          </cell>
          <cell r="AE2165" t="str">
            <v/>
          </cell>
          <cell r="AF2165" t="str">
            <v/>
          </cell>
          <cell r="AG2165">
            <v>44837</v>
          </cell>
          <cell r="AH2165">
            <v>44838</v>
          </cell>
          <cell r="AI2165" t="str">
            <v>05.10.2022</v>
          </cell>
          <cell r="AJ2165" t="str">
            <v>80940548</v>
          </cell>
          <cell r="AK2165">
            <v>44840</v>
          </cell>
          <cell r="AL2165">
            <v>44841</v>
          </cell>
        </row>
        <row r="2166">
          <cell r="A2166" t="str">
            <v>2889913110</v>
          </cell>
          <cell r="B2166">
            <v>44824</v>
          </cell>
          <cell r="C2166" t="str">
            <v>FABRICATION</v>
          </cell>
          <cell r="D2166" t="str">
            <v>SATAIR</v>
          </cell>
          <cell r="E2166" t="str">
            <v xml:space="preserve">OPTICAL FIBER 3031VB </v>
          </cell>
          <cell r="F2166">
            <v>28899131</v>
          </cell>
          <cell r="G2166" t="str">
            <v>184011</v>
          </cell>
          <cell r="H2166">
            <v>10</v>
          </cell>
          <cell r="I2166">
            <v>1</v>
          </cell>
          <cell r="J2166" t="str">
            <v>AOG</v>
          </cell>
          <cell r="K2166" t="str">
            <v>D9000095030595</v>
          </cell>
          <cell r="L2166" t="str">
            <v>IS0062516M</v>
          </cell>
          <cell r="M2166">
            <v>0</v>
          </cell>
          <cell r="O2166" t="str">
            <v/>
          </cell>
          <cell r="P2166">
            <v>6146063</v>
          </cell>
          <cell r="Q2166">
            <v>0</v>
          </cell>
          <cell r="R2166">
            <v>0</v>
          </cell>
          <cell r="S2166">
            <v>0</v>
          </cell>
          <cell r="T2166">
            <v>1</v>
          </cell>
          <cell r="U2166">
            <v>0.5</v>
          </cell>
          <cell r="V2166">
            <v>1</v>
          </cell>
          <cell r="W2166" t="str">
            <v>STOCK</v>
          </cell>
          <cell r="X2166" t="str">
            <v>NA</v>
          </cell>
          <cell r="Y2166">
            <v>1</v>
          </cell>
          <cell r="Z2166">
            <v>44830</v>
          </cell>
          <cell r="AA2166">
            <v>0</v>
          </cell>
          <cell r="AB2166" t="str">
            <v>NA</v>
          </cell>
          <cell r="AC2166" t="str">
            <v>NA</v>
          </cell>
          <cell r="AE2166" t="str">
            <v>LAB</v>
          </cell>
          <cell r="AF2166" t="str">
            <v/>
          </cell>
          <cell r="AG2166">
            <v>44820</v>
          </cell>
          <cell r="AH2166">
            <v>44851</v>
          </cell>
          <cell r="AI2166" t="str">
            <v/>
          </cell>
          <cell r="AJ2166" t="str">
            <v/>
          </cell>
          <cell r="AK2166">
            <v>44824</v>
          </cell>
          <cell r="AL2166">
            <v>44853</v>
          </cell>
        </row>
        <row r="2167">
          <cell r="A2167" t="str">
            <v>2876244610.2</v>
          </cell>
          <cell r="B2167">
            <v>44624</v>
          </cell>
          <cell r="C2167" t="str">
            <v>FABRICATION</v>
          </cell>
          <cell r="D2167" t="str">
            <v>SATAIR</v>
          </cell>
          <cell r="E2167" t="str">
            <v>BUNDLE</v>
          </cell>
          <cell r="F2167">
            <v>28762446</v>
          </cell>
          <cell r="G2167" t="str">
            <v>NON-SPARES</v>
          </cell>
          <cell r="H2167" t="str">
            <v>10.2</v>
          </cell>
          <cell r="I2167">
            <v>1</v>
          </cell>
          <cell r="J2167" t="str">
            <v>RTN</v>
          </cell>
          <cell r="K2167" t="str">
            <v>D9000095477995</v>
          </cell>
          <cell r="L2167" t="str">
            <v>IS0032050M</v>
          </cell>
          <cell r="M2167">
            <v>0</v>
          </cell>
          <cell r="N2167">
            <v>48842</v>
          </cell>
          <cell r="O2167" t="str">
            <v/>
          </cell>
          <cell r="P2167">
            <v>44741</v>
          </cell>
          <cell r="Q2167">
            <v>0</v>
          </cell>
          <cell r="R2167">
            <v>0</v>
          </cell>
          <cell r="S2167">
            <v>1</v>
          </cell>
          <cell r="T2167">
            <v>1</v>
          </cell>
          <cell r="U2167">
            <v>1</v>
          </cell>
          <cell r="V2167">
            <v>1</v>
          </cell>
          <cell r="W2167">
            <v>44644</v>
          </cell>
          <cell r="X2167" t="str">
            <v>NA</v>
          </cell>
          <cell r="Y2167">
            <v>1</v>
          </cell>
          <cell r="Z2167">
            <v>44748</v>
          </cell>
          <cell r="AA2167">
            <v>1</v>
          </cell>
          <cell r="AB2167" t="str">
            <v>NA</v>
          </cell>
          <cell r="AC2167" t="str">
            <v>NA</v>
          </cell>
          <cell r="AE2167" t="str">
            <v>06/10 : problème QR à analyser</v>
          </cell>
          <cell r="AF2167">
            <v>44855</v>
          </cell>
          <cell r="AG2167">
            <v>44769</v>
          </cell>
          <cell r="AH2167">
            <v>44852</v>
          </cell>
          <cell r="AI2167" t="str">
            <v>Sous-poste</v>
          </cell>
          <cell r="AJ2167" t="str">
            <v>Sous-poste</v>
          </cell>
          <cell r="AK2167">
            <v>44774</v>
          </cell>
          <cell r="AL2167">
            <v>44855</v>
          </cell>
        </row>
        <row r="2168">
          <cell r="A2168" t="str">
            <v>2876244610.1</v>
          </cell>
          <cell r="B2168">
            <v>44624</v>
          </cell>
          <cell r="C2168" t="str">
            <v>FABRICATION</v>
          </cell>
          <cell r="D2168" t="str">
            <v>SATAIR</v>
          </cell>
          <cell r="E2168" t="str">
            <v>BUNDLE</v>
          </cell>
          <cell r="F2168">
            <v>28762446</v>
          </cell>
          <cell r="G2168" t="str">
            <v>NON-SPARES</v>
          </cell>
          <cell r="H2168" t="str">
            <v>10.1</v>
          </cell>
          <cell r="I2168">
            <v>1</v>
          </cell>
          <cell r="J2168" t="str">
            <v>RTN</v>
          </cell>
          <cell r="K2168" t="str">
            <v>D9000095477995</v>
          </cell>
          <cell r="L2168" t="str">
            <v>IS0032050M</v>
          </cell>
          <cell r="M2168">
            <v>0</v>
          </cell>
          <cell r="N2168">
            <v>48842</v>
          </cell>
          <cell r="O2168" t="str">
            <v/>
          </cell>
          <cell r="P2168">
            <v>44741</v>
          </cell>
          <cell r="Q2168">
            <v>0</v>
          </cell>
          <cell r="R2168">
            <v>0</v>
          </cell>
          <cell r="S2168">
            <v>1</v>
          </cell>
          <cell r="T2168">
            <v>1</v>
          </cell>
          <cell r="U2168">
            <v>1</v>
          </cell>
          <cell r="V2168">
            <v>1</v>
          </cell>
          <cell r="W2168">
            <v>44644</v>
          </cell>
          <cell r="X2168" t="str">
            <v>NA</v>
          </cell>
          <cell r="Y2168">
            <v>1</v>
          </cell>
          <cell r="Z2168">
            <v>44748</v>
          </cell>
          <cell r="AA2168">
            <v>1</v>
          </cell>
          <cell r="AB2168" t="str">
            <v>NA</v>
          </cell>
          <cell r="AC2168" t="str">
            <v>NA</v>
          </cell>
          <cell r="AE2168" t="str">
            <v>06/10 : problème QR à analyser</v>
          </cell>
          <cell r="AF2168">
            <v>44855</v>
          </cell>
          <cell r="AG2168">
            <v>44769</v>
          </cell>
          <cell r="AH2168">
            <v>44852</v>
          </cell>
          <cell r="AI2168" t="str">
            <v>Sous-poste</v>
          </cell>
          <cell r="AJ2168" t="str">
            <v>Sous-poste</v>
          </cell>
          <cell r="AK2168">
            <v>44774</v>
          </cell>
          <cell r="AL2168">
            <v>44855</v>
          </cell>
        </row>
        <row r="2169">
          <cell r="A2169" t="str">
            <v>2876244610</v>
          </cell>
          <cell r="B2169">
            <v>44624</v>
          </cell>
          <cell r="C2169" t="str">
            <v>FABRICATION</v>
          </cell>
          <cell r="D2169" t="str">
            <v>SATAIR</v>
          </cell>
          <cell r="E2169" t="str">
            <v>BUNDLE</v>
          </cell>
          <cell r="F2169">
            <v>28762446</v>
          </cell>
          <cell r="G2169" t="str">
            <v>173548</v>
          </cell>
          <cell r="H2169">
            <v>10</v>
          </cell>
          <cell r="I2169">
            <v>1</v>
          </cell>
          <cell r="J2169" t="str">
            <v>RTN</v>
          </cell>
          <cell r="K2169" t="str">
            <v>D9000095477995</v>
          </cell>
          <cell r="L2169" t="str">
            <v>IS0032050M</v>
          </cell>
          <cell r="M2169">
            <v>0</v>
          </cell>
          <cell r="N2169">
            <v>48842</v>
          </cell>
          <cell r="O2169" t="str">
            <v/>
          </cell>
          <cell r="P2169">
            <v>44741</v>
          </cell>
          <cell r="Q2169">
            <v>0</v>
          </cell>
          <cell r="R2169">
            <v>0</v>
          </cell>
          <cell r="S2169">
            <v>1</v>
          </cell>
          <cell r="T2169">
            <v>1</v>
          </cell>
          <cell r="U2169">
            <v>1</v>
          </cell>
          <cell r="V2169">
            <v>1</v>
          </cell>
          <cell r="W2169">
            <v>44644</v>
          </cell>
          <cell r="X2169" t="str">
            <v>NA</v>
          </cell>
          <cell r="Y2169">
            <v>1</v>
          </cell>
          <cell r="Z2169">
            <v>44748</v>
          </cell>
          <cell r="AA2169">
            <v>1</v>
          </cell>
          <cell r="AB2169" t="str">
            <v>NA</v>
          </cell>
          <cell r="AC2169" t="str">
            <v>NA</v>
          </cell>
          <cell r="AE2169" t="str">
            <v>06/10 : problème QR à analyser</v>
          </cell>
          <cell r="AF2169">
            <v>44855</v>
          </cell>
          <cell r="AG2169">
            <v>44769</v>
          </cell>
          <cell r="AH2169">
            <v>44852</v>
          </cell>
          <cell r="AI2169" t="str">
            <v/>
          </cell>
          <cell r="AJ2169" t="str">
            <v/>
          </cell>
          <cell r="AK2169">
            <v>44774</v>
          </cell>
          <cell r="AL2169">
            <v>44855</v>
          </cell>
        </row>
        <row r="2170">
          <cell r="A2170" t="str">
            <v>2878385010</v>
          </cell>
          <cell r="B2170">
            <v>44648</v>
          </cell>
          <cell r="C2170" t="str">
            <v>FABRICATION</v>
          </cell>
          <cell r="D2170" t="str">
            <v>SATAIR</v>
          </cell>
          <cell r="E2170" t="str">
            <v>PLATE ASSY</v>
          </cell>
          <cell r="F2170">
            <v>28783850</v>
          </cell>
          <cell r="G2170" t="str">
            <v>174528</v>
          </cell>
          <cell r="H2170">
            <v>10</v>
          </cell>
          <cell r="I2170">
            <v>1</v>
          </cell>
          <cell r="J2170" t="str">
            <v>RTN</v>
          </cell>
          <cell r="K2170" t="str">
            <v>F9252020200000</v>
          </cell>
          <cell r="L2170" t="str">
            <v>IS0032657M</v>
          </cell>
          <cell r="M2170" t="str">
            <v>Bom existante SAP mais statut 03</v>
          </cell>
          <cell r="N2170">
            <v>48842</v>
          </cell>
          <cell r="O2170">
            <v>6145011</v>
          </cell>
          <cell r="P2170">
            <v>44832</v>
          </cell>
          <cell r="Q2170">
            <v>0</v>
          </cell>
          <cell r="R2170">
            <v>0</v>
          </cell>
          <cell r="S2170">
            <v>1</v>
          </cell>
          <cell r="T2170">
            <v>1</v>
          </cell>
          <cell r="U2170">
            <v>1</v>
          </cell>
          <cell r="V2170">
            <v>1</v>
          </cell>
          <cell r="W2170">
            <v>44837</v>
          </cell>
          <cell r="X2170" t="str">
            <v>NA</v>
          </cell>
          <cell r="Y2170">
            <v>1</v>
          </cell>
          <cell r="Z2170">
            <v>44839</v>
          </cell>
          <cell r="AA2170">
            <v>1</v>
          </cell>
          <cell r="AB2170" t="str">
            <v>NA</v>
          </cell>
          <cell r="AC2170" t="str">
            <v>NA</v>
          </cell>
          <cell r="AE2170" t="str">
            <v>06/10 : non commencé manque IS0010150S</v>
          </cell>
          <cell r="AF2170">
            <v>44848</v>
          </cell>
          <cell r="AG2170">
            <v>44833</v>
          </cell>
          <cell r="AH2170">
            <v>44855</v>
          </cell>
          <cell r="AI2170" t="str">
            <v/>
          </cell>
          <cell r="AJ2170" t="str">
            <v/>
          </cell>
          <cell r="AK2170">
            <v>44838</v>
          </cell>
          <cell r="AL2170">
            <v>44860</v>
          </cell>
        </row>
        <row r="2171">
          <cell r="A2171" t="str">
            <v>2884573210</v>
          </cell>
          <cell r="B2171">
            <v>44741</v>
          </cell>
          <cell r="C2171" t="str">
            <v>FABRICATION</v>
          </cell>
          <cell r="D2171" t="str">
            <v>SATAIR</v>
          </cell>
          <cell r="E2171">
            <v>116</v>
          </cell>
          <cell r="F2171">
            <v>28845732</v>
          </cell>
          <cell r="G2171" t="str">
            <v>178992</v>
          </cell>
          <cell r="H2171">
            <v>10</v>
          </cell>
          <cell r="I2171">
            <v>1</v>
          </cell>
          <cell r="J2171" t="str">
            <v>RTN</v>
          </cell>
          <cell r="K2171" t="str">
            <v>D9551011600195</v>
          </cell>
          <cell r="L2171" t="str">
            <v>IS0032594M</v>
          </cell>
          <cell r="M2171" t="str">
            <v>Bom existante SAP mais statut 03</v>
          </cell>
          <cell r="N2171">
            <v>48842</v>
          </cell>
          <cell r="O2171" t="str">
            <v>LTE990024</v>
          </cell>
          <cell r="P2171">
            <v>44782</v>
          </cell>
          <cell r="Q2171">
            <v>0</v>
          </cell>
          <cell r="R2171">
            <v>0</v>
          </cell>
          <cell r="S2171">
            <v>1</v>
          </cell>
          <cell r="T2171">
            <v>1</v>
          </cell>
          <cell r="U2171">
            <v>1</v>
          </cell>
          <cell r="V2171">
            <v>1</v>
          </cell>
          <cell r="W2171">
            <v>44795</v>
          </cell>
          <cell r="X2171" t="str">
            <v>NA</v>
          </cell>
          <cell r="Y2171">
            <v>1</v>
          </cell>
          <cell r="Z2171">
            <v>44789</v>
          </cell>
          <cell r="AA2171">
            <v>0.95</v>
          </cell>
          <cell r="AB2171" t="str">
            <v>OUI</v>
          </cell>
          <cell r="AC2171" t="str">
            <v>NA</v>
          </cell>
          <cell r="AE2171" t="str">
            <v>06/10 : CT en cours manque etiquettes</v>
          </cell>
          <cell r="AF2171">
            <v>44848</v>
          </cell>
          <cell r="AG2171">
            <v>44809</v>
          </cell>
          <cell r="AH2171">
            <v>44855</v>
          </cell>
          <cell r="AI2171" t="str">
            <v/>
          </cell>
          <cell r="AJ2171" t="str">
            <v/>
          </cell>
          <cell r="AK2171">
            <v>44812</v>
          </cell>
          <cell r="AL2171">
            <v>44860</v>
          </cell>
        </row>
        <row r="2172">
          <cell r="A2172" t="str">
            <v>2883367410</v>
          </cell>
          <cell r="B2172">
            <v>44722</v>
          </cell>
          <cell r="C2172" t="str">
            <v>FABRICATION</v>
          </cell>
          <cell r="D2172" t="str">
            <v>SATAIR</v>
          </cell>
          <cell r="E2172">
            <v>27</v>
          </cell>
          <cell r="F2172">
            <v>28833674</v>
          </cell>
          <cell r="G2172" t="str">
            <v>177995</v>
          </cell>
          <cell r="H2172">
            <v>10</v>
          </cell>
          <cell r="I2172">
            <v>1</v>
          </cell>
          <cell r="J2172" t="str">
            <v>AOG</v>
          </cell>
          <cell r="K2172" t="str">
            <v>D9551002700695</v>
          </cell>
          <cell r="L2172" t="str">
            <v>IS0032097M</v>
          </cell>
          <cell r="M2172">
            <v>0</v>
          </cell>
          <cell r="N2172">
            <v>48842</v>
          </cell>
          <cell r="O2172" t="str">
            <v>LTE990079</v>
          </cell>
          <cell r="P2172">
            <v>44837</v>
          </cell>
          <cell r="Q2172">
            <v>0</v>
          </cell>
          <cell r="R2172">
            <v>0</v>
          </cell>
          <cell r="S2172">
            <v>1</v>
          </cell>
          <cell r="T2172">
            <v>1</v>
          </cell>
          <cell r="U2172">
            <v>1</v>
          </cell>
          <cell r="V2172">
            <v>1</v>
          </cell>
          <cell r="W2172">
            <v>44845</v>
          </cell>
          <cell r="X2172" t="str">
            <v>NA</v>
          </cell>
          <cell r="Y2172">
            <v>1</v>
          </cell>
          <cell r="Z2172">
            <v>44844</v>
          </cell>
          <cell r="AA2172">
            <v>1</v>
          </cell>
          <cell r="AB2172" t="str">
            <v>NA</v>
          </cell>
          <cell r="AC2172" t="str">
            <v>NA</v>
          </cell>
          <cell r="AE2172" t="str">
            <v>11/10 : CT/TEST</v>
          </cell>
          <cell r="AF2172">
            <v>44854</v>
          </cell>
          <cell r="AG2172">
            <v>44790</v>
          </cell>
          <cell r="AH2172">
            <v>44858</v>
          </cell>
          <cell r="AI2172" t="str">
            <v/>
          </cell>
          <cell r="AJ2172" t="str">
            <v/>
          </cell>
          <cell r="AK2172">
            <v>44792</v>
          </cell>
          <cell r="AL2172">
            <v>44860</v>
          </cell>
        </row>
        <row r="2173">
          <cell r="A2173" t="str">
            <v>2883367410.1</v>
          </cell>
          <cell r="B2173">
            <v>44722</v>
          </cell>
          <cell r="C2173" t="str">
            <v>FABRICATION</v>
          </cell>
          <cell r="D2173" t="str">
            <v>SATAIR</v>
          </cell>
          <cell r="E2173">
            <v>27</v>
          </cell>
          <cell r="F2173">
            <v>28833674</v>
          </cell>
          <cell r="G2173" t="str">
            <v>NON-SPARES</v>
          </cell>
          <cell r="H2173" t="str">
            <v>10.1</v>
          </cell>
          <cell r="I2173">
            <v>1</v>
          </cell>
          <cell r="J2173" t="str">
            <v>AOG</v>
          </cell>
          <cell r="K2173" t="str">
            <v>D9551002700695</v>
          </cell>
          <cell r="L2173" t="str">
            <v>IS0032097M</v>
          </cell>
          <cell r="M2173">
            <v>0</v>
          </cell>
          <cell r="N2173">
            <v>48842</v>
          </cell>
          <cell r="O2173" t="str">
            <v>LTE990080</v>
          </cell>
          <cell r="P2173">
            <v>44837</v>
          </cell>
          <cell r="Q2173">
            <v>0</v>
          </cell>
          <cell r="R2173">
            <v>0</v>
          </cell>
          <cell r="S2173">
            <v>1</v>
          </cell>
          <cell r="T2173">
            <v>1</v>
          </cell>
          <cell r="U2173">
            <v>1</v>
          </cell>
          <cell r="V2173">
            <v>1</v>
          </cell>
          <cell r="W2173">
            <v>44845</v>
          </cell>
          <cell r="X2173" t="str">
            <v>NA</v>
          </cell>
          <cell r="Y2173">
            <v>1</v>
          </cell>
          <cell r="Z2173">
            <v>44844</v>
          </cell>
          <cell r="AA2173">
            <v>1</v>
          </cell>
          <cell r="AB2173" t="str">
            <v>NA</v>
          </cell>
          <cell r="AC2173" t="str">
            <v>NA</v>
          </cell>
          <cell r="AE2173" t="str">
            <v>11/10 : CT/TEST</v>
          </cell>
          <cell r="AF2173">
            <v>44854</v>
          </cell>
          <cell r="AG2173">
            <v>44790</v>
          </cell>
          <cell r="AH2173">
            <v>44858</v>
          </cell>
          <cell r="AI2173" t="str">
            <v>Sous-poste</v>
          </cell>
          <cell r="AJ2173" t="str">
            <v>Sous-poste</v>
          </cell>
          <cell r="AK2173">
            <v>44792</v>
          </cell>
          <cell r="AL2173">
            <v>44860</v>
          </cell>
        </row>
        <row r="2174">
          <cell r="A2174" t="str">
            <v>2883638610</v>
          </cell>
          <cell r="B2174">
            <v>44727</v>
          </cell>
          <cell r="C2174" t="str">
            <v>FABRICATION</v>
          </cell>
          <cell r="D2174" t="str">
            <v>SATAIR</v>
          </cell>
          <cell r="E2174" t="str">
            <v>PROTECTION CAP</v>
          </cell>
          <cell r="F2174">
            <v>28836386</v>
          </cell>
          <cell r="G2174" t="str">
            <v>178149</v>
          </cell>
          <cell r="H2174">
            <v>10</v>
          </cell>
          <cell r="I2174">
            <v>35</v>
          </cell>
          <cell r="J2174" t="str">
            <v>RTN</v>
          </cell>
          <cell r="K2174" t="str">
            <v>F0003003000000</v>
          </cell>
          <cell r="L2174" t="str">
            <v>IS0032144M</v>
          </cell>
          <cell r="M2174">
            <v>0</v>
          </cell>
          <cell r="N2174">
            <v>48842</v>
          </cell>
          <cell r="O2174" t="str">
            <v/>
          </cell>
          <cell r="P2174">
            <v>44825</v>
          </cell>
          <cell r="Q2174">
            <v>0</v>
          </cell>
          <cell r="R2174">
            <v>0</v>
          </cell>
          <cell r="S2174">
            <v>1</v>
          </cell>
          <cell r="T2174">
            <v>1</v>
          </cell>
          <cell r="U2174">
            <v>1</v>
          </cell>
          <cell r="V2174">
            <v>1</v>
          </cell>
          <cell r="W2174" t="str">
            <v>TBD</v>
          </cell>
          <cell r="X2174" t="str">
            <v>NA</v>
          </cell>
          <cell r="Y2174">
            <v>1</v>
          </cell>
          <cell r="Z2174">
            <v>44832</v>
          </cell>
          <cell r="AA2174">
            <v>1</v>
          </cell>
          <cell r="AB2174" t="str">
            <v>NA</v>
          </cell>
          <cell r="AC2174" t="str">
            <v>NA</v>
          </cell>
          <cell r="AE2174" t="str">
            <v/>
          </cell>
          <cell r="AF2174" t="str">
            <v/>
          </cell>
          <cell r="AG2174">
            <v>44839</v>
          </cell>
          <cell r="AH2174">
            <v>44852</v>
          </cell>
          <cell r="AI2174" t="str">
            <v>17/10/2022</v>
          </cell>
          <cell r="AJ2174" t="str">
            <v>80944161</v>
          </cell>
          <cell r="AK2174">
            <v>44844</v>
          </cell>
          <cell r="AL2174">
            <v>44855</v>
          </cell>
        </row>
        <row r="2175">
          <cell r="A2175" t="str">
            <v>2878249210</v>
          </cell>
          <cell r="B2175">
            <v>44645</v>
          </cell>
          <cell r="C2175" t="str">
            <v>HA/REVENTE</v>
          </cell>
          <cell r="D2175" t="str">
            <v>SATAIR</v>
          </cell>
          <cell r="E2175" t="str">
            <v>BRACKET ASSY</v>
          </cell>
          <cell r="F2175">
            <v>28782492</v>
          </cell>
          <cell r="G2175" t="str">
            <v>174317</v>
          </cell>
          <cell r="H2175">
            <v>10</v>
          </cell>
          <cell r="I2175" t="str">
            <v>8</v>
          </cell>
          <cell r="J2175" t="str">
            <v>RTN</v>
          </cell>
          <cell r="K2175" t="str">
            <v>V9251162200000</v>
          </cell>
          <cell r="L2175" t="str">
            <v>IS0057853S</v>
          </cell>
          <cell r="M2175" t="str">
            <v>NA</v>
          </cell>
          <cell r="N2175">
            <v>48843</v>
          </cell>
          <cell r="O2175" t="str">
            <v>NA</v>
          </cell>
          <cell r="P2175" t="str">
            <v>NA</v>
          </cell>
          <cell r="Q2175" t="str">
            <v>NA</v>
          </cell>
          <cell r="R2175" t="str">
            <v>NA</v>
          </cell>
          <cell r="S2175" t="str">
            <v>NA</v>
          </cell>
          <cell r="T2175" t="str">
            <v>NA</v>
          </cell>
          <cell r="U2175" t="str">
            <v>100%</v>
          </cell>
          <cell r="V2175">
            <v>1</v>
          </cell>
          <cell r="W2175" t="str">
            <v>Stock</v>
          </cell>
          <cell r="X2175" t="str">
            <v>NA</v>
          </cell>
          <cell r="Y2175">
            <v>1</v>
          </cell>
          <cell r="Z2175" t="str">
            <v>NA</v>
          </cell>
          <cell r="AA2175" t="str">
            <v>NA</v>
          </cell>
          <cell r="AB2175" t="str">
            <v>NA</v>
          </cell>
          <cell r="AC2175" t="str">
            <v>NA</v>
          </cell>
          <cell r="AE2175" t="str">
            <v/>
          </cell>
          <cell r="AF2175" t="str">
            <v/>
          </cell>
          <cell r="AG2175">
            <v>44847</v>
          </cell>
          <cell r="AH2175">
            <v>44859</v>
          </cell>
          <cell r="AI2175" t="str">
            <v>21.10.2022</v>
          </cell>
          <cell r="AJ2175" t="str">
            <v>80946440</v>
          </cell>
          <cell r="AK2175">
            <v>44852</v>
          </cell>
          <cell r="AL2175">
            <v>44862</v>
          </cell>
        </row>
        <row r="2176">
          <cell r="A2176" t="str">
            <v>2878344810</v>
          </cell>
          <cell r="B2176">
            <v>44648</v>
          </cell>
          <cell r="C2176" t="str">
            <v>HA/REVENTE</v>
          </cell>
          <cell r="D2176" t="str">
            <v>SATAIR</v>
          </cell>
          <cell r="E2176" t="str">
            <v>GUTTER ASSY</v>
          </cell>
          <cell r="F2176">
            <v>28783448</v>
          </cell>
          <cell r="G2176" t="str">
            <v>174524</v>
          </cell>
          <cell r="H2176">
            <v>10</v>
          </cell>
          <cell r="I2176">
            <v>8</v>
          </cell>
          <cell r="J2176" t="str">
            <v>RTN</v>
          </cell>
          <cell r="K2176" t="str">
            <v>V9251162300000</v>
          </cell>
          <cell r="L2176" t="str">
            <v>IS0057854S</v>
          </cell>
          <cell r="M2176" t="str">
            <v>NA</v>
          </cell>
          <cell r="N2176">
            <v>48843</v>
          </cell>
          <cell r="O2176" t="str">
            <v>NA</v>
          </cell>
          <cell r="P2176" t="str">
            <v>NA</v>
          </cell>
          <cell r="Q2176" t="str">
            <v>NA</v>
          </cell>
          <cell r="R2176" t="str">
            <v>NA</v>
          </cell>
          <cell r="S2176" t="str">
            <v>NA</v>
          </cell>
          <cell r="T2176" t="str">
            <v>NA</v>
          </cell>
          <cell r="U2176" t="str">
            <v>100%</v>
          </cell>
          <cell r="V2176">
            <v>1</v>
          </cell>
          <cell r="W2176" t="str">
            <v>TBD</v>
          </cell>
          <cell r="X2176" t="str">
            <v>NA</v>
          </cell>
          <cell r="Y2176">
            <v>1</v>
          </cell>
          <cell r="Z2176" t="str">
            <v>NA</v>
          </cell>
          <cell r="AA2176" t="str">
            <v>NA</v>
          </cell>
          <cell r="AB2176" t="str">
            <v>NA</v>
          </cell>
          <cell r="AC2176" t="str">
            <v>NA</v>
          </cell>
          <cell r="AE2176" t="str">
            <v/>
          </cell>
          <cell r="AF2176" t="str">
            <v/>
          </cell>
          <cell r="AG2176">
            <v>44847</v>
          </cell>
          <cell r="AH2176">
            <v>44847</v>
          </cell>
          <cell r="AI2176" t="str">
            <v>05.10.2022</v>
          </cell>
          <cell r="AJ2176" t="str">
            <v>80940550</v>
          </cell>
          <cell r="AK2176">
            <v>44852</v>
          </cell>
          <cell r="AL2176">
            <v>44852</v>
          </cell>
        </row>
        <row r="2177">
          <cell r="A2177" t="str">
            <v>2878345510</v>
          </cell>
          <cell r="B2177">
            <v>44648</v>
          </cell>
          <cell r="C2177" t="str">
            <v>HA/REVENTE</v>
          </cell>
          <cell r="D2177" t="str">
            <v>SATAIR</v>
          </cell>
          <cell r="E2177" t="str">
            <v>BRACKET ASSY</v>
          </cell>
          <cell r="F2177">
            <v>28783455</v>
          </cell>
          <cell r="G2177" t="str">
            <v>174526</v>
          </cell>
          <cell r="H2177">
            <v>10</v>
          </cell>
          <cell r="I2177">
            <v>8</v>
          </cell>
          <cell r="J2177" t="str">
            <v>RTN</v>
          </cell>
          <cell r="K2177" t="str">
            <v>V9251162600000</v>
          </cell>
          <cell r="L2177" t="str">
            <v>IS0057855S</v>
          </cell>
          <cell r="M2177" t="str">
            <v>NA</v>
          </cell>
          <cell r="N2177">
            <v>48843</v>
          </cell>
          <cell r="O2177" t="str">
            <v>NA</v>
          </cell>
          <cell r="P2177" t="str">
            <v>NA</v>
          </cell>
          <cell r="Q2177" t="str">
            <v>NA</v>
          </cell>
          <cell r="R2177" t="str">
            <v>NA</v>
          </cell>
          <cell r="S2177" t="str">
            <v>NA</v>
          </cell>
          <cell r="T2177" t="str">
            <v>NA</v>
          </cell>
          <cell r="U2177" t="str">
            <v>100%</v>
          </cell>
          <cell r="V2177">
            <v>1</v>
          </cell>
          <cell r="W2177" t="str">
            <v>Stock</v>
          </cell>
          <cell r="X2177" t="str">
            <v>NA</v>
          </cell>
          <cell r="Y2177">
            <v>1</v>
          </cell>
          <cell r="Z2177" t="str">
            <v>NA</v>
          </cell>
          <cell r="AA2177" t="str">
            <v>NA</v>
          </cell>
          <cell r="AB2177" t="str">
            <v>NA</v>
          </cell>
          <cell r="AC2177" t="str">
            <v>NA</v>
          </cell>
          <cell r="AE2177" t="str">
            <v/>
          </cell>
          <cell r="AF2177" t="str">
            <v/>
          </cell>
          <cell r="AG2177">
            <v>44848</v>
          </cell>
          <cell r="AH2177">
            <v>44859</v>
          </cell>
          <cell r="AI2177" t="str">
            <v>21.10.2022</v>
          </cell>
          <cell r="AJ2177" t="str">
            <v>80946441</v>
          </cell>
          <cell r="AK2177">
            <v>44853</v>
          </cell>
          <cell r="AL2177">
            <v>44862</v>
          </cell>
        </row>
        <row r="2178">
          <cell r="A2178" t="str">
            <v>2888708710</v>
          </cell>
          <cell r="B2178">
            <v>44799</v>
          </cell>
          <cell r="C2178" t="str">
            <v>FABRICATION</v>
          </cell>
          <cell r="D2178" t="str">
            <v>SATAIR</v>
          </cell>
          <cell r="E2178" t="str">
            <v>BUNDLE</v>
          </cell>
          <cell r="F2178">
            <v>28887087</v>
          </cell>
          <cell r="G2178" t="str">
            <v>182867</v>
          </cell>
          <cell r="H2178">
            <v>10</v>
          </cell>
          <cell r="I2178">
            <v>1</v>
          </cell>
          <cell r="J2178" t="str">
            <v>AOG</v>
          </cell>
          <cell r="K2178" t="str">
            <v>V9297400001095</v>
          </cell>
          <cell r="L2178" t="str">
            <v>IS0061660M</v>
          </cell>
          <cell r="M2178">
            <v>0</v>
          </cell>
          <cell r="N2178">
            <v>48842</v>
          </cell>
          <cell r="O2178" t="str">
            <v/>
          </cell>
          <cell r="P2178">
            <v>44809</v>
          </cell>
          <cell r="Q2178">
            <v>0</v>
          </cell>
          <cell r="R2178">
            <v>0</v>
          </cell>
          <cell r="S2178">
            <v>1</v>
          </cell>
          <cell r="T2178">
            <v>1</v>
          </cell>
          <cell r="U2178">
            <v>1</v>
          </cell>
          <cell r="V2178">
            <v>1</v>
          </cell>
          <cell r="W2178">
            <v>44818</v>
          </cell>
          <cell r="X2178" t="str">
            <v>NA</v>
          </cell>
          <cell r="Y2178">
            <v>1</v>
          </cell>
          <cell r="Z2178">
            <v>44816</v>
          </cell>
          <cell r="AA2178">
            <v>1</v>
          </cell>
          <cell r="AB2178" t="str">
            <v>NA</v>
          </cell>
          <cell r="AC2178" t="str">
            <v>NA</v>
          </cell>
          <cell r="AD2178" t="str">
            <v>NA</v>
          </cell>
          <cell r="AE2178" t="str">
            <v/>
          </cell>
          <cell r="AF2178" t="str">
            <v/>
          </cell>
          <cell r="AG2178">
            <v>44802</v>
          </cell>
          <cell r="AH2178">
            <v>44848</v>
          </cell>
          <cell r="AI2178" t="str">
            <v>03/10/2022</v>
          </cell>
          <cell r="AJ2178" t="str">
            <v>80938517</v>
          </cell>
          <cell r="AK2178">
            <v>44804</v>
          </cell>
          <cell r="AL2178">
            <v>44852</v>
          </cell>
        </row>
        <row r="2179">
          <cell r="A2179" t="str">
            <v>2888708710.1</v>
          </cell>
          <cell r="B2179">
            <v>44799</v>
          </cell>
          <cell r="C2179" t="str">
            <v>FABRICATION</v>
          </cell>
          <cell r="D2179" t="str">
            <v>SATAIR</v>
          </cell>
          <cell r="E2179" t="str">
            <v>BUNDLE</v>
          </cell>
          <cell r="F2179">
            <v>28887087</v>
          </cell>
          <cell r="G2179" t="str">
            <v>NON-SPARES</v>
          </cell>
          <cell r="H2179" t="str">
            <v>10.1</v>
          </cell>
          <cell r="I2179">
            <v>1</v>
          </cell>
          <cell r="J2179" t="str">
            <v>AOG</v>
          </cell>
          <cell r="K2179" t="str">
            <v>V9297400001095</v>
          </cell>
          <cell r="L2179" t="str">
            <v>IS0061660M</v>
          </cell>
          <cell r="M2179">
            <v>0</v>
          </cell>
          <cell r="N2179">
            <v>48842</v>
          </cell>
          <cell r="O2179" t="str">
            <v/>
          </cell>
          <cell r="P2179">
            <v>44809</v>
          </cell>
          <cell r="Q2179">
            <v>0</v>
          </cell>
          <cell r="R2179">
            <v>0</v>
          </cell>
          <cell r="S2179">
            <v>1</v>
          </cell>
          <cell r="T2179">
            <v>1</v>
          </cell>
          <cell r="U2179">
            <v>1</v>
          </cell>
          <cell r="V2179">
            <v>1</v>
          </cell>
          <cell r="W2179">
            <v>44818</v>
          </cell>
          <cell r="X2179" t="str">
            <v>NA</v>
          </cell>
          <cell r="Y2179">
            <v>1</v>
          </cell>
          <cell r="Z2179">
            <v>44816</v>
          </cell>
          <cell r="AA2179">
            <v>1</v>
          </cell>
          <cell r="AB2179" t="str">
            <v>NA</v>
          </cell>
          <cell r="AC2179" t="str">
            <v>NA</v>
          </cell>
          <cell r="AD2179" t="str">
            <v>NA</v>
          </cell>
          <cell r="AE2179" t="str">
            <v/>
          </cell>
          <cell r="AF2179" t="str">
            <v/>
          </cell>
          <cell r="AG2179">
            <v>44802</v>
          </cell>
          <cell r="AH2179">
            <v>44848</v>
          </cell>
          <cell r="AI2179" t="str">
            <v>03/10/2022</v>
          </cell>
          <cell r="AJ2179" t="str">
            <v>80938517</v>
          </cell>
          <cell r="AK2179">
            <v>44804</v>
          </cell>
          <cell r="AL2179">
            <v>44852</v>
          </cell>
        </row>
        <row r="2180">
          <cell r="A2180" t="str">
            <v>2882879910</v>
          </cell>
          <cell r="B2180">
            <v>44713</v>
          </cell>
          <cell r="C2180" t="str">
            <v>FABRICATION</v>
          </cell>
          <cell r="D2180" t="str">
            <v>SATAIR</v>
          </cell>
          <cell r="E2180">
            <v>27</v>
          </cell>
          <cell r="F2180">
            <v>28828799</v>
          </cell>
          <cell r="G2180" t="str">
            <v>177742</v>
          </cell>
          <cell r="H2180">
            <v>10</v>
          </cell>
          <cell r="I2180">
            <v>1</v>
          </cell>
          <cell r="J2180" t="str">
            <v>AOG</v>
          </cell>
          <cell r="K2180" t="str">
            <v>D9551002700695</v>
          </cell>
          <cell r="L2180" t="str">
            <v>IS0032097M</v>
          </cell>
          <cell r="M2180">
            <v>0</v>
          </cell>
          <cell r="N2180">
            <v>48842</v>
          </cell>
          <cell r="O2180" t="str">
            <v>LTE990076</v>
          </cell>
          <cell r="P2180">
            <v>44811</v>
          </cell>
          <cell r="Q2180">
            <v>0</v>
          </cell>
          <cell r="R2180">
            <v>0</v>
          </cell>
          <cell r="S2180">
            <v>1</v>
          </cell>
          <cell r="T2180">
            <v>1</v>
          </cell>
          <cell r="U2180">
            <v>1</v>
          </cell>
          <cell r="V2180">
            <v>1</v>
          </cell>
          <cell r="W2180">
            <v>44845</v>
          </cell>
          <cell r="X2180" t="str">
            <v>NA</v>
          </cell>
          <cell r="Y2180">
            <v>1</v>
          </cell>
          <cell r="Z2180">
            <v>44818</v>
          </cell>
          <cell r="AA2180">
            <v>1</v>
          </cell>
          <cell r="AB2180" t="str">
            <v>NA</v>
          </cell>
          <cell r="AC2180" t="str">
            <v>NA</v>
          </cell>
          <cell r="AE2180" t="str">
            <v/>
          </cell>
          <cell r="AF2180" t="str">
            <v/>
          </cell>
          <cell r="AG2180">
            <v>44810</v>
          </cell>
          <cell r="AH2180">
            <v>44854</v>
          </cell>
          <cell r="AI2180">
            <v>44848</v>
          </cell>
          <cell r="AJ2180" t="str">
            <v>80943493</v>
          </cell>
          <cell r="AK2180">
            <v>44812</v>
          </cell>
          <cell r="AL2180">
            <v>44857</v>
          </cell>
        </row>
        <row r="2181">
          <cell r="A2181" t="str">
            <v>2856387410</v>
          </cell>
          <cell r="B2181">
            <v>44281</v>
          </cell>
          <cell r="C2181" t="str">
            <v>FABRICATION</v>
          </cell>
          <cell r="D2181" t="str">
            <v>SATAIR</v>
          </cell>
          <cell r="E2181">
            <v>511</v>
          </cell>
          <cell r="F2181">
            <v>28563874</v>
          </cell>
          <cell r="G2181" t="str">
            <v>157439</v>
          </cell>
          <cell r="H2181">
            <v>10</v>
          </cell>
          <cell r="I2181">
            <v>1</v>
          </cell>
          <cell r="J2181" t="str">
            <v>EXP</v>
          </cell>
          <cell r="K2181" t="str">
            <v>A9550051100395</v>
          </cell>
          <cell r="L2181" t="str">
            <v>IS0060409M</v>
          </cell>
          <cell r="M2181" t="str">
            <v>NON PRESENT INDUS</v>
          </cell>
          <cell r="N2181">
            <v>43112</v>
          </cell>
          <cell r="O2181" t="str">
            <v>LTE990001</v>
          </cell>
          <cell r="P2181">
            <v>3888004</v>
          </cell>
          <cell r="Q2181">
            <v>0</v>
          </cell>
          <cell r="R2181">
            <v>0</v>
          </cell>
          <cell r="S2181">
            <v>1</v>
          </cell>
          <cell r="T2181">
            <v>1</v>
          </cell>
          <cell r="U2181">
            <v>1</v>
          </cell>
          <cell r="V2181">
            <v>1</v>
          </cell>
          <cell r="W2181">
            <v>44531</v>
          </cell>
          <cell r="X2181" t="str">
            <v>NA</v>
          </cell>
          <cell r="Y2181">
            <v>1</v>
          </cell>
          <cell r="Z2181">
            <v>44578</v>
          </cell>
          <cell r="AA2181">
            <v>1</v>
          </cell>
          <cell r="AB2181" t="str">
            <v>OUI</v>
          </cell>
          <cell r="AC2181" t="str">
            <v>NA</v>
          </cell>
          <cell r="AE2181" t="str">
            <v/>
          </cell>
          <cell r="AF2181" t="str">
            <v/>
          </cell>
          <cell r="AG2181">
            <v>44307</v>
          </cell>
          <cell r="AH2181">
            <v>44848</v>
          </cell>
          <cell r="AI2181" t="str">
            <v>07.10.2022</v>
          </cell>
          <cell r="AJ2181" t="str">
            <v>80941091</v>
          </cell>
          <cell r="AK2181">
            <v>44311</v>
          </cell>
          <cell r="AL2181">
            <v>44853</v>
          </cell>
        </row>
        <row r="2182">
          <cell r="A2182" t="str">
            <v>2882879910.1</v>
          </cell>
          <cell r="B2182">
            <v>44713</v>
          </cell>
          <cell r="C2182" t="str">
            <v>FABRICATION</v>
          </cell>
          <cell r="D2182" t="str">
            <v>SATAIR</v>
          </cell>
          <cell r="E2182">
            <v>27</v>
          </cell>
          <cell r="F2182">
            <v>28828799</v>
          </cell>
          <cell r="G2182" t="str">
            <v>NON-SPARES</v>
          </cell>
          <cell r="H2182" t="str">
            <v>10.1</v>
          </cell>
          <cell r="I2182">
            <v>1</v>
          </cell>
          <cell r="J2182" t="str">
            <v>AOG</v>
          </cell>
          <cell r="K2182" t="str">
            <v>D9551002700695</v>
          </cell>
          <cell r="L2182" t="str">
            <v>IS0032097M</v>
          </cell>
          <cell r="M2182">
            <v>0</v>
          </cell>
          <cell r="N2182">
            <v>48842</v>
          </cell>
          <cell r="O2182" t="str">
            <v>LTE990077</v>
          </cell>
          <cell r="P2182">
            <v>44811</v>
          </cell>
          <cell r="Q2182">
            <v>0</v>
          </cell>
          <cell r="R2182">
            <v>0</v>
          </cell>
          <cell r="S2182">
            <v>1</v>
          </cell>
          <cell r="T2182">
            <v>1</v>
          </cell>
          <cell r="U2182">
            <v>1</v>
          </cell>
          <cell r="V2182">
            <v>1</v>
          </cell>
          <cell r="W2182">
            <v>44845</v>
          </cell>
          <cell r="X2182" t="str">
            <v>NA</v>
          </cell>
          <cell r="Y2182">
            <v>1</v>
          </cell>
          <cell r="Z2182">
            <v>44818</v>
          </cell>
          <cell r="AA2182">
            <v>1</v>
          </cell>
          <cell r="AB2182" t="str">
            <v>NA</v>
          </cell>
          <cell r="AC2182" t="str">
            <v>NA</v>
          </cell>
          <cell r="AE2182" t="str">
            <v/>
          </cell>
          <cell r="AF2182" t="str">
            <v/>
          </cell>
          <cell r="AG2182">
            <v>44810</v>
          </cell>
          <cell r="AH2182">
            <v>44854</v>
          </cell>
          <cell r="AI2182">
            <v>44848</v>
          </cell>
          <cell r="AJ2182" t="str">
            <v>80943493</v>
          </cell>
          <cell r="AK2182">
            <v>44812</v>
          </cell>
          <cell r="AL2182">
            <v>44857</v>
          </cell>
        </row>
        <row r="2183">
          <cell r="A2183" t="str">
            <v>2882879910.2</v>
          </cell>
          <cell r="B2183">
            <v>44713</v>
          </cell>
          <cell r="C2183" t="str">
            <v>FABRICATION</v>
          </cell>
          <cell r="D2183" t="str">
            <v>SATAIR</v>
          </cell>
          <cell r="E2183">
            <v>27</v>
          </cell>
          <cell r="F2183">
            <v>28828799</v>
          </cell>
          <cell r="G2183" t="str">
            <v>NON-SPARES</v>
          </cell>
          <cell r="H2183" t="str">
            <v>10.2</v>
          </cell>
          <cell r="I2183">
            <v>1</v>
          </cell>
          <cell r="J2183" t="str">
            <v>AOG</v>
          </cell>
          <cell r="K2183" t="str">
            <v>D9551002700695</v>
          </cell>
          <cell r="L2183" t="str">
            <v>IS0032097M</v>
          </cell>
          <cell r="M2183">
            <v>0</v>
          </cell>
          <cell r="N2183">
            <v>48842</v>
          </cell>
          <cell r="O2183" t="str">
            <v>LTE990078</v>
          </cell>
          <cell r="P2183">
            <v>44811</v>
          </cell>
          <cell r="Q2183">
            <v>0</v>
          </cell>
          <cell r="R2183">
            <v>0</v>
          </cell>
          <cell r="S2183">
            <v>1</v>
          </cell>
          <cell r="T2183">
            <v>1</v>
          </cell>
          <cell r="U2183">
            <v>1</v>
          </cell>
          <cell r="V2183">
            <v>1</v>
          </cell>
          <cell r="W2183">
            <v>44845</v>
          </cell>
          <cell r="X2183" t="str">
            <v>NA</v>
          </cell>
          <cell r="Y2183">
            <v>1</v>
          </cell>
          <cell r="Z2183">
            <v>44818</v>
          </cell>
          <cell r="AA2183">
            <v>1</v>
          </cell>
          <cell r="AB2183" t="str">
            <v>NA</v>
          </cell>
          <cell r="AC2183" t="str">
            <v>NA</v>
          </cell>
          <cell r="AE2183" t="str">
            <v/>
          </cell>
          <cell r="AF2183" t="str">
            <v/>
          </cell>
          <cell r="AG2183">
            <v>44810</v>
          </cell>
          <cell r="AH2183">
            <v>44854</v>
          </cell>
          <cell r="AI2183">
            <v>44848</v>
          </cell>
          <cell r="AJ2183" t="str">
            <v>80943493</v>
          </cell>
          <cell r="AK2183">
            <v>44812</v>
          </cell>
          <cell r="AL2183">
            <v>44857</v>
          </cell>
        </row>
        <row r="2184">
          <cell r="A2184" t="str">
            <v>2890544410</v>
          </cell>
          <cell r="B2184">
            <v>44837</v>
          </cell>
          <cell r="C2184" t="str">
            <v>HA/REVENTE</v>
          </cell>
          <cell r="D2184" t="str">
            <v>SATAIR</v>
          </cell>
          <cell r="E2184" t="str">
            <v>PLACARD SET 500VU</v>
          </cell>
          <cell r="F2184">
            <v>28905444</v>
          </cell>
          <cell r="G2184" t="str">
            <v>184522</v>
          </cell>
          <cell r="H2184">
            <v>10</v>
          </cell>
          <cell r="I2184">
            <v>2</v>
          </cell>
          <cell r="J2184" t="str">
            <v>CRIT</v>
          </cell>
          <cell r="K2184" t="str">
            <v>D9251095600000</v>
          </cell>
          <cell r="L2184" t="str">
            <v>IS0053509S</v>
          </cell>
          <cell r="M2184" t="str">
            <v>NA</v>
          </cell>
          <cell r="N2184">
            <v>48843</v>
          </cell>
          <cell r="O2184" t="str">
            <v>NA</v>
          </cell>
          <cell r="P2184" t="str">
            <v>NA</v>
          </cell>
          <cell r="Q2184" t="str">
            <v>NA</v>
          </cell>
          <cell r="R2184" t="str">
            <v>NA</v>
          </cell>
          <cell r="S2184" t="str">
            <v>NA</v>
          </cell>
          <cell r="T2184" t="str">
            <v>NA</v>
          </cell>
          <cell r="U2184" t="str">
            <v>100%</v>
          </cell>
          <cell r="V2184">
            <v>1</v>
          </cell>
          <cell r="W2184">
            <v>44858</v>
          </cell>
          <cell r="X2184" t="str">
            <v>NA</v>
          </cell>
          <cell r="Y2184">
            <v>1</v>
          </cell>
          <cell r="Z2184" t="str">
            <v>NA</v>
          </cell>
          <cell r="AA2184" t="str">
            <v>NA</v>
          </cell>
          <cell r="AB2184" t="str">
            <v>NA</v>
          </cell>
          <cell r="AC2184" t="str">
            <v>NA</v>
          </cell>
          <cell r="AD2184" t="str">
            <v>NA</v>
          </cell>
          <cell r="AE2184" t="str">
            <v/>
          </cell>
          <cell r="AF2184" t="str">
            <v/>
          </cell>
          <cell r="AG2184">
            <v>44834</v>
          </cell>
          <cell r="AH2184">
            <v>44859</v>
          </cell>
          <cell r="AI2184" t="str">
            <v/>
          </cell>
          <cell r="AJ2184" t="str">
            <v/>
          </cell>
          <cell r="AK2184">
            <v>44838</v>
          </cell>
          <cell r="AL2184">
            <v>44861</v>
          </cell>
        </row>
        <row r="2185">
          <cell r="A2185" t="str">
            <v>2890544510</v>
          </cell>
          <cell r="B2185">
            <v>44837</v>
          </cell>
          <cell r="C2185" t="str">
            <v>HA/REVENTE</v>
          </cell>
          <cell r="D2185" t="str">
            <v>SATAIR</v>
          </cell>
          <cell r="E2185" t="str">
            <v>PLACARD SET 301VU</v>
          </cell>
          <cell r="F2185">
            <v>28905445</v>
          </cell>
          <cell r="G2185" t="str">
            <v>184523</v>
          </cell>
          <cell r="H2185">
            <v>10</v>
          </cell>
          <cell r="I2185">
            <v>2</v>
          </cell>
          <cell r="J2185" t="str">
            <v>CRIT</v>
          </cell>
          <cell r="K2185" t="str">
            <v>D9251095400000</v>
          </cell>
          <cell r="L2185" t="str">
            <v>IS0053354S</v>
          </cell>
          <cell r="M2185" t="str">
            <v>NA</v>
          </cell>
          <cell r="N2185">
            <v>48843</v>
          </cell>
          <cell r="O2185" t="str">
            <v>NA</v>
          </cell>
          <cell r="P2185" t="str">
            <v>NA</v>
          </cell>
          <cell r="Q2185" t="str">
            <v>NA</v>
          </cell>
          <cell r="R2185" t="str">
            <v>NA</v>
          </cell>
          <cell r="S2185" t="str">
            <v>NA</v>
          </cell>
          <cell r="T2185" t="str">
            <v>NA</v>
          </cell>
          <cell r="U2185" t="str">
            <v>100%</v>
          </cell>
          <cell r="V2185">
            <v>1</v>
          </cell>
          <cell r="W2185">
            <v>44858</v>
          </cell>
          <cell r="X2185" t="str">
            <v>NA</v>
          </cell>
          <cell r="Y2185">
            <v>1</v>
          </cell>
          <cell r="Z2185" t="str">
            <v>NA</v>
          </cell>
          <cell r="AA2185" t="str">
            <v>NA</v>
          </cell>
          <cell r="AB2185" t="str">
            <v>NA</v>
          </cell>
          <cell r="AC2185" t="str">
            <v>NA</v>
          </cell>
          <cell r="AD2185" t="str">
            <v>NA</v>
          </cell>
          <cell r="AE2185" t="str">
            <v/>
          </cell>
          <cell r="AF2185" t="str">
            <v/>
          </cell>
          <cell r="AG2185">
            <v>44834</v>
          </cell>
          <cell r="AH2185">
            <v>44859</v>
          </cell>
          <cell r="AI2185" t="str">
            <v/>
          </cell>
          <cell r="AJ2185" t="str">
            <v/>
          </cell>
          <cell r="AK2185">
            <v>44838</v>
          </cell>
          <cell r="AL2185">
            <v>44861</v>
          </cell>
        </row>
        <row r="2186">
          <cell r="A2186" t="str">
            <v>2891712110</v>
          </cell>
          <cell r="B2186">
            <v>44853</v>
          </cell>
          <cell r="C2186" t="str">
            <v>FABRICATION</v>
          </cell>
          <cell r="D2186" t="str">
            <v>SATAIR</v>
          </cell>
          <cell r="E2186" t="str">
            <v>Optical Fiber 3435-0153</v>
          </cell>
          <cell r="F2186">
            <v>28917121</v>
          </cell>
          <cell r="G2186" t="str">
            <v>185170</v>
          </cell>
          <cell r="H2186">
            <v>10</v>
          </cell>
          <cell r="I2186">
            <v>5</v>
          </cell>
          <cell r="J2186" t="str">
            <v>CRIT</v>
          </cell>
          <cell r="K2186" t="str">
            <v>D9000095028495</v>
          </cell>
          <cell r="L2186" t="str">
            <v>IS0032654M</v>
          </cell>
          <cell r="M2186">
            <v>0</v>
          </cell>
          <cell r="O2186" t="str">
            <v/>
          </cell>
          <cell r="P2186">
            <v>44847</v>
          </cell>
          <cell r="Q2186" t="str">
            <v/>
          </cell>
          <cell r="R2186" t="str">
            <v/>
          </cell>
          <cell r="S2186">
            <v>0</v>
          </cell>
          <cell r="T2186">
            <v>0</v>
          </cell>
          <cell r="U2186">
            <v>0</v>
          </cell>
          <cell r="V2186">
            <v>1</v>
          </cell>
          <cell r="W2186">
            <v>44853</v>
          </cell>
          <cell r="X2186" t="str">
            <v>NA</v>
          </cell>
          <cell r="Y2186">
            <v>1</v>
          </cell>
          <cell r="Z2186">
            <v>44854</v>
          </cell>
          <cell r="AA2186">
            <v>0</v>
          </cell>
          <cell r="AB2186" t="str">
            <v>NA</v>
          </cell>
          <cell r="AC2186" t="str">
            <v>NA</v>
          </cell>
          <cell r="AD2186" t="str">
            <v>NA</v>
          </cell>
          <cell r="AE2186" t="str">
            <v/>
          </cell>
          <cell r="AF2186" t="str">
            <v/>
          </cell>
          <cell r="AG2186">
            <v>44859</v>
          </cell>
          <cell r="AH2186">
            <v>44859</v>
          </cell>
          <cell r="AI2186" t="str">
            <v/>
          </cell>
          <cell r="AJ2186" t="str">
            <v/>
          </cell>
          <cell r="AK2186">
            <v>44861</v>
          </cell>
          <cell r="AL2186">
            <v>44861</v>
          </cell>
        </row>
        <row r="2187">
          <cell r="A2187" t="str">
            <v>2891851510</v>
          </cell>
          <cell r="B2187">
            <v>44854</v>
          </cell>
          <cell r="C2187" t="str">
            <v>FABRICATION</v>
          </cell>
          <cell r="D2187" t="str">
            <v>SATAIR</v>
          </cell>
          <cell r="E2187" t="str">
            <v>BUNDLE</v>
          </cell>
          <cell r="F2187">
            <v>28918515</v>
          </cell>
          <cell r="G2187" t="str">
            <v>185325</v>
          </cell>
          <cell r="H2187">
            <v>10</v>
          </cell>
          <cell r="I2187">
            <v>7</v>
          </cell>
          <cell r="J2187" t="str">
            <v>AOG</v>
          </cell>
          <cell r="K2187" t="str">
            <v>V9253120000096</v>
          </cell>
          <cell r="L2187" t="str">
            <v>IS0032173M</v>
          </cell>
          <cell r="M2187">
            <v>0</v>
          </cell>
          <cell r="O2187" t="str">
            <v/>
          </cell>
          <cell r="P2187">
            <v>44848</v>
          </cell>
          <cell r="Q2187" t="str">
            <v/>
          </cell>
          <cell r="R2187" t="str">
            <v/>
          </cell>
          <cell r="S2187">
            <v>0</v>
          </cell>
          <cell r="T2187">
            <v>0</v>
          </cell>
          <cell r="U2187">
            <v>0</v>
          </cell>
          <cell r="V2187">
            <v>1</v>
          </cell>
          <cell r="W2187" t="str">
            <v>Stock</v>
          </cell>
          <cell r="X2187" t="str">
            <v>NA</v>
          </cell>
          <cell r="Y2187">
            <v>1</v>
          </cell>
          <cell r="Z2187">
            <v>44855</v>
          </cell>
          <cell r="AA2187">
            <v>0</v>
          </cell>
          <cell r="AB2187" t="str">
            <v>NA</v>
          </cell>
          <cell r="AC2187" t="str">
            <v>NA</v>
          </cell>
          <cell r="AD2187" t="str">
            <v>NA</v>
          </cell>
          <cell r="AE2187" t="str">
            <v/>
          </cell>
          <cell r="AF2187" t="str">
            <v/>
          </cell>
          <cell r="AG2187">
            <v>44859</v>
          </cell>
          <cell r="AH2187">
            <v>44859</v>
          </cell>
          <cell r="AI2187" t="str">
            <v/>
          </cell>
          <cell r="AJ2187" t="str">
            <v/>
          </cell>
          <cell r="AK2187">
            <v>44861</v>
          </cell>
          <cell r="AL2187">
            <v>44861</v>
          </cell>
        </row>
        <row r="2188">
          <cell r="A2188" t="str">
            <v>2874388910</v>
          </cell>
          <cell r="B2188">
            <v>44602</v>
          </cell>
          <cell r="C2188" t="str">
            <v>FABRICATION</v>
          </cell>
          <cell r="D2188" t="str">
            <v>SATAIR</v>
          </cell>
          <cell r="E2188">
            <v>412</v>
          </cell>
          <cell r="F2188">
            <v>28743889</v>
          </cell>
          <cell r="G2188" t="str">
            <v>172405</v>
          </cell>
          <cell r="H2188">
            <v>10</v>
          </cell>
          <cell r="I2188">
            <v>1</v>
          </cell>
          <cell r="J2188" t="str">
            <v>CRIT</v>
          </cell>
          <cell r="K2188" t="str">
            <v>WF412ADACAAF</v>
          </cell>
          <cell r="L2188" t="str">
            <v>IS0062465M</v>
          </cell>
          <cell r="M2188" t="str">
            <v>CRIT - Attente MSN de référence</v>
          </cell>
          <cell r="N2188">
            <v>48842</v>
          </cell>
          <cell r="O2188" t="str">
            <v>LTE990001</v>
          </cell>
          <cell r="P2188" t="str">
            <v>Coverage EC</v>
          </cell>
          <cell r="Q2188" t="str">
            <v/>
          </cell>
          <cell r="R2188" t="str">
            <v/>
          </cell>
          <cell r="S2188">
            <v>1</v>
          </cell>
          <cell r="T2188">
            <v>0</v>
          </cell>
          <cell r="U2188">
            <v>0.5</v>
          </cell>
          <cell r="V2188">
            <v>0.95</v>
          </cell>
          <cell r="W2188" t="str">
            <v>TBD</v>
          </cell>
          <cell r="X2188">
            <v>0</v>
          </cell>
          <cell r="Y2188">
            <v>0.85499999999999998</v>
          </cell>
          <cell r="Z2188" t="str">
            <v>TBD</v>
          </cell>
          <cell r="AA2188">
            <v>0</v>
          </cell>
          <cell r="AB2188" t="str">
            <v>NA</v>
          </cell>
          <cell r="AC2188" t="str">
            <v>NA</v>
          </cell>
          <cell r="AE2188" t="str">
            <v/>
          </cell>
          <cell r="AF2188" t="str">
            <v/>
          </cell>
          <cell r="AG2188">
            <v>44601</v>
          </cell>
          <cell r="AH2188">
            <v>44861</v>
          </cell>
          <cell r="AI2188" t="str">
            <v/>
          </cell>
          <cell r="AJ2188" t="str">
            <v/>
          </cell>
          <cell r="AK2188">
            <v>44603</v>
          </cell>
          <cell r="AL2188">
            <v>44865</v>
          </cell>
        </row>
        <row r="2189">
          <cell r="A2189" t="str">
            <v>2884573210.1</v>
          </cell>
          <cell r="B2189">
            <v>44741</v>
          </cell>
          <cell r="C2189" t="str">
            <v>FABRICATION</v>
          </cell>
          <cell r="D2189" t="str">
            <v>SATAIR</v>
          </cell>
          <cell r="E2189">
            <v>116</v>
          </cell>
          <cell r="F2189">
            <v>28845732</v>
          </cell>
          <cell r="G2189" t="str">
            <v>NON-SPARES</v>
          </cell>
          <cell r="H2189" t="str">
            <v>10.1</v>
          </cell>
          <cell r="I2189">
            <v>1</v>
          </cell>
          <cell r="J2189" t="str">
            <v>AOG</v>
          </cell>
          <cell r="K2189" t="str">
            <v>D9551011600195</v>
          </cell>
          <cell r="L2189" t="str">
            <v>IS0032594M</v>
          </cell>
          <cell r="M2189" t="str">
            <v>Bom existante SAP mais statut 03</v>
          </cell>
          <cell r="N2189">
            <v>48842</v>
          </cell>
          <cell r="O2189" t="str">
            <v>LTE990025</v>
          </cell>
          <cell r="P2189">
            <v>44782</v>
          </cell>
          <cell r="Q2189">
            <v>0</v>
          </cell>
          <cell r="R2189">
            <v>0</v>
          </cell>
          <cell r="S2189">
            <v>1</v>
          </cell>
          <cell r="T2189">
            <v>1</v>
          </cell>
          <cell r="U2189">
            <v>1</v>
          </cell>
          <cell r="V2189">
            <v>1</v>
          </cell>
          <cell r="W2189">
            <v>44795</v>
          </cell>
          <cell r="X2189" t="str">
            <v>NA</v>
          </cell>
          <cell r="Y2189">
            <v>1</v>
          </cell>
          <cell r="Z2189">
            <v>44789</v>
          </cell>
          <cell r="AA2189">
            <v>0.95</v>
          </cell>
          <cell r="AB2189" t="str">
            <v>NA</v>
          </cell>
          <cell r="AC2189" t="str">
            <v>NA</v>
          </cell>
          <cell r="AE2189" t="str">
            <v>06/10 : CT en cours manque etiquettes</v>
          </cell>
          <cell r="AF2189">
            <v>44848</v>
          </cell>
          <cell r="AG2189">
            <v>44810</v>
          </cell>
          <cell r="AH2189">
            <v>44865</v>
          </cell>
          <cell r="AI2189" t="str">
            <v>Sous-poste</v>
          </cell>
          <cell r="AJ2189" t="str">
            <v>Sous-poste</v>
          </cell>
          <cell r="AK2189">
            <v>44812</v>
          </cell>
          <cell r="AL2189">
            <v>44867</v>
          </cell>
        </row>
        <row r="2190">
          <cell r="A2190" t="str">
            <v>2889072410</v>
          </cell>
          <cell r="B2190">
            <v>44805</v>
          </cell>
          <cell r="C2190" t="str">
            <v>HA/REVENTE</v>
          </cell>
          <cell r="D2190" t="str">
            <v>SATAIR</v>
          </cell>
          <cell r="E2190" t="str">
            <v>PLATE ASSY FRONT 301VU</v>
          </cell>
          <cell r="F2190">
            <v>28890724</v>
          </cell>
          <cell r="G2190" t="str">
            <v>183284</v>
          </cell>
          <cell r="H2190">
            <v>10</v>
          </cell>
          <cell r="I2190" t="str">
            <v>2</v>
          </cell>
          <cell r="J2190" t="str">
            <v>CRIT</v>
          </cell>
          <cell r="K2190" t="str">
            <v>D9251805700000</v>
          </cell>
          <cell r="L2190" t="str">
            <v>IS0032776S</v>
          </cell>
          <cell r="M2190" t="str">
            <v>NA</v>
          </cell>
          <cell r="N2190">
            <v>48843</v>
          </cell>
          <cell r="O2190" t="str">
            <v>NA</v>
          </cell>
          <cell r="P2190" t="str">
            <v>NA</v>
          </cell>
          <cell r="Q2190" t="str">
            <v>NA</v>
          </cell>
          <cell r="R2190" t="str">
            <v>NA</v>
          </cell>
          <cell r="S2190" t="str">
            <v>NA</v>
          </cell>
          <cell r="T2190" t="str">
            <v>NA</v>
          </cell>
          <cell r="U2190" t="str">
            <v>100%</v>
          </cell>
          <cell r="V2190">
            <v>1</v>
          </cell>
          <cell r="W2190" t="str">
            <v>Stock</v>
          </cell>
          <cell r="X2190" t="str">
            <v>NA</v>
          </cell>
          <cell r="Y2190">
            <v>1</v>
          </cell>
          <cell r="Z2190" t="str">
            <v>NA</v>
          </cell>
          <cell r="AA2190" t="str">
            <v>NA</v>
          </cell>
          <cell r="AB2190" t="str">
            <v>NA</v>
          </cell>
          <cell r="AC2190" t="str">
            <v>NA</v>
          </cell>
          <cell r="AE2190" t="str">
            <v/>
          </cell>
          <cell r="AF2190" t="str">
            <v/>
          </cell>
          <cell r="AG2190">
            <v>44804</v>
          </cell>
          <cell r="AH2190">
            <v>44859</v>
          </cell>
          <cell r="AI2190" t="str">
            <v>26.09.2022</v>
          </cell>
          <cell r="AJ2190" t="str">
            <v>80936125</v>
          </cell>
          <cell r="AK2190">
            <v>44806</v>
          </cell>
          <cell r="AL2190">
            <v>44861</v>
          </cell>
        </row>
        <row r="2191">
          <cell r="A2191" t="str">
            <v>2884573210.2</v>
          </cell>
          <cell r="B2191">
            <v>44741</v>
          </cell>
          <cell r="C2191" t="str">
            <v>FABRICATION</v>
          </cell>
          <cell r="D2191" t="str">
            <v>SATAIR</v>
          </cell>
          <cell r="E2191">
            <v>116</v>
          </cell>
          <cell r="F2191">
            <v>28845732</v>
          </cell>
          <cell r="G2191" t="str">
            <v>NON-SPARES</v>
          </cell>
          <cell r="H2191" t="str">
            <v>10.2</v>
          </cell>
          <cell r="I2191">
            <v>1</v>
          </cell>
          <cell r="J2191" t="str">
            <v>AOG</v>
          </cell>
          <cell r="K2191" t="str">
            <v>D9551011600195</v>
          </cell>
          <cell r="L2191" t="str">
            <v>IS0032594M</v>
          </cell>
          <cell r="M2191" t="str">
            <v>Bom existante SAP mais statut 03</v>
          </cell>
          <cell r="N2191">
            <v>48842</v>
          </cell>
          <cell r="O2191" t="str">
            <v>LTE990026</v>
          </cell>
          <cell r="P2191">
            <v>44782</v>
          </cell>
          <cell r="Q2191">
            <v>0</v>
          </cell>
          <cell r="R2191">
            <v>0</v>
          </cell>
          <cell r="S2191">
            <v>1</v>
          </cell>
          <cell r="T2191">
            <v>1</v>
          </cell>
          <cell r="U2191">
            <v>1</v>
          </cell>
          <cell r="V2191">
            <v>1</v>
          </cell>
          <cell r="W2191">
            <v>44795</v>
          </cell>
          <cell r="X2191" t="str">
            <v>NA</v>
          </cell>
          <cell r="Y2191">
            <v>1</v>
          </cell>
          <cell r="Z2191">
            <v>44789</v>
          </cell>
          <cell r="AA2191">
            <v>0.95</v>
          </cell>
          <cell r="AB2191" t="str">
            <v>NA</v>
          </cell>
          <cell r="AC2191" t="str">
            <v>NA</v>
          </cell>
          <cell r="AE2191" t="str">
            <v>06/10 : CT en cours manque etiquettes</v>
          </cell>
          <cell r="AF2191">
            <v>44848</v>
          </cell>
          <cell r="AG2191">
            <v>44810</v>
          </cell>
          <cell r="AH2191">
            <v>44865</v>
          </cell>
          <cell r="AI2191" t="str">
            <v>Sous-poste</v>
          </cell>
          <cell r="AJ2191" t="str">
            <v>Sous-poste</v>
          </cell>
          <cell r="AK2191">
            <v>44812</v>
          </cell>
          <cell r="AL2191">
            <v>44867</v>
          </cell>
        </row>
        <row r="2192">
          <cell r="A2192" t="str">
            <v>2878652510.1</v>
          </cell>
          <cell r="B2192">
            <v>44651</v>
          </cell>
          <cell r="C2192" t="str">
            <v>FABRICATION</v>
          </cell>
          <cell r="D2192" t="str">
            <v>SATAIR</v>
          </cell>
          <cell r="E2192">
            <v>54</v>
          </cell>
          <cell r="F2192">
            <v>28786525</v>
          </cell>
          <cell r="G2192" t="str">
            <v>NON-SPARES</v>
          </cell>
          <cell r="H2192" t="str">
            <v>10.1</v>
          </cell>
          <cell r="I2192">
            <v>1</v>
          </cell>
          <cell r="J2192" t="str">
            <v>RTN</v>
          </cell>
          <cell r="K2192" t="str">
            <v>D9551005400195</v>
          </cell>
          <cell r="L2192" t="str">
            <v>IS0032110M</v>
          </cell>
          <cell r="M2192">
            <v>0</v>
          </cell>
          <cell r="N2192">
            <v>48842</v>
          </cell>
          <cell r="O2192" t="str">
            <v>LTE990028</v>
          </cell>
          <cell r="P2192">
            <v>44769</v>
          </cell>
          <cell r="Q2192">
            <v>0</v>
          </cell>
          <cell r="R2192">
            <v>0</v>
          </cell>
          <cell r="S2192">
            <v>1</v>
          </cell>
          <cell r="T2192">
            <v>1</v>
          </cell>
          <cell r="U2192">
            <v>1</v>
          </cell>
          <cell r="V2192">
            <v>1</v>
          </cell>
          <cell r="W2192">
            <v>45100</v>
          </cell>
          <cell r="X2192" t="str">
            <v>NA</v>
          </cell>
          <cell r="Y2192">
            <v>0.9</v>
          </cell>
          <cell r="Z2192">
            <v>44776</v>
          </cell>
          <cell r="AA2192">
            <v>1</v>
          </cell>
          <cell r="AB2192" t="str">
            <v>NA</v>
          </cell>
          <cell r="AC2192" t="str">
            <v>NA</v>
          </cell>
          <cell r="AE2192" t="str">
            <v/>
          </cell>
          <cell r="AF2192" t="str">
            <v/>
          </cell>
          <cell r="AG2192">
            <v>44790</v>
          </cell>
          <cell r="AH2192">
            <v>44862</v>
          </cell>
          <cell r="AI2192" t="str">
            <v>Sous-poste</v>
          </cell>
          <cell r="AJ2192" t="str">
            <v>Sous-poste</v>
          </cell>
          <cell r="AK2192">
            <v>44795</v>
          </cell>
          <cell r="AL2192">
            <v>44867</v>
          </cell>
        </row>
        <row r="2193">
          <cell r="A2193" t="str">
            <v>2891537110</v>
          </cell>
          <cell r="B2193">
            <v>44851</v>
          </cell>
          <cell r="C2193" t="str">
            <v>FABRICATION</v>
          </cell>
          <cell r="D2193" t="str">
            <v>SATAIR</v>
          </cell>
          <cell r="E2193" t="str">
            <v>OPTICAL FIBER</v>
          </cell>
          <cell r="F2193">
            <v>28915371</v>
          </cell>
          <cell r="G2193" t="str">
            <v>185113</v>
          </cell>
          <cell r="H2193">
            <v>10</v>
          </cell>
          <cell r="I2193">
            <v>1</v>
          </cell>
          <cell r="J2193" t="str">
            <v>AOG</v>
          </cell>
          <cell r="K2193" t="str">
            <v>V9271700920800</v>
          </cell>
          <cell r="L2193" t="str">
            <v>IS0063805M</v>
          </cell>
          <cell r="M2193">
            <v>0</v>
          </cell>
          <cell r="N2193">
            <v>48842</v>
          </cell>
          <cell r="O2193" t="str">
            <v/>
          </cell>
          <cell r="P2193">
            <v>44847</v>
          </cell>
          <cell r="Q2193" t="str">
            <v/>
          </cell>
          <cell r="R2193" t="str">
            <v/>
          </cell>
          <cell r="S2193">
            <v>1</v>
          </cell>
          <cell r="T2193">
            <v>0</v>
          </cell>
          <cell r="U2193">
            <v>0.5</v>
          </cell>
          <cell r="V2193">
            <v>1</v>
          </cell>
          <cell r="W2193">
            <v>44851</v>
          </cell>
          <cell r="X2193" t="str">
            <v>NA</v>
          </cell>
          <cell r="Y2193">
            <v>1</v>
          </cell>
          <cell r="Z2193">
            <v>44854</v>
          </cell>
          <cell r="AA2193">
            <v>0</v>
          </cell>
          <cell r="AB2193" t="str">
            <v>NA</v>
          </cell>
          <cell r="AC2193" t="str">
            <v>NA</v>
          </cell>
          <cell r="AD2193" t="str">
            <v>NA</v>
          </cell>
          <cell r="AE2193" t="str">
            <v/>
          </cell>
          <cell r="AF2193" t="str">
            <v/>
          </cell>
          <cell r="AG2193">
            <v>44847</v>
          </cell>
          <cell r="AH2193">
            <v>44865</v>
          </cell>
          <cell r="AI2193" t="str">
            <v/>
          </cell>
          <cell r="AJ2193" t="str">
            <v/>
          </cell>
          <cell r="AK2193">
            <v>44851</v>
          </cell>
          <cell r="AL2193">
            <v>44867</v>
          </cell>
        </row>
        <row r="2194">
          <cell r="A2194" t="str">
            <v>2885058410</v>
          </cell>
          <cell r="B2194">
            <v>44747</v>
          </cell>
          <cell r="C2194" t="str">
            <v>FABRICATION</v>
          </cell>
          <cell r="D2194" t="str">
            <v>SATAIR</v>
          </cell>
          <cell r="E2194" t="str">
            <v>BUNDLE</v>
          </cell>
          <cell r="F2194">
            <v>28850584</v>
          </cell>
          <cell r="G2194" t="str">
            <v>179235</v>
          </cell>
          <cell r="H2194">
            <v>10</v>
          </cell>
          <cell r="I2194">
            <v>1</v>
          </cell>
          <cell r="J2194" t="str">
            <v>RTN</v>
          </cell>
          <cell r="K2194" t="str">
            <v>V9297400001095</v>
          </cell>
          <cell r="L2194" t="str">
            <v>IS0061660M</v>
          </cell>
          <cell r="M2194">
            <v>0</v>
          </cell>
          <cell r="N2194">
            <v>48842</v>
          </cell>
          <cell r="O2194" t="str">
            <v/>
          </cell>
          <cell r="P2194">
            <v>44809</v>
          </cell>
          <cell r="Q2194">
            <v>0</v>
          </cell>
          <cell r="R2194">
            <v>0</v>
          </cell>
          <cell r="S2194">
            <v>1</v>
          </cell>
          <cell r="T2194">
            <v>1</v>
          </cell>
          <cell r="U2194">
            <v>1</v>
          </cell>
          <cell r="V2194">
            <v>1</v>
          </cell>
          <cell r="W2194">
            <v>44823</v>
          </cell>
          <cell r="X2194" t="str">
            <v>NA</v>
          </cell>
          <cell r="Y2194">
            <v>1</v>
          </cell>
          <cell r="Z2194">
            <v>44816</v>
          </cell>
          <cell r="AA2194">
            <v>1</v>
          </cell>
          <cell r="AB2194" t="str">
            <v>NA</v>
          </cell>
          <cell r="AC2194" t="str">
            <v>NA</v>
          </cell>
          <cell r="AE2194" t="str">
            <v/>
          </cell>
          <cell r="AF2194">
            <v>44869</v>
          </cell>
          <cell r="AG2194">
            <v>44839</v>
          </cell>
          <cell r="AH2194">
            <v>44866</v>
          </cell>
          <cell r="AI2194" t="str">
            <v/>
          </cell>
          <cell r="AJ2194" t="str">
            <v/>
          </cell>
          <cell r="AK2194">
            <v>44842</v>
          </cell>
          <cell r="AL2194">
            <v>44869</v>
          </cell>
        </row>
        <row r="2195">
          <cell r="A2195" t="str">
            <v>2885058410.1</v>
          </cell>
          <cell r="B2195">
            <v>44747</v>
          </cell>
          <cell r="C2195" t="str">
            <v>FABRICATION</v>
          </cell>
          <cell r="D2195" t="str">
            <v>SATAIR</v>
          </cell>
          <cell r="E2195" t="str">
            <v>BUNDLE</v>
          </cell>
          <cell r="F2195">
            <v>28850584</v>
          </cell>
          <cell r="G2195" t="str">
            <v>NON-SPARES</v>
          </cell>
          <cell r="H2195" t="str">
            <v>10.1</v>
          </cell>
          <cell r="I2195">
            <v>1</v>
          </cell>
          <cell r="J2195" t="str">
            <v>RTN</v>
          </cell>
          <cell r="K2195" t="str">
            <v>V9297400001095</v>
          </cell>
          <cell r="L2195" t="str">
            <v>IS0061660M</v>
          </cell>
          <cell r="M2195">
            <v>0</v>
          </cell>
          <cell r="N2195">
            <v>48842</v>
          </cell>
          <cell r="O2195" t="str">
            <v/>
          </cell>
          <cell r="P2195">
            <v>44809</v>
          </cell>
          <cell r="Q2195">
            <v>0</v>
          </cell>
          <cell r="R2195">
            <v>0</v>
          </cell>
          <cell r="S2195">
            <v>1</v>
          </cell>
          <cell r="T2195">
            <v>1</v>
          </cell>
          <cell r="U2195">
            <v>1</v>
          </cell>
          <cell r="V2195">
            <v>1</v>
          </cell>
          <cell r="W2195">
            <v>44823</v>
          </cell>
          <cell r="X2195" t="str">
            <v>NA</v>
          </cell>
          <cell r="Y2195">
            <v>1</v>
          </cell>
          <cell r="Z2195">
            <v>44816</v>
          </cell>
          <cell r="AA2195">
            <v>1</v>
          </cell>
          <cell r="AB2195" t="str">
            <v>NA</v>
          </cell>
          <cell r="AC2195" t="str">
            <v>NA</v>
          </cell>
          <cell r="AE2195" t="str">
            <v/>
          </cell>
          <cell r="AF2195">
            <v>44869</v>
          </cell>
          <cell r="AG2195">
            <v>44839</v>
          </cell>
          <cell r="AH2195">
            <v>44866</v>
          </cell>
          <cell r="AI2195" t="str">
            <v>Sous-poste</v>
          </cell>
          <cell r="AJ2195" t="str">
            <v>Sous-poste</v>
          </cell>
          <cell r="AK2195">
            <v>44842</v>
          </cell>
          <cell r="AL2195">
            <v>44869</v>
          </cell>
        </row>
        <row r="2196">
          <cell r="A2196" t="str">
            <v>69225001</v>
          </cell>
          <cell r="B2196">
            <v>44601</v>
          </cell>
          <cell r="C2196" t="str">
            <v>FABRICATION</v>
          </cell>
          <cell r="D2196" t="str">
            <v>AD&amp;S</v>
          </cell>
          <cell r="E2196">
            <v>402</v>
          </cell>
          <cell r="F2196">
            <v>6922500</v>
          </cell>
          <cell r="G2196" t="str">
            <v>172559</v>
          </cell>
          <cell r="H2196">
            <v>1</v>
          </cell>
          <cell r="I2196">
            <v>1</v>
          </cell>
          <cell r="J2196" t="str">
            <v>RTN</v>
          </cell>
          <cell r="K2196" t="str">
            <v>MB045ACAAAAB</v>
          </cell>
          <cell r="L2196" t="str">
            <v>IS0062403M</v>
          </cell>
          <cell r="M2196" t="str">
            <v>Indus fait</v>
          </cell>
          <cell r="N2196">
            <v>48842</v>
          </cell>
          <cell r="O2196" t="str">
            <v>LTE990002</v>
          </cell>
          <cell r="P2196">
            <v>44830</v>
          </cell>
          <cell r="Q2196">
            <v>0</v>
          </cell>
          <cell r="R2196">
            <v>0</v>
          </cell>
          <cell r="S2196">
            <v>1</v>
          </cell>
          <cell r="T2196">
            <v>1</v>
          </cell>
          <cell r="U2196">
            <v>1</v>
          </cell>
          <cell r="V2196">
            <v>1</v>
          </cell>
          <cell r="W2196">
            <v>44697</v>
          </cell>
          <cell r="X2196">
            <v>1</v>
          </cell>
          <cell r="Y2196">
            <v>1</v>
          </cell>
          <cell r="Z2196">
            <v>44837</v>
          </cell>
          <cell r="AA2196">
            <v>1</v>
          </cell>
          <cell r="AB2196" t="str">
            <v>NA</v>
          </cell>
          <cell r="AC2196" t="str">
            <v>OUI</v>
          </cell>
          <cell r="AE2196" t="str">
            <v>06/10 : non commencé, manque compo</v>
          </cell>
          <cell r="AF2196">
            <v>44869</v>
          </cell>
          <cell r="AG2196">
            <v>44831</v>
          </cell>
          <cell r="AH2196">
            <v>44866</v>
          </cell>
          <cell r="AI2196" t="str">
            <v/>
          </cell>
          <cell r="AJ2196" t="str">
            <v/>
          </cell>
          <cell r="AK2196">
            <v>44834</v>
          </cell>
          <cell r="AL2196">
            <v>44869</v>
          </cell>
        </row>
        <row r="2197">
          <cell r="A2197" t="str">
            <v>69169071</v>
          </cell>
          <cell r="B2197">
            <v>44540</v>
          </cell>
          <cell r="C2197" t="str">
            <v>FABRICATION</v>
          </cell>
          <cell r="D2197" t="str">
            <v>AD&amp;S</v>
          </cell>
          <cell r="E2197">
            <v>11</v>
          </cell>
          <cell r="F2197">
            <v>6916907</v>
          </cell>
          <cell r="G2197" t="str">
            <v>169806</v>
          </cell>
          <cell r="H2197">
            <v>1</v>
          </cell>
          <cell r="I2197">
            <v>1</v>
          </cell>
          <cell r="J2197" t="str">
            <v>RTN</v>
          </cell>
          <cell r="K2197" t="str">
            <v>MB031ADAEAAB</v>
          </cell>
          <cell r="L2197" t="str">
            <v>IS0032192M</v>
          </cell>
          <cell r="M2197">
            <v>0</v>
          </cell>
          <cell r="N2197">
            <v>48842</v>
          </cell>
          <cell r="O2197" t="str">
            <v>LTE990011</v>
          </cell>
          <cell r="P2197">
            <v>6089318</v>
          </cell>
          <cell r="Q2197">
            <v>0</v>
          </cell>
          <cell r="R2197">
            <v>0</v>
          </cell>
          <cell r="S2197">
            <v>1</v>
          </cell>
          <cell r="T2197">
            <v>1</v>
          </cell>
          <cell r="U2197">
            <v>1</v>
          </cell>
          <cell r="V2197">
            <v>1</v>
          </cell>
          <cell r="W2197">
            <v>44587</v>
          </cell>
          <cell r="X2197">
            <v>1</v>
          </cell>
          <cell r="Y2197">
            <v>1</v>
          </cell>
          <cell r="Z2197">
            <v>44743</v>
          </cell>
          <cell r="AA2197">
            <v>0.99</v>
          </cell>
          <cell r="AB2197" t="str">
            <v>NA</v>
          </cell>
          <cell r="AC2197" t="str">
            <v>OUI</v>
          </cell>
          <cell r="AE2197" t="str">
            <v xml:space="preserve">19/09 : prod OK manque IS0007461S x2 </v>
          </cell>
          <cell r="AF2197">
            <v>44866</v>
          </cell>
          <cell r="AG2197">
            <v>44544</v>
          </cell>
          <cell r="AH2197">
            <v>44866</v>
          </cell>
          <cell r="AI2197" t="str">
            <v/>
          </cell>
          <cell r="AJ2197" t="str">
            <v/>
          </cell>
          <cell r="AK2197">
            <v>44547</v>
          </cell>
          <cell r="AL2197">
            <v>44869</v>
          </cell>
        </row>
        <row r="2198">
          <cell r="A2198" t="str">
            <v>2884675210</v>
          </cell>
          <cell r="B2198">
            <v>44742</v>
          </cell>
          <cell r="C2198" t="str">
            <v>FABRICATION</v>
          </cell>
          <cell r="D2198" t="str">
            <v>SATAIR</v>
          </cell>
          <cell r="E2198">
            <v>313</v>
          </cell>
          <cell r="F2198">
            <v>28846752</v>
          </cell>
          <cell r="G2198" t="str">
            <v>179009</v>
          </cell>
          <cell r="H2198">
            <v>10</v>
          </cell>
          <cell r="I2198">
            <v>1</v>
          </cell>
          <cell r="J2198" t="str">
            <v>AOG</v>
          </cell>
          <cell r="K2198" t="str">
            <v>WF406ACAAAAB</v>
          </cell>
          <cell r="L2198" t="str">
            <v>IS0032177M</v>
          </cell>
          <cell r="M2198">
            <v>0</v>
          </cell>
          <cell r="N2198">
            <v>48842</v>
          </cell>
          <cell r="O2198" t="str">
            <v>LTE990006</v>
          </cell>
          <cell r="P2198">
            <v>44809</v>
          </cell>
          <cell r="Q2198">
            <v>0</v>
          </cell>
          <cell r="R2198">
            <v>0</v>
          </cell>
          <cell r="S2198">
            <v>1</v>
          </cell>
          <cell r="T2198">
            <v>1</v>
          </cell>
          <cell r="U2198">
            <v>1</v>
          </cell>
          <cell r="V2198">
            <v>1</v>
          </cell>
          <cell r="W2198">
            <v>44942</v>
          </cell>
          <cell r="X2198">
            <v>1</v>
          </cell>
          <cell r="Y2198">
            <v>1</v>
          </cell>
          <cell r="Z2198">
            <v>44816</v>
          </cell>
          <cell r="AA2198">
            <v>0.9</v>
          </cell>
          <cell r="AB2198" t="str">
            <v>NA</v>
          </cell>
          <cell r="AC2198" t="str">
            <v>NA</v>
          </cell>
          <cell r="AE2198" t="str">
            <v>06/10 : non commencé manque structure</v>
          </cell>
          <cell r="AF2198">
            <v>44855</v>
          </cell>
          <cell r="AG2198">
            <v>44740</v>
          </cell>
          <cell r="AH2198">
            <v>44867</v>
          </cell>
          <cell r="AI2198" t="str">
            <v/>
          </cell>
          <cell r="AJ2198" t="str">
            <v/>
          </cell>
          <cell r="AK2198">
            <v>44742</v>
          </cell>
          <cell r="AL2198">
            <v>44869</v>
          </cell>
        </row>
        <row r="2199">
          <cell r="A2199" t="str">
            <v>2885058410.2</v>
          </cell>
          <cell r="B2199">
            <v>44747</v>
          </cell>
          <cell r="C2199" t="str">
            <v>FABRICATION</v>
          </cell>
          <cell r="D2199" t="str">
            <v>SATAIR</v>
          </cell>
          <cell r="E2199" t="str">
            <v>BUNDLE</v>
          </cell>
          <cell r="F2199">
            <v>28850584</v>
          </cell>
          <cell r="G2199" t="str">
            <v>NON-SPARES</v>
          </cell>
          <cell r="H2199" t="str">
            <v>10.2</v>
          </cell>
          <cell r="I2199">
            <v>1</v>
          </cell>
          <cell r="J2199" t="str">
            <v>RTN</v>
          </cell>
          <cell r="K2199" t="str">
            <v>V9297400001095</v>
          </cell>
          <cell r="L2199" t="str">
            <v>IS0061660M</v>
          </cell>
          <cell r="M2199">
            <v>0</v>
          </cell>
          <cell r="N2199">
            <v>48842</v>
          </cell>
          <cell r="O2199" t="str">
            <v/>
          </cell>
          <cell r="P2199">
            <v>44809</v>
          </cell>
          <cell r="Q2199">
            <v>0</v>
          </cell>
          <cell r="R2199">
            <v>0</v>
          </cell>
          <cell r="S2199">
            <v>1</v>
          </cell>
          <cell r="T2199">
            <v>1</v>
          </cell>
          <cell r="U2199">
            <v>1</v>
          </cell>
          <cell r="V2199">
            <v>1</v>
          </cell>
          <cell r="W2199">
            <v>44823</v>
          </cell>
          <cell r="X2199" t="str">
            <v>NA</v>
          </cell>
          <cell r="Y2199">
            <v>1</v>
          </cell>
          <cell r="Z2199">
            <v>44816</v>
          </cell>
          <cell r="AA2199">
            <v>1</v>
          </cell>
          <cell r="AB2199" t="str">
            <v>NA</v>
          </cell>
          <cell r="AC2199" t="str">
            <v>NA</v>
          </cell>
          <cell r="AE2199" t="str">
            <v/>
          </cell>
          <cell r="AF2199">
            <v>44874</v>
          </cell>
          <cell r="AG2199">
            <v>44839</v>
          </cell>
          <cell r="AH2199">
            <v>44869</v>
          </cell>
          <cell r="AI2199" t="str">
            <v>Sous-poste</v>
          </cell>
          <cell r="AJ2199" t="str">
            <v>Sous-poste</v>
          </cell>
          <cell r="AK2199">
            <v>44842</v>
          </cell>
          <cell r="AL2199">
            <v>44874</v>
          </cell>
        </row>
        <row r="2200">
          <cell r="A2200" t="str">
            <v>2885058410.3</v>
          </cell>
          <cell r="B2200">
            <v>44747</v>
          </cell>
          <cell r="C2200" t="str">
            <v>FABRICATION</v>
          </cell>
          <cell r="D2200" t="str">
            <v>SATAIR</v>
          </cell>
          <cell r="E2200" t="str">
            <v>BUNDLE</v>
          </cell>
          <cell r="F2200">
            <v>28850584</v>
          </cell>
          <cell r="G2200" t="str">
            <v>NON-SPARES</v>
          </cell>
          <cell r="H2200" t="str">
            <v>10.3</v>
          </cell>
          <cell r="I2200">
            <v>1</v>
          </cell>
          <cell r="J2200" t="str">
            <v>RTN</v>
          </cell>
          <cell r="K2200" t="str">
            <v>V9297400001095</v>
          </cell>
          <cell r="L2200" t="str">
            <v>IS0061660M</v>
          </cell>
          <cell r="M2200">
            <v>0</v>
          </cell>
          <cell r="N2200">
            <v>48842</v>
          </cell>
          <cell r="O2200" t="str">
            <v/>
          </cell>
          <cell r="P2200">
            <v>44809</v>
          </cell>
          <cell r="Q2200">
            <v>0</v>
          </cell>
          <cell r="R2200">
            <v>0</v>
          </cell>
          <cell r="S2200">
            <v>1</v>
          </cell>
          <cell r="T2200">
            <v>1</v>
          </cell>
          <cell r="U2200">
            <v>1</v>
          </cell>
          <cell r="V2200">
            <v>1</v>
          </cell>
          <cell r="W2200">
            <v>44823</v>
          </cell>
          <cell r="X2200" t="str">
            <v>NA</v>
          </cell>
          <cell r="Y2200">
            <v>1</v>
          </cell>
          <cell r="Z2200">
            <v>44816</v>
          </cell>
          <cell r="AA2200">
            <v>1</v>
          </cell>
          <cell r="AB2200" t="str">
            <v>NA</v>
          </cell>
          <cell r="AC2200" t="str">
            <v>NA</v>
          </cell>
          <cell r="AE2200" t="str">
            <v/>
          </cell>
          <cell r="AF2200">
            <v>44874</v>
          </cell>
          <cell r="AG2200">
            <v>44839</v>
          </cell>
          <cell r="AH2200">
            <v>44869</v>
          </cell>
          <cell r="AI2200" t="str">
            <v>Sous-poste</v>
          </cell>
          <cell r="AJ2200" t="str">
            <v>Sous-poste</v>
          </cell>
          <cell r="AK2200">
            <v>44842</v>
          </cell>
          <cell r="AL2200">
            <v>44874</v>
          </cell>
        </row>
        <row r="2201">
          <cell r="A2201" t="str">
            <v>2885058510</v>
          </cell>
          <cell r="B2201">
            <v>44747</v>
          </cell>
          <cell r="C2201" t="str">
            <v>FABRICATION</v>
          </cell>
          <cell r="D2201" t="str">
            <v>SATAIR</v>
          </cell>
          <cell r="E2201" t="str">
            <v>BUNDLE</v>
          </cell>
          <cell r="F2201">
            <v>28850585</v>
          </cell>
          <cell r="G2201" t="str">
            <v>179236</v>
          </cell>
          <cell r="H2201">
            <v>10</v>
          </cell>
          <cell r="I2201">
            <v>1</v>
          </cell>
          <cell r="J2201" t="str">
            <v>RTN</v>
          </cell>
          <cell r="K2201" t="str">
            <v>V9297404108695</v>
          </cell>
          <cell r="L2201" t="str">
            <v>IS0060810M</v>
          </cell>
          <cell r="M2201">
            <v>0</v>
          </cell>
          <cell r="N2201">
            <v>48842</v>
          </cell>
          <cell r="O2201" t="str">
            <v/>
          </cell>
          <cell r="P2201">
            <v>44809</v>
          </cell>
          <cell r="Q2201">
            <v>0</v>
          </cell>
          <cell r="R2201">
            <v>0</v>
          </cell>
          <cell r="S2201">
            <v>1</v>
          </cell>
          <cell r="T2201">
            <v>1</v>
          </cell>
          <cell r="U2201">
            <v>1</v>
          </cell>
          <cell r="V2201">
            <v>1</v>
          </cell>
          <cell r="W2201">
            <v>44770</v>
          </cell>
          <cell r="X2201" t="str">
            <v>NA</v>
          </cell>
          <cell r="Y2201">
            <v>1</v>
          </cell>
          <cell r="Z2201">
            <v>44816</v>
          </cell>
          <cell r="AA2201">
            <v>1</v>
          </cell>
          <cell r="AB2201" t="str">
            <v>NA</v>
          </cell>
          <cell r="AC2201" t="str">
            <v>NA</v>
          </cell>
          <cell r="AE2201" t="str">
            <v/>
          </cell>
          <cell r="AF2201">
            <v>44875</v>
          </cell>
          <cell r="AG2201">
            <v>44839</v>
          </cell>
          <cell r="AH2201">
            <v>44873</v>
          </cell>
          <cell r="AI2201" t="str">
            <v/>
          </cell>
          <cell r="AJ2201" t="str">
            <v/>
          </cell>
          <cell r="AK2201">
            <v>44842</v>
          </cell>
          <cell r="AL2201">
            <v>44876</v>
          </cell>
        </row>
        <row r="2202">
          <cell r="A2202" t="str">
            <v>69212731</v>
          </cell>
          <cell r="B2202">
            <v>44589</v>
          </cell>
          <cell r="C2202" t="str">
            <v>FABRICATION</v>
          </cell>
          <cell r="D2202" t="str">
            <v>AD&amp;S</v>
          </cell>
          <cell r="E2202">
            <v>402</v>
          </cell>
          <cell r="F2202">
            <v>6921273</v>
          </cell>
          <cell r="G2202" t="str">
            <v>172011</v>
          </cell>
          <cell r="H2202">
            <v>1</v>
          </cell>
          <cell r="I2202">
            <v>1</v>
          </cell>
          <cell r="J2202" t="str">
            <v>AOG</v>
          </cell>
          <cell r="K2202" t="str">
            <v>MB045ACAAAAB</v>
          </cell>
          <cell r="L2202" t="str">
            <v>IS0062403M</v>
          </cell>
          <cell r="M2202" t="str">
            <v>Indus fait</v>
          </cell>
          <cell r="N2202">
            <v>48842</v>
          </cell>
          <cell r="O2202" t="str">
            <v>LTE990001</v>
          </cell>
          <cell r="P2202">
            <v>44859</v>
          </cell>
          <cell r="Q2202" t="str">
            <v/>
          </cell>
          <cell r="R2202" t="str">
            <v/>
          </cell>
          <cell r="S2202">
            <v>1</v>
          </cell>
          <cell r="T2202">
            <v>0</v>
          </cell>
          <cell r="U2202">
            <v>0.5</v>
          </cell>
          <cell r="V2202">
            <v>1</v>
          </cell>
          <cell r="W2202">
            <v>44634</v>
          </cell>
          <cell r="X2202">
            <v>1</v>
          </cell>
          <cell r="Y2202">
            <v>1</v>
          </cell>
          <cell r="Z2202">
            <v>44866</v>
          </cell>
          <cell r="AA2202">
            <v>0</v>
          </cell>
          <cell r="AB2202" t="str">
            <v>NA</v>
          </cell>
          <cell r="AC2202" t="str">
            <v>OUI</v>
          </cell>
          <cell r="AE2202" t="str">
            <v/>
          </cell>
          <cell r="AF2202" t="str">
            <v/>
          </cell>
          <cell r="AG2202">
            <v>44817</v>
          </cell>
          <cell r="AH2202">
            <v>44876</v>
          </cell>
          <cell r="AI2202" t="str">
            <v/>
          </cell>
          <cell r="AJ2202" t="str">
            <v/>
          </cell>
          <cell r="AK2202">
            <v>44819</v>
          </cell>
          <cell r="AL2202">
            <v>44880</v>
          </cell>
        </row>
        <row r="2203">
          <cell r="A2203" t="str">
            <v>2886775910</v>
          </cell>
          <cell r="B2203">
            <v>44768</v>
          </cell>
          <cell r="C2203" t="str">
            <v>FABRICATION</v>
          </cell>
          <cell r="D2203" t="str">
            <v>SATAIR</v>
          </cell>
          <cell r="E2203" t="str">
            <v>PROTECTION CAP</v>
          </cell>
          <cell r="F2203">
            <v>28867759</v>
          </cell>
          <cell r="G2203" t="str">
            <v>181705</v>
          </cell>
          <cell r="H2203">
            <v>10</v>
          </cell>
          <cell r="I2203">
            <v>4</v>
          </cell>
          <cell r="J2203" t="str">
            <v>RTN</v>
          </cell>
          <cell r="K2203" t="str">
            <v>F0003003000100</v>
          </cell>
          <cell r="L2203" t="str">
            <v>IS0063331M</v>
          </cell>
          <cell r="M2203">
            <v>0</v>
          </cell>
          <cell r="O2203" t="str">
            <v/>
          </cell>
          <cell r="P2203">
            <v>44858</v>
          </cell>
          <cell r="Q2203" t="str">
            <v/>
          </cell>
          <cell r="R2203" t="str">
            <v/>
          </cell>
          <cell r="S2203">
            <v>0</v>
          </cell>
          <cell r="T2203">
            <v>0</v>
          </cell>
          <cell r="U2203">
            <v>0</v>
          </cell>
          <cell r="V2203">
            <v>1</v>
          </cell>
          <cell r="W2203" t="str">
            <v>Stock</v>
          </cell>
          <cell r="X2203" t="str">
            <v>NA</v>
          </cell>
          <cell r="Y2203">
            <v>1</v>
          </cell>
          <cell r="Z2203">
            <v>44865</v>
          </cell>
          <cell r="AA2203">
            <v>0</v>
          </cell>
          <cell r="AB2203" t="str">
            <v>NA</v>
          </cell>
          <cell r="AC2203" t="str">
            <v>NA</v>
          </cell>
          <cell r="AE2203" t="str">
            <v/>
          </cell>
          <cell r="AF2203">
            <v>44879</v>
          </cell>
          <cell r="AG2203">
            <v>44879</v>
          </cell>
          <cell r="AH2203">
            <v>44879</v>
          </cell>
          <cell r="AI2203" t="str">
            <v/>
          </cell>
          <cell r="AJ2203" t="str">
            <v/>
          </cell>
          <cell r="AK2203">
            <v>44882</v>
          </cell>
          <cell r="AL2203">
            <v>44882</v>
          </cell>
        </row>
        <row r="2204">
          <cell r="A2204" t="str">
            <v>2885058510.1</v>
          </cell>
          <cell r="B2204">
            <v>44747</v>
          </cell>
          <cell r="C2204" t="str">
            <v>FABRICATION</v>
          </cell>
          <cell r="D2204" t="str">
            <v>SATAIR</v>
          </cell>
          <cell r="E2204" t="str">
            <v>BUNDLE</v>
          </cell>
          <cell r="F2204">
            <v>28850585</v>
          </cell>
          <cell r="G2204" t="str">
            <v>NON-SPARES</v>
          </cell>
          <cell r="H2204" t="str">
            <v>10.1</v>
          </cell>
          <cell r="I2204">
            <v>1</v>
          </cell>
          <cell r="J2204" t="str">
            <v>RTN</v>
          </cell>
          <cell r="K2204" t="str">
            <v>V9297404108695</v>
          </cell>
          <cell r="L2204" t="str">
            <v>IS0060810M</v>
          </cell>
          <cell r="M2204">
            <v>0</v>
          </cell>
          <cell r="N2204">
            <v>48842</v>
          </cell>
          <cell r="O2204" t="str">
            <v/>
          </cell>
          <cell r="P2204">
            <v>44809</v>
          </cell>
          <cell r="Q2204">
            <v>0</v>
          </cell>
          <cell r="R2204">
            <v>0</v>
          </cell>
          <cell r="S2204">
            <v>1</v>
          </cell>
          <cell r="T2204">
            <v>1</v>
          </cell>
          <cell r="U2204">
            <v>1</v>
          </cell>
          <cell r="V2204">
            <v>1</v>
          </cell>
          <cell r="W2204">
            <v>44770</v>
          </cell>
          <cell r="X2204" t="str">
            <v>NA</v>
          </cell>
          <cell r="Y2204">
            <v>1</v>
          </cell>
          <cell r="Z2204">
            <v>44816</v>
          </cell>
          <cell r="AA2204">
            <v>1</v>
          </cell>
          <cell r="AB2204" t="str">
            <v>NA</v>
          </cell>
          <cell r="AC2204" t="str">
            <v>NA</v>
          </cell>
          <cell r="AE2204" t="str">
            <v/>
          </cell>
          <cell r="AF2204">
            <v>44883</v>
          </cell>
          <cell r="AG2204">
            <v>44839</v>
          </cell>
          <cell r="AH2204">
            <v>44880</v>
          </cell>
          <cell r="AI2204" t="str">
            <v>Sous-poste</v>
          </cell>
          <cell r="AJ2204" t="str">
            <v>Sous-poste</v>
          </cell>
          <cell r="AK2204">
            <v>44842</v>
          </cell>
          <cell r="AL2204">
            <v>44883</v>
          </cell>
        </row>
        <row r="2205">
          <cell r="A2205" t="str">
            <v>2885058410.4</v>
          </cell>
          <cell r="B2205">
            <v>44747</v>
          </cell>
          <cell r="C2205" t="str">
            <v>FABRICATION</v>
          </cell>
          <cell r="D2205" t="str">
            <v>SATAIR</v>
          </cell>
          <cell r="E2205" t="str">
            <v>BUNDLE</v>
          </cell>
          <cell r="F2205">
            <v>28850584</v>
          </cell>
          <cell r="G2205" t="str">
            <v>NON-SPARES</v>
          </cell>
          <cell r="H2205" t="str">
            <v>10.4</v>
          </cell>
          <cell r="I2205">
            <v>1</v>
          </cell>
          <cell r="J2205" t="str">
            <v>RTN</v>
          </cell>
          <cell r="K2205" t="str">
            <v>V9297400001095</v>
          </cell>
          <cell r="L2205" t="str">
            <v>IS0061660M</v>
          </cell>
          <cell r="M2205">
            <v>0</v>
          </cell>
          <cell r="N2205">
            <v>48842</v>
          </cell>
          <cell r="O2205" t="str">
            <v/>
          </cell>
          <cell r="P2205">
            <v>44809</v>
          </cell>
          <cell r="Q2205">
            <v>0</v>
          </cell>
          <cell r="R2205">
            <v>0</v>
          </cell>
          <cell r="S2205">
            <v>1</v>
          </cell>
          <cell r="T2205">
            <v>1</v>
          </cell>
          <cell r="U2205">
            <v>1</v>
          </cell>
          <cell r="V2205">
            <v>1</v>
          </cell>
          <cell r="W2205">
            <v>44823</v>
          </cell>
          <cell r="X2205" t="str">
            <v>NA</v>
          </cell>
          <cell r="Y2205">
            <v>1</v>
          </cell>
          <cell r="Z2205">
            <v>44816</v>
          </cell>
          <cell r="AA2205">
            <v>1</v>
          </cell>
          <cell r="AB2205" t="str">
            <v>NA</v>
          </cell>
          <cell r="AC2205" t="str">
            <v>NA</v>
          </cell>
          <cell r="AE2205" t="str">
            <v/>
          </cell>
          <cell r="AF2205">
            <v>44883</v>
          </cell>
          <cell r="AG2205">
            <v>44839</v>
          </cell>
          <cell r="AH2205">
            <v>44880</v>
          </cell>
          <cell r="AI2205" t="str">
            <v>Sous-poste</v>
          </cell>
          <cell r="AJ2205" t="str">
            <v>Sous-poste</v>
          </cell>
          <cell r="AK2205">
            <v>44842</v>
          </cell>
          <cell r="AL2205">
            <v>44883</v>
          </cell>
        </row>
        <row r="2206">
          <cell r="A2206" t="str">
            <v>2881631610</v>
          </cell>
          <cell r="B2206">
            <v>44691</v>
          </cell>
          <cell r="C2206" t="str">
            <v>HA/REVENTE</v>
          </cell>
          <cell r="D2206" t="str">
            <v>SATAIR</v>
          </cell>
          <cell r="E2206" t="str">
            <v>PLACARD SET</v>
          </cell>
          <cell r="F2206">
            <v>28816316</v>
          </cell>
          <cell r="G2206" t="str">
            <v>176429</v>
          </cell>
          <cell r="H2206">
            <v>10</v>
          </cell>
          <cell r="I2206">
            <v>4</v>
          </cell>
          <cell r="J2206" t="str">
            <v>RTN</v>
          </cell>
          <cell r="K2206" t="str">
            <v>V1132035600095A</v>
          </cell>
          <cell r="L2206" t="str">
            <v>IS0059841S</v>
          </cell>
          <cell r="M2206" t="str">
            <v>NA</v>
          </cell>
          <cell r="N2206">
            <v>48843</v>
          </cell>
          <cell r="O2206" t="str">
            <v>NA</v>
          </cell>
          <cell r="P2206" t="str">
            <v>NA</v>
          </cell>
          <cell r="Q2206" t="str">
            <v>NA</v>
          </cell>
          <cell r="R2206" t="str">
            <v>NA</v>
          </cell>
          <cell r="S2206" t="str">
            <v>NA</v>
          </cell>
          <cell r="T2206" t="str">
            <v>NA</v>
          </cell>
          <cell r="U2206" t="str">
            <v>100%</v>
          </cell>
          <cell r="V2206">
            <v>1</v>
          </cell>
          <cell r="W2206">
            <v>44764</v>
          </cell>
          <cell r="X2206" t="str">
            <v>NA</v>
          </cell>
          <cell r="Y2206">
            <v>1</v>
          </cell>
          <cell r="Z2206" t="str">
            <v>NA</v>
          </cell>
          <cell r="AA2206" t="str">
            <v>NA</v>
          </cell>
          <cell r="AB2206" t="str">
            <v>NA</v>
          </cell>
          <cell r="AC2206" t="str">
            <v>NA</v>
          </cell>
          <cell r="AD2206" t="str">
            <v>NA</v>
          </cell>
          <cell r="AE2206" t="str">
            <v/>
          </cell>
          <cell r="AF2206" t="str">
            <v/>
          </cell>
          <cell r="AG2206">
            <v>44875</v>
          </cell>
          <cell r="AH2206">
            <v>44875</v>
          </cell>
          <cell r="AI2206" t="str">
            <v>25.07.2022</v>
          </cell>
          <cell r="AJ2206" t="str">
            <v>80916852</v>
          </cell>
          <cell r="AK2206">
            <v>44880</v>
          </cell>
          <cell r="AL2206">
            <v>44880</v>
          </cell>
        </row>
        <row r="2207">
          <cell r="A2207" t="str">
            <v>2881633010</v>
          </cell>
          <cell r="B2207">
            <v>44691</v>
          </cell>
          <cell r="C2207" t="str">
            <v>HA/REVENTE</v>
          </cell>
          <cell r="D2207" t="str">
            <v>SATAIR</v>
          </cell>
          <cell r="E2207" t="str">
            <v>PLACARD SET</v>
          </cell>
          <cell r="F2207">
            <v>28816330</v>
          </cell>
          <cell r="G2207" t="str">
            <v>176430</v>
          </cell>
          <cell r="H2207">
            <v>10</v>
          </cell>
          <cell r="I2207" t="str">
            <v>4</v>
          </cell>
          <cell r="J2207" t="str">
            <v>RTN</v>
          </cell>
          <cell r="K2207" t="str">
            <v>V1132035500095A</v>
          </cell>
          <cell r="L2207" t="str">
            <v>IS0059842S</v>
          </cell>
          <cell r="M2207" t="str">
            <v>NA</v>
          </cell>
          <cell r="N2207">
            <v>48843</v>
          </cell>
          <cell r="O2207" t="str">
            <v>NA</v>
          </cell>
          <cell r="P2207" t="str">
            <v>NA</v>
          </cell>
          <cell r="Q2207" t="str">
            <v>NA</v>
          </cell>
          <cell r="R2207" t="str">
            <v>NA</v>
          </cell>
          <cell r="S2207" t="str">
            <v>NA</v>
          </cell>
          <cell r="T2207" t="str">
            <v>NA</v>
          </cell>
          <cell r="U2207" t="str">
            <v>100%</v>
          </cell>
          <cell r="V2207">
            <v>1</v>
          </cell>
          <cell r="W2207">
            <v>44764</v>
          </cell>
          <cell r="X2207" t="str">
            <v>NA</v>
          </cell>
          <cell r="Y2207">
            <v>1</v>
          </cell>
          <cell r="Z2207" t="str">
            <v>NA</v>
          </cell>
          <cell r="AA2207" t="str">
            <v>NA</v>
          </cell>
          <cell r="AB2207" t="str">
            <v>NA</v>
          </cell>
          <cell r="AC2207" t="str">
            <v>NA</v>
          </cell>
          <cell r="AD2207" t="str">
            <v>NA</v>
          </cell>
          <cell r="AE2207" t="str">
            <v/>
          </cell>
          <cell r="AF2207" t="str">
            <v/>
          </cell>
          <cell r="AG2207">
            <v>44875</v>
          </cell>
          <cell r="AH2207">
            <v>44875</v>
          </cell>
          <cell r="AI2207" t="str">
            <v>25.07.2022</v>
          </cell>
          <cell r="AJ2207" t="str">
            <v>80916853</v>
          </cell>
          <cell r="AK2207">
            <v>44880</v>
          </cell>
          <cell r="AL2207">
            <v>44880</v>
          </cell>
        </row>
        <row r="2208">
          <cell r="A2208" t="str">
            <v>2885058410.5</v>
          </cell>
          <cell r="B2208">
            <v>44747</v>
          </cell>
          <cell r="C2208" t="str">
            <v>FABRICATION</v>
          </cell>
          <cell r="D2208" t="str">
            <v>SATAIR</v>
          </cell>
          <cell r="E2208" t="str">
            <v>BUNDLE</v>
          </cell>
          <cell r="F2208">
            <v>28850584</v>
          </cell>
          <cell r="G2208" t="str">
            <v>NON-SPARES</v>
          </cell>
          <cell r="H2208" t="str">
            <v>10.5</v>
          </cell>
          <cell r="I2208">
            <v>1</v>
          </cell>
          <cell r="J2208" t="str">
            <v>RTN</v>
          </cell>
          <cell r="K2208" t="str">
            <v>V9297400001095</v>
          </cell>
          <cell r="L2208" t="str">
            <v>IS0061660M</v>
          </cell>
          <cell r="M2208">
            <v>0</v>
          </cell>
          <cell r="N2208">
            <v>48842</v>
          </cell>
          <cell r="O2208" t="str">
            <v/>
          </cell>
          <cell r="P2208">
            <v>44809</v>
          </cell>
          <cell r="Q2208">
            <v>0</v>
          </cell>
          <cell r="R2208">
            <v>0</v>
          </cell>
          <cell r="S2208">
            <v>1</v>
          </cell>
          <cell r="T2208">
            <v>1</v>
          </cell>
          <cell r="U2208">
            <v>1</v>
          </cell>
          <cell r="V2208">
            <v>1</v>
          </cell>
          <cell r="W2208">
            <v>44823</v>
          </cell>
          <cell r="X2208" t="str">
            <v>NA</v>
          </cell>
          <cell r="Y2208">
            <v>1</v>
          </cell>
          <cell r="Z2208">
            <v>44816</v>
          </cell>
          <cell r="AA2208">
            <v>1</v>
          </cell>
          <cell r="AB2208" t="str">
            <v>NA</v>
          </cell>
          <cell r="AC2208" t="str">
            <v>NA</v>
          </cell>
          <cell r="AE2208" t="str">
            <v/>
          </cell>
          <cell r="AF2208">
            <v>44883</v>
          </cell>
          <cell r="AG2208">
            <v>44839</v>
          </cell>
          <cell r="AH2208">
            <v>44880</v>
          </cell>
          <cell r="AI2208" t="str">
            <v>Sous-poste</v>
          </cell>
          <cell r="AJ2208" t="str">
            <v>Sous-poste</v>
          </cell>
          <cell r="AK2208">
            <v>44842</v>
          </cell>
          <cell r="AL2208">
            <v>44883</v>
          </cell>
        </row>
        <row r="2209">
          <cell r="A2209" t="str">
            <v>2882071810</v>
          </cell>
          <cell r="B2209">
            <v>44698</v>
          </cell>
          <cell r="C2209" t="str">
            <v>FABRICATION</v>
          </cell>
          <cell r="D2209" t="str">
            <v>SATAIR</v>
          </cell>
          <cell r="E2209" t="str">
            <v>PROTECTION CAP</v>
          </cell>
          <cell r="F2209">
            <v>28820718</v>
          </cell>
          <cell r="G2209" t="str">
            <v>176878</v>
          </cell>
          <cell r="H2209">
            <v>10</v>
          </cell>
          <cell r="I2209">
            <v>15</v>
          </cell>
          <cell r="J2209" t="str">
            <v>RTN</v>
          </cell>
          <cell r="K2209" t="str">
            <v>F0003003000000</v>
          </cell>
          <cell r="L2209" t="str">
            <v>IS0032144M</v>
          </cell>
          <cell r="M2209" t="str">
            <v>NON PRESENT INDUS</v>
          </cell>
          <cell r="N2209">
            <v>48842</v>
          </cell>
          <cell r="O2209" t="str">
            <v/>
          </cell>
          <cell r="P2209" t="str">
            <v/>
          </cell>
          <cell r="Q2209" t="str">
            <v/>
          </cell>
          <cell r="R2209" t="str">
            <v/>
          </cell>
          <cell r="S2209">
            <v>1</v>
          </cell>
          <cell r="T2209">
            <v>0</v>
          </cell>
          <cell r="U2209">
            <v>0.5</v>
          </cell>
          <cell r="V2209">
            <v>1</v>
          </cell>
          <cell r="W2209" t="str">
            <v>TBD</v>
          </cell>
          <cell r="X2209" t="str">
            <v>NA</v>
          </cell>
          <cell r="Y2209">
            <v>1</v>
          </cell>
          <cell r="Z2209">
            <v>44873</v>
          </cell>
          <cell r="AA2209">
            <v>0</v>
          </cell>
          <cell r="AB2209" t="str">
            <v>NA</v>
          </cell>
          <cell r="AC2209" t="str">
            <v>NA</v>
          </cell>
          <cell r="AD2209" t="str">
            <v>NA</v>
          </cell>
          <cell r="AE2209" t="str">
            <v/>
          </cell>
          <cell r="AF2209" t="str">
            <v/>
          </cell>
          <cell r="AG2209">
            <v>44887</v>
          </cell>
          <cell r="AH2209">
            <v>44887</v>
          </cell>
          <cell r="AI2209" t="str">
            <v/>
          </cell>
          <cell r="AJ2209" t="str">
            <v/>
          </cell>
          <cell r="AK2209">
            <v>44890</v>
          </cell>
          <cell r="AL2209">
            <v>44890</v>
          </cell>
        </row>
        <row r="2210">
          <cell r="A2210" t="str">
            <v>69224052</v>
          </cell>
          <cell r="B2210">
            <v>44601</v>
          </cell>
          <cell r="C2210" t="str">
            <v>FABRICATION</v>
          </cell>
          <cell r="D2210" t="str">
            <v>AD&amp;S</v>
          </cell>
          <cell r="E2210">
            <v>11</v>
          </cell>
          <cell r="F2210">
            <v>6922405</v>
          </cell>
          <cell r="G2210" t="str">
            <v>172557</v>
          </cell>
          <cell r="H2210">
            <v>2</v>
          </cell>
          <cell r="I2210">
            <v>1</v>
          </cell>
          <cell r="J2210" t="str">
            <v>EXP</v>
          </cell>
          <cell r="K2210" t="str">
            <v>MB031ADAEAAB</v>
          </cell>
          <cell r="L2210" t="str">
            <v>IS0032192M</v>
          </cell>
          <cell r="M2210">
            <v>0</v>
          </cell>
          <cell r="N2210">
            <v>48842</v>
          </cell>
          <cell r="O2210" t="str">
            <v>LTE990010</v>
          </cell>
          <cell r="P2210">
            <v>44858</v>
          </cell>
          <cell r="Q2210" t="str">
            <v/>
          </cell>
          <cell r="R2210" t="str">
            <v/>
          </cell>
          <cell r="S2210">
            <v>1</v>
          </cell>
          <cell r="T2210">
            <v>0</v>
          </cell>
          <cell r="U2210">
            <v>0.5</v>
          </cell>
          <cell r="V2210">
            <v>1</v>
          </cell>
          <cell r="W2210">
            <v>44587</v>
          </cell>
          <cell r="X2210">
            <v>1</v>
          </cell>
          <cell r="Y2210">
            <v>1</v>
          </cell>
          <cell r="Z2210">
            <v>44865</v>
          </cell>
          <cell r="AA2210">
            <v>0</v>
          </cell>
          <cell r="AB2210" t="str">
            <v>NA</v>
          </cell>
          <cell r="AC2210" t="str">
            <v>OUI</v>
          </cell>
          <cell r="AE2210" t="str">
            <v/>
          </cell>
          <cell r="AF2210" t="str">
            <v/>
          </cell>
          <cell r="AG2210">
            <v>44748</v>
          </cell>
          <cell r="AH2210">
            <v>44880</v>
          </cell>
          <cell r="AI2210" t="str">
            <v/>
          </cell>
          <cell r="AJ2210" t="str">
            <v/>
          </cell>
          <cell r="AK2210">
            <v>44751</v>
          </cell>
          <cell r="AL2210">
            <v>44883</v>
          </cell>
        </row>
        <row r="2211">
          <cell r="A2211" t="str">
            <v>2885058510.2</v>
          </cell>
          <cell r="B2211">
            <v>44747</v>
          </cell>
          <cell r="C2211" t="str">
            <v>FABRICATION</v>
          </cell>
          <cell r="D2211" t="str">
            <v>SATAIR</v>
          </cell>
          <cell r="E2211" t="str">
            <v>BUNDLE</v>
          </cell>
          <cell r="F2211">
            <v>28850585</v>
          </cell>
          <cell r="G2211" t="str">
            <v>NON-SPARES</v>
          </cell>
          <cell r="H2211" t="str">
            <v>10.2</v>
          </cell>
          <cell r="I2211">
            <v>1</v>
          </cell>
          <cell r="J2211" t="str">
            <v>RTN</v>
          </cell>
          <cell r="K2211" t="str">
            <v>V9297404108695</v>
          </cell>
          <cell r="L2211" t="str">
            <v>IS0060810M</v>
          </cell>
          <cell r="M2211">
            <v>0</v>
          </cell>
          <cell r="N2211">
            <v>48842</v>
          </cell>
          <cell r="O2211" t="str">
            <v/>
          </cell>
          <cell r="P2211">
            <v>44809</v>
          </cell>
          <cell r="Q2211">
            <v>0</v>
          </cell>
          <cell r="R2211">
            <v>0</v>
          </cell>
          <cell r="S2211">
            <v>1</v>
          </cell>
          <cell r="T2211">
            <v>1</v>
          </cell>
          <cell r="U2211">
            <v>1</v>
          </cell>
          <cell r="V2211">
            <v>1</v>
          </cell>
          <cell r="W2211">
            <v>44770</v>
          </cell>
          <cell r="X2211" t="str">
            <v>NA</v>
          </cell>
          <cell r="Y2211">
            <v>1</v>
          </cell>
          <cell r="Z2211">
            <v>44816</v>
          </cell>
          <cell r="AA2211">
            <v>1</v>
          </cell>
          <cell r="AB2211" t="str">
            <v>NA</v>
          </cell>
          <cell r="AC2211" t="str">
            <v>NA</v>
          </cell>
          <cell r="AE2211" t="str">
            <v/>
          </cell>
          <cell r="AF2211">
            <v>44890</v>
          </cell>
          <cell r="AG2211">
            <v>44839</v>
          </cell>
          <cell r="AH2211">
            <v>44887</v>
          </cell>
          <cell r="AI2211" t="str">
            <v>Sous-poste</v>
          </cell>
          <cell r="AJ2211" t="str">
            <v>Sous-poste</v>
          </cell>
          <cell r="AK2211">
            <v>44842</v>
          </cell>
          <cell r="AL2211">
            <v>44890</v>
          </cell>
        </row>
        <row r="2212">
          <cell r="A2212" t="str">
            <v>2886517010</v>
          </cell>
          <cell r="B2212">
            <v>44762</v>
          </cell>
          <cell r="C2212" t="str">
            <v>FABRICATION</v>
          </cell>
          <cell r="D2212" t="str">
            <v>SATAIR</v>
          </cell>
          <cell r="E2212">
            <v>27</v>
          </cell>
          <cell r="F2212">
            <v>28865170</v>
          </cell>
          <cell r="G2212" t="str">
            <v>181359</v>
          </cell>
          <cell r="H2212">
            <v>10</v>
          </cell>
          <cell r="I2212">
            <v>1</v>
          </cell>
          <cell r="J2212" t="str">
            <v>RTN</v>
          </cell>
          <cell r="K2212" t="str">
            <v>D9551002700695</v>
          </cell>
          <cell r="L2212" t="str">
            <v>IS0032097M</v>
          </cell>
          <cell r="M2212">
            <v>0</v>
          </cell>
          <cell r="N2212">
            <v>48842</v>
          </cell>
          <cell r="O2212" t="str">
            <v>LTE990084</v>
          </cell>
          <cell r="P2212">
            <v>44873</v>
          </cell>
          <cell r="Q2212" t="str">
            <v/>
          </cell>
          <cell r="R2212" t="str">
            <v/>
          </cell>
          <cell r="S2212">
            <v>1</v>
          </cell>
          <cell r="T2212">
            <v>0</v>
          </cell>
          <cell r="U2212">
            <v>0.5</v>
          </cell>
          <cell r="V2212">
            <v>1</v>
          </cell>
          <cell r="W2212">
            <v>44879</v>
          </cell>
          <cell r="X2212" t="str">
            <v>NA</v>
          </cell>
          <cell r="Y2212">
            <v>1</v>
          </cell>
          <cell r="Z2212">
            <v>44880</v>
          </cell>
          <cell r="AA2212">
            <v>0</v>
          </cell>
          <cell r="AB2212" t="str">
            <v>NA</v>
          </cell>
          <cell r="AC2212" t="str">
            <v>NA</v>
          </cell>
          <cell r="AD2212" t="str">
            <v>NA</v>
          </cell>
          <cell r="AE2212" t="str">
            <v/>
          </cell>
          <cell r="AF2212" t="str">
            <v/>
          </cell>
          <cell r="AG2212">
            <v>44820</v>
          </cell>
          <cell r="AH2212">
            <v>44890</v>
          </cell>
          <cell r="AI2212" t="str">
            <v/>
          </cell>
          <cell r="AJ2212" t="str">
            <v/>
          </cell>
          <cell r="AK2212">
            <v>44825</v>
          </cell>
          <cell r="AL2212">
            <v>44895</v>
          </cell>
        </row>
        <row r="2213">
          <cell r="A2213" t="str">
            <v>2886517010.1</v>
          </cell>
          <cell r="B2213">
            <v>44762</v>
          </cell>
          <cell r="C2213" t="str">
            <v>FABRICATION</v>
          </cell>
          <cell r="D2213" t="str">
            <v>SATAIR</v>
          </cell>
          <cell r="E2213">
            <v>27</v>
          </cell>
          <cell r="F2213">
            <v>28865170</v>
          </cell>
          <cell r="G2213" t="str">
            <v>NON-SPARES</v>
          </cell>
          <cell r="H2213" t="str">
            <v>10.1</v>
          </cell>
          <cell r="I2213">
            <v>1</v>
          </cell>
          <cell r="J2213" t="str">
            <v>RTN</v>
          </cell>
          <cell r="K2213" t="str">
            <v>D9551002700695</v>
          </cell>
          <cell r="L2213" t="str">
            <v>IS0032097M</v>
          </cell>
          <cell r="M2213">
            <v>0</v>
          </cell>
          <cell r="N2213">
            <v>48842</v>
          </cell>
          <cell r="O2213" t="str">
            <v>LTE990085</v>
          </cell>
          <cell r="P2213">
            <v>44873</v>
          </cell>
          <cell r="Q2213" t="str">
            <v/>
          </cell>
          <cell r="R2213" t="str">
            <v/>
          </cell>
          <cell r="S2213">
            <v>1</v>
          </cell>
          <cell r="T2213">
            <v>0</v>
          </cell>
          <cell r="U2213">
            <v>0.5</v>
          </cell>
          <cell r="V2213">
            <v>1</v>
          </cell>
          <cell r="W2213">
            <v>44879</v>
          </cell>
          <cell r="X2213" t="str">
            <v>NA</v>
          </cell>
          <cell r="Y2213">
            <v>1</v>
          </cell>
          <cell r="Z2213">
            <v>44880</v>
          </cell>
          <cell r="AA2213">
            <v>0</v>
          </cell>
          <cell r="AB2213" t="str">
            <v>NA</v>
          </cell>
          <cell r="AC2213" t="str">
            <v>NA</v>
          </cell>
          <cell r="AD2213" t="str">
            <v>NA</v>
          </cell>
          <cell r="AE2213" t="str">
            <v/>
          </cell>
          <cell r="AF2213" t="str">
            <v/>
          </cell>
          <cell r="AG2213">
            <v>44820</v>
          </cell>
          <cell r="AH2213">
            <v>44890</v>
          </cell>
          <cell r="AI2213" t="str">
            <v>Sous-poste</v>
          </cell>
          <cell r="AJ2213" t="str">
            <v>Sous-poste</v>
          </cell>
          <cell r="AK2213">
            <v>44825</v>
          </cell>
          <cell r="AL2213">
            <v>44895</v>
          </cell>
        </row>
        <row r="2214">
          <cell r="A2214" t="str">
            <v>2883367410.2</v>
          </cell>
          <cell r="B2214">
            <v>44722</v>
          </cell>
          <cell r="C2214" t="str">
            <v>FABRICATION</v>
          </cell>
          <cell r="D2214" t="str">
            <v>SATAIR</v>
          </cell>
          <cell r="E2214">
            <v>27</v>
          </cell>
          <cell r="F2214">
            <v>28833674</v>
          </cell>
          <cell r="G2214" t="str">
            <v>NON-SPARES</v>
          </cell>
          <cell r="H2214" t="str">
            <v>10.2</v>
          </cell>
          <cell r="I2214">
            <v>1</v>
          </cell>
          <cell r="J2214" t="str">
            <v>RTN</v>
          </cell>
          <cell r="K2214" t="str">
            <v>D9551002700695</v>
          </cell>
          <cell r="L2214" t="str">
            <v>IS0032097M</v>
          </cell>
          <cell r="M2214">
            <v>0</v>
          </cell>
          <cell r="N2214">
            <v>48842</v>
          </cell>
          <cell r="P2214">
            <v>44873</v>
          </cell>
          <cell r="Q2214" t="str">
            <v/>
          </cell>
          <cell r="R2214" t="str">
            <v/>
          </cell>
          <cell r="S2214">
            <v>1</v>
          </cell>
          <cell r="T2214">
            <v>0</v>
          </cell>
          <cell r="U2214">
            <v>0.5</v>
          </cell>
          <cell r="V2214">
            <v>1</v>
          </cell>
          <cell r="W2214">
            <v>44879</v>
          </cell>
          <cell r="X2214" t="str">
            <v>NA</v>
          </cell>
          <cell r="Y2214">
            <v>1</v>
          </cell>
          <cell r="Z2214">
            <v>44880</v>
          </cell>
          <cell r="AA2214">
            <v>0</v>
          </cell>
          <cell r="AB2214" t="str">
            <v>NA</v>
          </cell>
          <cell r="AC2214" t="str">
            <v>NA</v>
          </cell>
          <cell r="AD2214" t="str">
            <v>NA</v>
          </cell>
          <cell r="AE2214" t="str">
            <v/>
          </cell>
          <cell r="AF2214" t="str">
            <v/>
          </cell>
          <cell r="AG2214">
            <v>44789</v>
          </cell>
          <cell r="AH2214">
            <v>44890</v>
          </cell>
          <cell r="AI2214" t="str">
            <v>Sous-poste</v>
          </cell>
          <cell r="AJ2214" t="str">
            <v>Sous-poste</v>
          </cell>
          <cell r="AK2214">
            <v>44792</v>
          </cell>
          <cell r="AL2214">
            <v>44895</v>
          </cell>
        </row>
        <row r="2215">
          <cell r="A2215" t="str">
            <v>2883367410.3</v>
          </cell>
          <cell r="B2215">
            <v>44722</v>
          </cell>
          <cell r="C2215" t="str">
            <v>FABRICATION</v>
          </cell>
          <cell r="D2215" t="str">
            <v>SATAIR</v>
          </cell>
          <cell r="E2215">
            <v>27</v>
          </cell>
          <cell r="F2215">
            <v>28833674</v>
          </cell>
          <cell r="G2215" t="str">
            <v>NON-SPARES</v>
          </cell>
          <cell r="H2215" t="str">
            <v>10.3</v>
          </cell>
          <cell r="I2215">
            <v>1</v>
          </cell>
          <cell r="J2215" t="str">
            <v>RTN</v>
          </cell>
          <cell r="K2215" t="str">
            <v>D9551002700695</v>
          </cell>
          <cell r="L2215" t="str">
            <v>IS0032097M</v>
          </cell>
          <cell r="M2215">
            <v>0</v>
          </cell>
          <cell r="N2215">
            <v>48842</v>
          </cell>
          <cell r="P2215">
            <v>44873</v>
          </cell>
          <cell r="Q2215" t="str">
            <v/>
          </cell>
          <cell r="R2215" t="str">
            <v/>
          </cell>
          <cell r="S2215">
            <v>1</v>
          </cell>
          <cell r="T2215">
            <v>0</v>
          </cell>
          <cell r="U2215">
            <v>0.5</v>
          </cell>
          <cell r="V2215">
            <v>1</v>
          </cell>
          <cell r="W2215">
            <v>44879</v>
          </cell>
          <cell r="X2215" t="str">
            <v>NA</v>
          </cell>
          <cell r="Y2215">
            <v>1</v>
          </cell>
          <cell r="Z2215">
            <v>44880</v>
          </cell>
          <cell r="AA2215">
            <v>0</v>
          </cell>
          <cell r="AB2215" t="str">
            <v>NA</v>
          </cell>
          <cell r="AC2215" t="str">
            <v>NA</v>
          </cell>
          <cell r="AD2215" t="str">
            <v>NA</v>
          </cell>
          <cell r="AE2215" t="str">
            <v/>
          </cell>
          <cell r="AF2215" t="str">
            <v/>
          </cell>
          <cell r="AG2215">
            <v>44789</v>
          </cell>
          <cell r="AH2215">
            <v>44890</v>
          </cell>
          <cell r="AI2215" t="str">
            <v>Sous-poste</v>
          </cell>
          <cell r="AJ2215" t="str">
            <v>Sous-poste</v>
          </cell>
          <cell r="AK2215">
            <v>44792</v>
          </cell>
          <cell r="AL2215">
            <v>44895</v>
          </cell>
        </row>
        <row r="2216">
          <cell r="A2216" t="str">
            <v>2883367410.4</v>
          </cell>
          <cell r="B2216">
            <v>44722</v>
          </cell>
          <cell r="C2216" t="str">
            <v>FABRICATION</v>
          </cell>
          <cell r="D2216" t="str">
            <v>SATAIR</v>
          </cell>
          <cell r="E2216">
            <v>27</v>
          </cell>
          <cell r="F2216">
            <v>28833674</v>
          </cell>
          <cell r="G2216" t="str">
            <v>NON-SPARES</v>
          </cell>
          <cell r="H2216" t="str">
            <v>10.4</v>
          </cell>
          <cell r="I2216">
            <v>1</v>
          </cell>
          <cell r="J2216" t="str">
            <v>RTN</v>
          </cell>
          <cell r="K2216" t="str">
            <v>D9551002700695</v>
          </cell>
          <cell r="L2216" t="str">
            <v>IS0032097M</v>
          </cell>
          <cell r="M2216">
            <v>0</v>
          </cell>
          <cell r="N2216">
            <v>48842</v>
          </cell>
          <cell r="P2216">
            <v>44873</v>
          </cell>
          <cell r="Q2216" t="str">
            <v/>
          </cell>
          <cell r="R2216" t="str">
            <v/>
          </cell>
          <cell r="S2216">
            <v>1</v>
          </cell>
          <cell r="T2216">
            <v>0</v>
          </cell>
          <cell r="U2216">
            <v>0.5</v>
          </cell>
          <cell r="V2216">
            <v>1</v>
          </cell>
          <cell r="W2216">
            <v>44879</v>
          </cell>
          <cell r="X2216" t="str">
            <v>NA</v>
          </cell>
          <cell r="Y2216">
            <v>1</v>
          </cell>
          <cell r="Z2216">
            <v>44880</v>
          </cell>
          <cell r="AA2216">
            <v>0</v>
          </cell>
          <cell r="AB2216" t="str">
            <v>NA</v>
          </cell>
          <cell r="AC2216" t="str">
            <v>NA</v>
          </cell>
          <cell r="AD2216" t="str">
            <v>NA</v>
          </cell>
          <cell r="AE2216" t="str">
            <v/>
          </cell>
          <cell r="AF2216" t="str">
            <v/>
          </cell>
          <cell r="AG2216">
            <v>44789</v>
          </cell>
          <cell r="AH2216">
            <v>44890</v>
          </cell>
          <cell r="AI2216" t="str">
            <v>Sous-poste</v>
          </cell>
          <cell r="AJ2216" t="str">
            <v>Sous-poste</v>
          </cell>
          <cell r="AK2216">
            <v>44792</v>
          </cell>
          <cell r="AL2216">
            <v>44895</v>
          </cell>
        </row>
        <row r="2217">
          <cell r="A2217" t="str">
            <v>2885058510.3</v>
          </cell>
          <cell r="B2217">
            <v>44747</v>
          </cell>
          <cell r="C2217" t="str">
            <v>FABRICATION</v>
          </cell>
          <cell r="D2217" t="str">
            <v>SATAIR</v>
          </cell>
          <cell r="E2217" t="str">
            <v>BUNDLE</v>
          </cell>
          <cell r="F2217">
            <v>28850585</v>
          </cell>
          <cell r="G2217" t="str">
            <v>NON-SPARES</v>
          </cell>
          <cell r="H2217" t="str">
            <v>10.3</v>
          </cell>
          <cell r="I2217">
            <v>1</v>
          </cell>
          <cell r="J2217" t="str">
            <v>RTN</v>
          </cell>
          <cell r="K2217" t="str">
            <v>V9297404108695</v>
          </cell>
          <cell r="L2217" t="str">
            <v>IS0060810M</v>
          </cell>
          <cell r="M2217">
            <v>0</v>
          </cell>
          <cell r="N2217">
            <v>48842</v>
          </cell>
          <cell r="O2217" t="str">
            <v/>
          </cell>
          <cell r="P2217">
            <v>44809</v>
          </cell>
          <cell r="Q2217">
            <v>0</v>
          </cell>
          <cell r="R2217">
            <v>0</v>
          </cell>
          <cell r="S2217">
            <v>1</v>
          </cell>
          <cell r="T2217">
            <v>1</v>
          </cell>
          <cell r="U2217">
            <v>1</v>
          </cell>
          <cell r="V2217">
            <v>1</v>
          </cell>
          <cell r="W2217">
            <v>44770</v>
          </cell>
          <cell r="X2217" t="str">
            <v>NA</v>
          </cell>
          <cell r="Y2217">
            <v>1</v>
          </cell>
          <cell r="Z2217">
            <v>44816</v>
          </cell>
          <cell r="AA2217">
            <v>1</v>
          </cell>
          <cell r="AB2217" t="str">
            <v>NA</v>
          </cell>
          <cell r="AC2217" t="str">
            <v>NA</v>
          </cell>
          <cell r="AE2217" t="str">
            <v/>
          </cell>
          <cell r="AF2217">
            <v>44890</v>
          </cell>
          <cell r="AG2217">
            <v>44839</v>
          </cell>
          <cell r="AH2217">
            <v>44887</v>
          </cell>
          <cell r="AI2217" t="str">
            <v>Sous-poste</v>
          </cell>
          <cell r="AJ2217" t="str">
            <v>Sous-poste</v>
          </cell>
          <cell r="AK2217">
            <v>44842</v>
          </cell>
          <cell r="AL2217">
            <v>44890</v>
          </cell>
        </row>
        <row r="2218">
          <cell r="A2218" t="str">
            <v>430002900920</v>
          </cell>
          <cell r="B2218">
            <v>44694</v>
          </cell>
          <cell r="C2218" t="str">
            <v>HA/REVENTE</v>
          </cell>
          <cell r="D2218" t="str">
            <v>STELIA</v>
          </cell>
          <cell r="E2218" t="str">
            <v>VOYANT CARRE</v>
          </cell>
          <cell r="F2218" t="str">
            <v>4300029009</v>
          </cell>
          <cell r="G2218" t="str">
            <v>176806</v>
          </cell>
          <cell r="H2218">
            <v>20</v>
          </cell>
          <cell r="I2218">
            <v>1</v>
          </cell>
          <cell r="J2218" t="str">
            <v>RTN</v>
          </cell>
          <cell r="K2218" t="str">
            <v>E0276CN3FP007</v>
          </cell>
          <cell r="L2218" t="str">
            <v>IS0032217S</v>
          </cell>
          <cell r="M2218" t="str">
            <v>NA</v>
          </cell>
          <cell r="N2218">
            <v>48843</v>
          </cell>
          <cell r="O2218" t="str">
            <v>NA</v>
          </cell>
          <cell r="P2218" t="str">
            <v>NA</v>
          </cell>
          <cell r="Q2218" t="str">
            <v>NA</v>
          </cell>
          <cell r="R2218" t="str">
            <v>NA</v>
          </cell>
          <cell r="S2218" t="str">
            <v>NA</v>
          </cell>
          <cell r="T2218" t="str">
            <v>NA</v>
          </cell>
          <cell r="U2218" t="str">
            <v>100%</v>
          </cell>
          <cell r="V2218">
            <v>1</v>
          </cell>
          <cell r="W2218">
            <v>44886</v>
          </cell>
          <cell r="X2218" t="str">
            <v>NA</v>
          </cell>
          <cell r="Y2218">
            <v>1</v>
          </cell>
          <cell r="Z2218" t="str">
            <v>NA</v>
          </cell>
          <cell r="AA2218" t="str">
            <v>NA</v>
          </cell>
          <cell r="AB2218" t="str">
            <v>NA</v>
          </cell>
          <cell r="AC2218" t="str">
            <v>NA</v>
          </cell>
          <cell r="AE2218" t="str">
            <v/>
          </cell>
          <cell r="AF2218" t="str">
            <v/>
          </cell>
          <cell r="AG2218">
            <v>44750</v>
          </cell>
          <cell r="AH2218">
            <v>44888</v>
          </cell>
          <cell r="AI2218" t="str">
            <v/>
          </cell>
          <cell r="AJ2218" t="str">
            <v/>
          </cell>
          <cell r="AK2218">
            <v>44755</v>
          </cell>
          <cell r="AL2218">
            <v>44893</v>
          </cell>
        </row>
        <row r="2219">
          <cell r="A2219" t="str">
            <v>68936652</v>
          </cell>
          <cell r="B2219">
            <v>44312</v>
          </cell>
          <cell r="C2219" t="str">
            <v>FABRICATION</v>
          </cell>
          <cell r="D2219" t="str">
            <v>AD&amp;S</v>
          </cell>
          <cell r="E2219">
            <v>61</v>
          </cell>
          <cell r="F2219">
            <v>6893665</v>
          </cell>
          <cell r="G2219" t="str">
            <v>159107</v>
          </cell>
          <cell r="H2219">
            <v>2</v>
          </cell>
          <cell r="I2219">
            <v>1</v>
          </cell>
          <cell r="J2219" t="str">
            <v>AOG</v>
          </cell>
          <cell r="K2219" t="str">
            <v>MB259ADABAAC</v>
          </cell>
          <cell r="L2219" t="str">
            <v>IS0060618M</v>
          </cell>
          <cell r="M2219">
            <v>0</v>
          </cell>
          <cell r="N2219">
            <v>46111</v>
          </cell>
          <cell r="O2219" t="str">
            <v>LTE990002</v>
          </cell>
          <cell r="P2219">
            <v>44628</v>
          </cell>
          <cell r="Q2219">
            <v>0</v>
          </cell>
          <cell r="R2219">
            <v>0</v>
          </cell>
          <cell r="S2219">
            <v>1</v>
          </cell>
          <cell r="T2219">
            <v>1</v>
          </cell>
          <cell r="U2219">
            <v>1</v>
          </cell>
          <cell r="V2219">
            <v>1</v>
          </cell>
          <cell r="W2219">
            <v>44496</v>
          </cell>
          <cell r="X2219">
            <v>1</v>
          </cell>
          <cell r="Y2219">
            <v>1</v>
          </cell>
          <cell r="Z2219">
            <v>44635</v>
          </cell>
          <cell r="AA2219">
            <v>1</v>
          </cell>
          <cell r="AB2219" t="str">
            <v>OUI</v>
          </cell>
          <cell r="AC2219" t="str">
            <v>OUI</v>
          </cell>
          <cell r="AE2219" t="str">
            <v>06/10 : CT OK manque ETEC</v>
          </cell>
          <cell r="AF2219">
            <v>44890</v>
          </cell>
          <cell r="AG2219">
            <v>44526</v>
          </cell>
          <cell r="AH2219">
            <v>44890</v>
          </cell>
          <cell r="AI2219" t="str">
            <v/>
          </cell>
          <cell r="AJ2219" t="str">
            <v/>
          </cell>
          <cell r="AK2219">
            <v>44530</v>
          </cell>
          <cell r="AL2219">
            <v>44894</v>
          </cell>
        </row>
        <row r="2220">
          <cell r="A2220" t="str">
            <v>69220491</v>
          </cell>
          <cell r="B2220">
            <v>44596</v>
          </cell>
          <cell r="C2220" t="str">
            <v>FABRICATION</v>
          </cell>
          <cell r="D2220" t="str">
            <v>AD&amp;S</v>
          </cell>
          <cell r="E2220">
            <v>11</v>
          </cell>
          <cell r="F2220">
            <v>6922049</v>
          </cell>
          <cell r="G2220" t="str">
            <v>172288</v>
          </cell>
          <cell r="H2220">
            <v>1</v>
          </cell>
          <cell r="I2220">
            <v>1</v>
          </cell>
          <cell r="J2220" t="str">
            <v>RTN</v>
          </cell>
          <cell r="K2220" t="str">
            <v>MB031ADAEAAB</v>
          </cell>
          <cell r="L2220" t="str">
            <v>IS0032192M</v>
          </cell>
          <cell r="M2220">
            <v>0</v>
          </cell>
          <cell r="N2220">
            <v>48842</v>
          </cell>
          <cell r="O2220" t="str">
            <v>LTE990013</v>
          </cell>
          <cell r="P2220">
            <v>6090542</v>
          </cell>
          <cell r="Q2220">
            <v>0</v>
          </cell>
          <cell r="R2220">
            <v>0</v>
          </cell>
          <cell r="S2220">
            <v>1</v>
          </cell>
          <cell r="T2220">
            <v>1</v>
          </cell>
          <cell r="U2220">
            <v>1</v>
          </cell>
          <cell r="V2220">
            <v>1</v>
          </cell>
          <cell r="W2220">
            <v>44663</v>
          </cell>
          <cell r="X2220">
            <v>1</v>
          </cell>
          <cell r="Y2220">
            <v>1</v>
          </cell>
          <cell r="Z2220">
            <v>44743</v>
          </cell>
          <cell r="AA2220">
            <v>0.99</v>
          </cell>
          <cell r="AB2220" t="str">
            <v>NA</v>
          </cell>
          <cell r="AC2220" t="str">
            <v>OUI</v>
          </cell>
          <cell r="AE2220" t="str">
            <v xml:space="preserve">19/09 : prod OK manque IS0007461S x2 </v>
          </cell>
          <cell r="AF2220">
            <v>44896</v>
          </cell>
          <cell r="AG2220">
            <v>44602</v>
          </cell>
          <cell r="AH2220">
            <v>44896</v>
          </cell>
          <cell r="AI2220" t="str">
            <v/>
          </cell>
          <cell r="AJ2220" t="str">
            <v/>
          </cell>
          <cell r="AK2220">
            <v>44607</v>
          </cell>
          <cell r="AL2220">
            <v>44901</v>
          </cell>
        </row>
        <row r="2221">
          <cell r="A2221" t="str">
            <v>69220492</v>
          </cell>
          <cell r="B2221">
            <v>44596</v>
          </cell>
          <cell r="C2221" t="str">
            <v>FABRICATION</v>
          </cell>
          <cell r="D2221" t="str">
            <v>AD&amp;S</v>
          </cell>
          <cell r="E2221">
            <v>11</v>
          </cell>
          <cell r="F2221">
            <v>6922049</v>
          </cell>
          <cell r="G2221" t="str">
            <v>172288</v>
          </cell>
          <cell r="H2221">
            <v>2</v>
          </cell>
          <cell r="I2221">
            <v>1</v>
          </cell>
          <cell r="J2221" t="str">
            <v>RTN</v>
          </cell>
          <cell r="K2221" t="str">
            <v>MB031ADAEAAB</v>
          </cell>
          <cell r="L2221" t="str">
            <v>IS0032192M</v>
          </cell>
          <cell r="M2221">
            <v>0</v>
          </cell>
          <cell r="N2221">
            <v>48842</v>
          </cell>
          <cell r="O2221" t="str">
            <v>LTE990016</v>
          </cell>
          <cell r="P2221">
            <v>44825</v>
          </cell>
          <cell r="Q2221">
            <v>0</v>
          </cell>
          <cell r="R2221">
            <v>0</v>
          </cell>
          <cell r="S2221">
            <v>1</v>
          </cell>
          <cell r="T2221">
            <v>1</v>
          </cell>
          <cell r="U2221">
            <v>1</v>
          </cell>
          <cell r="V2221">
            <v>1</v>
          </cell>
          <cell r="W2221">
            <v>44663</v>
          </cell>
          <cell r="X2221">
            <v>1</v>
          </cell>
          <cell r="Y2221">
            <v>1</v>
          </cell>
          <cell r="Z2221">
            <v>44832</v>
          </cell>
          <cell r="AA2221">
            <v>0.95</v>
          </cell>
          <cell r="AB2221" t="str">
            <v>NA</v>
          </cell>
          <cell r="AC2221" t="str">
            <v>OUI</v>
          </cell>
          <cell r="AE2221" t="str">
            <v>06/10 : non commencé manquant</v>
          </cell>
          <cell r="AF2221">
            <v>44896</v>
          </cell>
          <cell r="AG2221">
            <v>44811</v>
          </cell>
          <cell r="AH2221">
            <v>44896</v>
          </cell>
          <cell r="AI2221" t="str">
            <v/>
          </cell>
          <cell r="AJ2221" t="str">
            <v/>
          </cell>
          <cell r="AK2221">
            <v>44814</v>
          </cell>
          <cell r="AL2221">
            <v>44901</v>
          </cell>
        </row>
        <row r="2222">
          <cell r="A2222" t="str">
            <v>69220493</v>
          </cell>
          <cell r="B2222">
            <v>44596</v>
          </cell>
          <cell r="C2222" t="str">
            <v>FABRICATION</v>
          </cell>
          <cell r="D2222" t="str">
            <v>AD&amp;S</v>
          </cell>
          <cell r="E2222">
            <v>11</v>
          </cell>
          <cell r="F2222">
            <v>6922049</v>
          </cell>
          <cell r="G2222" t="str">
            <v>172288</v>
          </cell>
          <cell r="H2222">
            <v>3</v>
          </cell>
          <cell r="I2222">
            <v>1</v>
          </cell>
          <cell r="J2222" t="str">
            <v>RTN</v>
          </cell>
          <cell r="K2222" t="str">
            <v>MB031ADAEAAB</v>
          </cell>
          <cell r="L2222" t="str">
            <v>IS0032192M</v>
          </cell>
          <cell r="M2222">
            <v>0</v>
          </cell>
          <cell r="N2222">
            <v>48842</v>
          </cell>
          <cell r="O2222" t="str">
            <v>LTE990017</v>
          </cell>
          <cell r="P2222">
            <v>44825</v>
          </cell>
          <cell r="Q2222">
            <v>0</v>
          </cell>
          <cell r="R2222">
            <v>0</v>
          </cell>
          <cell r="S2222">
            <v>1</v>
          </cell>
          <cell r="T2222">
            <v>1</v>
          </cell>
          <cell r="U2222">
            <v>1</v>
          </cell>
          <cell r="V2222">
            <v>1</v>
          </cell>
          <cell r="W2222">
            <v>44663</v>
          </cell>
          <cell r="X2222">
            <v>1</v>
          </cell>
          <cell r="Y2222">
            <v>1</v>
          </cell>
          <cell r="Z2222">
            <v>44832</v>
          </cell>
          <cell r="AA2222">
            <v>0.95</v>
          </cell>
          <cell r="AB2222" t="str">
            <v>NA</v>
          </cell>
          <cell r="AC2222" t="str">
            <v>OUI</v>
          </cell>
          <cell r="AE2222" t="str">
            <v>06/10 : non commencé manquant</v>
          </cell>
          <cell r="AF2222">
            <v>44896</v>
          </cell>
          <cell r="AG2222">
            <v>44811</v>
          </cell>
          <cell r="AH2222">
            <v>44896</v>
          </cell>
          <cell r="AI2222" t="str">
            <v/>
          </cell>
          <cell r="AJ2222" t="str">
            <v/>
          </cell>
          <cell r="AK2222">
            <v>44814</v>
          </cell>
          <cell r="AL2222">
            <v>44901</v>
          </cell>
        </row>
        <row r="2223">
          <cell r="A2223" t="str">
            <v>69266781</v>
          </cell>
          <cell r="B2223">
            <v>44645</v>
          </cell>
          <cell r="C2223" t="str">
            <v>FABRICATION</v>
          </cell>
          <cell r="D2223" t="str">
            <v>AD&amp;S</v>
          </cell>
          <cell r="E2223">
            <v>11</v>
          </cell>
          <cell r="F2223">
            <v>6926678</v>
          </cell>
          <cell r="G2223" t="str">
            <v>174521</v>
          </cell>
          <cell r="H2223">
            <v>1</v>
          </cell>
          <cell r="I2223">
            <v>1</v>
          </cell>
          <cell r="J2223" t="str">
            <v>AOG</v>
          </cell>
          <cell r="K2223" t="str">
            <v>MB031ADAEAAB</v>
          </cell>
          <cell r="L2223" t="str">
            <v>IS0032192M</v>
          </cell>
          <cell r="M2223">
            <v>0</v>
          </cell>
          <cell r="N2223">
            <v>48842</v>
          </cell>
          <cell r="O2223" t="str">
            <v>LTE990018</v>
          </cell>
          <cell r="P2223">
            <v>44818</v>
          </cell>
          <cell r="Q2223">
            <v>0</v>
          </cell>
          <cell r="R2223">
            <v>0</v>
          </cell>
          <cell r="S2223">
            <v>1</v>
          </cell>
          <cell r="T2223">
            <v>1</v>
          </cell>
          <cell r="U2223">
            <v>1</v>
          </cell>
          <cell r="V2223">
            <v>1</v>
          </cell>
          <cell r="W2223">
            <v>44663</v>
          </cell>
          <cell r="X2223">
            <v>1</v>
          </cell>
          <cell r="Y2223">
            <v>1</v>
          </cell>
          <cell r="Z2223">
            <v>44825</v>
          </cell>
          <cell r="AA2223">
            <v>0.99</v>
          </cell>
          <cell r="AB2223" t="str">
            <v>NA</v>
          </cell>
          <cell r="AC2223" t="str">
            <v>OUI</v>
          </cell>
          <cell r="AE2223" t="str">
            <v>06/10 : complet, vérifier pour prélèvement</v>
          </cell>
          <cell r="AF2223">
            <v>44896</v>
          </cell>
          <cell r="AG2223">
            <v>44657</v>
          </cell>
          <cell r="AH2223">
            <v>44897</v>
          </cell>
          <cell r="AI2223" t="str">
            <v/>
          </cell>
          <cell r="AJ2223" t="str">
            <v/>
          </cell>
          <cell r="AK2223">
            <v>44659</v>
          </cell>
          <cell r="AL2223">
            <v>44901</v>
          </cell>
        </row>
        <row r="2224">
          <cell r="A2224" t="str">
            <v>2887725710</v>
          </cell>
          <cell r="B2224">
            <v>44784</v>
          </cell>
          <cell r="C2224" t="str">
            <v>FABRICATION</v>
          </cell>
          <cell r="D2224" t="str">
            <v>SATAIR</v>
          </cell>
          <cell r="E2224" t="str">
            <v>BUNDLE</v>
          </cell>
          <cell r="F2224">
            <v>28877257</v>
          </cell>
          <cell r="G2224" t="str">
            <v>183216</v>
          </cell>
          <cell r="H2224">
            <v>10</v>
          </cell>
          <cell r="I2224">
            <v>1</v>
          </cell>
          <cell r="J2224" t="str">
            <v>RTN</v>
          </cell>
          <cell r="K2224" t="str">
            <v>V9297404108695</v>
          </cell>
          <cell r="L2224" t="str">
            <v>IS0060810M</v>
          </cell>
          <cell r="M2224">
            <v>0</v>
          </cell>
          <cell r="N2224">
            <v>48842</v>
          </cell>
          <cell r="O2224" t="str">
            <v/>
          </cell>
          <cell r="P2224">
            <v>44851</v>
          </cell>
          <cell r="Q2224" t="str">
            <v/>
          </cell>
          <cell r="R2224" t="str">
            <v/>
          </cell>
          <cell r="S2224">
            <v>1</v>
          </cell>
          <cell r="T2224">
            <v>0</v>
          </cell>
          <cell r="U2224">
            <v>0.5</v>
          </cell>
          <cell r="V2224">
            <v>1</v>
          </cell>
          <cell r="W2224">
            <v>44826</v>
          </cell>
          <cell r="X2224" t="str">
            <v>NA</v>
          </cell>
          <cell r="Y2224">
            <v>1</v>
          </cell>
          <cell r="Z2224">
            <v>44858</v>
          </cell>
          <cell r="AA2224">
            <v>0</v>
          </cell>
          <cell r="AB2224" t="str">
            <v>NA</v>
          </cell>
          <cell r="AC2224" t="str">
            <v>NA</v>
          </cell>
          <cell r="AE2224" t="str">
            <v/>
          </cell>
          <cell r="AF2224">
            <v>44904</v>
          </cell>
          <cell r="AG2224">
            <v>44874</v>
          </cell>
          <cell r="AH2224">
            <v>44901</v>
          </cell>
          <cell r="AI2224" t="str">
            <v/>
          </cell>
          <cell r="AJ2224" t="str">
            <v/>
          </cell>
          <cell r="AK2224">
            <v>44879</v>
          </cell>
          <cell r="AL2224">
            <v>44904</v>
          </cell>
        </row>
        <row r="2225">
          <cell r="A2225" t="str">
            <v>2887725710.1</v>
          </cell>
          <cell r="B2225">
            <v>44784</v>
          </cell>
          <cell r="C2225" t="str">
            <v>FABRICATION</v>
          </cell>
          <cell r="D2225" t="str">
            <v>SATAIR</v>
          </cell>
          <cell r="E2225" t="str">
            <v>BUNDLE</v>
          </cell>
          <cell r="F2225">
            <v>28877257</v>
          </cell>
          <cell r="G2225" t="str">
            <v>NON-SPARES</v>
          </cell>
          <cell r="H2225" t="str">
            <v>10.1</v>
          </cell>
          <cell r="I2225">
            <v>1</v>
          </cell>
          <cell r="J2225" t="str">
            <v>RTN</v>
          </cell>
          <cell r="K2225" t="str">
            <v>V9297404108695</v>
          </cell>
          <cell r="L2225" t="str">
            <v>IS0060810M</v>
          </cell>
          <cell r="M2225">
            <v>0</v>
          </cell>
          <cell r="N2225">
            <v>48842</v>
          </cell>
          <cell r="O2225" t="str">
            <v/>
          </cell>
          <cell r="P2225">
            <v>44851</v>
          </cell>
          <cell r="Q2225" t="str">
            <v/>
          </cell>
          <cell r="R2225" t="str">
            <v/>
          </cell>
          <cell r="S2225">
            <v>1</v>
          </cell>
          <cell r="T2225">
            <v>0</v>
          </cell>
          <cell r="U2225">
            <v>0.5</v>
          </cell>
          <cell r="V2225">
            <v>1</v>
          </cell>
          <cell r="W2225">
            <v>44826</v>
          </cell>
          <cell r="X2225" t="str">
            <v>NA</v>
          </cell>
          <cell r="Y2225">
            <v>1</v>
          </cell>
          <cell r="Z2225">
            <v>44858</v>
          </cell>
          <cell r="AA2225">
            <v>0</v>
          </cell>
          <cell r="AB2225" t="str">
            <v>NA</v>
          </cell>
          <cell r="AC2225" t="str">
            <v>NA</v>
          </cell>
          <cell r="AE2225" t="str">
            <v/>
          </cell>
          <cell r="AF2225">
            <v>44904</v>
          </cell>
          <cell r="AG2225">
            <v>44874</v>
          </cell>
          <cell r="AH2225">
            <v>44901</v>
          </cell>
          <cell r="AI2225" t="str">
            <v>Sous-poste</v>
          </cell>
          <cell r="AJ2225" t="str">
            <v>Sous-poste</v>
          </cell>
          <cell r="AK2225">
            <v>44879</v>
          </cell>
          <cell r="AL2225">
            <v>44904</v>
          </cell>
        </row>
        <row r="2226">
          <cell r="A2226" t="str">
            <v>2887725710.2</v>
          </cell>
          <cell r="B2226">
            <v>44784</v>
          </cell>
          <cell r="C2226" t="str">
            <v>FABRICATION</v>
          </cell>
          <cell r="D2226" t="str">
            <v>SATAIR</v>
          </cell>
          <cell r="E2226" t="str">
            <v>BUNDLE</v>
          </cell>
          <cell r="F2226">
            <v>28877257</v>
          </cell>
          <cell r="G2226" t="str">
            <v>NON-SPARES</v>
          </cell>
          <cell r="H2226" t="str">
            <v>10.2</v>
          </cell>
          <cell r="I2226">
            <v>1</v>
          </cell>
          <cell r="J2226" t="str">
            <v>RTN</v>
          </cell>
          <cell r="K2226" t="str">
            <v>V9297404108695</v>
          </cell>
          <cell r="L2226" t="str">
            <v>IS0060810M</v>
          </cell>
          <cell r="M2226">
            <v>0</v>
          </cell>
          <cell r="N2226">
            <v>48842</v>
          </cell>
          <cell r="O2226" t="str">
            <v/>
          </cell>
          <cell r="P2226">
            <v>44851</v>
          </cell>
          <cell r="Q2226" t="str">
            <v/>
          </cell>
          <cell r="R2226" t="str">
            <v/>
          </cell>
          <cell r="S2226">
            <v>1</v>
          </cell>
          <cell r="T2226">
            <v>0</v>
          </cell>
          <cell r="U2226">
            <v>0.5</v>
          </cell>
          <cell r="V2226">
            <v>1</v>
          </cell>
          <cell r="W2226">
            <v>44826</v>
          </cell>
          <cell r="X2226" t="str">
            <v>NA</v>
          </cell>
          <cell r="Y2226">
            <v>1</v>
          </cell>
          <cell r="Z2226">
            <v>44858</v>
          </cell>
          <cell r="AA2226">
            <v>0</v>
          </cell>
          <cell r="AB2226" t="str">
            <v>NA</v>
          </cell>
          <cell r="AC2226" t="str">
            <v>NA</v>
          </cell>
          <cell r="AE2226" t="str">
            <v/>
          </cell>
          <cell r="AF2226">
            <v>44904</v>
          </cell>
          <cell r="AG2226">
            <v>44874</v>
          </cell>
          <cell r="AH2226">
            <v>44901</v>
          </cell>
          <cell r="AI2226" t="str">
            <v>Sous-poste</v>
          </cell>
          <cell r="AJ2226" t="str">
            <v>Sous-poste</v>
          </cell>
          <cell r="AK2226">
            <v>44879</v>
          </cell>
          <cell r="AL2226">
            <v>44904</v>
          </cell>
        </row>
        <row r="2227">
          <cell r="A2227" t="str">
            <v>2887725710.3</v>
          </cell>
          <cell r="B2227">
            <v>44784</v>
          </cell>
          <cell r="C2227" t="str">
            <v>FABRICATION</v>
          </cell>
          <cell r="D2227" t="str">
            <v>SATAIR</v>
          </cell>
          <cell r="E2227" t="str">
            <v>BUNDLE</v>
          </cell>
          <cell r="F2227">
            <v>28877257</v>
          </cell>
          <cell r="G2227" t="str">
            <v>NON-SPARES</v>
          </cell>
          <cell r="H2227" t="str">
            <v>10.3</v>
          </cell>
          <cell r="I2227">
            <v>1</v>
          </cell>
          <cell r="J2227" t="str">
            <v>RTN</v>
          </cell>
          <cell r="K2227" t="str">
            <v>V9297404108695</v>
          </cell>
          <cell r="L2227" t="str">
            <v>IS0060810M</v>
          </cell>
          <cell r="M2227">
            <v>0</v>
          </cell>
          <cell r="N2227">
            <v>48842</v>
          </cell>
          <cell r="O2227" t="str">
            <v/>
          </cell>
          <cell r="P2227">
            <v>44851</v>
          </cell>
          <cell r="Q2227" t="str">
            <v/>
          </cell>
          <cell r="R2227" t="str">
            <v/>
          </cell>
          <cell r="S2227">
            <v>1</v>
          </cell>
          <cell r="T2227">
            <v>0</v>
          </cell>
          <cell r="U2227">
            <v>0.5</v>
          </cell>
          <cell r="V2227">
            <v>1</v>
          </cell>
          <cell r="W2227">
            <v>44826</v>
          </cell>
          <cell r="X2227" t="str">
            <v>NA</v>
          </cell>
          <cell r="Y2227">
            <v>1</v>
          </cell>
          <cell r="Z2227">
            <v>44858</v>
          </cell>
          <cell r="AA2227">
            <v>0</v>
          </cell>
          <cell r="AB2227" t="str">
            <v>NA</v>
          </cell>
          <cell r="AC2227" t="str">
            <v>NA</v>
          </cell>
          <cell r="AE2227" t="str">
            <v/>
          </cell>
          <cell r="AF2227">
            <v>44904</v>
          </cell>
          <cell r="AG2227">
            <v>44874</v>
          </cell>
          <cell r="AH2227">
            <v>44901</v>
          </cell>
          <cell r="AI2227" t="str">
            <v>Sous-poste</v>
          </cell>
          <cell r="AJ2227" t="str">
            <v>Sous-poste</v>
          </cell>
          <cell r="AK2227">
            <v>44879</v>
          </cell>
          <cell r="AL2227">
            <v>44904</v>
          </cell>
        </row>
        <row r="2228">
          <cell r="A2228" t="str">
            <v>2887725710.4</v>
          </cell>
          <cell r="B2228">
            <v>44784</v>
          </cell>
          <cell r="C2228" t="str">
            <v>FABRICATION</v>
          </cell>
          <cell r="D2228" t="str">
            <v>SATAIR</v>
          </cell>
          <cell r="E2228" t="str">
            <v>BUNDLE</v>
          </cell>
          <cell r="F2228">
            <v>28877257</v>
          </cell>
          <cell r="G2228" t="str">
            <v>NON-SPARES</v>
          </cell>
          <cell r="H2228" t="str">
            <v>10.4</v>
          </cell>
          <cell r="I2228">
            <v>1</v>
          </cell>
          <cell r="J2228" t="str">
            <v>RTN</v>
          </cell>
          <cell r="K2228" t="str">
            <v>V9297404108695</v>
          </cell>
          <cell r="L2228" t="str">
            <v>IS0060810M</v>
          </cell>
          <cell r="M2228">
            <v>0</v>
          </cell>
          <cell r="N2228">
            <v>48842</v>
          </cell>
          <cell r="O2228" t="str">
            <v/>
          </cell>
          <cell r="P2228">
            <v>44851</v>
          </cell>
          <cell r="Q2228" t="str">
            <v/>
          </cell>
          <cell r="R2228" t="str">
            <v/>
          </cell>
          <cell r="S2228">
            <v>1</v>
          </cell>
          <cell r="T2228">
            <v>0</v>
          </cell>
          <cell r="U2228">
            <v>0.5</v>
          </cell>
          <cell r="V2228">
            <v>1</v>
          </cell>
          <cell r="W2228">
            <v>44826</v>
          </cell>
          <cell r="X2228" t="str">
            <v>NA</v>
          </cell>
          <cell r="Y2228">
            <v>1</v>
          </cell>
          <cell r="Z2228">
            <v>44858</v>
          </cell>
          <cell r="AA2228">
            <v>0</v>
          </cell>
          <cell r="AB2228" t="str">
            <v>NA</v>
          </cell>
          <cell r="AC2228" t="str">
            <v>NA</v>
          </cell>
          <cell r="AE2228" t="str">
            <v/>
          </cell>
          <cell r="AF2228">
            <v>44904</v>
          </cell>
          <cell r="AG2228">
            <v>44874</v>
          </cell>
          <cell r="AH2228">
            <v>44901</v>
          </cell>
          <cell r="AI2228" t="str">
            <v>Sous-poste</v>
          </cell>
          <cell r="AJ2228" t="str">
            <v>Sous-poste</v>
          </cell>
          <cell r="AK2228">
            <v>44879</v>
          </cell>
          <cell r="AL2228">
            <v>44904</v>
          </cell>
        </row>
        <row r="2229">
          <cell r="A2229" t="str">
            <v>490004447720</v>
          </cell>
          <cell r="B2229">
            <v>44704</v>
          </cell>
          <cell r="C2229" t="str">
            <v>HA/REVENTE</v>
          </cell>
          <cell r="D2229" t="str">
            <v>STELIA</v>
          </cell>
          <cell r="E2229" t="str">
            <v>PROTECTION</v>
          </cell>
          <cell r="F2229">
            <v>4900044477</v>
          </cell>
          <cell r="G2229" t="str">
            <v>177205</v>
          </cell>
          <cell r="H2229">
            <v>20</v>
          </cell>
          <cell r="I2229">
            <v>3</v>
          </cell>
          <cell r="J2229" t="str">
            <v>EXP</v>
          </cell>
          <cell r="K2229" t="str">
            <v>S9251047420000</v>
          </cell>
          <cell r="L2229" t="str">
            <v>IS0060011S</v>
          </cell>
          <cell r="M2229" t="str">
            <v>NA</v>
          </cell>
          <cell r="N2229">
            <v>48843</v>
          </cell>
          <cell r="O2229" t="str">
            <v>NA</v>
          </cell>
          <cell r="P2229" t="str">
            <v>NA</v>
          </cell>
          <cell r="Q2229" t="str">
            <v>NA</v>
          </cell>
          <cell r="R2229" t="str">
            <v>NA</v>
          </cell>
          <cell r="S2229" t="str">
            <v>NA</v>
          </cell>
          <cell r="T2229" t="str">
            <v>NA</v>
          </cell>
          <cell r="U2229" t="str">
            <v>100%</v>
          </cell>
          <cell r="V2229">
            <v>1</v>
          </cell>
          <cell r="W2229">
            <v>44812</v>
          </cell>
          <cell r="X2229" t="str">
            <v>NA</v>
          </cell>
          <cell r="Y2229">
            <v>1</v>
          </cell>
          <cell r="Z2229" t="str">
            <v>NA</v>
          </cell>
          <cell r="AA2229" t="str">
            <v>NA</v>
          </cell>
          <cell r="AC2229" t="str">
            <v>NA</v>
          </cell>
          <cell r="AE2229" t="str">
            <v/>
          </cell>
          <cell r="AF2229" t="str">
            <v/>
          </cell>
          <cell r="AG2229">
            <v>44902</v>
          </cell>
          <cell r="AH2229">
            <v>44902</v>
          </cell>
          <cell r="AI2229" t="str">
            <v/>
          </cell>
          <cell r="AJ2229" t="str">
            <v/>
          </cell>
          <cell r="AK2229">
            <v>44907</v>
          </cell>
          <cell r="AL2229">
            <v>44907</v>
          </cell>
        </row>
        <row r="2230">
          <cell r="A2230" t="str">
            <v>2883313210</v>
          </cell>
          <cell r="B2230">
            <v>44721</v>
          </cell>
          <cell r="C2230" t="str">
            <v>HA/REVENTE</v>
          </cell>
          <cell r="D2230" t="str">
            <v>SATAIR</v>
          </cell>
          <cell r="E2230" t="str">
            <v>PLATE-BLANKING</v>
          </cell>
          <cell r="F2230">
            <v>28833132</v>
          </cell>
          <cell r="G2230" t="str">
            <v>177919</v>
          </cell>
          <cell r="H2230">
            <v>10</v>
          </cell>
          <cell r="I2230">
            <v>2</v>
          </cell>
          <cell r="J2230" t="str">
            <v>RTN</v>
          </cell>
          <cell r="K2230" t="str">
            <v>A9252842100000</v>
          </cell>
          <cell r="L2230" t="str">
            <v>IS0006167S</v>
          </cell>
          <cell r="M2230" t="str">
            <v>NA</v>
          </cell>
          <cell r="N2230">
            <v>48843</v>
          </cell>
          <cell r="O2230" t="str">
            <v>NA</v>
          </cell>
          <cell r="P2230" t="str">
            <v>NA</v>
          </cell>
          <cell r="Q2230" t="str">
            <v>NA</v>
          </cell>
          <cell r="R2230" t="str">
            <v>NA</v>
          </cell>
          <cell r="S2230" t="str">
            <v>NA</v>
          </cell>
          <cell r="T2230" t="str">
            <v>NA</v>
          </cell>
          <cell r="U2230" t="str">
            <v>100%</v>
          </cell>
          <cell r="V2230">
            <v>1</v>
          </cell>
          <cell r="W2230" t="str">
            <v>TBD</v>
          </cell>
          <cell r="X2230" t="str">
            <v>NA</v>
          </cell>
          <cell r="Y2230">
            <v>1</v>
          </cell>
          <cell r="Z2230" t="str">
            <v>NA</v>
          </cell>
          <cell r="AA2230" t="str">
            <v>NA</v>
          </cell>
          <cell r="AE2230" t="str">
            <v/>
          </cell>
          <cell r="AF2230" t="str">
            <v/>
          </cell>
          <cell r="AG2230">
            <v>44922</v>
          </cell>
          <cell r="AH2230">
            <v>44922</v>
          </cell>
          <cell r="AI2230" t="str">
            <v/>
          </cell>
          <cell r="AJ2230" t="str">
            <v/>
          </cell>
          <cell r="AK2230">
            <v>44925</v>
          </cell>
          <cell r="AL2230">
            <v>44925</v>
          </cell>
        </row>
        <row r="2231">
          <cell r="A2231" t="str">
            <v>2886776510</v>
          </cell>
          <cell r="B2231">
            <v>44768</v>
          </cell>
          <cell r="C2231" t="str">
            <v>HA/REVENTE</v>
          </cell>
          <cell r="D2231" t="str">
            <v>SATAIR</v>
          </cell>
          <cell r="E2231" t="str">
            <v>PLACARD</v>
          </cell>
          <cell r="F2231">
            <v>28867765</v>
          </cell>
          <cell r="G2231" t="str">
            <v>181707</v>
          </cell>
          <cell r="H2231">
            <v>10</v>
          </cell>
          <cell r="I2231">
            <v>2</v>
          </cell>
          <cell r="J2231" t="str">
            <v>RTN</v>
          </cell>
          <cell r="K2231" t="str">
            <v>D9251081700000</v>
          </cell>
          <cell r="L2231" t="str">
            <v>IS0060818S</v>
          </cell>
          <cell r="M2231" t="str">
            <v>NA</v>
          </cell>
          <cell r="N2231">
            <v>48843</v>
          </cell>
          <cell r="O2231" t="str">
            <v>NA</v>
          </cell>
          <cell r="P2231" t="str">
            <v>NA</v>
          </cell>
          <cell r="Q2231" t="str">
            <v>NA</v>
          </cell>
          <cell r="R2231" t="str">
            <v>NA</v>
          </cell>
          <cell r="S2231" t="str">
            <v>NA</v>
          </cell>
          <cell r="T2231" t="str">
            <v>NA</v>
          </cell>
          <cell r="U2231" t="str">
            <v>100%</v>
          </cell>
          <cell r="V2231">
            <v>1</v>
          </cell>
          <cell r="W2231">
            <v>44917</v>
          </cell>
          <cell r="X2231" t="str">
            <v>NA</v>
          </cell>
          <cell r="Y2231">
            <v>1</v>
          </cell>
          <cell r="Z2231" t="str">
            <v>NA</v>
          </cell>
          <cell r="AA2231" t="str">
            <v>NA</v>
          </cell>
          <cell r="AB2231" t="str">
            <v>NA</v>
          </cell>
          <cell r="AC2231" t="str">
            <v>NA</v>
          </cell>
          <cell r="AE2231" t="str">
            <v/>
          </cell>
          <cell r="AF2231" t="str">
            <v/>
          </cell>
          <cell r="AG2231">
            <v>44928</v>
          </cell>
          <cell r="AH2231">
            <v>44928</v>
          </cell>
          <cell r="AI2231" t="str">
            <v/>
          </cell>
          <cell r="AJ2231" t="str">
            <v/>
          </cell>
          <cell r="AK2231">
            <v>44931</v>
          </cell>
          <cell r="AL2231">
            <v>44931</v>
          </cell>
        </row>
        <row r="2232">
          <cell r="A2232" t="str">
            <v>2889642410</v>
          </cell>
          <cell r="B2232">
            <v>44817</v>
          </cell>
          <cell r="C2232" t="str">
            <v>HA/REVENTE</v>
          </cell>
          <cell r="D2232" t="str">
            <v>SATAIR</v>
          </cell>
          <cell r="E2232" t="str">
            <v>PLATE-BLANKING</v>
          </cell>
          <cell r="F2232">
            <v>28896424</v>
          </cell>
          <cell r="G2232" t="str">
            <v>183921</v>
          </cell>
          <cell r="H2232">
            <v>10</v>
          </cell>
          <cell r="I2232">
            <v>3</v>
          </cell>
          <cell r="J2232" t="str">
            <v>RTN</v>
          </cell>
          <cell r="K2232" t="str">
            <v>A9252842100000</v>
          </cell>
          <cell r="L2232" t="str">
            <v>IS0006167S</v>
          </cell>
          <cell r="M2232" t="str">
            <v>NA</v>
          </cell>
          <cell r="N2232">
            <v>48843</v>
          </cell>
          <cell r="O2232" t="str">
            <v>NA</v>
          </cell>
          <cell r="P2232" t="str">
            <v>NA</v>
          </cell>
          <cell r="Q2232" t="str">
            <v>NA</v>
          </cell>
          <cell r="R2232" t="str">
            <v>NA</v>
          </cell>
          <cell r="S2232" t="str">
            <v>NA</v>
          </cell>
          <cell r="T2232" t="str">
            <v>NA</v>
          </cell>
          <cell r="U2232" t="str">
            <v>100%</v>
          </cell>
          <cell r="V2232">
            <v>1</v>
          </cell>
          <cell r="W2232">
            <v>44917</v>
          </cell>
          <cell r="X2232" t="str">
            <v>NA</v>
          </cell>
          <cell r="Y2232">
            <v>1</v>
          </cell>
          <cell r="Z2232" t="str">
            <v>NA</v>
          </cell>
          <cell r="AA2232" t="str">
            <v>NA</v>
          </cell>
          <cell r="AB2232" t="str">
            <v>NA</v>
          </cell>
          <cell r="AC2232" t="str">
            <v>NA</v>
          </cell>
          <cell r="AE2232" t="str">
            <v/>
          </cell>
          <cell r="AF2232" t="str">
            <v/>
          </cell>
          <cell r="AG2232">
            <v>44928</v>
          </cell>
          <cell r="AH2232">
            <v>44928</v>
          </cell>
          <cell r="AI2232" t="str">
            <v/>
          </cell>
          <cell r="AJ2232" t="str">
            <v/>
          </cell>
          <cell r="AK2232">
            <v>44931</v>
          </cell>
          <cell r="AL2232">
            <v>44931</v>
          </cell>
        </row>
        <row r="2233">
          <cell r="A2233" t="str">
            <v>2885058410.6</v>
          </cell>
          <cell r="B2233">
            <v>44747</v>
          </cell>
          <cell r="C2233" t="str">
            <v>FABRICATION</v>
          </cell>
          <cell r="D2233" t="str">
            <v>SATAIR</v>
          </cell>
          <cell r="E2233" t="str">
            <v>BUNDLE</v>
          </cell>
          <cell r="F2233">
            <v>28850584</v>
          </cell>
          <cell r="G2233" t="str">
            <v>NON-SPARES</v>
          </cell>
          <cell r="H2233" t="str">
            <v>10.6</v>
          </cell>
          <cell r="I2233">
            <v>1</v>
          </cell>
          <cell r="J2233" t="str">
            <v>RTN</v>
          </cell>
          <cell r="K2233" t="str">
            <v>V9297400001095</v>
          </cell>
          <cell r="L2233" t="str">
            <v>IS0061660M</v>
          </cell>
          <cell r="M2233">
            <v>0</v>
          </cell>
          <cell r="N2233">
            <v>48842</v>
          </cell>
          <cell r="O2233" t="str">
            <v/>
          </cell>
          <cell r="P2233">
            <v>44904</v>
          </cell>
          <cell r="Q2233" t="str">
            <v/>
          </cell>
          <cell r="R2233" t="str">
            <v/>
          </cell>
          <cell r="S2233">
            <v>1</v>
          </cell>
          <cell r="T2233">
            <v>0</v>
          </cell>
          <cell r="U2233">
            <v>0.5</v>
          </cell>
          <cell r="V2233">
            <v>1</v>
          </cell>
          <cell r="W2233">
            <v>44911</v>
          </cell>
          <cell r="X2233" t="str">
            <v>NA</v>
          </cell>
          <cell r="Y2233">
            <v>1</v>
          </cell>
          <cell r="Z2233">
            <v>44911</v>
          </cell>
          <cell r="AA2233">
            <v>0</v>
          </cell>
          <cell r="AB2233" t="str">
            <v>NA</v>
          </cell>
          <cell r="AC2233" t="str">
            <v>NA</v>
          </cell>
          <cell r="AE2233" t="str">
            <v/>
          </cell>
          <cell r="AF2233" t="str">
            <v/>
          </cell>
          <cell r="AG2233">
            <v>44839</v>
          </cell>
          <cell r="AH2233">
            <v>44929</v>
          </cell>
          <cell r="AI2233" t="str">
            <v>Sous-poste</v>
          </cell>
          <cell r="AJ2233" t="str">
            <v>Sous-poste</v>
          </cell>
          <cell r="AK2233">
            <v>44842</v>
          </cell>
          <cell r="AL2233">
            <v>44932</v>
          </cell>
        </row>
        <row r="2234">
          <cell r="A2234" t="str">
            <v>2885058410.7</v>
          </cell>
          <cell r="B2234">
            <v>44747</v>
          </cell>
          <cell r="C2234" t="str">
            <v>FABRICATION</v>
          </cell>
          <cell r="D2234" t="str">
            <v>SATAIR</v>
          </cell>
          <cell r="E2234" t="str">
            <v>BUNDLE</v>
          </cell>
          <cell r="F2234">
            <v>28850584</v>
          </cell>
          <cell r="G2234" t="str">
            <v>NON-SPARES</v>
          </cell>
          <cell r="H2234" t="str">
            <v>10.7</v>
          </cell>
          <cell r="I2234">
            <v>1</v>
          </cell>
          <cell r="J2234" t="str">
            <v>RTN</v>
          </cell>
          <cell r="K2234" t="str">
            <v>V9297400001095</v>
          </cell>
          <cell r="L2234" t="str">
            <v>IS0061660M</v>
          </cell>
          <cell r="M2234">
            <v>0</v>
          </cell>
          <cell r="N2234">
            <v>48842</v>
          </cell>
          <cell r="O2234" t="str">
            <v/>
          </cell>
          <cell r="P2234">
            <v>44904</v>
          </cell>
          <cell r="Q2234" t="str">
            <v/>
          </cell>
          <cell r="R2234" t="str">
            <v/>
          </cell>
          <cell r="S2234">
            <v>1</v>
          </cell>
          <cell r="T2234">
            <v>0</v>
          </cell>
          <cell r="U2234">
            <v>0.5</v>
          </cell>
          <cell r="V2234">
            <v>1</v>
          </cell>
          <cell r="W2234">
            <v>44911</v>
          </cell>
          <cell r="X2234" t="str">
            <v>NA</v>
          </cell>
          <cell r="Y2234">
            <v>1</v>
          </cell>
          <cell r="Z2234">
            <v>44911</v>
          </cell>
          <cell r="AA2234">
            <v>0</v>
          </cell>
          <cell r="AB2234" t="str">
            <v>NA</v>
          </cell>
          <cell r="AC2234" t="str">
            <v>NA</v>
          </cell>
          <cell r="AE2234" t="str">
            <v/>
          </cell>
          <cell r="AF2234" t="str">
            <v/>
          </cell>
          <cell r="AG2234">
            <v>44839</v>
          </cell>
          <cell r="AH2234">
            <v>44929</v>
          </cell>
          <cell r="AI2234" t="str">
            <v>Sous-poste</v>
          </cell>
          <cell r="AJ2234" t="str">
            <v>Sous-poste</v>
          </cell>
          <cell r="AK2234">
            <v>44842</v>
          </cell>
          <cell r="AL2234">
            <v>44932</v>
          </cell>
        </row>
        <row r="2235">
          <cell r="A2235" t="str">
            <v>2885696310</v>
          </cell>
          <cell r="B2235">
            <v>44754</v>
          </cell>
          <cell r="C2235" t="str">
            <v>FABRICATION</v>
          </cell>
          <cell r="D2235" t="str">
            <v>SATAIR</v>
          </cell>
          <cell r="E2235" t="str">
            <v>BUNDLE</v>
          </cell>
          <cell r="F2235">
            <v>28856963</v>
          </cell>
          <cell r="G2235" t="str">
            <v>179587</v>
          </cell>
          <cell r="H2235">
            <v>10</v>
          </cell>
          <cell r="I2235">
            <v>1</v>
          </cell>
          <cell r="J2235" t="str">
            <v>RTN</v>
          </cell>
          <cell r="K2235" t="str">
            <v>V9297400001095</v>
          </cell>
          <cell r="L2235" t="str">
            <v>IS0061660M</v>
          </cell>
          <cell r="M2235">
            <v>0</v>
          </cell>
          <cell r="N2235">
            <v>48842</v>
          </cell>
          <cell r="O2235" t="str">
            <v/>
          </cell>
          <cell r="P2235">
            <v>44904</v>
          </cell>
          <cell r="Q2235" t="str">
            <v/>
          </cell>
          <cell r="R2235" t="str">
            <v/>
          </cell>
          <cell r="S2235">
            <v>1</v>
          </cell>
          <cell r="T2235">
            <v>0</v>
          </cell>
          <cell r="U2235">
            <v>0.5</v>
          </cell>
          <cell r="V2235">
            <v>1</v>
          </cell>
          <cell r="W2235">
            <v>44911</v>
          </cell>
          <cell r="X2235" t="str">
            <v>NA</v>
          </cell>
          <cell r="Y2235">
            <v>1</v>
          </cell>
          <cell r="Z2235">
            <v>44911</v>
          </cell>
          <cell r="AA2235">
            <v>0</v>
          </cell>
          <cell r="AB2235" t="str">
            <v>NA</v>
          </cell>
          <cell r="AC2235" t="str">
            <v>NA</v>
          </cell>
          <cell r="AE2235" t="str">
            <v/>
          </cell>
          <cell r="AF2235" t="str">
            <v/>
          </cell>
          <cell r="AG2235">
            <v>44846</v>
          </cell>
          <cell r="AH2235">
            <v>44929</v>
          </cell>
          <cell r="AI2235" t="str">
            <v/>
          </cell>
          <cell r="AJ2235" t="str">
            <v/>
          </cell>
          <cell r="AK2235">
            <v>44849</v>
          </cell>
          <cell r="AL2235">
            <v>44932</v>
          </cell>
        </row>
        <row r="2236">
          <cell r="A2236" t="str">
            <v>2885696310.1</v>
          </cell>
          <cell r="B2236">
            <v>44754</v>
          </cell>
          <cell r="C2236" t="str">
            <v>FABRICATION</v>
          </cell>
          <cell r="D2236" t="str">
            <v>SATAIR</v>
          </cell>
          <cell r="E2236" t="str">
            <v>BUNDLE</v>
          </cell>
          <cell r="F2236">
            <v>28856963</v>
          </cell>
          <cell r="G2236" t="str">
            <v>NON-SPARES</v>
          </cell>
          <cell r="H2236" t="str">
            <v>10.1</v>
          </cell>
          <cell r="I2236">
            <v>1</v>
          </cell>
          <cell r="J2236" t="str">
            <v>RTN</v>
          </cell>
          <cell r="K2236" t="str">
            <v>V9297400001095</v>
          </cell>
          <cell r="L2236" t="str">
            <v>IS0061660M</v>
          </cell>
          <cell r="M2236">
            <v>0</v>
          </cell>
          <cell r="N2236">
            <v>48842</v>
          </cell>
          <cell r="O2236" t="str">
            <v/>
          </cell>
          <cell r="P2236">
            <v>44904</v>
          </cell>
          <cell r="Q2236" t="str">
            <v/>
          </cell>
          <cell r="R2236" t="str">
            <v/>
          </cell>
          <cell r="S2236">
            <v>1</v>
          </cell>
          <cell r="T2236">
            <v>0</v>
          </cell>
          <cell r="U2236">
            <v>0.5</v>
          </cell>
          <cell r="V2236">
            <v>1</v>
          </cell>
          <cell r="W2236">
            <v>44911</v>
          </cell>
          <cell r="X2236" t="str">
            <v>NA</v>
          </cell>
          <cell r="Y2236">
            <v>1</v>
          </cell>
          <cell r="Z2236">
            <v>44911</v>
          </cell>
          <cell r="AA2236">
            <v>0</v>
          </cell>
          <cell r="AB2236" t="str">
            <v>NA</v>
          </cell>
          <cell r="AC2236" t="str">
            <v>NA</v>
          </cell>
          <cell r="AE2236" t="str">
            <v/>
          </cell>
          <cell r="AF2236" t="str">
            <v/>
          </cell>
          <cell r="AG2236">
            <v>44846</v>
          </cell>
          <cell r="AH2236">
            <v>44929</v>
          </cell>
          <cell r="AI2236" t="str">
            <v>Sous-poste</v>
          </cell>
          <cell r="AJ2236" t="str">
            <v>Sous-poste</v>
          </cell>
          <cell r="AK2236">
            <v>44849</v>
          </cell>
          <cell r="AL2236">
            <v>44932</v>
          </cell>
        </row>
        <row r="2237">
          <cell r="A2237" t="str">
            <v>2885696310.2</v>
          </cell>
          <cell r="B2237">
            <v>44754</v>
          </cell>
          <cell r="C2237" t="str">
            <v>FABRICATION</v>
          </cell>
          <cell r="D2237" t="str">
            <v>SATAIR</v>
          </cell>
          <cell r="E2237" t="str">
            <v>BUNDLE</v>
          </cell>
          <cell r="F2237">
            <v>28856963</v>
          </cell>
          <cell r="G2237" t="str">
            <v>NON-SPARES</v>
          </cell>
          <cell r="H2237" t="str">
            <v>10.2</v>
          </cell>
          <cell r="I2237">
            <v>1</v>
          </cell>
          <cell r="J2237" t="str">
            <v>RTN</v>
          </cell>
          <cell r="K2237" t="str">
            <v>V9297400001095</v>
          </cell>
          <cell r="L2237" t="str">
            <v>IS0061660M</v>
          </cell>
          <cell r="M2237">
            <v>0</v>
          </cell>
          <cell r="N2237">
            <v>48842</v>
          </cell>
          <cell r="O2237" t="str">
            <v/>
          </cell>
          <cell r="P2237">
            <v>44904</v>
          </cell>
          <cell r="Q2237" t="str">
            <v/>
          </cell>
          <cell r="R2237" t="str">
            <v/>
          </cell>
          <cell r="S2237">
            <v>1</v>
          </cell>
          <cell r="T2237">
            <v>0</v>
          </cell>
          <cell r="U2237">
            <v>0.5</v>
          </cell>
          <cell r="V2237">
            <v>1</v>
          </cell>
          <cell r="W2237">
            <v>44911</v>
          </cell>
          <cell r="X2237" t="str">
            <v>NA</v>
          </cell>
          <cell r="Y2237">
            <v>1</v>
          </cell>
          <cell r="Z2237">
            <v>44911</v>
          </cell>
          <cell r="AA2237">
            <v>0</v>
          </cell>
          <cell r="AB2237" t="str">
            <v>NA</v>
          </cell>
          <cell r="AC2237" t="str">
            <v>NA</v>
          </cell>
          <cell r="AE2237" t="str">
            <v/>
          </cell>
          <cell r="AF2237" t="str">
            <v/>
          </cell>
          <cell r="AG2237">
            <v>44846</v>
          </cell>
          <cell r="AH2237">
            <v>44929</v>
          </cell>
          <cell r="AI2237" t="str">
            <v>Sous-poste</v>
          </cell>
          <cell r="AJ2237" t="str">
            <v>Sous-poste</v>
          </cell>
          <cell r="AK2237">
            <v>44849</v>
          </cell>
          <cell r="AL2237">
            <v>44932</v>
          </cell>
        </row>
        <row r="2238">
          <cell r="A2238" t="str">
            <v>2885696310.3</v>
          </cell>
          <cell r="B2238">
            <v>44754</v>
          </cell>
          <cell r="C2238" t="str">
            <v>FABRICATION</v>
          </cell>
          <cell r="D2238" t="str">
            <v>SATAIR</v>
          </cell>
          <cell r="E2238" t="str">
            <v>BUNDLE</v>
          </cell>
          <cell r="F2238">
            <v>28856963</v>
          </cell>
          <cell r="G2238" t="str">
            <v>NON-SPARES</v>
          </cell>
          <cell r="H2238" t="str">
            <v>10.3</v>
          </cell>
          <cell r="I2238">
            <v>1</v>
          </cell>
          <cell r="J2238" t="str">
            <v>RTN</v>
          </cell>
          <cell r="K2238" t="str">
            <v>V9297400001095</v>
          </cell>
          <cell r="L2238" t="str">
            <v>IS0061660M</v>
          </cell>
          <cell r="M2238">
            <v>0</v>
          </cell>
          <cell r="N2238">
            <v>48842</v>
          </cell>
          <cell r="O2238" t="str">
            <v/>
          </cell>
          <cell r="P2238">
            <v>44904</v>
          </cell>
          <cell r="Q2238" t="str">
            <v/>
          </cell>
          <cell r="R2238" t="str">
            <v/>
          </cell>
          <cell r="S2238">
            <v>1</v>
          </cell>
          <cell r="T2238">
            <v>0</v>
          </cell>
          <cell r="U2238">
            <v>0.5</v>
          </cell>
          <cell r="V2238">
            <v>1</v>
          </cell>
          <cell r="W2238">
            <v>44911</v>
          </cell>
          <cell r="X2238" t="str">
            <v>NA</v>
          </cell>
          <cell r="Y2238">
            <v>1</v>
          </cell>
          <cell r="Z2238">
            <v>44911</v>
          </cell>
          <cell r="AA2238">
            <v>0</v>
          </cell>
          <cell r="AB2238" t="str">
            <v>NA</v>
          </cell>
          <cell r="AC2238" t="str">
            <v>NA</v>
          </cell>
          <cell r="AE2238" t="str">
            <v/>
          </cell>
          <cell r="AF2238" t="str">
            <v/>
          </cell>
          <cell r="AG2238">
            <v>44846</v>
          </cell>
          <cell r="AH2238">
            <v>44929</v>
          </cell>
          <cell r="AI2238" t="str">
            <v>Sous-poste</v>
          </cell>
          <cell r="AJ2238" t="str">
            <v>Sous-poste</v>
          </cell>
          <cell r="AK2238">
            <v>44849</v>
          </cell>
          <cell r="AL2238">
            <v>44932</v>
          </cell>
        </row>
        <row r="2239">
          <cell r="A2239" t="str">
            <v>2885696310.4</v>
          </cell>
          <cell r="B2239">
            <v>44754</v>
          </cell>
          <cell r="C2239" t="str">
            <v>FABRICATION</v>
          </cell>
          <cell r="D2239" t="str">
            <v>SATAIR</v>
          </cell>
          <cell r="E2239" t="str">
            <v>BUNDLE</v>
          </cell>
          <cell r="F2239">
            <v>28856963</v>
          </cell>
          <cell r="G2239" t="str">
            <v>NON-SPARES</v>
          </cell>
          <cell r="H2239" t="str">
            <v>10.4</v>
          </cell>
          <cell r="I2239">
            <v>1</v>
          </cell>
          <cell r="J2239" t="str">
            <v>RTN</v>
          </cell>
          <cell r="K2239" t="str">
            <v>V9297400001095</v>
          </cell>
          <cell r="L2239" t="str">
            <v>IS0061660M</v>
          </cell>
          <cell r="M2239">
            <v>0</v>
          </cell>
          <cell r="N2239">
            <v>48842</v>
          </cell>
          <cell r="O2239" t="str">
            <v/>
          </cell>
          <cell r="P2239">
            <v>44904</v>
          </cell>
          <cell r="Q2239" t="str">
            <v/>
          </cell>
          <cell r="R2239" t="str">
            <v/>
          </cell>
          <cell r="S2239">
            <v>1</v>
          </cell>
          <cell r="T2239">
            <v>0</v>
          </cell>
          <cell r="U2239">
            <v>0.5</v>
          </cell>
          <cell r="V2239">
            <v>1</v>
          </cell>
          <cell r="W2239">
            <v>44911</v>
          </cell>
          <cell r="X2239" t="str">
            <v>NA</v>
          </cell>
          <cell r="Y2239">
            <v>1</v>
          </cell>
          <cell r="Z2239">
            <v>44911</v>
          </cell>
          <cell r="AA2239">
            <v>0</v>
          </cell>
          <cell r="AB2239" t="str">
            <v>NA</v>
          </cell>
          <cell r="AC2239" t="str">
            <v>NA</v>
          </cell>
          <cell r="AE2239" t="str">
            <v/>
          </cell>
          <cell r="AF2239" t="str">
            <v/>
          </cell>
          <cell r="AG2239">
            <v>44846</v>
          </cell>
          <cell r="AH2239">
            <v>44929</v>
          </cell>
          <cell r="AI2239" t="str">
            <v>Sous-poste</v>
          </cell>
          <cell r="AJ2239" t="str">
            <v>Sous-poste</v>
          </cell>
          <cell r="AK2239">
            <v>44849</v>
          </cell>
          <cell r="AL2239">
            <v>44932</v>
          </cell>
        </row>
        <row r="2240">
          <cell r="A2240" t="str">
            <v>2885696310.5</v>
          </cell>
          <cell r="B2240">
            <v>44754</v>
          </cell>
          <cell r="C2240" t="str">
            <v>FABRICATION</v>
          </cell>
          <cell r="D2240" t="str">
            <v>SATAIR</v>
          </cell>
          <cell r="E2240" t="str">
            <v>BUNDLE</v>
          </cell>
          <cell r="F2240">
            <v>28856963</v>
          </cell>
          <cell r="G2240" t="str">
            <v>NON-SPARES</v>
          </cell>
          <cell r="H2240" t="str">
            <v>10.5</v>
          </cell>
          <cell r="I2240">
            <v>1</v>
          </cell>
          <cell r="J2240" t="str">
            <v>RTN</v>
          </cell>
          <cell r="K2240" t="str">
            <v>V9297400001095</v>
          </cell>
          <cell r="L2240" t="str">
            <v>IS0061660M</v>
          </cell>
          <cell r="M2240">
            <v>0</v>
          </cell>
          <cell r="N2240">
            <v>48842</v>
          </cell>
          <cell r="O2240" t="str">
            <v/>
          </cell>
          <cell r="P2240">
            <v>44904</v>
          </cell>
          <cell r="Q2240" t="str">
            <v/>
          </cell>
          <cell r="R2240" t="str">
            <v/>
          </cell>
          <cell r="S2240">
            <v>1</v>
          </cell>
          <cell r="T2240">
            <v>0</v>
          </cell>
          <cell r="U2240">
            <v>0.5</v>
          </cell>
          <cell r="V2240">
            <v>1</v>
          </cell>
          <cell r="W2240">
            <v>44911</v>
          </cell>
          <cell r="X2240" t="str">
            <v>NA</v>
          </cell>
          <cell r="Y2240">
            <v>1</v>
          </cell>
          <cell r="Z2240">
            <v>44911</v>
          </cell>
          <cell r="AA2240">
            <v>0</v>
          </cell>
          <cell r="AB2240" t="str">
            <v>NA</v>
          </cell>
          <cell r="AC2240" t="str">
            <v>NA</v>
          </cell>
          <cell r="AE2240" t="str">
            <v/>
          </cell>
          <cell r="AF2240" t="str">
            <v/>
          </cell>
          <cell r="AG2240">
            <v>44846</v>
          </cell>
          <cell r="AH2240">
            <v>44929</v>
          </cell>
          <cell r="AI2240" t="str">
            <v>Sous-poste</v>
          </cell>
          <cell r="AJ2240" t="str">
            <v>Sous-poste</v>
          </cell>
          <cell r="AK2240">
            <v>44849</v>
          </cell>
          <cell r="AL2240">
            <v>44932</v>
          </cell>
        </row>
        <row r="2241">
          <cell r="A2241" t="str">
            <v>2885696310.6</v>
          </cell>
          <cell r="B2241">
            <v>44754</v>
          </cell>
          <cell r="C2241" t="str">
            <v>FABRICATION</v>
          </cell>
          <cell r="D2241" t="str">
            <v>SATAIR</v>
          </cell>
          <cell r="E2241" t="str">
            <v>BUNDLE</v>
          </cell>
          <cell r="F2241">
            <v>28856963</v>
          </cell>
          <cell r="G2241" t="str">
            <v>NON-SPARES</v>
          </cell>
          <cell r="H2241" t="str">
            <v>10.6</v>
          </cell>
          <cell r="I2241">
            <v>1</v>
          </cell>
          <cell r="J2241" t="str">
            <v>RTN</v>
          </cell>
          <cell r="K2241" t="str">
            <v>V9297400001095</v>
          </cell>
          <cell r="L2241" t="str">
            <v>IS0061660M</v>
          </cell>
          <cell r="M2241">
            <v>0</v>
          </cell>
          <cell r="N2241">
            <v>48842</v>
          </cell>
          <cell r="O2241" t="str">
            <v/>
          </cell>
          <cell r="P2241">
            <v>44904</v>
          </cell>
          <cell r="Q2241" t="str">
            <v/>
          </cell>
          <cell r="R2241" t="str">
            <v/>
          </cell>
          <cell r="S2241">
            <v>1</v>
          </cell>
          <cell r="T2241">
            <v>0</v>
          </cell>
          <cell r="U2241">
            <v>0.5</v>
          </cell>
          <cell r="V2241">
            <v>1</v>
          </cell>
          <cell r="W2241">
            <v>44911</v>
          </cell>
          <cell r="X2241" t="str">
            <v>NA</v>
          </cell>
          <cell r="Y2241">
            <v>1</v>
          </cell>
          <cell r="Z2241">
            <v>44911</v>
          </cell>
          <cell r="AA2241">
            <v>0</v>
          </cell>
          <cell r="AB2241" t="str">
            <v>NA</v>
          </cell>
          <cell r="AC2241" t="str">
            <v>NA</v>
          </cell>
          <cell r="AE2241" t="str">
            <v/>
          </cell>
          <cell r="AF2241" t="str">
            <v/>
          </cell>
          <cell r="AG2241">
            <v>44846</v>
          </cell>
          <cell r="AH2241">
            <v>44929</v>
          </cell>
          <cell r="AI2241" t="str">
            <v>Sous-poste</v>
          </cell>
          <cell r="AJ2241" t="str">
            <v>Sous-poste</v>
          </cell>
          <cell r="AK2241">
            <v>44849</v>
          </cell>
          <cell r="AL2241">
            <v>44932</v>
          </cell>
        </row>
        <row r="2242">
          <cell r="A2242" t="str">
            <v>2885696310.7</v>
          </cell>
          <cell r="B2242">
            <v>44754</v>
          </cell>
          <cell r="C2242" t="str">
            <v>FABRICATION</v>
          </cell>
          <cell r="D2242" t="str">
            <v>SATAIR</v>
          </cell>
          <cell r="E2242" t="str">
            <v>BUNDLE</v>
          </cell>
          <cell r="F2242">
            <v>28856963</v>
          </cell>
          <cell r="G2242" t="str">
            <v>NON-SPARES</v>
          </cell>
          <cell r="H2242" t="str">
            <v>10.7</v>
          </cell>
          <cell r="I2242">
            <v>1</v>
          </cell>
          <cell r="J2242" t="str">
            <v>RTN</v>
          </cell>
          <cell r="K2242" t="str">
            <v>V9297400001095</v>
          </cell>
          <cell r="L2242" t="str">
            <v>IS0061660M</v>
          </cell>
          <cell r="M2242">
            <v>0</v>
          </cell>
          <cell r="N2242">
            <v>48842</v>
          </cell>
          <cell r="O2242" t="str">
            <v/>
          </cell>
          <cell r="P2242">
            <v>44904</v>
          </cell>
          <cell r="Q2242" t="str">
            <v/>
          </cell>
          <cell r="R2242" t="str">
            <v/>
          </cell>
          <cell r="S2242">
            <v>1</v>
          </cell>
          <cell r="T2242">
            <v>0</v>
          </cell>
          <cell r="U2242">
            <v>0.5</v>
          </cell>
          <cell r="V2242">
            <v>1</v>
          </cell>
          <cell r="W2242">
            <v>44911</v>
          </cell>
          <cell r="X2242" t="str">
            <v>NA</v>
          </cell>
          <cell r="Y2242">
            <v>1</v>
          </cell>
          <cell r="Z2242">
            <v>44911</v>
          </cell>
          <cell r="AA2242">
            <v>0</v>
          </cell>
          <cell r="AB2242" t="str">
            <v>NA</v>
          </cell>
          <cell r="AC2242" t="str">
            <v>NA</v>
          </cell>
          <cell r="AE2242" t="str">
            <v/>
          </cell>
          <cell r="AF2242" t="str">
            <v/>
          </cell>
          <cell r="AG2242">
            <v>44846</v>
          </cell>
          <cell r="AH2242">
            <v>44929</v>
          </cell>
          <cell r="AI2242" t="str">
            <v>Sous-poste</v>
          </cell>
          <cell r="AJ2242" t="str">
            <v>Sous-poste</v>
          </cell>
          <cell r="AK2242">
            <v>44849</v>
          </cell>
          <cell r="AL2242">
            <v>44932</v>
          </cell>
        </row>
        <row r="2243">
          <cell r="A2243" t="str">
            <v>2885696310.8</v>
          </cell>
          <cell r="B2243">
            <v>44754</v>
          </cell>
          <cell r="C2243" t="str">
            <v>FABRICATION</v>
          </cell>
          <cell r="D2243" t="str">
            <v>SATAIR</v>
          </cell>
          <cell r="E2243" t="str">
            <v>BUNDLE</v>
          </cell>
          <cell r="F2243">
            <v>28856963</v>
          </cell>
          <cell r="G2243" t="str">
            <v>NON-SPARES</v>
          </cell>
          <cell r="H2243" t="str">
            <v>10.8</v>
          </cell>
          <cell r="I2243">
            <v>1</v>
          </cell>
          <cell r="J2243" t="str">
            <v>RTN</v>
          </cell>
          <cell r="K2243" t="str">
            <v>V9297400001095</v>
          </cell>
          <cell r="L2243" t="str">
            <v>IS0061660M</v>
          </cell>
          <cell r="M2243">
            <v>0</v>
          </cell>
          <cell r="N2243">
            <v>48842</v>
          </cell>
          <cell r="O2243" t="str">
            <v/>
          </cell>
          <cell r="P2243">
            <v>44904</v>
          </cell>
          <cell r="Q2243" t="str">
            <v/>
          </cell>
          <cell r="R2243" t="str">
            <v/>
          </cell>
          <cell r="S2243">
            <v>1</v>
          </cell>
          <cell r="T2243">
            <v>0</v>
          </cell>
          <cell r="U2243">
            <v>0.5</v>
          </cell>
          <cell r="V2243">
            <v>1</v>
          </cell>
          <cell r="W2243">
            <v>44911</v>
          </cell>
          <cell r="X2243" t="str">
            <v>NA</v>
          </cell>
          <cell r="Y2243">
            <v>1</v>
          </cell>
          <cell r="Z2243">
            <v>44911</v>
          </cell>
          <cell r="AA2243">
            <v>0</v>
          </cell>
          <cell r="AB2243" t="str">
            <v>NA</v>
          </cell>
          <cell r="AC2243" t="str">
            <v>NA</v>
          </cell>
          <cell r="AE2243" t="str">
            <v/>
          </cell>
          <cell r="AF2243" t="str">
            <v/>
          </cell>
          <cell r="AG2243">
            <v>44846</v>
          </cell>
          <cell r="AH2243">
            <v>44929</v>
          </cell>
          <cell r="AI2243" t="str">
            <v>Sous-poste</v>
          </cell>
          <cell r="AJ2243" t="str">
            <v>Sous-poste</v>
          </cell>
          <cell r="AK2243">
            <v>44849</v>
          </cell>
          <cell r="AL2243">
            <v>44932</v>
          </cell>
        </row>
        <row r="2244">
          <cell r="A2244" t="str">
            <v>2883643710</v>
          </cell>
          <cell r="B2244">
            <v>44727</v>
          </cell>
          <cell r="C2244" t="str">
            <v>FABRICATION</v>
          </cell>
          <cell r="D2244" t="str">
            <v>SATAIR</v>
          </cell>
          <cell r="E2244" t="str">
            <v>BUNDLE</v>
          </cell>
          <cell r="F2244">
            <v>28836437</v>
          </cell>
          <cell r="G2244" t="str">
            <v>178347</v>
          </cell>
          <cell r="H2244">
            <v>10</v>
          </cell>
          <cell r="I2244">
            <v>1</v>
          </cell>
          <cell r="J2244" t="str">
            <v>RTN</v>
          </cell>
          <cell r="K2244" t="str">
            <v>V9253110000095B</v>
          </cell>
          <cell r="L2244" t="str">
            <v>IS0063136M</v>
          </cell>
          <cell r="M2244" t="str">
            <v>Existant SILOG</v>
          </cell>
          <cell r="N2244">
            <v>48842</v>
          </cell>
          <cell r="O2244" t="str">
            <v/>
          </cell>
          <cell r="P2244">
            <v>44901</v>
          </cell>
          <cell r="Q2244" t="str">
            <v/>
          </cell>
          <cell r="R2244" t="str">
            <v/>
          </cell>
          <cell r="S2244">
            <v>1</v>
          </cell>
          <cell r="T2244">
            <v>0</v>
          </cell>
          <cell r="U2244">
            <v>0.5</v>
          </cell>
          <cell r="V2244">
            <v>0</v>
          </cell>
          <cell r="W2244" t="str">
            <v>TBD</v>
          </cell>
          <cell r="X2244" t="str">
            <v>NA</v>
          </cell>
          <cell r="Y2244">
            <v>0</v>
          </cell>
          <cell r="Z2244">
            <v>44908</v>
          </cell>
          <cell r="AA2244">
            <v>0</v>
          </cell>
          <cell r="AB2244" t="str">
            <v>NA</v>
          </cell>
          <cell r="AC2244" t="str">
            <v>NA</v>
          </cell>
          <cell r="AE2244" t="str">
            <v/>
          </cell>
          <cell r="AF2244">
            <v>0</v>
          </cell>
          <cell r="AG2244">
            <v>44929</v>
          </cell>
          <cell r="AH2244">
            <v>44929</v>
          </cell>
          <cell r="AI2244" t="str">
            <v/>
          </cell>
          <cell r="AJ2244" t="str">
            <v/>
          </cell>
          <cell r="AK2244">
            <v>44932</v>
          </cell>
          <cell r="AL2244">
            <v>44932</v>
          </cell>
        </row>
        <row r="2245">
          <cell r="A2245" t="str">
            <v>2883643710.1</v>
          </cell>
          <cell r="B2245">
            <v>44727</v>
          </cell>
          <cell r="C2245" t="str">
            <v>FABRICATION</v>
          </cell>
          <cell r="D2245" t="str">
            <v>SATAIR</v>
          </cell>
          <cell r="E2245" t="str">
            <v>BUNDLE</v>
          </cell>
          <cell r="F2245">
            <v>28836437</v>
          </cell>
          <cell r="G2245" t="str">
            <v>NON-SPARES</v>
          </cell>
          <cell r="H2245" t="str">
            <v>10.1</v>
          </cell>
          <cell r="I2245">
            <v>1</v>
          </cell>
          <cell r="J2245" t="str">
            <v>RTN</v>
          </cell>
          <cell r="K2245" t="str">
            <v>V9253110000095B</v>
          </cell>
          <cell r="L2245" t="str">
            <v>IS0063136M</v>
          </cell>
          <cell r="M2245" t="str">
            <v>Existant SILOG</v>
          </cell>
          <cell r="N2245">
            <v>48842</v>
          </cell>
          <cell r="O2245" t="str">
            <v/>
          </cell>
          <cell r="P2245">
            <v>44901</v>
          </cell>
          <cell r="Q2245" t="str">
            <v/>
          </cell>
          <cell r="R2245" t="str">
            <v/>
          </cell>
          <cell r="S2245">
            <v>1</v>
          </cell>
          <cell r="T2245">
            <v>0</v>
          </cell>
          <cell r="U2245">
            <v>0.5</v>
          </cell>
          <cell r="V2245">
            <v>0</v>
          </cell>
          <cell r="W2245" t="str">
            <v>TBD</v>
          </cell>
          <cell r="X2245" t="str">
            <v>NA</v>
          </cell>
          <cell r="Y2245">
            <v>0</v>
          </cell>
          <cell r="Z2245">
            <v>44908</v>
          </cell>
          <cell r="AA2245">
            <v>0</v>
          </cell>
          <cell r="AB2245" t="str">
            <v>NA</v>
          </cell>
          <cell r="AC2245" t="str">
            <v>NA</v>
          </cell>
          <cell r="AE2245" t="str">
            <v/>
          </cell>
          <cell r="AF2245" t="str">
            <v/>
          </cell>
          <cell r="AG2245">
            <v>44929</v>
          </cell>
          <cell r="AH2245">
            <v>44929</v>
          </cell>
          <cell r="AI2245" t="str">
            <v>Sous-poste</v>
          </cell>
          <cell r="AJ2245" t="str">
            <v>Sous-poste</v>
          </cell>
          <cell r="AK2245">
            <v>44932</v>
          </cell>
          <cell r="AL2245">
            <v>44932</v>
          </cell>
        </row>
        <row r="2246">
          <cell r="A2246" t="str">
            <v>2883643710.2</v>
          </cell>
          <cell r="B2246">
            <v>44727</v>
          </cell>
          <cell r="C2246" t="str">
            <v>FABRICATION</v>
          </cell>
          <cell r="D2246" t="str">
            <v>SATAIR</v>
          </cell>
          <cell r="E2246" t="str">
            <v>BUNDLE</v>
          </cell>
          <cell r="F2246">
            <v>28836437</v>
          </cell>
          <cell r="G2246" t="str">
            <v>NON-SPARES</v>
          </cell>
          <cell r="H2246" t="str">
            <v>10.2</v>
          </cell>
          <cell r="I2246">
            <v>1</v>
          </cell>
          <cell r="J2246" t="str">
            <v>RTN</v>
          </cell>
          <cell r="K2246" t="str">
            <v>V9253110000095B</v>
          </cell>
          <cell r="L2246" t="str">
            <v>IS0063136M</v>
          </cell>
          <cell r="M2246" t="str">
            <v>Existant SILOG</v>
          </cell>
          <cell r="N2246">
            <v>48842</v>
          </cell>
          <cell r="O2246" t="str">
            <v/>
          </cell>
          <cell r="P2246">
            <v>44901</v>
          </cell>
          <cell r="Q2246" t="str">
            <v/>
          </cell>
          <cell r="R2246" t="str">
            <v/>
          </cell>
          <cell r="S2246">
            <v>1</v>
          </cell>
          <cell r="T2246">
            <v>0</v>
          </cell>
          <cell r="U2246">
            <v>0.5</v>
          </cell>
          <cell r="V2246">
            <v>0</v>
          </cell>
          <cell r="W2246" t="str">
            <v>TBD</v>
          </cell>
          <cell r="X2246" t="str">
            <v>NA</v>
          </cell>
          <cell r="Y2246">
            <v>0</v>
          </cell>
          <cell r="Z2246">
            <v>44908</v>
          </cell>
          <cell r="AA2246">
            <v>0</v>
          </cell>
          <cell r="AB2246" t="str">
            <v>NA</v>
          </cell>
          <cell r="AC2246" t="str">
            <v>NA</v>
          </cell>
          <cell r="AE2246" t="str">
            <v/>
          </cell>
          <cell r="AF2246" t="str">
            <v/>
          </cell>
          <cell r="AG2246">
            <v>44929</v>
          </cell>
          <cell r="AH2246">
            <v>44929</v>
          </cell>
          <cell r="AI2246" t="str">
            <v>Sous-poste</v>
          </cell>
          <cell r="AJ2246" t="str">
            <v>Sous-poste</v>
          </cell>
          <cell r="AK2246">
            <v>44932</v>
          </cell>
          <cell r="AL2246">
            <v>44932</v>
          </cell>
        </row>
        <row r="2247">
          <cell r="A2247" t="str">
            <v>2883643710.3</v>
          </cell>
          <cell r="B2247">
            <v>44727</v>
          </cell>
          <cell r="C2247" t="str">
            <v>FABRICATION</v>
          </cell>
          <cell r="D2247" t="str">
            <v>SATAIR</v>
          </cell>
          <cell r="E2247" t="str">
            <v>BUNDLE</v>
          </cell>
          <cell r="F2247">
            <v>28836437</v>
          </cell>
          <cell r="G2247" t="str">
            <v>NON-SPARES</v>
          </cell>
          <cell r="H2247" t="str">
            <v>10.3</v>
          </cell>
          <cell r="I2247">
            <v>1</v>
          </cell>
          <cell r="J2247" t="str">
            <v>RTN</v>
          </cell>
          <cell r="K2247" t="str">
            <v>V9253110000095B</v>
          </cell>
          <cell r="L2247" t="str">
            <v>IS0063136M</v>
          </cell>
          <cell r="M2247" t="str">
            <v>Existant SILOG</v>
          </cell>
          <cell r="N2247">
            <v>48842</v>
          </cell>
          <cell r="O2247" t="str">
            <v/>
          </cell>
          <cell r="P2247">
            <v>44901</v>
          </cell>
          <cell r="Q2247" t="str">
            <v/>
          </cell>
          <cell r="R2247" t="str">
            <v/>
          </cell>
          <cell r="S2247">
            <v>1</v>
          </cell>
          <cell r="T2247">
            <v>0</v>
          </cell>
          <cell r="U2247">
            <v>0.5</v>
          </cell>
          <cell r="V2247">
            <v>0</v>
          </cell>
          <cell r="W2247" t="str">
            <v>TBD</v>
          </cell>
          <cell r="X2247" t="str">
            <v>NA</v>
          </cell>
          <cell r="Y2247">
            <v>0</v>
          </cell>
          <cell r="Z2247">
            <v>44908</v>
          </cell>
          <cell r="AA2247">
            <v>0</v>
          </cell>
          <cell r="AB2247" t="str">
            <v>NA</v>
          </cell>
          <cell r="AC2247" t="str">
            <v>NA</v>
          </cell>
          <cell r="AE2247" t="str">
            <v/>
          </cell>
          <cell r="AF2247" t="str">
            <v/>
          </cell>
          <cell r="AG2247">
            <v>44929</v>
          </cell>
          <cell r="AH2247">
            <v>44929</v>
          </cell>
          <cell r="AI2247" t="str">
            <v>Sous-poste</v>
          </cell>
          <cell r="AJ2247" t="str">
            <v>Sous-poste</v>
          </cell>
          <cell r="AK2247">
            <v>44932</v>
          </cell>
          <cell r="AL2247">
            <v>44932</v>
          </cell>
        </row>
        <row r="2248">
          <cell r="A2248" t="str">
            <v>2883643710.4</v>
          </cell>
          <cell r="B2248">
            <v>44727</v>
          </cell>
          <cell r="C2248" t="str">
            <v>FABRICATION</v>
          </cell>
          <cell r="D2248" t="str">
            <v>SATAIR</v>
          </cell>
          <cell r="E2248" t="str">
            <v>BUNDLE</v>
          </cell>
          <cell r="F2248">
            <v>28836437</v>
          </cell>
          <cell r="G2248" t="str">
            <v>NON-SPARES</v>
          </cell>
          <cell r="H2248" t="str">
            <v>10.4</v>
          </cell>
          <cell r="I2248">
            <v>1</v>
          </cell>
          <cell r="J2248" t="str">
            <v>RTN</v>
          </cell>
          <cell r="K2248" t="str">
            <v>V9253110000095B</v>
          </cell>
          <cell r="L2248" t="str">
            <v>IS0063136M</v>
          </cell>
          <cell r="M2248" t="str">
            <v>Existant SILOG</v>
          </cell>
          <cell r="N2248">
            <v>48842</v>
          </cell>
          <cell r="O2248" t="str">
            <v/>
          </cell>
          <cell r="P2248">
            <v>44901</v>
          </cell>
          <cell r="Q2248" t="str">
            <v/>
          </cell>
          <cell r="R2248" t="str">
            <v/>
          </cell>
          <cell r="S2248">
            <v>1</v>
          </cell>
          <cell r="T2248">
            <v>0</v>
          </cell>
          <cell r="U2248">
            <v>0.5</v>
          </cell>
          <cell r="V2248">
            <v>0</v>
          </cell>
          <cell r="W2248" t="str">
            <v>TBD</v>
          </cell>
          <cell r="X2248" t="str">
            <v>NA</v>
          </cell>
          <cell r="Y2248">
            <v>0</v>
          </cell>
          <cell r="Z2248">
            <v>44908</v>
          </cell>
          <cell r="AA2248">
            <v>0</v>
          </cell>
          <cell r="AB2248" t="str">
            <v>NA</v>
          </cell>
          <cell r="AC2248" t="str">
            <v>NA</v>
          </cell>
          <cell r="AE2248" t="str">
            <v/>
          </cell>
          <cell r="AF2248" t="str">
            <v/>
          </cell>
          <cell r="AG2248">
            <v>44929</v>
          </cell>
          <cell r="AH2248">
            <v>44929</v>
          </cell>
          <cell r="AI2248" t="str">
            <v>Sous-poste</v>
          </cell>
          <cell r="AJ2248" t="str">
            <v>Sous-poste</v>
          </cell>
          <cell r="AK2248">
            <v>44932</v>
          </cell>
          <cell r="AL2248">
            <v>44932</v>
          </cell>
        </row>
        <row r="2249">
          <cell r="A2249" t="str">
            <v>2883643710.5</v>
          </cell>
          <cell r="B2249">
            <v>44727</v>
          </cell>
          <cell r="C2249" t="str">
            <v>FABRICATION</v>
          </cell>
          <cell r="D2249" t="str">
            <v>SATAIR</v>
          </cell>
          <cell r="E2249" t="str">
            <v>BUNDLE</v>
          </cell>
          <cell r="F2249">
            <v>28836437</v>
          </cell>
          <cell r="G2249" t="str">
            <v>NON-SPARES</v>
          </cell>
          <cell r="H2249" t="str">
            <v>10.5</v>
          </cell>
          <cell r="I2249">
            <v>1</v>
          </cell>
          <cell r="J2249" t="str">
            <v>RTN</v>
          </cell>
          <cell r="K2249" t="str">
            <v>V9253110000095B</v>
          </cell>
          <cell r="L2249" t="str">
            <v>IS0063136M</v>
          </cell>
          <cell r="M2249" t="str">
            <v>Existant SILOG</v>
          </cell>
          <cell r="N2249">
            <v>48842</v>
          </cell>
          <cell r="O2249" t="str">
            <v/>
          </cell>
          <cell r="P2249">
            <v>44901</v>
          </cell>
          <cell r="Q2249" t="str">
            <v/>
          </cell>
          <cell r="R2249" t="str">
            <v/>
          </cell>
          <cell r="S2249">
            <v>1</v>
          </cell>
          <cell r="T2249">
            <v>0</v>
          </cell>
          <cell r="U2249">
            <v>0.5</v>
          </cell>
          <cell r="V2249">
            <v>0</v>
          </cell>
          <cell r="W2249" t="str">
            <v>TBD</v>
          </cell>
          <cell r="X2249" t="str">
            <v>NA</v>
          </cell>
          <cell r="Y2249">
            <v>0</v>
          </cell>
          <cell r="Z2249">
            <v>44908</v>
          </cell>
          <cell r="AA2249">
            <v>0</v>
          </cell>
          <cell r="AB2249" t="str">
            <v>NA</v>
          </cell>
          <cell r="AC2249" t="str">
            <v>NA</v>
          </cell>
          <cell r="AE2249" t="str">
            <v/>
          </cell>
          <cell r="AF2249" t="str">
            <v/>
          </cell>
          <cell r="AG2249">
            <v>44929</v>
          </cell>
          <cell r="AH2249">
            <v>44929</v>
          </cell>
          <cell r="AI2249" t="str">
            <v>Sous-poste</v>
          </cell>
          <cell r="AJ2249" t="str">
            <v>Sous-poste</v>
          </cell>
          <cell r="AK2249">
            <v>44932</v>
          </cell>
          <cell r="AL2249">
            <v>44932</v>
          </cell>
        </row>
        <row r="2250">
          <cell r="A2250" t="str">
            <v>2883643710.6</v>
          </cell>
          <cell r="B2250">
            <v>44727</v>
          </cell>
          <cell r="C2250" t="str">
            <v>FABRICATION</v>
          </cell>
          <cell r="D2250" t="str">
            <v>SATAIR</v>
          </cell>
          <cell r="E2250" t="str">
            <v>BUNDLE</v>
          </cell>
          <cell r="F2250">
            <v>28836437</v>
          </cell>
          <cell r="G2250" t="str">
            <v>NON-SPARES</v>
          </cell>
          <cell r="H2250" t="str">
            <v>10.6</v>
          </cell>
          <cell r="I2250">
            <v>1</v>
          </cell>
          <cell r="J2250" t="str">
            <v>RTN</v>
          </cell>
          <cell r="K2250" t="str">
            <v>V9253110000095B</v>
          </cell>
          <cell r="L2250" t="str">
            <v>IS0063136M</v>
          </cell>
          <cell r="M2250" t="str">
            <v>Existant SILOG</v>
          </cell>
          <cell r="N2250">
            <v>48842</v>
          </cell>
          <cell r="O2250" t="str">
            <v/>
          </cell>
          <cell r="P2250">
            <v>44901</v>
          </cell>
          <cell r="Q2250" t="str">
            <v/>
          </cell>
          <cell r="R2250" t="str">
            <v/>
          </cell>
          <cell r="S2250">
            <v>1</v>
          </cell>
          <cell r="T2250">
            <v>0</v>
          </cell>
          <cell r="U2250">
            <v>0.5</v>
          </cell>
          <cell r="V2250">
            <v>0</v>
          </cell>
          <cell r="W2250" t="str">
            <v>TBD</v>
          </cell>
          <cell r="X2250" t="str">
            <v>NA</v>
          </cell>
          <cell r="Y2250">
            <v>0</v>
          </cell>
          <cell r="Z2250">
            <v>44908</v>
          </cell>
          <cell r="AA2250">
            <v>0</v>
          </cell>
          <cell r="AB2250" t="str">
            <v>NA</v>
          </cell>
          <cell r="AC2250" t="str">
            <v>NA</v>
          </cell>
          <cell r="AE2250" t="str">
            <v/>
          </cell>
          <cell r="AF2250" t="str">
            <v/>
          </cell>
          <cell r="AG2250">
            <v>44929</v>
          </cell>
          <cell r="AH2250">
            <v>44929</v>
          </cell>
          <cell r="AI2250" t="str">
            <v>Sous-poste</v>
          </cell>
          <cell r="AJ2250" t="str">
            <v>Sous-poste</v>
          </cell>
          <cell r="AK2250">
            <v>44932</v>
          </cell>
          <cell r="AL2250">
            <v>44932</v>
          </cell>
        </row>
        <row r="2251">
          <cell r="A2251" t="str">
            <v>2883643710.7</v>
          </cell>
          <cell r="B2251">
            <v>44727</v>
          </cell>
          <cell r="C2251" t="str">
            <v>FABRICATION</v>
          </cell>
          <cell r="D2251" t="str">
            <v>SATAIR</v>
          </cell>
          <cell r="E2251" t="str">
            <v>BUNDLE</v>
          </cell>
          <cell r="F2251">
            <v>28836437</v>
          </cell>
          <cell r="G2251" t="str">
            <v>NON-SPARES</v>
          </cell>
          <cell r="H2251" t="str">
            <v>10.7</v>
          </cell>
          <cell r="I2251">
            <v>1</v>
          </cell>
          <cell r="J2251" t="str">
            <v>RTN</v>
          </cell>
          <cell r="K2251" t="str">
            <v>V9253110000095B</v>
          </cell>
          <cell r="L2251" t="str">
            <v>IS0063136M</v>
          </cell>
          <cell r="M2251" t="str">
            <v>Existant SILOG</v>
          </cell>
          <cell r="N2251">
            <v>48842</v>
          </cell>
          <cell r="O2251" t="str">
            <v/>
          </cell>
          <cell r="P2251">
            <v>44901</v>
          </cell>
          <cell r="Q2251" t="str">
            <v/>
          </cell>
          <cell r="R2251" t="str">
            <v/>
          </cell>
          <cell r="S2251">
            <v>1</v>
          </cell>
          <cell r="T2251">
            <v>0</v>
          </cell>
          <cell r="U2251">
            <v>0.5</v>
          </cell>
          <cell r="V2251">
            <v>0</v>
          </cell>
          <cell r="W2251" t="str">
            <v>TBD</v>
          </cell>
          <cell r="X2251" t="str">
            <v>NA</v>
          </cell>
          <cell r="Y2251">
            <v>0</v>
          </cell>
          <cell r="Z2251">
            <v>44908</v>
          </cell>
          <cell r="AA2251">
            <v>0</v>
          </cell>
          <cell r="AB2251" t="str">
            <v>NA</v>
          </cell>
          <cell r="AC2251" t="str">
            <v>NA</v>
          </cell>
          <cell r="AE2251" t="str">
            <v/>
          </cell>
          <cell r="AF2251" t="str">
            <v/>
          </cell>
          <cell r="AG2251">
            <v>44929</v>
          </cell>
          <cell r="AH2251">
            <v>44929</v>
          </cell>
          <cell r="AI2251" t="str">
            <v>Sous-poste</v>
          </cell>
          <cell r="AJ2251" t="str">
            <v>Sous-poste</v>
          </cell>
          <cell r="AK2251">
            <v>44932</v>
          </cell>
          <cell r="AL2251">
            <v>44932</v>
          </cell>
        </row>
        <row r="2252">
          <cell r="A2252" t="str">
            <v>2883643710.8</v>
          </cell>
          <cell r="B2252">
            <v>44727</v>
          </cell>
          <cell r="C2252" t="str">
            <v>FABRICATION</v>
          </cell>
          <cell r="D2252" t="str">
            <v>SATAIR</v>
          </cell>
          <cell r="E2252" t="str">
            <v>BUNDLE</v>
          </cell>
          <cell r="F2252">
            <v>28836437</v>
          </cell>
          <cell r="G2252" t="str">
            <v>NON-SPARES</v>
          </cell>
          <cell r="H2252" t="str">
            <v>10.8</v>
          </cell>
          <cell r="I2252">
            <v>1</v>
          </cell>
          <cell r="J2252" t="str">
            <v>RTN</v>
          </cell>
          <cell r="K2252" t="str">
            <v>V9253110000095B</v>
          </cell>
          <cell r="L2252" t="str">
            <v>IS0063136M</v>
          </cell>
          <cell r="M2252" t="str">
            <v>Existant SILOG</v>
          </cell>
          <cell r="N2252">
            <v>48842</v>
          </cell>
          <cell r="O2252" t="str">
            <v/>
          </cell>
          <cell r="P2252">
            <v>44901</v>
          </cell>
          <cell r="Q2252" t="str">
            <v/>
          </cell>
          <cell r="R2252" t="str">
            <v/>
          </cell>
          <cell r="S2252">
            <v>1</v>
          </cell>
          <cell r="T2252">
            <v>0</v>
          </cell>
          <cell r="U2252">
            <v>0.5</v>
          </cell>
          <cell r="V2252">
            <v>0</v>
          </cell>
          <cell r="W2252" t="str">
            <v>TBD</v>
          </cell>
          <cell r="X2252" t="str">
            <v>NA</v>
          </cell>
          <cell r="Y2252">
            <v>0</v>
          </cell>
          <cell r="Z2252">
            <v>44908</v>
          </cell>
          <cell r="AA2252">
            <v>0</v>
          </cell>
          <cell r="AB2252" t="str">
            <v>NA</v>
          </cell>
          <cell r="AC2252" t="str">
            <v>NA</v>
          </cell>
          <cell r="AE2252" t="str">
            <v/>
          </cell>
          <cell r="AF2252" t="str">
            <v/>
          </cell>
          <cell r="AG2252">
            <v>44929</v>
          </cell>
          <cell r="AH2252">
            <v>44929</v>
          </cell>
          <cell r="AI2252" t="str">
            <v>Sous-poste</v>
          </cell>
          <cell r="AJ2252" t="str">
            <v>Sous-poste</v>
          </cell>
          <cell r="AK2252">
            <v>44932</v>
          </cell>
          <cell r="AL2252">
            <v>44932</v>
          </cell>
        </row>
        <row r="2253">
          <cell r="A2253" t="str">
            <v>2885490310</v>
          </cell>
          <cell r="B2253">
            <v>44750</v>
          </cell>
          <cell r="C2253" t="str">
            <v>FABRICATION</v>
          </cell>
          <cell r="D2253" t="str">
            <v>SATAIR</v>
          </cell>
          <cell r="E2253" t="str">
            <v>BUNDLE</v>
          </cell>
          <cell r="F2253">
            <v>28854903</v>
          </cell>
          <cell r="G2253" t="str">
            <v>179588</v>
          </cell>
          <cell r="H2253">
            <v>10</v>
          </cell>
          <cell r="I2253">
            <v>1</v>
          </cell>
          <cell r="J2253" t="str">
            <v>RTN</v>
          </cell>
          <cell r="K2253" t="str">
            <v>V9293110100095A</v>
          </cell>
          <cell r="L2253" t="str">
            <v>IS0059303M</v>
          </cell>
          <cell r="M2253">
            <v>0</v>
          </cell>
          <cell r="N2253">
            <v>48842</v>
          </cell>
          <cell r="O2253" t="str">
            <v/>
          </cell>
          <cell r="P2253">
            <v>44893</v>
          </cell>
          <cell r="Q2253" t="str">
            <v/>
          </cell>
          <cell r="R2253" t="str">
            <v/>
          </cell>
          <cell r="S2253">
            <v>1</v>
          </cell>
          <cell r="T2253">
            <v>0</v>
          </cell>
          <cell r="U2253">
            <v>0.5</v>
          </cell>
          <cell r="V2253">
            <v>1</v>
          </cell>
          <cell r="W2253">
            <v>44813</v>
          </cell>
          <cell r="X2253" t="str">
            <v>NA</v>
          </cell>
          <cell r="Y2253">
            <v>1</v>
          </cell>
          <cell r="Z2253">
            <v>44900</v>
          </cell>
          <cell r="AA2253">
            <v>0</v>
          </cell>
          <cell r="AB2253" t="str">
            <v>NA</v>
          </cell>
          <cell r="AC2253" t="str">
            <v>NA</v>
          </cell>
          <cell r="AE2253" t="str">
            <v/>
          </cell>
          <cell r="AF2253" t="str">
            <v/>
          </cell>
          <cell r="AG2253">
            <v>44929</v>
          </cell>
          <cell r="AH2253">
            <v>44929</v>
          </cell>
          <cell r="AI2253" t="str">
            <v/>
          </cell>
          <cell r="AJ2253" t="str">
            <v/>
          </cell>
          <cell r="AK2253">
            <v>44932</v>
          </cell>
          <cell r="AL2253">
            <v>44932</v>
          </cell>
        </row>
        <row r="2254">
          <cell r="A2254" t="str">
            <v>2885490310.1</v>
          </cell>
          <cell r="B2254">
            <v>44750</v>
          </cell>
          <cell r="C2254" t="str">
            <v>FABRICATION</v>
          </cell>
          <cell r="D2254" t="str">
            <v>SATAIR</v>
          </cell>
          <cell r="E2254" t="str">
            <v>BUNDLE</v>
          </cell>
          <cell r="F2254">
            <v>28854903</v>
          </cell>
          <cell r="G2254" t="str">
            <v>NON-SPARES</v>
          </cell>
          <cell r="H2254" t="str">
            <v>10.1</v>
          </cell>
          <cell r="I2254">
            <v>1</v>
          </cell>
          <cell r="J2254" t="str">
            <v>RTN</v>
          </cell>
          <cell r="K2254" t="str">
            <v>V9293110100095A</v>
          </cell>
          <cell r="L2254" t="str">
            <v>IS0059303M</v>
          </cell>
          <cell r="M2254">
            <v>0</v>
          </cell>
          <cell r="N2254">
            <v>48842</v>
          </cell>
          <cell r="O2254" t="str">
            <v/>
          </cell>
          <cell r="P2254">
            <v>44893</v>
          </cell>
          <cell r="Q2254" t="str">
            <v/>
          </cell>
          <cell r="R2254" t="str">
            <v/>
          </cell>
          <cell r="S2254">
            <v>1</v>
          </cell>
          <cell r="T2254">
            <v>0</v>
          </cell>
          <cell r="U2254">
            <v>0.5</v>
          </cell>
          <cell r="V2254">
            <v>1</v>
          </cell>
          <cell r="W2254">
            <v>44813</v>
          </cell>
          <cell r="X2254" t="str">
            <v>NA</v>
          </cell>
          <cell r="Y2254">
            <v>1</v>
          </cell>
          <cell r="Z2254">
            <v>44900</v>
          </cell>
          <cell r="AA2254">
            <v>0</v>
          </cell>
          <cell r="AB2254" t="str">
            <v>NA</v>
          </cell>
          <cell r="AC2254" t="str">
            <v>NA</v>
          </cell>
          <cell r="AE2254" t="str">
            <v/>
          </cell>
          <cell r="AF2254" t="str">
            <v/>
          </cell>
          <cell r="AG2254">
            <v>44929</v>
          </cell>
          <cell r="AH2254">
            <v>44929</v>
          </cell>
          <cell r="AI2254" t="str">
            <v>Sous-poste</v>
          </cell>
          <cell r="AJ2254" t="str">
            <v>Sous-poste</v>
          </cell>
          <cell r="AK2254">
            <v>44932</v>
          </cell>
          <cell r="AL2254">
            <v>44932</v>
          </cell>
        </row>
        <row r="2255">
          <cell r="A2255" t="str">
            <v>2885490310.2</v>
          </cell>
          <cell r="B2255">
            <v>44750</v>
          </cell>
          <cell r="C2255" t="str">
            <v>FABRICATION</v>
          </cell>
          <cell r="D2255" t="str">
            <v>SATAIR</v>
          </cell>
          <cell r="E2255" t="str">
            <v>BUNDLE</v>
          </cell>
          <cell r="F2255">
            <v>28854903</v>
          </cell>
          <cell r="G2255" t="str">
            <v>NON-SPARES</v>
          </cell>
          <cell r="H2255" t="str">
            <v>10.2</v>
          </cell>
          <cell r="I2255">
            <v>1</v>
          </cell>
          <cell r="J2255" t="str">
            <v>RTN</v>
          </cell>
          <cell r="K2255" t="str">
            <v>V9293110100095A</v>
          </cell>
          <cell r="L2255" t="str">
            <v>IS0059303M</v>
          </cell>
          <cell r="M2255">
            <v>0</v>
          </cell>
          <cell r="N2255">
            <v>48842</v>
          </cell>
          <cell r="O2255" t="str">
            <v/>
          </cell>
          <cell r="P2255">
            <v>44893</v>
          </cell>
          <cell r="Q2255" t="str">
            <v/>
          </cell>
          <cell r="R2255" t="str">
            <v/>
          </cell>
          <cell r="S2255">
            <v>1</v>
          </cell>
          <cell r="T2255">
            <v>0</v>
          </cell>
          <cell r="U2255">
            <v>0.5</v>
          </cell>
          <cell r="V2255">
            <v>1</v>
          </cell>
          <cell r="W2255">
            <v>44813</v>
          </cell>
          <cell r="X2255" t="str">
            <v>NA</v>
          </cell>
          <cell r="Y2255">
            <v>1</v>
          </cell>
          <cell r="Z2255">
            <v>44900</v>
          </cell>
          <cell r="AA2255">
            <v>0</v>
          </cell>
          <cell r="AB2255" t="str">
            <v>NA</v>
          </cell>
          <cell r="AC2255" t="str">
            <v>NA</v>
          </cell>
          <cell r="AE2255" t="str">
            <v/>
          </cell>
          <cell r="AF2255" t="str">
            <v/>
          </cell>
          <cell r="AG2255">
            <v>44929</v>
          </cell>
          <cell r="AH2255">
            <v>44929</v>
          </cell>
          <cell r="AI2255" t="str">
            <v>Sous-poste</v>
          </cell>
          <cell r="AJ2255" t="str">
            <v>Sous-poste</v>
          </cell>
          <cell r="AK2255">
            <v>44932</v>
          </cell>
          <cell r="AL2255">
            <v>44932</v>
          </cell>
        </row>
        <row r="2256">
          <cell r="A2256" t="str">
            <v>2885490310.3</v>
          </cell>
          <cell r="B2256">
            <v>44750</v>
          </cell>
          <cell r="C2256" t="str">
            <v>FABRICATION</v>
          </cell>
          <cell r="D2256" t="str">
            <v>SATAIR</v>
          </cell>
          <cell r="E2256" t="str">
            <v>BUNDLE</v>
          </cell>
          <cell r="F2256">
            <v>28854903</v>
          </cell>
          <cell r="G2256" t="str">
            <v>NON-SPARES</v>
          </cell>
          <cell r="H2256" t="str">
            <v>10.3</v>
          </cell>
          <cell r="I2256">
            <v>1</v>
          </cell>
          <cell r="J2256" t="str">
            <v>RTN</v>
          </cell>
          <cell r="K2256" t="str">
            <v>V9293110100095A</v>
          </cell>
          <cell r="L2256" t="str">
            <v>IS0059303M</v>
          </cell>
          <cell r="M2256">
            <v>0</v>
          </cell>
          <cell r="N2256">
            <v>48842</v>
          </cell>
          <cell r="O2256" t="str">
            <v/>
          </cell>
          <cell r="P2256">
            <v>44893</v>
          </cell>
          <cell r="Q2256" t="str">
            <v/>
          </cell>
          <cell r="R2256" t="str">
            <v/>
          </cell>
          <cell r="S2256">
            <v>1</v>
          </cell>
          <cell r="T2256">
            <v>0</v>
          </cell>
          <cell r="U2256">
            <v>0.5</v>
          </cell>
          <cell r="V2256">
            <v>1</v>
          </cell>
          <cell r="W2256">
            <v>44813</v>
          </cell>
          <cell r="X2256" t="str">
            <v>NA</v>
          </cell>
          <cell r="Y2256">
            <v>1</v>
          </cell>
          <cell r="Z2256">
            <v>44900</v>
          </cell>
          <cell r="AA2256">
            <v>0</v>
          </cell>
          <cell r="AB2256" t="str">
            <v>NA</v>
          </cell>
          <cell r="AC2256" t="str">
            <v>NA</v>
          </cell>
          <cell r="AE2256" t="str">
            <v/>
          </cell>
          <cell r="AF2256" t="str">
            <v/>
          </cell>
          <cell r="AG2256">
            <v>44929</v>
          </cell>
          <cell r="AH2256">
            <v>44929</v>
          </cell>
          <cell r="AI2256" t="str">
            <v>Sous-poste</v>
          </cell>
          <cell r="AJ2256" t="str">
            <v>Sous-poste</v>
          </cell>
          <cell r="AK2256">
            <v>44932</v>
          </cell>
          <cell r="AL2256">
            <v>44932</v>
          </cell>
        </row>
        <row r="2257">
          <cell r="A2257" t="str">
            <v>2885490310.4</v>
          </cell>
          <cell r="B2257">
            <v>44750</v>
          </cell>
          <cell r="C2257" t="str">
            <v>FABRICATION</v>
          </cell>
          <cell r="D2257" t="str">
            <v>SATAIR</v>
          </cell>
          <cell r="E2257" t="str">
            <v>BUNDLE</v>
          </cell>
          <cell r="F2257">
            <v>28854903</v>
          </cell>
          <cell r="G2257" t="str">
            <v>NON-SPARES</v>
          </cell>
          <cell r="H2257" t="str">
            <v>10.4</v>
          </cell>
          <cell r="I2257">
            <v>1</v>
          </cell>
          <cell r="J2257" t="str">
            <v>RTN</v>
          </cell>
          <cell r="K2257" t="str">
            <v>V9293110100095A</v>
          </cell>
          <cell r="L2257" t="str">
            <v>IS0059303M</v>
          </cell>
          <cell r="M2257">
            <v>0</v>
          </cell>
          <cell r="N2257">
            <v>48842</v>
          </cell>
          <cell r="O2257" t="str">
            <v/>
          </cell>
          <cell r="P2257">
            <v>44893</v>
          </cell>
          <cell r="Q2257" t="str">
            <v/>
          </cell>
          <cell r="R2257" t="str">
            <v/>
          </cell>
          <cell r="S2257">
            <v>1</v>
          </cell>
          <cell r="T2257">
            <v>0</v>
          </cell>
          <cell r="U2257">
            <v>0.5</v>
          </cell>
          <cell r="V2257">
            <v>1</v>
          </cell>
          <cell r="W2257">
            <v>44813</v>
          </cell>
          <cell r="X2257" t="str">
            <v>NA</v>
          </cell>
          <cell r="Y2257">
            <v>1</v>
          </cell>
          <cell r="Z2257">
            <v>44900</v>
          </cell>
          <cell r="AA2257">
            <v>0</v>
          </cell>
          <cell r="AB2257" t="str">
            <v>NA</v>
          </cell>
          <cell r="AC2257" t="str">
            <v>NA</v>
          </cell>
          <cell r="AE2257" t="str">
            <v/>
          </cell>
          <cell r="AF2257" t="str">
            <v/>
          </cell>
          <cell r="AG2257">
            <v>44929</v>
          </cell>
          <cell r="AH2257">
            <v>44929</v>
          </cell>
          <cell r="AI2257" t="str">
            <v>Sous-poste</v>
          </cell>
          <cell r="AJ2257" t="str">
            <v>Sous-poste</v>
          </cell>
          <cell r="AK2257">
            <v>44932</v>
          </cell>
          <cell r="AL2257">
            <v>44932</v>
          </cell>
        </row>
        <row r="2258">
          <cell r="A2258" t="str">
            <v>2885490310.5</v>
          </cell>
          <cell r="B2258">
            <v>44750</v>
          </cell>
          <cell r="C2258" t="str">
            <v>FABRICATION</v>
          </cell>
          <cell r="D2258" t="str">
            <v>SATAIR</v>
          </cell>
          <cell r="E2258" t="str">
            <v>BUNDLE</v>
          </cell>
          <cell r="F2258">
            <v>28854903</v>
          </cell>
          <cell r="G2258" t="str">
            <v>NON-SPARES</v>
          </cell>
          <cell r="H2258" t="str">
            <v>10.5</v>
          </cell>
          <cell r="I2258">
            <v>1</v>
          </cell>
          <cell r="J2258" t="str">
            <v>RTN</v>
          </cell>
          <cell r="K2258" t="str">
            <v>V9293110100095A</v>
          </cell>
          <cell r="L2258" t="str">
            <v>IS0059303M</v>
          </cell>
          <cell r="M2258">
            <v>0</v>
          </cell>
          <cell r="N2258">
            <v>48842</v>
          </cell>
          <cell r="O2258" t="str">
            <v/>
          </cell>
          <cell r="P2258">
            <v>44893</v>
          </cell>
          <cell r="Q2258" t="str">
            <v/>
          </cell>
          <cell r="R2258" t="str">
            <v/>
          </cell>
          <cell r="S2258">
            <v>1</v>
          </cell>
          <cell r="T2258">
            <v>0</v>
          </cell>
          <cell r="U2258">
            <v>0.5</v>
          </cell>
          <cell r="V2258">
            <v>1</v>
          </cell>
          <cell r="W2258">
            <v>44813</v>
          </cell>
          <cell r="X2258" t="str">
            <v>NA</v>
          </cell>
          <cell r="Y2258">
            <v>1</v>
          </cell>
          <cell r="Z2258">
            <v>44900</v>
          </cell>
          <cell r="AA2258">
            <v>0</v>
          </cell>
          <cell r="AB2258" t="str">
            <v>NA</v>
          </cell>
          <cell r="AC2258" t="str">
            <v>NA</v>
          </cell>
          <cell r="AE2258" t="str">
            <v/>
          </cell>
          <cell r="AF2258" t="str">
            <v/>
          </cell>
          <cell r="AG2258">
            <v>44929</v>
          </cell>
          <cell r="AH2258">
            <v>44929</v>
          </cell>
          <cell r="AI2258" t="str">
            <v>Sous-poste</v>
          </cell>
          <cell r="AJ2258" t="str">
            <v>Sous-poste</v>
          </cell>
          <cell r="AK2258">
            <v>44932</v>
          </cell>
          <cell r="AL2258">
            <v>44932</v>
          </cell>
        </row>
        <row r="2259">
          <cell r="A2259" t="str">
            <v>2886583710</v>
          </cell>
          <cell r="B2259">
            <v>44763</v>
          </cell>
          <cell r="C2259" t="str">
            <v>FABRICATION</v>
          </cell>
          <cell r="D2259" t="str">
            <v>SATAIR</v>
          </cell>
          <cell r="E2259" t="str">
            <v>BUNDLE</v>
          </cell>
          <cell r="F2259">
            <v>28865837</v>
          </cell>
          <cell r="G2259" t="str">
            <v>181653</v>
          </cell>
          <cell r="H2259">
            <v>10</v>
          </cell>
          <cell r="I2259">
            <v>1</v>
          </cell>
          <cell r="J2259" t="str">
            <v>RTN</v>
          </cell>
          <cell r="K2259" t="str">
            <v>V9253110000095A</v>
          </cell>
          <cell r="L2259" t="str">
            <v>IS0063329M</v>
          </cell>
          <cell r="M2259">
            <v>0</v>
          </cell>
          <cell r="N2259">
            <v>48842</v>
          </cell>
          <cell r="O2259" t="str">
            <v/>
          </cell>
          <cell r="P2259">
            <v>44893</v>
          </cell>
          <cell r="Q2259" t="str">
            <v/>
          </cell>
          <cell r="R2259" t="str">
            <v/>
          </cell>
          <cell r="S2259">
            <v>1</v>
          </cell>
          <cell r="T2259">
            <v>0</v>
          </cell>
          <cell r="U2259">
            <v>0.5</v>
          </cell>
          <cell r="V2259">
            <v>0</v>
          </cell>
          <cell r="W2259" t="str">
            <v>TBD</v>
          </cell>
          <cell r="X2259" t="str">
            <v>NA</v>
          </cell>
          <cell r="Y2259">
            <v>0</v>
          </cell>
          <cell r="Z2259">
            <v>44900</v>
          </cell>
          <cell r="AA2259">
            <v>0</v>
          </cell>
          <cell r="AB2259" t="str">
            <v>NA</v>
          </cell>
          <cell r="AC2259" t="str">
            <v>NA</v>
          </cell>
          <cell r="AE2259" t="str">
            <v/>
          </cell>
          <cell r="AF2259" t="str">
            <v/>
          </cell>
          <cell r="AG2259">
            <v>44929</v>
          </cell>
          <cell r="AH2259">
            <v>44929</v>
          </cell>
          <cell r="AI2259" t="str">
            <v/>
          </cell>
          <cell r="AJ2259" t="str">
            <v/>
          </cell>
          <cell r="AK2259">
            <v>44932</v>
          </cell>
          <cell r="AL2259">
            <v>44932</v>
          </cell>
        </row>
        <row r="2260">
          <cell r="A2260" t="str">
            <v>2886583710.1</v>
          </cell>
          <cell r="B2260">
            <v>44763</v>
          </cell>
          <cell r="C2260" t="str">
            <v>FABRICATION</v>
          </cell>
          <cell r="D2260" t="str">
            <v>SATAIR</v>
          </cell>
          <cell r="E2260" t="str">
            <v>BUNDLE</v>
          </cell>
          <cell r="F2260">
            <v>28865837</v>
          </cell>
          <cell r="G2260" t="str">
            <v>NON-SPARES</v>
          </cell>
          <cell r="H2260" t="str">
            <v>10.1</v>
          </cell>
          <cell r="I2260">
            <v>1</v>
          </cell>
          <cell r="J2260" t="str">
            <v>RTN</v>
          </cell>
          <cell r="K2260" t="str">
            <v>V9253110000095A</v>
          </cell>
          <cell r="L2260" t="str">
            <v>IS0063329M</v>
          </cell>
          <cell r="M2260">
            <v>0</v>
          </cell>
          <cell r="N2260">
            <v>48842</v>
          </cell>
          <cell r="O2260" t="str">
            <v/>
          </cell>
          <cell r="P2260">
            <v>44893</v>
          </cell>
          <cell r="Q2260" t="str">
            <v/>
          </cell>
          <cell r="R2260" t="str">
            <v/>
          </cell>
          <cell r="S2260">
            <v>1</v>
          </cell>
          <cell r="T2260">
            <v>0</v>
          </cell>
          <cell r="U2260">
            <v>0.5</v>
          </cell>
          <cell r="V2260">
            <v>0</v>
          </cell>
          <cell r="W2260" t="str">
            <v>TBD</v>
          </cell>
          <cell r="X2260" t="str">
            <v>NA</v>
          </cell>
          <cell r="Y2260">
            <v>0</v>
          </cell>
          <cell r="Z2260">
            <v>44900</v>
          </cell>
          <cell r="AA2260">
            <v>0</v>
          </cell>
          <cell r="AB2260" t="str">
            <v>NA</v>
          </cell>
          <cell r="AC2260" t="str">
            <v>NA</v>
          </cell>
          <cell r="AE2260" t="str">
            <v/>
          </cell>
          <cell r="AF2260" t="str">
            <v/>
          </cell>
          <cell r="AG2260">
            <v>44929</v>
          </cell>
          <cell r="AH2260">
            <v>44929</v>
          </cell>
          <cell r="AI2260" t="str">
            <v>Sous-poste</v>
          </cell>
          <cell r="AJ2260" t="str">
            <v>Sous-poste</v>
          </cell>
          <cell r="AK2260">
            <v>44932</v>
          </cell>
          <cell r="AL2260">
            <v>44932</v>
          </cell>
        </row>
        <row r="2261">
          <cell r="A2261" t="str">
            <v>2886583710.2</v>
          </cell>
          <cell r="B2261">
            <v>44763</v>
          </cell>
          <cell r="C2261" t="str">
            <v>FABRICATION</v>
          </cell>
          <cell r="D2261" t="str">
            <v>SATAIR</v>
          </cell>
          <cell r="E2261" t="str">
            <v>BUNDLE</v>
          </cell>
          <cell r="F2261">
            <v>28865837</v>
          </cell>
          <cell r="G2261" t="str">
            <v>NON-SPARES</v>
          </cell>
          <cell r="H2261" t="str">
            <v>10.2</v>
          </cell>
          <cell r="I2261">
            <v>1</v>
          </cell>
          <cell r="J2261" t="str">
            <v>RTN</v>
          </cell>
          <cell r="K2261" t="str">
            <v>V9253110000095A</v>
          </cell>
          <cell r="L2261" t="str">
            <v>IS0063329M</v>
          </cell>
          <cell r="M2261">
            <v>0</v>
          </cell>
          <cell r="N2261">
            <v>48842</v>
          </cell>
          <cell r="O2261" t="str">
            <v/>
          </cell>
          <cell r="P2261">
            <v>44893</v>
          </cell>
          <cell r="Q2261" t="str">
            <v/>
          </cell>
          <cell r="R2261" t="str">
            <v/>
          </cell>
          <cell r="S2261">
            <v>1</v>
          </cell>
          <cell r="T2261">
            <v>0</v>
          </cell>
          <cell r="U2261">
            <v>0.5</v>
          </cell>
          <cell r="V2261">
            <v>0</v>
          </cell>
          <cell r="W2261" t="str">
            <v>TBD</v>
          </cell>
          <cell r="X2261" t="str">
            <v>NA</v>
          </cell>
          <cell r="Y2261">
            <v>0</v>
          </cell>
          <cell r="Z2261">
            <v>44900</v>
          </cell>
          <cell r="AA2261">
            <v>0</v>
          </cell>
          <cell r="AB2261" t="str">
            <v>NA</v>
          </cell>
          <cell r="AC2261" t="str">
            <v>NA</v>
          </cell>
          <cell r="AE2261" t="str">
            <v/>
          </cell>
          <cell r="AF2261" t="str">
            <v/>
          </cell>
          <cell r="AG2261">
            <v>44929</v>
          </cell>
          <cell r="AH2261">
            <v>44929</v>
          </cell>
          <cell r="AI2261" t="str">
            <v>Sous-poste</v>
          </cell>
          <cell r="AJ2261" t="str">
            <v>Sous-poste</v>
          </cell>
          <cell r="AK2261">
            <v>44932</v>
          </cell>
          <cell r="AL2261">
            <v>44932</v>
          </cell>
        </row>
        <row r="2262">
          <cell r="A2262" t="str">
            <v>2886583710.3</v>
          </cell>
          <cell r="B2262">
            <v>44763</v>
          </cell>
          <cell r="C2262" t="str">
            <v>FABRICATION</v>
          </cell>
          <cell r="D2262" t="str">
            <v>SATAIR</v>
          </cell>
          <cell r="E2262" t="str">
            <v>BUNDLE</v>
          </cell>
          <cell r="F2262">
            <v>28865837</v>
          </cell>
          <cell r="G2262" t="str">
            <v>NON-SPARES</v>
          </cell>
          <cell r="H2262" t="str">
            <v>10.3</v>
          </cell>
          <cell r="I2262">
            <v>1</v>
          </cell>
          <cell r="J2262" t="str">
            <v>RTN</v>
          </cell>
          <cell r="K2262" t="str">
            <v>V9253110000095A</v>
          </cell>
          <cell r="L2262" t="str">
            <v>IS0063329M</v>
          </cell>
          <cell r="M2262">
            <v>0</v>
          </cell>
          <cell r="N2262">
            <v>48842</v>
          </cell>
          <cell r="O2262" t="str">
            <v/>
          </cell>
          <cell r="P2262">
            <v>44893</v>
          </cell>
          <cell r="Q2262" t="str">
            <v/>
          </cell>
          <cell r="R2262" t="str">
            <v/>
          </cell>
          <cell r="S2262">
            <v>1</v>
          </cell>
          <cell r="T2262">
            <v>0</v>
          </cell>
          <cell r="U2262">
            <v>0.5</v>
          </cell>
          <cell r="V2262">
            <v>0</v>
          </cell>
          <cell r="W2262" t="str">
            <v>TBD</v>
          </cell>
          <cell r="X2262" t="str">
            <v>NA</v>
          </cell>
          <cell r="Y2262">
            <v>0</v>
          </cell>
          <cell r="Z2262">
            <v>44900</v>
          </cell>
          <cell r="AA2262">
            <v>0</v>
          </cell>
          <cell r="AB2262" t="str">
            <v>NA</v>
          </cell>
          <cell r="AC2262" t="str">
            <v>NA</v>
          </cell>
          <cell r="AE2262" t="str">
            <v/>
          </cell>
          <cell r="AF2262" t="str">
            <v/>
          </cell>
          <cell r="AG2262">
            <v>44929</v>
          </cell>
          <cell r="AH2262">
            <v>44929</v>
          </cell>
          <cell r="AI2262" t="str">
            <v>Sous-poste</v>
          </cell>
          <cell r="AJ2262" t="str">
            <v>Sous-poste</v>
          </cell>
          <cell r="AK2262">
            <v>44932</v>
          </cell>
          <cell r="AL2262">
            <v>44932</v>
          </cell>
        </row>
        <row r="2263">
          <cell r="A2263" t="str">
            <v>2886583710.4</v>
          </cell>
          <cell r="B2263">
            <v>44763</v>
          </cell>
          <cell r="C2263" t="str">
            <v>FABRICATION</v>
          </cell>
          <cell r="D2263" t="str">
            <v>SATAIR</v>
          </cell>
          <cell r="E2263" t="str">
            <v>BUNDLE</v>
          </cell>
          <cell r="F2263">
            <v>28865837</v>
          </cell>
          <cell r="G2263" t="str">
            <v>NON-SPARES</v>
          </cell>
          <cell r="H2263" t="str">
            <v>10.4</v>
          </cell>
          <cell r="I2263">
            <v>1</v>
          </cell>
          <cell r="J2263" t="str">
            <v>RTN</v>
          </cell>
          <cell r="K2263" t="str">
            <v>V9253110000095A</v>
          </cell>
          <cell r="L2263" t="str">
            <v>IS0063329M</v>
          </cell>
          <cell r="M2263">
            <v>0</v>
          </cell>
          <cell r="N2263">
            <v>48842</v>
          </cell>
          <cell r="O2263" t="str">
            <v/>
          </cell>
          <cell r="P2263">
            <v>44893</v>
          </cell>
          <cell r="Q2263" t="str">
            <v/>
          </cell>
          <cell r="R2263" t="str">
            <v/>
          </cell>
          <cell r="S2263">
            <v>1</v>
          </cell>
          <cell r="T2263">
            <v>0</v>
          </cell>
          <cell r="U2263">
            <v>0.5</v>
          </cell>
          <cell r="V2263">
            <v>0</v>
          </cell>
          <cell r="W2263" t="str">
            <v>TBD</v>
          </cell>
          <cell r="X2263" t="str">
            <v>NA</v>
          </cell>
          <cell r="Y2263">
            <v>0</v>
          </cell>
          <cell r="Z2263">
            <v>44900</v>
          </cell>
          <cell r="AA2263">
            <v>0</v>
          </cell>
          <cell r="AB2263" t="str">
            <v>NA</v>
          </cell>
          <cell r="AC2263" t="str">
            <v>NA</v>
          </cell>
          <cell r="AE2263" t="str">
            <v/>
          </cell>
          <cell r="AF2263" t="str">
            <v/>
          </cell>
          <cell r="AG2263">
            <v>44929</v>
          </cell>
          <cell r="AH2263">
            <v>44929</v>
          </cell>
          <cell r="AI2263" t="str">
            <v>Sous-poste</v>
          </cell>
          <cell r="AJ2263" t="str">
            <v>Sous-poste</v>
          </cell>
          <cell r="AK2263">
            <v>44932</v>
          </cell>
          <cell r="AL2263">
            <v>44932</v>
          </cell>
        </row>
        <row r="2264">
          <cell r="A2264" t="str">
            <v>2886583710.5</v>
          </cell>
          <cell r="B2264">
            <v>44763</v>
          </cell>
          <cell r="C2264" t="str">
            <v>FABRICATION</v>
          </cell>
          <cell r="D2264" t="str">
            <v>SATAIR</v>
          </cell>
          <cell r="E2264" t="str">
            <v>BUNDLE</v>
          </cell>
          <cell r="F2264">
            <v>28865837</v>
          </cell>
          <cell r="G2264" t="str">
            <v>NON-SPARES</v>
          </cell>
          <cell r="H2264" t="str">
            <v>10.5</v>
          </cell>
          <cell r="I2264">
            <v>1</v>
          </cell>
          <cell r="J2264" t="str">
            <v>RTN</v>
          </cell>
          <cell r="K2264" t="str">
            <v>V9253110000095A</v>
          </cell>
          <cell r="L2264" t="str">
            <v>IS0063329M</v>
          </cell>
          <cell r="M2264">
            <v>0</v>
          </cell>
          <cell r="N2264">
            <v>48842</v>
          </cell>
          <cell r="O2264" t="str">
            <v/>
          </cell>
          <cell r="P2264">
            <v>44893</v>
          </cell>
          <cell r="Q2264" t="str">
            <v/>
          </cell>
          <cell r="R2264" t="str">
            <v/>
          </cell>
          <cell r="S2264">
            <v>1</v>
          </cell>
          <cell r="T2264">
            <v>0</v>
          </cell>
          <cell r="U2264">
            <v>0.5</v>
          </cell>
          <cell r="V2264">
            <v>0</v>
          </cell>
          <cell r="W2264" t="str">
            <v>TBD</v>
          </cell>
          <cell r="X2264" t="str">
            <v>NA</v>
          </cell>
          <cell r="Y2264">
            <v>0</v>
          </cell>
          <cell r="Z2264">
            <v>44900</v>
          </cell>
          <cell r="AA2264">
            <v>0</v>
          </cell>
          <cell r="AB2264" t="str">
            <v>NA</v>
          </cell>
          <cell r="AC2264" t="str">
            <v>NA</v>
          </cell>
          <cell r="AE2264" t="str">
            <v/>
          </cell>
          <cell r="AF2264" t="str">
            <v/>
          </cell>
          <cell r="AG2264">
            <v>44929</v>
          </cell>
          <cell r="AH2264">
            <v>44929</v>
          </cell>
          <cell r="AI2264" t="str">
            <v>Sous-poste</v>
          </cell>
          <cell r="AJ2264" t="str">
            <v>Sous-poste</v>
          </cell>
          <cell r="AK2264">
            <v>44932</v>
          </cell>
          <cell r="AL2264">
            <v>44932</v>
          </cell>
        </row>
        <row r="2265">
          <cell r="A2265" t="str">
            <v>2886583710.6</v>
          </cell>
          <cell r="B2265">
            <v>44763</v>
          </cell>
          <cell r="C2265" t="str">
            <v>FABRICATION</v>
          </cell>
          <cell r="D2265" t="str">
            <v>SATAIR</v>
          </cell>
          <cell r="E2265" t="str">
            <v>BUNDLE</v>
          </cell>
          <cell r="F2265">
            <v>28865837</v>
          </cell>
          <cell r="G2265" t="str">
            <v>NON-SPARES</v>
          </cell>
          <cell r="H2265" t="str">
            <v>10.6</v>
          </cell>
          <cell r="I2265">
            <v>1</v>
          </cell>
          <cell r="J2265" t="str">
            <v>RTN</v>
          </cell>
          <cell r="K2265" t="str">
            <v>V9253110000095A</v>
          </cell>
          <cell r="L2265" t="str">
            <v>IS0063329M</v>
          </cell>
          <cell r="M2265">
            <v>0</v>
          </cell>
          <cell r="N2265">
            <v>48842</v>
          </cell>
          <cell r="O2265" t="str">
            <v/>
          </cell>
          <cell r="P2265">
            <v>44893</v>
          </cell>
          <cell r="Q2265" t="str">
            <v/>
          </cell>
          <cell r="R2265" t="str">
            <v/>
          </cell>
          <cell r="S2265">
            <v>1</v>
          </cell>
          <cell r="T2265">
            <v>0</v>
          </cell>
          <cell r="U2265">
            <v>0.5</v>
          </cell>
          <cell r="V2265">
            <v>0</v>
          </cell>
          <cell r="W2265" t="str">
            <v>TBD</v>
          </cell>
          <cell r="X2265" t="str">
            <v>NA</v>
          </cell>
          <cell r="Y2265">
            <v>0</v>
          </cell>
          <cell r="Z2265">
            <v>44900</v>
          </cell>
          <cell r="AA2265">
            <v>0</v>
          </cell>
          <cell r="AB2265" t="str">
            <v>NA</v>
          </cell>
          <cell r="AC2265" t="str">
            <v>NA</v>
          </cell>
          <cell r="AE2265" t="str">
            <v/>
          </cell>
          <cell r="AF2265" t="str">
            <v/>
          </cell>
          <cell r="AG2265">
            <v>44929</v>
          </cell>
          <cell r="AH2265">
            <v>44929</v>
          </cell>
          <cell r="AI2265" t="str">
            <v>Sous-poste</v>
          </cell>
          <cell r="AJ2265" t="str">
            <v>Sous-poste</v>
          </cell>
          <cell r="AK2265">
            <v>44932</v>
          </cell>
          <cell r="AL2265">
            <v>44932</v>
          </cell>
        </row>
        <row r="2266">
          <cell r="A2266" t="str">
            <v>2886583710.7</v>
          </cell>
          <cell r="B2266">
            <v>44763</v>
          </cell>
          <cell r="C2266" t="str">
            <v>FABRICATION</v>
          </cell>
          <cell r="D2266" t="str">
            <v>SATAIR</v>
          </cell>
          <cell r="E2266" t="str">
            <v>BUNDLE</v>
          </cell>
          <cell r="F2266">
            <v>28865837</v>
          </cell>
          <cell r="G2266" t="str">
            <v>NON-SPARES</v>
          </cell>
          <cell r="H2266" t="str">
            <v>10.7</v>
          </cell>
          <cell r="I2266">
            <v>1</v>
          </cell>
          <cell r="J2266" t="str">
            <v>RTN</v>
          </cell>
          <cell r="K2266" t="str">
            <v>V9253110000095A</v>
          </cell>
          <cell r="L2266" t="str">
            <v>IS0063329M</v>
          </cell>
          <cell r="M2266">
            <v>0</v>
          </cell>
          <cell r="N2266">
            <v>48842</v>
          </cell>
          <cell r="O2266" t="str">
            <v/>
          </cell>
          <cell r="P2266">
            <v>44893</v>
          </cell>
          <cell r="Q2266" t="str">
            <v/>
          </cell>
          <cell r="R2266" t="str">
            <v/>
          </cell>
          <cell r="S2266">
            <v>1</v>
          </cell>
          <cell r="T2266">
            <v>0</v>
          </cell>
          <cell r="U2266">
            <v>0.5</v>
          </cell>
          <cell r="V2266">
            <v>0</v>
          </cell>
          <cell r="W2266" t="str">
            <v>TBD</v>
          </cell>
          <cell r="X2266" t="str">
            <v>NA</v>
          </cell>
          <cell r="Y2266">
            <v>0</v>
          </cell>
          <cell r="Z2266">
            <v>44900</v>
          </cell>
          <cell r="AA2266">
            <v>0</v>
          </cell>
          <cell r="AB2266" t="str">
            <v>NA</v>
          </cell>
          <cell r="AC2266" t="str">
            <v>NA</v>
          </cell>
          <cell r="AE2266" t="str">
            <v/>
          </cell>
          <cell r="AF2266" t="str">
            <v/>
          </cell>
          <cell r="AG2266">
            <v>44929</v>
          </cell>
          <cell r="AH2266">
            <v>44929</v>
          </cell>
          <cell r="AI2266" t="str">
            <v>Sous-poste</v>
          </cell>
          <cell r="AJ2266" t="str">
            <v>Sous-poste</v>
          </cell>
          <cell r="AK2266">
            <v>44932</v>
          </cell>
          <cell r="AL2266">
            <v>44932</v>
          </cell>
        </row>
        <row r="2267">
          <cell r="A2267" t="str">
            <v>2886583710.8</v>
          </cell>
          <cell r="B2267">
            <v>44763</v>
          </cell>
          <cell r="C2267" t="str">
            <v>FABRICATION</v>
          </cell>
          <cell r="D2267" t="str">
            <v>SATAIR</v>
          </cell>
          <cell r="E2267" t="str">
            <v>BUNDLE</v>
          </cell>
          <cell r="F2267">
            <v>28865837</v>
          </cell>
          <cell r="G2267" t="str">
            <v>NON-SPARES</v>
          </cell>
          <cell r="H2267" t="str">
            <v>10.8</v>
          </cell>
          <cell r="I2267">
            <v>1</v>
          </cell>
          <cell r="J2267" t="str">
            <v>RTN</v>
          </cell>
          <cell r="K2267" t="str">
            <v>V9253110000095A</v>
          </cell>
          <cell r="L2267" t="str">
            <v>IS0063329M</v>
          </cell>
          <cell r="M2267">
            <v>0</v>
          </cell>
          <cell r="N2267">
            <v>48842</v>
          </cell>
          <cell r="O2267" t="str">
            <v/>
          </cell>
          <cell r="P2267">
            <v>44893</v>
          </cell>
          <cell r="Q2267" t="str">
            <v/>
          </cell>
          <cell r="R2267" t="str">
            <v/>
          </cell>
          <cell r="S2267">
            <v>1</v>
          </cell>
          <cell r="T2267">
            <v>0</v>
          </cell>
          <cell r="U2267">
            <v>0.5</v>
          </cell>
          <cell r="V2267">
            <v>0</v>
          </cell>
          <cell r="W2267" t="str">
            <v>TBD</v>
          </cell>
          <cell r="X2267" t="str">
            <v>NA</v>
          </cell>
          <cell r="Y2267">
            <v>0</v>
          </cell>
          <cell r="Z2267">
            <v>44900</v>
          </cell>
          <cell r="AA2267">
            <v>0</v>
          </cell>
          <cell r="AB2267" t="str">
            <v>NA</v>
          </cell>
          <cell r="AC2267" t="str">
            <v>NA</v>
          </cell>
          <cell r="AE2267" t="str">
            <v/>
          </cell>
          <cell r="AF2267" t="str">
            <v/>
          </cell>
          <cell r="AG2267">
            <v>44929</v>
          </cell>
          <cell r="AH2267">
            <v>44929</v>
          </cell>
          <cell r="AI2267" t="str">
            <v>Sous-poste</v>
          </cell>
          <cell r="AJ2267" t="str">
            <v>Sous-poste</v>
          </cell>
          <cell r="AK2267">
            <v>44932</v>
          </cell>
          <cell r="AL2267">
            <v>44932</v>
          </cell>
        </row>
        <row r="2268">
          <cell r="A2268" t="str">
            <v>2886583810</v>
          </cell>
          <cell r="B2268">
            <v>44763</v>
          </cell>
          <cell r="C2268" t="str">
            <v>FABRICATION</v>
          </cell>
          <cell r="D2268" t="str">
            <v>SATAIR</v>
          </cell>
          <cell r="E2268" t="str">
            <v>BUNDLE</v>
          </cell>
          <cell r="F2268">
            <v>28865838</v>
          </cell>
          <cell r="G2268" t="str">
            <v>181654</v>
          </cell>
          <cell r="H2268">
            <v>10</v>
          </cell>
          <cell r="I2268">
            <v>1</v>
          </cell>
          <cell r="J2268" t="str">
            <v>RTN</v>
          </cell>
          <cell r="K2268" t="str">
            <v>V9253100000095A</v>
          </cell>
          <cell r="L2268" t="str">
            <v>IS0059357M</v>
          </cell>
          <cell r="M2268">
            <v>0</v>
          </cell>
          <cell r="N2268">
            <v>48842</v>
          </cell>
          <cell r="O2268" t="str">
            <v/>
          </cell>
          <cell r="P2268">
            <v>44893</v>
          </cell>
          <cell r="Q2268" t="str">
            <v/>
          </cell>
          <cell r="R2268" t="str">
            <v/>
          </cell>
          <cell r="S2268">
            <v>1</v>
          </cell>
          <cell r="T2268">
            <v>0</v>
          </cell>
          <cell r="U2268">
            <v>0.5</v>
          </cell>
          <cell r="V2268">
            <v>0</v>
          </cell>
          <cell r="W2268" t="str">
            <v>TBD</v>
          </cell>
          <cell r="X2268" t="str">
            <v>NA</v>
          </cell>
          <cell r="Y2268">
            <v>0</v>
          </cell>
          <cell r="Z2268">
            <v>44900</v>
          </cell>
          <cell r="AA2268">
            <v>0</v>
          </cell>
          <cell r="AB2268" t="str">
            <v>NA</v>
          </cell>
          <cell r="AC2268" t="str">
            <v>NA</v>
          </cell>
          <cell r="AE2268" t="str">
            <v/>
          </cell>
          <cell r="AF2268" t="str">
            <v/>
          </cell>
          <cell r="AG2268">
            <v>44929</v>
          </cell>
          <cell r="AH2268">
            <v>44929</v>
          </cell>
          <cell r="AI2268" t="str">
            <v/>
          </cell>
          <cell r="AJ2268" t="str">
            <v/>
          </cell>
          <cell r="AK2268">
            <v>44932</v>
          </cell>
          <cell r="AL2268">
            <v>44932</v>
          </cell>
        </row>
        <row r="2269">
          <cell r="A2269" t="str">
            <v>2886583810.1</v>
          </cell>
          <cell r="B2269">
            <v>44763</v>
          </cell>
          <cell r="C2269" t="str">
            <v>FABRICATION</v>
          </cell>
          <cell r="D2269" t="str">
            <v>SATAIR</v>
          </cell>
          <cell r="E2269" t="str">
            <v>BUNDLE</v>
          </cell>
          <cell r="F2269">
            <v>28865838</v>
          </cell>
          <cell r="G2269" t="str">
            <v>NON-SPARES</v>
          </cell>
          <cell r="H2269" t="str">
            <v>10.1</v>
          </cell>
          <cell r="I2269">
            <v>1</v>
          </cell>
          <cell r="J2269" t="str">
            <v>RTN</v>
          </cell>
          <cell r="K2269" t="str">
            <v>V9253100000095A</v>
          </cell>
          <cell r="L2269" t="str">
            <v>IS0059357M</v>
          </cell>
          <cell r="M2269">
            <v>0</v>
          </cell>
          <cell r="N2269">
            <v>48842</v>
          </cell>
          <cell r="O2269" t="str">
            <v/>
          </cell>
          <cell r="P2269">
            <v>44893</v>
          </cell>
          <cell r="Q2269" t="str">
            <v/>
          </cell>
          <cell r="R2269" t="str">
            <v/>
          </cell>
          <cell r="S2269">
            <v>1</v>
          </cell>
          <cell r="T2269">
            <v>0</v>
          </cell>
          <cell r="U2269">
            <v>0.5</v>
          </cell>
          <cell r="V2269">
            <v>0</v>
          </cell>
          <cell r="W2269" t="str">
            <v>TBD</v>
          </cell>
          <cell r="X2269" t="str">
            <v>NA</v>
          </cell>
          <cell r="Y2269">
            <v>0</v>
          </cell>
          <cell r="Z2269">
            <v>44900</v>
          </cell>
          <cell r="AA2269">
            <v>0</v>
          </cell>
          <cell r="AB2269" t="str">
            <v>NA</v>
          </cell>
          <cell r="AC2269" t="str">
            <v>NA</v>
          </cell>
          <cell r="AE2269" t="str">
            <v/>
          </cell>
          <cell r="AF2269" t="str">
            <v/>
          </cell>
          <cell r="AG2269">
            <v>44929</v>
          </cell>
          <cell r="AH2269">
            <v>44929</v>
          </cell>
          <cell r="AI2269" t="str">
            <v>Sous-poste</v>
          </cell>
          <cell r="AJ2269" t="str">
            <v>Sous-poste</v>
          </cell>
          <cell r="AK2269">
            <v>44932</v>
          </cell>
          <cell r="AL2269">
            <v>44932</v>
          </cell>
        </row>
        <row r="2270">
          <cell r="A2270" t="str">
            <v>2886583810.2</v>
          </cell>
          <cell r="B2270">
            <v>44763</v>
          </cell>
          <cell r="C2270" t="str">
            <v>FABRICATION</v>
          </cell>
          <cell r="D2270" t="str">
            <v>SATAIR</v>
          </cell>
          <cell r="E2270" t="str">
            <v>BUNDLE</v>
          </cell>
          <cell r="F2270">
            <v>28865838</v>
          </cell>
          <cell r="G2270" t="str">
            <v>NON-SPARES</v>
          </cell>
          <cell r="H2270" t="str">
            <v>10.2</v>
          </cell>
          <cell r="I2270">
            <v>1</v>
          </cell>
          <cell r="J2270" t="str">
            <v>RTN</v>
          </cell>
          <cell r="K2270" t="str">
            <v>V9253100000095A</v>
          </cell>
          <cell r="L2270" t="str">
            <v>IS0059357M</v>
          </cell>
          <cell r="M2270">
            <v>0</v>
          </cell>
          <cell r="N2270">
            <v>48842</v>
          </cell>
          <cell r="O2270" t="str">
            <v/>
          </cell>
          <cell r="P2270">
            <v>44893</v>
          </cell>
          <cell r="Q2270" t="str">
            <v/>
          </cell>
          <cell r="R2270" t="str">
            <v/>
          </cell>
          <cell r="S2270">
            <v>1</v>
          </cell>
          <cell r="T2270">
            <v>0</v>
          </cell>
          <cell r="U2270">
            <v>0.5</v>
          </cell>
          <cell r="V2270">
            <v>0</v>
          </cell>
          <cell r="W2270" t="str">
            <v>TBD</v>
          </cell>
          <cell r="X2270" t="str">
            <v>NA</v>
          </cell>
          <cell r="Y2270">
            <v>0</v>
          </cell>
          <cell r="Z2270">
            <v>44900</v>
          </cell>
          <cell r="AA2270">
            <v>0</v>
          </cell>
          <cell r="AB2270" t="str">
            <v>NA</v>
          </cell>
          <cell r="AC2270" t="str">
            <v>NA</v>
          </cell>
          <cell r="AE2270" t="str">
            <v/>
          </cell>
          <cell r="AF2270" t="str">
            <v/>
          </cell>
          <cell r="AG2270">
            <v>44929</v>
          </cell>
          <cell r="AH2270">
            <v>44929</v>
          </cell>
          <cell r="AI2270" t="str">
            <v>Sous-poste</v>
          </cell>
          <cell r="AJ2270" t="str">
            <v>Sous-poste</v>
          </cell>
          <cell r="AK2270">
            <v>44932</v>
          </cell>
          <cell r="AL2270">
            <v>44932</v>
          </cell>
        </row>
        <row r="2271">
          <cell r="A2271" t="str">
            <v>2886583810.3</v>
          </cell>
          <cell r="B2271">
            <v>44763</v>
          </cell>
          <cell r="C2271" t="str">
            <v>FABRICATION</v>
          </cell>
          <cell r="D2271" t="str">
            <v>SATAIR</v>
          </cell>
          <cell r="E2271" t="str">
            <v>BUNDLE</v>
          </cell>
          <cell r="F2271">
            <v>28865838</v>
          </cell>
          <cell r="G2271" t="str">
            <v>NON-SPARES</v>
          </cell>
          <cell r="H2271" t="str">
            <v>10.3</v>
          </cell>
          <cell r="I2271">
            <v>1</v>
          </cell>
          <cell r="J2271" t="str">
            <v>RTN</v>
          </cell>
          <cell r="K2271" t="str">
            <v>V9253100000095A</v>
          </cell>
          <cell r="L2271" t="str">
            <v>IS0059357M</v>
          </cell>
          <cell r="M2271">
            <v>0</v>
          </cell>
          <cell r="N2271">
            <v>48842</v>
          </cell>
          <cell r="O2271" t="str">
            <v/>
          </cell>
          <cell r="P2271">
            <v>44893</v>
          </cell>
          <cell r="Q2271" t="str">
            <v/>
          </cell>
          <cell r="R2271" t="str">
            <v/>
          </cell>
          <cell r="S2271">
            <v>1</v>
          </cell>
          <cell r="T2271">
            <v>0</v>
          </cell>
          <cell r="U2271">
            <v>0.5</v>
          </cell>
          <cell r="V2271">
            <v>0</v>
          </cell>
          <cell r="W2271" t="str">
            <v>TBD</v>
          </cell>
          <cell r="X2271" t="str">
            <v>NA</v>
          </cell>
          <cell r="Y2271">
            <v>0</v>
          </cell>
          <cell r="Z2271">
            <v>44900</v>
          </cell>
          <cell r="AA2271">
            <v>0</v>
          </cell>
          <cell r="AB2271" t="str">
            <v>NA</v>
          </cell>
          <cell r="AC2271" t="str">
            <v>NA</v>
          </cell>
          <cell r="AE2271" t="str">
            <v/>
          </cell>
          <cell r="AF2271" t="str">
            <v/>
          </cell>
          <cell r="AG2271">
            <v>44929</v>
          </cell>
          <cell r="AH2271">
            <v>44929</v>
          </cell>
          <cell r="AI2271" t="str">
            <v>Sous-poste</v>
          </cell>
          <cell r="AJ2271" t="str">
            <v>Sous-poste</v>
          </cell>
          <cell r="AK2271">
            <v>44932</v>
          </cell>
          <cell r="AL2271">
            <v>44932</v>
          </cell>
        </row>
        <row r="2272">
          <cell r="A2272" t="str">
            <v>2886583810.4</v>
          </cell>
          <cell r="B2272">
            <v>44763</v>
          </cell>
          <cell r="C2272" t="str">
            <v>FABRICATION</v>
          </cell>
          <cell r="D2272" t="str">
            <v>SATAIR</v>
          </cell>
          <cell r="E2272" t="str">
            <v>BUNDLE</v>
          </cell>
          <cell r="F2272">
            <v>28865838</v>
          </cell>
          <cell r="G2272" t="str">
            <v>NON-SPARES</v>
          </cell>
          <cell r="H2272" t="str">
            <v>10.4</v>
          </cell>
          <cell r="I2272">
            <v>1</v>
          </cell>
          <cell r="J2272" t="str">
            <v>RTN</v>
          </cell>
          <cell r="K2272" t="str">
            <v>V9253100000095A</v>
          </cell>
          <cell r="L2272" t="str">
            <v>IS0059357M</v>
          </cell>
          <cell r="M2272">
            <v>0</v>
          </cell>
          <cell r="N2272">
            <v>48842</v>
          </cell>
          <cell r="O2272" t="str">
            <v/>
          </cell>
          <cell r="P2272">
            <v>44893</v>
          </cell>
          <cell r="Q2272" t="str">
            <v/>
          </cell>
          <cell r="R2272" t="str">
            <v/>
          </cell>
          <cell r="S2272">
            <v>1</v>
          </cell>
          <cell r="T2272">
            <v>0</v>
          </cell>
          <cell r="U2272">
            <v>0.5</v>
          </cell>
          <cell r="V2272">
            <v>0</v>
          </cell>
          <cell r="W2272" t="str">
            <v>TBD</v>
          </cell>
          <cell r="X2272" t="str">
            <v>NA</v>
          </cell>
          <cell r="Y2272">
            <v>0</v>
          </cell>
          <cell r="Z2272">
            <v>44900</v>
          </cell>
          <cell r="AA2272">
            <v>0</v>
          </cell>
          <cell r="AB2272" t="str">
            <v>NA</v>
          </cell>
          <cell r="AC2272" t="str">
            <v>NA</v>
          </cell>
          <cell r="AE2272" t="str">
            <v/>
          </cell>
          <cell r="AF2272" t="str">
            <v/>
          </cell>
          <cell r="AG2272">
            <v>44929</v>
          </cell>
          <cell r="AH2272">
            <v>44929</v>
          </cell>
          <cell r="AI2272" t="str">
            <v>Sous-poste</v>
          </cell>
          <cell r="AJ2272" t="str">
            <v>Sous-poste</v>
          </cell>
          <cell r="AK2272">
            <v>44932</v>
          </cell>
          <cell r="AL2272">
            <v>44932</v>
          </cell>
        </row>
        <row r="2273">
          <cell r="A2273" t="str">
            <v>2886583810.5</v>
          </cell>
          <cell r="B2273">
            <v>44763</v>
          </cell>
          <cell r="C2273" t="str">
            <v>FABRICATION</v>
          </cell>
          <cell r="D2273" t="str">
            <v>SATAIR</v>
          </cell>
          <cell r="E2273" t="str">
            <v>BUNDLE</v>
          </cell>
          <cell r="F2273">
            <v>28865838</v>
          </cell>
          <cell r="G2273" t="str">
            <v>NON-SPARES</v>
          </cell>
          <cell r="H2273" t="str">
            <v>10.5</v>
          </cell>
          <cell r="I2273">
            <v>1</v>
          </cell>
          <cell r="J2273" t="str">
            <v>RTN</v>
          </cell>
          <cell r="K2273" t="str">
            <v>V9253100000095A</v>
          </cell>
          <cell r="L2273" t="str">
            <v>IS0059357M</v>
          </cell>
          <cell r="M2273">
            <v>0</v>
          </cell>
          <cell r="N2273">
            <v>48842</v>
          </cell>
          <cell r="O2273" t="str">
            <v/>
          </cell>
          <cell r="P2273">
            <v>44893</v>
          </cell>
          <cell r="Q2273" t="str">
            <v/>
          </cell>
          <cell r="R2273" t="str">
            <v/>
          </cell>
          <cell r="S2273">
            <v>1</v>
          </cell>
          <cell r="T2273">
            <v>0</v>
          </cell>
          <cell r="U2273">
            <v>0.5</v>
          </cell>
          <cell r="V2273">
            <v>0</v>
          </cell>
          <cell r="W2273" t="str">
            <v>TBD</v>
          </cell>
          <cell r="X2273" t="str">
            <v>NA</v>
          </cell>
          <cell r="Y2273">
            <v>0</v>
          </cell>
          <cell r="Z2273">
            <v>44900</v>
          </cell>
          <cell r="AA2273">
            <v>0</v>
          </cell>
          <cell r="AB2273" t="str">
            <v>NA</v>
          </cell>
          <cell r="AC2273" t="str">
            <v>NA</v>
          </cell>
          <cell r="AE2273" t="str">
            <v/>
          </cell>
          <cell r="AF2273" t="str">
            <v/>
          </cell>
          <cell r="AG2273">
            <v>44929</v>
          </cell>
          <cell r="AH2273">
            <v>44929</v>
          </cell>
          <cell r="AI2273" t="str">
            <v>Sous-poste</v>
          </cell>
          <cell r="AJ2273" t="str">
            <v>Sous-poste</v>
          </cell>
          <cell r="AK2273">
            <v>44932</v>
          </cell>
          <cell r="AL2273">
            <v>44932</v>
          </cell>
        </row>
        <row r="2274">
          <cell r="A2274" t="str">
            <v>2886583810.6</v>
          </cell>
          <cell r="B2274">
            <v>44763</v>
          </cell>
          <cell r="C2274" t="str">
            <v>FABRICATION</v>
          </cell>
          <cell r="D2274" t="str">
            <v>SATAIR</v>
          </cell>
          <cell r="E2274" t="str">
            <v>BUNDLE</v>
          </cell>
          <cell r="F2274">
            <v>28865838</v>
          </cell>
          <cell r="G2274" t="str">
            <v>NON-SPARES</v>
          </cell>
          <cell r="H2274" t="str">
            <v>10.6</v>
          </cell>
          <cell r="I2274">
            <v>1</v>
          </cell>
          <cell r="J2274" t="str">
            <v>RTN</v>
          </cell>
          <cell r="K2274" t="str">
            <v>V9253100000095A</v>
          </cell>
          <cell r="L2274" t="str">
            <v>IS0059357M</v>
          </cell>
          <cell r="M2274">
            <v>0</v>
          </cell>
          <cell r="N2274">
            <v>48842</v>
          </cell>
          <cell r="O2274" t="str">
            <v/>
          </cell>
          <cell r="P2274">
            <v>44893</v>
          </cell>
          <cell r="Q2274" t="str">
            <v/>
          </cell>
          <cell r="R2274" t="str">
            <v/>
          </cell>
          <cell r="S2274">
            <v>1</v>
          </cell>
          <cell r="T2274">
            <v>0</v>
          </cell>
          <cell r="U2274">
            <v>0.5</v>
          </cell>
          <cell r="V2274">
            <v>0</v>
          </cell>
          <cell r="W2274" t="str">
            <v>TBD</v>
          </cell>
          <cell r="X2274" t="str">
            <v>NA</v>
          </cell>
          <cell r="Y2274">
            <v>0</v>
          </cell>
          <cell r="Z2274">
            <v>44900</v>
          </cell>
          <cell r="AA2274">
            <v>0</v>
          </cell>
          <cell r="AB2274" t="str">
            <v>NA</v>
          </cell>
          <cell r="AC2274" t="str">
            <v>NA</v>
          </cell>
          <cell r="AE2274" t="str">
            <v/>
          </cell>
          <cell r="AF2274" t="str">
            <v/>
          </cell>
          <cell r="AG2274">
            <v>44929</v>
          </cell>
          <cell r="AH2274">
            <v>44929</v>
          </cell>
          <cell r="AI2274" t="str">
            <v>Sous-poste</v>
          </cell>
          <cell r="AJ2274" t="str">
            <v>Sous-poste</v>
          </cell>
          <cell r="AK2274">
            <v>44932</v>
          </cell>
          <cell r="AL2274">
            <v>44932</v>
          </cell>
        </row>
        <row r="2275">
          <cell r="A2275" t="str">
            <v>2886583810.7</v>
          </cell>
          <cell r="B2275">
            <v>44763</v>
          </cell>
          <cell r="C2275" t="str">
            <v>FABRICATION</v>
          </cell>
          <cell r="D2275" t="str">
            <v>SATAIR</v>
          </cell>
          <cell r="E2275" t="str">
            <v>BUNDLE</v>
          </cell>
          <cell r="F2275">
            <v>28865838</v>
          </cell>
          <cell r="G2275" t="str">
            <v>NON-SPARES</v>
          </cell>
          <cell r="H2275" t="str">
            <v>10.7</v>
          </cell>
          <cell r="I2275">
            <v>1</v>
          </cell>
          <cell r="J2275" t="str">
            <v>RTN</v>
          </cell>
          <cell r="K2275" t="str">
            <v>V9253100000095A</v>
          </cell>
          <cell r="L2275" t="str">
            <v>IS0059357M</v>
          </cell>
          <cell r="M2275">
            <v>0</v>
          </cell>
          <cell r="N2275">
            <v>48842</v>
          </cell>
          <cell r="O2275" t="str">
            <v/>
          </cell>
          <cell r="P2275">
            <v>44893</v>
          </cell>
          <cell r="Q2275" t="str">
            <v/>
          </cell>
          <cell r="R2275" t="str">
            <v/>
          </cell>
          <cell r="S2275">
            <v>1</v>
          </cell>
          <cell r="T2275">
            <v>0</v>
          </cell>
          <cell r="U2275">
            <v>0.5</v>
          </cell>
          <cell r="V2275">
            <v>0</v>
          </cell>
          <cell r="W2275" t="str">
            <v>TBD</v>
          </cell>
          <cell r="X2275" t="str">
            <v>NA</v>
          </cell>
          <cell r="Y2275">
            <v>0</v>
          </cell>
          <cell r="Z2275">
            <v>44900</v>
          </cell>
          <cell r="AA2275">
            <v>0</v>
          </cell>
          <cell r="AB2275" t="str">
            <v>NA</v>
          </cell>
          <cell r="AC2275" t="str">
            <v>NA</v>
          </cell>
          <cell r="AE2275" t="str">
            <v/>
          </cell>
          <cell r="AF2275" t="str">
            <v/>
          </cell>
          <cell r="AG2275">
            <v>44929</v>
          </cell>
          <cell r="AH2275">
            <v>44929</v>
          </cell>
          <cell r="AI2275" t="str">
            <v>Sous-poste</v>
          </cell>
          <cell r="AJ2275" t="str">
            <v>Sous-poste</v>
          </cell>
          <cell r="AK2275">
            <v>44932</v>
          </cell>
          <cell r="AL2275">
            <v>44932</v>
          </cell>
        </row>
        <row r="2276">
          <cell r="A2276" t="str">
            <v>2886583810.8</v>
          </cell>
          <cell r="B2276">
            <v>44763</v>
          </cell>
          <cell r="C2276" t="str">
            <v>FABRICATION</v>
          </cell>
          <cell r="D2276" t="str">
            <v>SATAIR</v>
          </cell>
          <cell r="E2276" t="str">
            <v>BUNDLE</v>
          </cell>
          <cell r="F2276">
            <v>28865838</v>
          </cell>
          <cell r="G2276" t="str">
            <v>NON-SPARES</v>
          </cell>
          <cell r="H2276" t="str">
            <v>10.8</v>
          </cell>
          <cell r="I2276">
            <v>1</v>
          </cell>
          <cell r="J2276" t="str">
            <v>RTN</v>
          </cell>
          <cell r="K2276" t="str">
            <v>V9253100000095A</v>
          </cell>
          <cell r="L2276" t="str">
            <v>IS0059357M</v>
          </cell>
          <cell r="M2276">
            <v>0</v>
          </cell>
          <cell r="N2276">
            <v>48842</v>
          </cell>
          <cell r="O2276" t="str">
            <v/>
          </cell>
          <cell r="P2276">
            <v>44893</v>
          </cell>
          <cell r="Q2276" t="str">
            <v/>
          </cell>
          <cell r="R2276" t="str">
            <v/>
          </cell>
          <cell r="S2276">
            <v>1</v>
          </cell>
          <cell r="T2276">
            <v>0</v>
          </cell>
          <cell r="U2276">
            <v>0.5</v>
          </cell>
          <cell r="V2276">
            <v>0</v>
          </cell>
          <cell r="W2276" t="str">
            <v>TBD</v>
          </cell>
          <cell r="X2276" t="str">
            <v>NA</v>
          </cell>
          <cell r="Y2276">
            <v>0</v>
          </cell>
          <cell r="Z2276">
            <v>44900</v>
          </cell>
          <cell r="AA2276">
            <v>0</v>
          </cell>
          <cell r="AB2276" t="str">
            <v>NA</v>
          </cell>
          <cell r="AC2276" t="str">
            <v>NA</v>
          </cell>
          <cell r="AE2276" t="str">
            <v/>
          </cell>
          <cell r="AF2276" t="str">
            <v/>
          </cell>
          <cell r="AG2276">
            <v>44929</v>
          </cell>
          <cell r="AH2276">
            <v>44929</v>
          </cell>
          <cell r="AI2276" t="str">
            <v>Sous-poste</v>
          </cell>
          <cell r="AJ2276" t="str">
            <v>Sous-poste</v>
          </cell>
          <cell r="AK2276">
            <v>44932</v>
          </cell>
          <cell r="AL2276">
            <v>44932</v>
          </cell>
        </row>
        <row r="2277">
          <cell r="A2277" t="str">
            <v>2886583910</v>
          </cell>
          <cell r="B2277">
            <v>44763</v>
          </cell>
          <cell r="C2277" t="str">
            <v>FABRICATION</v>
          </cell>
          <cell r="D2277" t="str">
            <v>SATAIR</v>
          </cell>
          <cell r="E2277" t="str">
            <v>BUNDLE</v>
          </cell>
          <cell r="F2277">
            <v>28865839</v>
          </cell>
          <cell r="G2277" t="str">
            <v>181655</v>
          </cell>
          <cell r="H2277">
            <v>10</v>
          </cell>
          <cell r="I2277">
            <v>1</v>
          </cell>
          <cell r="J2277" t="str">
            <v>RTN</v>
          </cell>
          <cell r="K2277" t="str">
            <v>V9253120000095A</v>
          </cell>
          <cell r="L2277" t="str">
            <v>IS0059305M</v>
          </cell>
          <cell r="M2277">
            <v>0</v>
          </cell>
          <cell r="N2277">
            <v>48842</v>
          </cell>
          <cell r="O2277" t="str">
            <v/>
          </cell>
          <cell r="P2277">
            <v>44893</v>
          </cell>
          <cell r="Q2277" t="str">
            <v/>
          </cell>
          <cell r="R2277" t="str">
            <v/>
          </cell>
          <cell r="S2277">
            <v>1</v>
          </cell>
          <cell r="T2277">
            <v>0</v>
          </cell>
          <cell r="U2277">
            <v>0.5</v>
          </cell>
          <cell r="V2277">
            <v>1</v>
          </cell>
          <cell r="W2277">
            <v>44774</v>
          </cell>
          <cell r="X2277" t="str">
            <v>NA</v>
          </cell>
          <cell r="Y2277">
            <v>1</v>
          </cell>
          <cell r="Z2277">
            <v>44900</v>
          </cell>
          <cell r="AA2277">
            <v>0</v>
          </cell>
          <cell r="AB2277" t="str">
            <v>NA</v>
          </cell>
          <cell r="AC2277" t="str">
            <v>NA</v>
          </cell>
          <cell r="AE2277" t="str">
            <v/>
          </cell>
          <cell r="AF2277" t="str">
            <v/>
          </cell>
          <cell r="AG2277">
            <v>44929</v>
          </cell>
          <cell r="AH2277">
            <v>44929</v>
          </cell>
          <cell r="AI2277" t="str">
            <v/>
          </cell>
          <cell r="AJ2277" t="str">
            <v/>
          </cell>
          <cell r="AK2277">
            <v>44932</v>
          </cell>
          <cell r="AL2277">
            <v>44932</v>
          </cell>
        </row>
        <row r="2278">
          <cell r="A2278" t="str">
            <v>2886583910.1</v>
          </cell>
          <cell r="B2278">
            <v>44763</v>
          </cell>
          <cell r="C2278" t="str">
            <v>FABRICATION</v>
          </cell>
          <cell r="D2278" t="str">
            <v>SATAIR</v>
          </cell>
          <cell r="E2278" t="str">
            <v>BUNDLE</v>
          </cell>
          <cell r="F2278">
            <v>28865839</v>
          </cell>
          <cell r="G2278" t="str">
            <v>NON-SPARES</v>
          </cell>
          <cell r="H2278" t="str">
            <v>10.1</v>
          </cell>
          <cell r="I2278">
            <v>1</v>
          </cell>
          <cell r="J2278" t="str">
            <v>RTN</v>
          </cell>
          <cell r="K2278" t="str">
            <v>V9253120000095A</v>
          </cell>
          <cell r="L2278" t="str">
            <v>IS0059305M</v>
          </cell>
          <cell r="M2278">
            <v>0</v>
          </cell>
          <cell r="N2278">
            <v>48842</v>
          </cell>
          <cell r="O2278" t="str">
            <v/>
          </cell>
          <cell r="P2278">
            <v>44893</v>
          </cell>
          <cell r="Q2278" t="str">
            <v/>
          </cell>
          <cell r="R2278" t="str">
            <v/>
          </cell>
          <cell r="S2278">
            <v>1</v>
          </cell>
          <cell r="T2278">
            <v>0</v>
          </cell>
          <cell r="U2278">
            <v>0.5</v>
          </cell>
          <cell r="V2278">
            <v>1</v>
          </cell>
          <cell r="W2278">
            <v>44774</v>
          </cell>
          <cell r="X2278" t="str">
            <v>NA</v>
          </cell>
          <cell r="Y2278">
            <v>1</v>
          </cell>
          <cell r="Z2278">
            <v>44900</v>
          </cell>
          <cell r="AA2278">
            <v>0</v>
          </cell>
          <cell r="AB2278" t="str">
            <v>NA</v>
          </cell>
          <cell r="AC2278" t="str">
            <v>NA</v>
          </cell>
          <cell r="AE2278" t="str">
            <v/>
          </cell>
          <cell r="AF2278" t="str">
            <v/>
          </cell>
          <cell r="AG2278">
            <v>44929</v>
          </cell>
          <cell r="AH2278">
            <v>44929</v>
          </cell>
          <cell r="AI2278" t="str">
            <v>Sous-poste</v>
          </cell>
          <cell r="AJ2278" t="str">
            <v>Sous-poste</v>
          </cell>
          <cell r="AK2278">
            <v>44932</v>
          </cell>
          <cell r="AL2278">
            <v>44932</v>
          </cell>
        </row>
        <row r="2279">
          <cell r="A2279" t="str">
            <v>2886583910.2</v>
          </cell>
          <cell r="B2279">
            <v>44763</v>
          </cell>
          <cell r="C2279" t="str">
            <v>FABRICATION</v>
          </cell>
          <cell r="D2279" t="str">
            <v>SATAIR</v>
          </cell>
          <cell r="E2279" t="str">
            <v>BUNDLE</v>
          </cell>
          <cell r="F2279">
            <v>28865839</v>
          </cell>
          <cell r="G2279" t="str">
            <v>NON-SPARES</v>
          </cell>
          <cell r="H2279" t="str">
            <v>10.2</v>
          </cell>
          <cell r="I2279">
            <v>1</v>
          </cell>
          <cell r="J2279" t="str">
            <v>RTN</v>
          </cell>
          <cell r="K2279" t="str">
            <v>V9253120000095A</v>
          </cell>
          <cell r="L2279" t="str">
            <v>IS0059305M</v>
          </cell>
          <cell r="M2279">
            <v>0</v>
          </cell>
          <cell r="N2279">
            <v>48842</v>
          </cell>
          <cell r="O2279" t="str">
            <v/>
          </cell>
          <cell r="P2279">
            <v>44893</v>
          </cell>
          <cell r="Q2279" t="str">
            <v/>
          </cell>
          <cell r="R2279" t="str">
            <v/>
          </cell>
          <cell r="S2279">
            <v>1</v>
          </cell>
          <cell r="T2279">
            <v>0</v>
          </cell>
          <cell r="U2279">
            <v>0.5</v>
          </cell>
          <cell r="V2279">
            <v>1</v>
          </cell>
          <cell r="W2279">
            <v>44774</v>
          </cell>
          <cell r="X2279" t="str">
            <v>NA</v>
          </cell>
          <cell r="Y2279">
            <v>1</v>
          </cell>
          <cell r="Z2279">
            <v>44900</v>
          </cell>
          <cell r="AA2279">
            <v>0</v>
          </cell>
          <cell r="AB2279" t="str">
            <v>NA</v>
          </cell>
          <cell r="AC2279" t="str">
            <v>NA</v>
          </cell>
          <cell r="AE2279" t="str">
            <v/>
          </cell>
          <cell r="AF2279" t="str">
            <v/>
          </cell>
          <cell r="AG2279">
            <v>44929</v>
          </cell>
          <cell r="AH2279">
            <v>44929</v>
          </cell>
          <cell r="AI2279" t="str">
            <v>Sous-poste</v>
          </cell>
          <cell r="AJ2279" t="str">
            <v>Sous-poste</v>
          </cell>
          <cell r="AK2279">
            <v>44932</v>
          </cell>
          <cell r="AL2279">
            <v>44932</v>
          </cell>
        </row>
        <row r="2280">
          <cell r="A2280" t="str">
            <v>2886583910.3</v>
          </cell>
          <cell r="B2280">
            <v>44763</v>
          </cell>
          <cell r="C2280" t="str">
            <v>FABRICATION</v>
          </cell>
          <cell r="D2280" t="str">
            <v>SATAIR</v>
          </cell>
          <cell r="E2280" t="str">
            <v>BUNDLE</v>
          </cell>
          <cell r="F2280">
            <v>28865839</v>
          </cell>
          <cell r="G2280" t="str">
            <v>NON-SPARES</v>
          </cell>
          <cell r="H2280" t="str">
            <v>10.3</v>
          </cell>
          <cell r="I2280">
            <v>1</v>
          </cell>
          <cell r="J2280" t="str">
            <v>RTN</v>
          </cell>
          <cell r="K2280" t="str">
            <v>V9253120000095A</v>
          </cell>
          <cell r="L2280" t="str">
            <v>IS0059305M</v>
          </cell>
          <cell r="M2280">
            <v>0</v>
          </cell>
          <cell r="N2280">
            <v>48842</v>
          </cell>
          <cell r="O2280" t="str">
            <v/>
          </cell>
          <cell r="P2280">
            <v>44893</v>
          </cell>
          <cell r="Q2280" t="str">
            <v/>
          </cell>
          <cell r="R2280" t="str">
            <v/>
          </cell>
          <cell r="S2280">
            <v>1</v>
          </cell>
          <cell r="T2280">
            <v>0</v>
          </cell>
          <cell r="U2280">
            <v>0.5</v>
          </cell>
          <cell r="V2280">
            <v>1</v>
          </cell>
          <cell r="W2280">
            <v>44774</v>
          </cell>
          <cell r="X2280" t="str">
            <v>NA</v>
          </cell>
          <cell r="Y2280">
            <v>1</v>
          </cell>
          <cell r="Z2280">
            <v>44900</v>
          </cell>
          <cell r="AA2280">
            <v>0</v>
          </cell>
          <cell r="AB2280" t="str">
            <v>NA</v>
          </cell>
          <cell r="AC2280" t="str">
            <v>NA</v>
          </cell>
          <cell r="AE2280" t="str">
            <v/>
          </cell>
          <cell r="AF2280" t="str">
            <v/>
          </cell>
          <cell r="AG2280">
            <v>44929</v>
          </cell>
          <cell r="AH2280">
            <v>44929</v>
          </cell>
          <cell r="AI2280" t="str">
            <v>Sous-poste</v>
          </cell>
          <cell r="AJ2280" t="str">
            <v>Sous-poste</v>
          </cell>
          <cell r="AK2280">
            <v>44932</v>
          </cell>
          <cell r="AL2280">
            <v>44932</v>
          </cell>
        </row>
        <row r="2281">
          <cell r="A2281" t="str">
            <v>2886583910.4</v>
          </cell>
          <cell r="B2281">
            <v>44763</v>
          </cell>
          <cell r="C2281" t="str">
            <v>FABRICATION</v>
          </cell>
          <cell r="D2281" t="str">
            <v>SATAIR</v>
          </cell>
          <cell r="E2281" t="str">
            <v>BUNDLE</v>
          </cell>
          <cell r="F2281">
            <v>28865839</v>
          </cell>
          <cell r="G2281" t="str">
            <v>NON-SPARES</v>
          </cell>
          <cell r="H2281" t="str">
            <v>10.4</v>
          </cell>
          <cell r="I2281">
            <v>1</v>
          </cell>
          <cell r="J2281" t="str">
            <v>RTN</v>
          </cell>
          <cell r="K2281" t="str">
            <v>V9253120000095A</v>
          </cell>
          <cell r="L2281" t="str">
            <v>IS0059305M</v>
          </cell>
          <cell r="M2281">
            <v>0</v>
          </cell>
          <cell r="N2281">
            <v>48842</v>
          </cell>
          <cell r="O2281" t="str">
            <v/>
          </cell>
          <cell r="P2281">
            <v>44893</v>
          </cell>
          <cell r="Q2281" t="str">
            <v/>
          </cell>
          <cell r="R2281" t="str">
            <v/>
          </cell>
          <cell r="S2281">
            <v>1</v>
          </cell>
          <cell r="T2281">
            <v>0</v>
          </cell>
          <cell r="U2281">
            <v>0.5</v>
          </cell>
          <cell r="V2281">
            <v>1</v>
          </cell>
          <cell r="W2281">
            <v>44774</v>
          </cell>
          <cell r="X2281" t="str">
            <v>NA</v>
          </cell>
          <cell r="Y2281">
            <v>1</v>
          </cell>
          <cell r="Z2281">
            <v>44900</v>
          </cell>
          <cell r="AA2281">
            <v>0</v>
          </cell>
          <cell r="AB2281" t="str">
            <v>NA</v>
          </cell>
          <cell r="AC2281" t="str">
            <v>NA</v>
          </cell>
          <cell r="AE2281" t="str">
            <v/>
          </cell>
          <cell r="AF2281" t="str">
            <v/>
          </cell>
          <cell r="AG2281">
            <v>44929</v>
          </cell>
          <cell r="AH2281">
            <v>44929</v>
          </cell>
          <cell r="AI2281" t="str">
            <v>Sous-poste</v>
          </cell>
          <cell r="AJ2281" t="str">
            <v>Sous-poste</v>
          </cell>
          <cell r="AK2281">
            <v>44932</v>
          </cell>
          <cell r="AL2281">
            <v>44932</v>
          </cell>
        </row>
        <row r="2282">
          <cell r="A2282" t="str">
            <v>2886583910.5</v>
          </cell>
          <cell r="B2282">
            <v>44763</v>
          </cell>
          <cell r="C2282" t="str">
            <v>FABRICATION</v>
          </cell>
          <cell r="D2282" t="str">
            <v>SATAIR</v>
          </cell>
          <cell r="E2282" t="str">
            <v>BUNDLE</v>
          </cell>
          <cell r="F2282">
            <v>28865839</v>
          </cell>
          <cell r="G2282" t="str">
            <v>NON-SPARES</v>
          </cell>
          <cell r="H2282" t="str">
            <v>10.5</v>
          </cell>
          <cell r="I2282">
            <v>1</v>
          </cell>
          <cell r="J2282" t="str">
            <v>RTN</v>
          </cell>
          <cell r="K2282" t="str">
            <v>V9253120000095A</v>
          </cell>
          <cell r="L2282" t="str">
            <v>IS0059305M</v>
          </cell>
          <cell r="M2282">
            <v>0</v>
          </cell>
          <cell r="N2282">
            <v>48842</v>
          </cell>
          <cell r="O2282" t="str">
            <v/>
          </cell>
          <cell r="P2282">
            <v>44893</v>
          </cell>
          <cell r="Q2282" t="str">
            <v/>
          </cell>
          <cell r="R2282" t="str">
            <v/>
          </cell>
          <cell r="S2282">
            <v>1</v>
          </cell>
          <cell r="T2282">
            <v>0</v>
          </cell>
          <cell r="U2282">
            <v>0.5</v>
          </cell>
          <cell r="V2282">
            <v>1</v>
          </cell>
          <cell r="W2282">
            <v>44774</v>
          </cell>
          <cell r="X2282" t="str">
            <v>NA</v>
          </cell>
          <cell r="Y2282">
            <v>1</v>
          </cell>
          <cell r="Z2282">
            <v>44900</v>
          </cell>
          <cell r="AA2282">
            <v>0</v>
          </cell>
          <cell r="AB2282" t="str">
            <v>NA</v>
          </cell>
          <cell r="AC2282" t="str">
            <v>NA</v>
          </cell>
          <cell r="AE2282" t="str">
            <v/>
          </cell>
          <cell r="AF2282" t="str">
            <v/>
          </cell>
          <cell r="AG2282">
            <v>44929</v>
          </cell>
          <cell r="AH2282">
            <v>44929</v>
          </cell>
          <cell r="AI2282" t="str">
            <v>Sous-poste</v>
          </cell>
          <cell r="AJ2282" t="str">
            <v>Sous-poste</v>
          </cell>
          <cell r="AK2282">
            <v>44932</v>
          </cell>
          <cell r="AL2282">
            <v>44932</v>
          </cell>
        </row>
        <row r="2283">
          <cell r="A2283" t="str">
            <v>2886583910.6</v>
          </cell>
          <cell r="B2283">
            <v>44763</v>
          </cell>
          <cell r="C2283" t="str">
            <v>FABRICATION</v>
          </cell>
          <cell r="D2283" t="str">
            <v>SATAIR</v>
          </cell>
          <cell r="E2283" t="str">
            <v>BUNDLE</v>
          </cell>
          <cell r="F2283">
            <v>28865839</v>
          </cell>
          <cell r="G2283" t="str">
            <v>NON-SPARES</v>
          </cell>
          <cell r="H2283" t="str">
            <v>10.6</v>
          </cell>
          <cell r="I2283">
            <v>1</v>
          </cell>
          <cell r="J2283" t="str">
            <v>RTN</v>
          </cell>
          <cell r="K2283" t="str">
            <v>V9253120000095A</v>
          </cell>
          <cell r="L2283" t="str">
            <v>IS0059305M</v>
          </cell>
          <cell r="M2283">
            <v>0</v>
          </cell>
          <cell r="N2283">
            <v>48842</v>
          </cell>
          <cell r="O2283" t="str">
            <v/>
          </cell>
          <cell r="P2283">
            <v>44893</v>
          </cell>
          <cell r="Q2283" t="str">
            <v/>
          </cell>
          <cell r="R2283" t="str">
            <v/>
          </cell>
          <cell r="S2283">
            <v>1</v>
          </cell>
          <cell r="T2283">
            <v>0</v>
          </cell>
          <cell r="U2283">
            <v>0.5</v>
          </cell>
          <cell r="V2283">
            <v>1</v>
          </cell>
          <cell r="W2283">
            <v>44774</v>
          </cell>
          <cell r="X2283" t="str">
            <v>NA</v>
          </cell>
          <cell r="Y2283">
            <v>1</v>
          </cell>
          <cell r="Z2283">
            <v>44900</v>
          </cell>
          <cell r="AA2283">
            <v>0</v>
          </cell>
          <cell r="AB2283" t="str">
            <v>NA</v>
          </cell>
          <cell r="AC2283" t="str">
            <v>NA</v>
          </cell>
          <cell r="AE2283" t="str">
            <v/>
          </cell>
          <cell r="AF2283" t="str">
            <v/>
          </cell>
          <cell r="AG2283">
            <v>44929</v>
          </cell>
          <cell r="AH2283">
            <v>44929</v>
          </cell>
          <cell r="AI2283" t="str">
            <v>Sous-poste</v>
          </cell>
          <cell r="AJ2283" t="str">
            <v>Sous-poste</v>
          </cell>
          <cell r="AK2283">
            <v>44932</v>
          </cell>
          <cell r="AL2283">
            <v>44932</v>
          </cell>
        </row>
        <row r="2284">
          <cell r="A2284" t="str">
            <v>2886583910.7</v>
          </cell>
          <cell r="B2284">
            <v>44763</v>
          </cell>
          <cell r="C2284" t="str">
            <v>FABRICATION</v>
          </cell>
          <cell r="D2284" t="str">
            <v>SATAIR</v>
          </cell>
          <cell r="E2284" t="str">
            <v>BUNDLE</v>
          </cell>
          <cell r="F2284">
            <v>28865839</v>
          </cell>
          <cell r="G2284" t="str">
            <v>NON-SPARES</v>
          </cell>
          <cell r="H2284" t="str">
            <v>10.7</v>
          </cell>
          <cell r="I2284">
            <v>1</v>
          </cell>
          <cell r="J2284" t="str">
            <v>RTN</v>
          </cell>
          <cell r="K2284" t="str">
            <v>V9253120000095A</v>
          </cell>
          <cell r="L2284" t="str">
            <v>IS0059305M</v>
          </cell>
          <cell r="M2284">
            <v>0</v>
          </cell>
          <cell r="N2284">
            <v>48842</v>
          </cell>
          <cell r="O2284" t="str">
            <v/>
          </cell>
          <cell r="P2284">
            <v>44893</v>
          </cell>
          <cell r="Q2284" t="str">
            <v/>
          </cell>
          <cell r="R2284" t="str">
            <v/>
          </cell>
          <cell r="S2284">
            <v>1</v>
          </cell>
          <cell r="T2284">
            <v>0</v>
          </cell>
          <cell r="U2284">
            <v>0.5</v>
          </cell>
          <cell r="V2284">
            <v>1</v>
          </cell>
          <cell r="W2284">
            <v>44774</v>
          </cell>
          <cell r="X2284" t="str">
            <v>NA</v>
          </cell>
          <cell r="Y2284">
            <v>1</v>
          </cell>
          <cell r="Z2284">
            <v>44900</v>
          </cell>
          <cell r="AA2284">
            <v>0</v>
          </cell>
          <cell r="AB2284" t="str">
            <v>NA</v>
          </cell>
          <cell r="AC2284" t="str">
            <v>NA</v>
          </cell>
          <cell r="AE2284" t="str">
            <v/>
          </cell>
          <cell r="AF2284" t="str">
            <v/>
          </cell>
          <cell r="AG2284">
            <v>44929</v>
          </cell>
          <cell r="AH2284">
            <v>44929</v>
          </cell>
          <cell r="AI2284" t="str">
            <v>Sous-poste</v>
          </cell>
          <cell r="AJ2284" t="str">
            <v>Sous-poste</v>
          </cell>
          <cell r="AK2284">
            <v>44932</v>
          </cell>
          <cell r="AL2284">
            <v>44932</v>
          </cell>
        </row>
        <row r="2285">
          <cell r="A2285" t="str">
            <v>2886583910.8</v>
          </cell>
          <cell r="B2285">
            <v>44763</v>
          </cell>
          <cell r="C2285" t="str">
            <v>FABRICATION</v>
          </cell>
          <cell r="D2285" t="str">
            <v>SATAIR</v>
          </cell>
          <cell r="E2285" t="str">
            <v>BUNDLE</v>
          </cell>
          <cell r="F2285">
            <v>28865839</v>
          </cell>
          <cell r="G2285" t="str">
            <v>NON-SPARES</v>
          </cell>
          <cell r="H2285" t="str">
            <v>10.8</v>
          </cell>
          <cell r="I2285">
            <v>1</v>
          </cell>
          <cell r="J2285" t="str">
            <v>RTN</v>
          </cell>
          <cell r="K2285" t="str">
            <v>V9253120000095A</v>
          </cell>
          <cell r="L2285" t="str">
            <v>IS0059305M</v>
          </cell>
          <cell r="M2285">
            <v>0</v>
          </cell>
          <cell r="N2285">
            <v>48842</v>
          </cell>
          <cell r="O2285" t="str">
            <v/>
          </cell>
          <cell r="P2285">
            <v>44893</v>
          </cell>
          <cell r="Q2285" t="str">
            <v/>
          </cell>
          <cell r="R2285" t="str">
            <v/>
          </cell>
          <cell r="S2285">
            <v>1</v>
          </cell>
          <cell r="T2285">
            <v>0</v>
          </cell>
          <cell r="U2285">
            <v>0.5</v>
          </cell>
          <cell r="V2285">
            <v>1</v>
          </cell>
          <cell r="W2285">
            <v>44774</v>
          </cell>
          <cell r="X2285" t="str">
            <v>NA</v>
          </cell>
          <cell r="Y2285">
            <v>1</v>
          </cell>
          <cell r="Z2285">
            <v>44900</v>
          </cell>
          <cell r="AA2285">
            <v>0</v>
          </cell>
          <cell r="AB2285" t="str">
            <v>NA</v>
          </cell>
          <cell r="AC2285" t="str">
            <v>NA</v>
          </cell>
          <cell r="AE2285" t="str">
            <v/>
          </cell>
          <cell r="AF2285" t="str">
            <v/>
          </cell>
          <cell r="AG2285">
            <v>44929</v>
          </cell>
          <cell r="AH2285">
            <v>44929</v>
          </cell>
          <cell r="AI2285" t="str">
            <v>Sous-poste</v>
          </cell>
          <cell r="AJ2285" t="str">
            <v>Sous-poste</v>
          </cell>
          <cell r="AK2285">
            <v>44932</v>
          </cell>
          <cell r="AL2285">
            <v>44932</v>
          </cell>
        </row>
        <row r="2286">
          <cell r="A2286" t="str">
            <v>2889657410.1</v>
          </cell>
          <cell r="B2286">
            <v>44818</v>
          </cell>
          <cell r="C2286" t="str">
            <v>FABRICATION</v>
          </cell>
          <cell r="D2286" t="str">
            <v>SATAIR</v>
          </cell>
          <cell r="E2286" t="str">
            <v>BUNDLE</v>
          </cell>
          <cell r="F2286">
            <v>28896574</v>
          </cell>
          <cell r="G2286" t="str">
            <v>NON-SPARES</v>
          </cell>
          <cell r="H2286" t="str">
            <v>10.1</v>
          </cell>
          <cell r="I2286">
            <v>1</v>
          </cell>
          <cell r="J2286" t="str">
            <v>RTN</v>
          </cell>
          <cell r="K2286" t="str">
            <v>V9297404002895</v>
          </cell>
          <cell r="L2286" t="str">
            <v>IS0060809M</v>
          </cell>
          <cell r="M2286">
            <v>0</v>
          </cell>
          <cell r="O2286" t="str">
            <v/>
          </cell>
          <cell r="P2286">
            <v>44900</v>
          </cell>
          <cell r="Q2286" t="str">
            <v/>
          </cell>
          <cell r="R2286" t="str">
            <v/>
          </cell>
          <cell r="S2286">
            <v>0</v>
          </cell>
          <cell r="T2286">
            <v>0</v>
          </cell>
          <cell r="U2286">
            <v>0</v>
          </cell>
          <cell r="V2286">
            <v>1</v>
          </cell>
          <cell r="W2286">
            <v>44837</v>
          </cell>
          <cell r="X2286" t="str">
            <v>NA</v>
          </cell>
          <cell r="Y2286">
            <v>1</v>
          </cell>
          <cell r="Z2286">
            <v>44907</v>
          </cell>
          <cell r="AA2286">
            <v>0</v>
          </cell>
          <cell r="AB2286" t="str">
            <v>NA</v>
          </cell>
          <cell r="AC2286" t="str">
            <v>NA</v>
          </cell>
          <cell r="AE2286" t="str">
            <v/>
          </cell>
          <cell r="AF2286" t="str">
            <v/>
          </cell>
          <cell r="AG2286">
            <v>44935</v>
          </cell>
          <cell r="AH2286">
            <v>44935</v>
          </cell>
          <cell r="AI2286" t="str">
            <v>Sous-poste</v>
          </cell>
          <cell r="AJ2286" t="str">
            <v>Sous-poste</v>
          </cell>
          <cell r="AK2286">
            <v>44938</v>
          </cell>
          <cell r="AL2286">
            <v>44938</v>
          </cell>
        </row>
        <row r="2287">
          <cell r="A2287" t="str">
            <v>2889657410.2</v>
          </cell>
          <cell r="B2287">
            <v>44818</v>
          </cell>
          <cell r="C2287" t="str">
            <v>FABRICATION</v>
          </cell>
          <cell r="D2287" t="str">
            <v>SATAIR</v>
          </cell>
          <cell r="E2287" t="str">
            <v>BUNDLE</v>
          </cell>
          <cell r="F2287">
            <v>28896574</v>
          </cell>
          <cell r="G2287" t="str">
            <v>NON-SPARES</v>
          </cell>
          <cell r="H2287" t="str">
            <v>10.2</v>
          </cell>
          <cell r="I2287">
            <v>1</v>
          </cell>
          <cell r="J2287" t="str">
            <v>RTN</v>
          </cell>
          <cell r="K2287" t="str">
            <v>V9297404002895</v>
          </cell>
          <cell r="L2287" t="str">
            <v>IS0060809M</v>
          </cell>
          <cell r="M2287">
            <v>0</v>
          </cell>
          <cell r="O2287" t="str">
            <v/>
          </cell>
          <cell r="P2287">
            <v>44900</v>
          </cell>
          <cell r="Q2287" t="str">
            <v/>
          </cell>
          <cell r="R2287" t="str">
            <v/>
          </cell>
          <cell r="S2287">
            <v>0</v>
          </cell>
          <cell r="T2287">
            <v>0</v>
          </cell>
          <cell r="U2287">
            <v>0</v>
          </cell>
          <cell r="V2287">
            <v>1</v>
          </cell>
          <cell r="W2287">
            <v>44837</v>
          </cell>
          <cell r="X2287" t="str">
            <v>NA</v>
          </cell>
          <cell r="Y2287">
            <v>1</v>
          </cell>
          <cell r="Z2287">
            <v>44907</v>
          </cell>
          <cell r="AA2287">
            <v>0</v>
          </cell>
          <cell r="AB2287" t="str">
            <v>NA</v>
          </cell>
          <cell r="AC2287" t="str">
            <v>NA</v>
          </cell>
          <cell r="AE2287" t="str">
            <v/>
          </cell>
          <cell r="AF2287" t="str">
            <v/>
          </cell>
          <cell r="AG2287">
            <v>44935</v>
          </cell>
          <cell r="AH2287">
            <v>44935</v>
          </cell>
          <cell r="AI2287" t="str">
            <v>Sous-poste</v>
          </cell>
          <cell r="AJ2287" t="str">
            <v>Sous-poste</v>
          </cell>
          <cell r="AK2287">
            <v>44938</v>
          </cell>
          <cell r="AL2287">
            <v>44938</v>
          </cell>
        </row>
        <row r="2288">
          <cell r="A2288" t="str">
            <v>2889657410.3</v>
          </cell>
          <cell r="B2288">
            <v>44818</v>
          </cell>
          <cell r="C2288" t="str">
            <v>FABRICATION</v>
          </cell>
          <cell r="D2288" t="str">
            <v>SATAIR</v>
          </cell>
          <cell r="E2288" t="str">
            <v>BUNDLE</v>
          </cell>
          <cell r="F2288">
            <v>28896574</v>
          </cell>
          <cell r="G2288" t="str">
            <v>NON-SPARES</v>
          </cell>
          <cell r="H2288" t="str">
            <v>10.3</v>
          </cell>
          <cell r="I2288">
            <v>1</v>
          </cell>
          <cell r="J2288" t="str">
            <v>RTN</v>
          </cell>
          <cell r="K2288" t="str">
            <v>V9297404002895</v>
          </cell>
          <cell r="L2288" t="str">
            <v>IS0060809M</v>
          </cell>
          <cell r="M2288">
            <v>0</v>
          </cell>
          <cell r="O2288" t="str">
            <v/>
          </cell>
          <cell r="P2288">
            <v>44900</v>
          </cell>
          <cell r="Q2288" t="str">
            <v/>
          </cell>
          <cell r="R2288" t="str">
            <v/>
          </cell>
          <cell r="S2288">
            <v>0</v>
          </cell>
          <cell r="T2288">
            <v>0</v>
          </cell>
          <cell r="U2288">
            <v>0</v>
          </cell>
          <cell r="V2288">
            <v>1</v>
          </cell>
          <cell r="W2288">
            <v>44837</v>
          </cell>
          <cell r="X2288" t="str">
            <v>NA</v>
          </cell>
          <cell r="Y2288">
            <v>1</v>
          </cell>
          <cell r="Z2288">
            <v>44907</v>
          </cell>
          <cell r="AA2288">
            <v>0</v>
          </cell>
          <cell r="AB2288" t="str">
            <v>NA</v>
          </cell>
          <cell r="AC2288" t="str">
            <v>NA</v>
          </cell>
          <cell r="AE2288" t="str">
            <v/>
          </cell>
          <cell r="AF2288" t="str">
            <v/>
          </cell>
          <cell r="AG2288">
            <v>44935</v>
          </cell>
          <cell r="AH2288">
            <v>44935</v>
          </cell>
          <cell r="AI2288" t="str">
            <v>Sous-poste</v>
          </cell>
          <cell r="AJ2288" t="str">
            <v>Sous-poste</v>
          </cell>
          <cell r="AK2288">
            <v>44938</v>
          </cell>
          <cell r="AL2288">
            <v>44938</v>
          </cell>
        </row>
        <row r="2289">
          <cell r="A2289" t="str">
            <v>2889657410.4</v>
          </cell>
          <cell r="B2289">
            <v>44818</v>
          </cell>
          <cell r="C2289" t="str">
            <v>FABRICATION</v>
          </cell>
          <cell r="D2289" t="str">
            <v>SATAIR</v>
          </cell>
          <cell r="E2289" t="str">
            <v>BUNDLE</v>
          </cell>
          <cell r="F2289">
            <v>28896574</v>
          </cell>
          <cell r="G2289" t="str">
            <v>NON-SPARES</v>
          </cell>
          <cell r="H2289" t="str">
            <v>10.4</v>
          </cell>
          <cell r="I2289">
            <v>1</v>
          </cell>
          <cell r="J2289" t="str">
            <v>RTN</v>
          </cell>
          <cell r="K2289" t="str">
            <v>V9297404002895</v>
          </cell>
          <cell r="L2289" t="str">
            <v>IS0060809M</v>
          </cell>
          <cell r="M2289">
            <v>0</v>
          </cell>
          <cell r="O2289" t="str">
            <v/>
          </cell>
          <cell r="P2289">
            <v>44900</v>
          </cell>
          <cell r="Q2289" t="str">
            <v/>
          </cell>
          <cell r="R2289" t="str">
            <v/>
          </cell>
          <cell r="S2289">
            <v>0</v>
          </cell>
          <cell r="T2289">
            <v>0</v>
          </cell>
          <cell r="U2289">
            <v>0</v>
          </cell>
          <cell r="V2289">
            <v>1</v>
          </cell>
          <cell r="W2289">
            <v>44837</v>
          </cell>
          <cell r="X2289" t="str">
            <v>NA</v>
          </cell>
          <cell r="Y2289">
            <v>1</v>
          </cell>
          <cell r="Z2289">
            <v>44907</v>
          </cell>
          <cell r="AA2289">
            <v>0</v>
          </cell>
          <cell r="AB2289" t="str">
            <v>NA</v>
          </cell>
          <cell r="AC2289" t="str">
            <v>NA</v>
          </cell>
          <cell r="AE2289" t="str">
            <v/>
          </cell>
          <cell r="AF2289" t="str">
            <v/>
          </cell>
          <cell r="AG2289">
            <v>44935</v>
          </cell>
          <cell r="AH2289">
            <v>44935</v>
          </cell>
          <cell r="AI2289" t="str">
            <v>Sous-poste</v>
          </cell>
          <cell r="AJ2289" t="str">
            <v>Sous-poste</v>
          </cell>
          <cell r="AK2289">
            <v>44938</v>
          </cell>
          <cell r="AL2289">
            <v>44938</v>
          </cell>
        </row>
        <row r="2290">
          <cell r="A2290" t="str">
            <v>2889657410.5</v>
          </cell>
          <cell r="B2290">
            <v>44818</v>
          </cell>
          <cell r="C2290" t="str">
            <v>FABRICATION</v>
          </cell>
          <cell r="D2290" t="str">
            <v>SATAIR</v>
          </cell>
          <cell r="E2290" t="str">
            <v>BUNDLE</v>
          </cell>
          <cell r="F2290">
            <v>28896574</v>
          </cell>
          <cell r="G2290" t="str">
            <v>NON-SPARES</v>
          </cell>
          <cell r="H2290" t="str">
            <v>10.5</v>
          </cell>
          <cell r="I2290">
            <v>1</v>
          </cell>
          <cell r="J2290" t="str">
            <v>RTN</v>
          </cell>
          <cell r="K2290" t="str">
            <v>V9297404002895</v>
          </cell>
          <cell r="L2290" t="str">
            <v>IS0060809M</v>
          </cell>
          <cell r="M2290">
            <v>0</v>
          </cell>
          <cell r="O2290" t="str">
            <v/>
          </cell>
          <cell r="P2290">
            <v>44900</v>
          </cell>
          <cell r="Q2290" t="str">
            <v/>
          </cell>
          <cell r="R2290" t="str">
            <v/>
          </cell>
          <cell r="S2290">
            <v>0</v>
          </cell>
          <cell r="T2290">
            <v>0</v>
          </cell>
          <cell r="U2290">
            <v>0</v>
          </cell>
          <cell r="V2290">
            <v>1</v>
          </cell>
          <cell r="W2290">
            <v>44837</v>
          </cell>
          <cell r="X2290" t="str">
            <v>NA</v>
          </cell>
          <cell r="Y2290">
            <v>1</v>
          </cell>
          <cell r="Z2290">
            <v>44907</v>
          </cell>
          <cell r="AA2290">
            <v>0</v>
          </cell>
          <cell r="AB2290" t="str">
            <v>NA</v>
          </cell>
          <cell r="AC2290" t="str">
            <v>NA</v>
          </cell>
          <cell r="AE2290" t="str">
            <v/>
          </cell>
          <cell r="AF2290" t="str">
            <v/>
          </cell>
          <cell r="AG2290">
            <v>44935</v>
          </cell>
          <cell r="AH2290">
            <v>44935</v>
          </cell>
          <cell r="AI2290" t="str">
            <v>Sous-poste</v>
          </cell>
          <cell r="AJ2290" t="str">
            <v>Sous-poste</v>
          </cell>
          <cell r="AK2290">
            <v>44938</v>
          </cell>
          <cell r="AL2290">
            <v>44938</v>
          </cell>
        </row>
        <row r="2291">
          <cell r="A2291" t="str">
            <v>2889657410.6</v>
          </cell>
          <cell r="B2291">
            <v>44818</v>
          </cell>
          <cell r="C2291" t="str">
            <v>FABRICATION</v>
          </cell>
          <cell r="D2291" t="str">
            <v>SATAIR</v>
          </cell>
          <cell r="E2291" t="str">
            <v>BUNDLE</v>
          </cell>
          <cell r="F2291">
            <v>28896574</v>
          </cell>
          <cell r="G2291" t="str">
            <v>NON-SPARES</v>
          </cell>
          <cell r="H2291" t="str">
            <v>10.6</v>
          </cell>
          <cell r="I2291">
            <v>1</v>
          </cell>
          <cell r="J2291" t="str">
            <v>RTN</v>
          </cell>
          <cell r="K2291" t="str">
            <v>V9297404002895</v>
          </cell>
          <cell r="L2291" t="str">
            <v>IS0060809M</v>
          </cell>
          <cell r="M2291">
            <v>0</v>
          </cell>
          <cell r="O2291" t="str">
            <v/>
          </cell>
          <cell r="P2291">
            <v>44900</v>
          </cell>
          <cell r="Q2291" t="str">
            <v/>
          </cell>
          <cell r="R2291" t="str">
            <v/>
          </cell>
          <cell r="S2291">
            <v>0</v>
          </cell>
          <cell r="T2291">
            <v>0</v>
          </cell>
          <cell r="U2291">
            <v>0</v>
          </cell>
          <cell r="V2291">
            <v>1</v>
          </cell>
          <cell r="W2291">
            <v>44837</v>
          </cell>
          <cell r="X2291" t="str">
            <v>NA</v>
          </cell>
          <cell r="Y2291">
            <v>1</v>
          </cell>
          <cell r="Z2291">
            <v>44907</v>
          </cell>
          <cell r="AA2291">
            <v>0</v>
          </cell>
          <cell r="AB2291" t="str">
            <v>NA</v>
          </cell>
          <cell r="AC2291" t="str">
            <v>NA</v>
          </cell>
          <cell r="AE2291" t="str">
            <v/>
          </cell>
          <cell r="AF2291" t="str">
            <v/>
          </cell>
          <cell r="AG2291">
            <v>44935</v>
          </cell>
          <cell r="AH2291">
            <v>44935</v>
          </cell>
          <cell r="AI2291" t="str">
            <v>Sous-poste</v>
          </cell>
          <cell r="AJ2291" t="str">
            <v>Sous-poste</v>
          </cell>
          <cell r="AK2291">
            <v>44938</v>
          </cell>
          <cell r="AL2291">
            <v>44938</v>
          </cell>
        </row>
        <row r="2292">
          <cell r="A2292" t="str">
            <v>2889657410.7</v>
          </cell>
          <cell r="B2292">
            <v>44818</v>
          </cell>
          <cell r="C2292" t="str">
            <v>FABRICATION</v>
          </cell>
          <cell r="D2292" t="str">
            <v>SATAIR</v>
          </cell>
          <cell r="E2292" t="str">
            <v>BUNDLE</v>
          </cell>
          <cell r="F2292">
            <v>28896574</v>
          </cell>
          <cell r="G2292" t="str">
            <v>NON-SPARES</v>
          </cell>
          <cell r="H2292" t="str">
            <v>10.7</v>
          </cell>
          <cell r="I2292">
            <v>1</v>
          </cell>
          <cell r="J2292" t="str">
            <v>RTN</v>
          </cell>
          <cell r="K2292" t="str">
            <v>V9297404002895</v>
          </cell>
          <cell r="L2292" t="str">
            <v>IS0060809M</v>
          </cell>
          <cell r="M2292">
            <v>0</v>
          </cell>
          <cell r="O2292" t="str">
            <v/>
          </cell>
          <cell r="P2292">
            <v>44900</v>
          </cell>
          <cell r="Q2292" t="str">
            <v/>
          </cell>
          <cell r="R2292" t="str">
            <v/>
          </cell>
          <cell r="S2292">
            <v>0</v>
          </cell>
          <cell r="T2292">
            <v>0</v>
          </cell>
          <cell r="U2292">
            <v>0</v>
          </cell>
          <cell r="V2292">
            <v>1</v>
          </cell>
          <cell r="W2292">
            <v>44837</v>
          </cell>
          <cell r="X2292" t="str">
            <v>NA</v>
          </cell>
          <cell r="Y2292">
            <v>1</v>
          </cell>
          <cell r="Z2292">
            <v>44907</v>
          </cell>
          <cell r="AA2292">
            <v>0</v>
          </cell>
          <cell r="AB2292" t="str">
            <v>NA</v>
          </cell>
          <cell r="AC2292" t="str">
            <v>NA</v>
          </cell>
          <cell r="AE2292" t="str">
            <v/>
          </cell>
          <cell r="AF2292" t="str">
            <v/>
          </cell>
          <cell r="AG2292">
            <v>44935</v>
          </cell>
          <cell r="AH2292">
            <v>44935</v>
          </cell>
          <cell r="AI2292" t="str">
            <v>Sous-poste</v>
          </cell>
          <cell r="AJ2292" t="str">
            <v>Sous-poste</v>
          </cell>
          <cell r="AK2292">
            <v>44938</v>
          </cell>
          <cell r="AL2292">
            <v>44938</v>
          </cell>
        </row>
        <row r="2293">
          <cell r="A2293" t="str">
            <v>2889657410.8</v>
          </cell>
          <cell r="B2293">
            <v>44818</v>
          </cell>
          <cell r="C2293" t="str">
            <v>FABRICATION</v>
          </cell>
          <cell r="D2293" t="str">
            <v>SATAIR</v>
          </cell>
          <cell r="E2293" t="str">
            <v>BUNDLE</v>
          </cell>
          <cell r="F2293">
            <v>28896574</v>
          </cell>
          <cell r="G2293" t="str">
            <v>NON-SPARES</v>
          </cell>
          <cell r="H2293" t="str">
            <v>10.8</v>
          </cell>
          <cell r="I2293">
            <v>1</v>
          </cell>
          <cell r="J2293" t="str">
            <v>RTN</v>
          </cell>
          <cell r="K2293" t="str">
            <v>V9297404002895</v>
          </cell>
          <cell r="L2293" t="str">
            <v>IS0060809M</v>
          </cell>
          <cell r="M2293">
            <v>0</v>
          </cell>
          <cell r="O2293" t="str">
            <v/>
          </cell>
          <cell r="P2293">
            <v>44900</v>
          </cell>
          <cell r="Q2293" t="str">
            <v/>
          </cell>
          <cell r="R2293" t="str">
            <v/>
          </cell>
          <cell r="S2293">
            <v>0</v>
          </cell>
          <cell r="T2293">
            <v>0</v>
          </cell>
          <cell r="U2293">
            <v>0</v>
          </cell>
          <cell r="V2293">
            <v>1</v>
          </cell>
          <cell r="W2293">
            <v>44837</v>
          </cell>
          <cell r="X2293" t="str">
            <v>NA</v>
          </cell>
          <cell r="Y2293">
            <v>1</v>
          </cell>
          <cell r="Z2293">
            <v>44907</v>
          </cell>
          <cell r="AA2293">
            <v>0</v>
          </cell>
          <cell r="AB2293" t="str">
            <v>NA</v>
          </cell>
          <cell r="AC2293" t="str">
            <v>NA</v>
          </cell>
          <cell r="AE2293" t="str">
            <v/>
          </cell>
          <cell r="AF2293" t="str">
            <v/>
          </cell>
          <cell r="AG2293">
            <v>44935</v>
          </cell>
          <cell r="AH2293">
            <v>44935</v>
          </cell>
          <cell r="AI2293" t="str">
            <v>Sous-poste</v>
          </cell>
          <cell r="AJ2293" t="str">
            <v>Sous-poste</v>
          </cell>
          <cell r="AK2293">
            <v>44938</v>
          </cell>
          <cell r="AL2293">
            <v>44938</v>
          </cell>
        </row>
        <row r="2294">
          <cell r="A2294" t="str">
            <v>2889657410.9</v>
          </cell>
          <cell r="B2294">
            <v>44818</v>
          </cell>
          <cell r="C2294" t="str">
            <v>FABRICATION</v>
          </cell>
          <cell r="D2294" t="str">
            <v>SATAIR</v>
          </cell>
          <cell r="E2294" t="str">
            <v>BUNDLE</v>
          </cell>
          <cell r="F2294">
            <v>28896574</v>
          </cell>
          <cell r="G2294" t="str">
            <v>NON-SPARES</v>
          </cell>
          <cell r="H2294" t="str">
            <v>10.9</v>
          </cell>
          <cell r="I2294">
            <v>1</v>
          </cell>
          <cell r="J2294" t="str">
            <v>RTN</v>
          </cell>
          <cell r="K2294" t="str">
            <v>V9297404002895</v>
          </cell>
          <cell r="L2294" t="str">
            <v>IS0060809M</v>
          </cell>
          <cell r="M2294">
            <v>0</v>
          </cell>
          <cell r="O2294" t="str">
            <v/>
          </cell>
          <cell r="P2294">
            <v>44900</v>
          </cell>
          <cell r="Q2294" t="str">
            <v/>
          </cell>
          <cell r="R2294" t="str">
            <v/>
          </cell>
          <cell r="S2294">
            <v>0</v>
          </cell>
          <cell r="T2294">
            <v>0</v>
          </cell>
          <cell r="U2294">
            <v>0</v>
          </cell>
          <cell r="V2294">
            <v>1</v>
          </cell>
          <cell r="W2294">
            <v>44837</v>
          </cell>
          <cell r="X2294" t="str">
            <v>NA</v>
          </cell>
          <cell r="Y2294">
            <v>1</v>
          </cell>
          <cell r="Z2294">
            <v>44907</v>
          </cell>
          <cell r="AA2294">
            <v>0</v>
          </cell>
          <cell r="AB2294" t="str">
            <v>NA</v>
          </cell>
          <cell r="AC2294" t="str">
            <v>NA</v>
          </cell>
          <cell r="AE2294" t="str">
            <v/>
          </cell>
          <cell r="AF2294" t="str">
            <v/>
          </cell>
          <cell r="AG2294">
            <v>44935</v>
          </cell>
          <cell r="AH2294">
            <v>44935</v>
          </cell>
          <cell r="AI2294" t="str">
            <v>Sous-poste</v>
          </cell>
          <cell r="AJ2294" t="str">
            <v>Sous-poste</v>
          </cell>
          <cell r="AK2294">
            <v>44938</v>
          </cell>
          <cell r="AL2294">
            <v>44938</v>
          </cell>
        </row>
        <row r="2295">
          <cell r="A2295" t="str">
            <v>2889657410.10</v>
          </cell>
          <cell r="B2295">
            <v>44818</v>
          </cell>
          <cell r="C2295" t="str">
            <v>FABRICATION</v>
          </cell>
          <cell r="D2295" t="str">
            <v>SATAIR</v>
          </cell>
          <cell r="E2295" t="str">
            <v>BUNDLE</v>
          </cell>
          <cell r="F2295">
            <v>28896574</v>
          </cell>
          <cell r="G2295" t="str">
            <v>NON-SPARES</v>
          </cell>
          <cell r="H2295" t="str">
            <v>10.10</v>
          </cell>
          <cell r="I2295">
            <v>1</v>
          </cell>
          <cell r="J2295" t="str">
            <v>RTN</v>
          </cell>
          <cell r="K2295" t="str">
            <v>V9297404002895</v>
          </cell>
          <cell r="L2295" t="str">
            <v>IS0060809M</v>
          </cell>
          <cell r="M2295">
            <v>0</v>
          </cell>
          <cell r="O2295" t="str">
            <v/>
          </cell>
          <cell r="P2295">
            <v>44900</v>
          </cell>
          <cell r="Q2295" t="str">
            <v/>
          </cell>
          <cell r="R2295" t="str">
            <v/>
          </cell>
          <cell r="S2295">
            <v>0</v>
          </cell>
          <cell r="T2295">
            <v>0</v>
          </cell>
          <cell r="U2295">
            <v>0</v>
          </cell>
          <cell r="V2295">
            <v>1</v>
          </cell>
          <cell r="W2295">
            <v>44837</v>
          </cell>
          <cell r="X2295" t="str">
            <v>NA</v>
          </cell>
          <cell r="Y2295">
            <v>1</v>
          </cell>
          <cell r="Z2295">
            <v>44907</v>
          </cell>
          <cell r="AA2295">
            <v>0</v>
          </cell>
          <cell r="AB2295" t="str">
            <v>NA</v>
          </cell>
          <cell r="AC2295" t="str">
            <v>NA</v>
          </cell>
          <cell r="AE2295" t="str">
            <v/>
          </cell>
          <cell r="AF2295" t="str">
            <v/>
          </cell>
          <cell r="AG2295">
            <v>44935</v>
          </cell>
          <cell r="AH2295">
            <v>44935</v>
          </cell>
          <cell r="AI2295" t="str">
            <v>Sous-poste</v>
          </cell>
          <cell r="AJ2295" t="str">
            <v>Sous-poste</v>
          </cell>
          <cell r="AK2295">
            <v>44938</v>
          </cell>
          <cell r="AL2295">
            <v>44938</v>
          </cell>
        </row>
        <row r="2296">
          <cell r="A2296" t="str">
            <v>2889657410.11</v>
          </cell>
          <cell r="B2296">
            <v>44818</v>
          </cell>
          <cell r="C2296" t="str">
            <v>FABRICATION</v>
          </cell>
          <cell r="D2296" t="str">
            <v>SATAIR</v>
          </cell>
          <cell r="E2296" t="str">
            <v>BUNDLE</v>
          </cell>
          <cell r="F2296">
            <v>28896574</v>
          </cell>
          <cell r="G2296" t="str">
            <v>NON-SPARES</v>
          </cell>
          <cell r="H2296" t="str">
            <v>10.11</v>
          </cell>
          <cell r="I2296">
            <v>1</v>
          </cell>
          <cell r="J2296" t="str">
            <v>RTN</v>
          </cell>
          <cell r="K2296" t="str">
            <v>V9297404002895</v>
          </cell>
          <cell r="L2296" t="str">
            <v>IS0060809M</v>
          </cell>
          <cell r="M2296">
            <v>0</v>
          </cell>
          <cell r="O2296" t="str">
            <v/>
          </cell>
          <cell r="P2296">
            <v>44900</v>
          </cell>
          <cell r="Q2296" t="str">
            <v/>
          </cell>
          <cell r="R2296" t="str">
            <v/>
          </cell>
          <cell r="S2296">
            <v>0</v>
          </cell>
          <cell r="T2296">
            <v>0</v>
          </cell>
          <cell r="U2296">
            <v>0</v>
          </cell>
          <cell r="V2296">
            <v>1</v>
          </cell>
          <cell r="W2296">
            <v>44837</v>
          </cell>
          <cell r="X2296" t="str">
            <v>NA</v>
          </cell>
          <cell r="Y2296">
            <v>1</v>
          </cell>
          <cell r="Z2296">
            <v>44907</v>
          </cell>
          <cell r="AA2296">
            <v>0</v>
          </cell>
          <cell r="AB2296" t="str">
            <v>NA</v>
          </cell>
          <cell r="AC2296" t="str">
            <v>NA</v>
          </cell>
          <cell r="AE2296" t="str">
            <v/>
          </cell>
          <cell r="AF2296" t="str">
            <v/>
          </cell>
          <cell r="AG2296">
            <v>44935</v>
          </cell>
          <cell r="AH2296">
            <v>44935</v>
          </cell>
          <cell r="AI2296" t="str">
            <v>Sous-poste</v>
          </cell>
          <cell r="AJ2296" t="str">
            <v>Sous-poste</v>
          </cell>
          <cell r="AK2296">
            <v>44938</v>
          </cell>
          <cell r="AL2296">
            <v>44938</v>
          </cell>
        </row>
        <row r="2297">
          <cell r="A2297" t="str">
            <v>2889657410.12</v>
          </cell>
          <cell r="B2297">
            <v>44818</v>
          </cell>
          <cell r="C2297" t="str">
            <v>FABRICATION</v>
          </cell>
          <cell r="D2297" t="str">
            <v>SATAIR</v>
          </cell>
          <cell r="E2297" t="str">
            <v>BUNDLE</v>
          </cell>
          <cell r="F2297">
            <v>28896574</v>
          </cell>
          <cell r="G2297" t="str">
            <v>NON-SPARES</v>
          </cell>
          <cell r="H2297" t="str">
            <v>10.12</v>
          </cell>
          <cell r="I2297">
            <v>1</v>
          </cell>
          <cell r="J2297" t="str">
            <v>RTN</v>
          </cell>
          <cell r="K2297" t="str">
            <v>V9297404002895</v>
          </cell>
          <cell r="L2297" t="str">
            <v>IS0060809M</v>
          </cell>
          <cell r="M2297">
            <v>0</v>
          </cell>
          <cell r="O2297" t="str">
            <v/>
          </cell>
          <cell r="P2297">
            <v>44900</v>
          </cell>
          <cell r="Q2297" t="str">
            <v/>
          </cell>
          <cell r="R2297" t="str">
            <v/>
          </cell>
          <cell r="S2297">
            <v>0</v>
          </cell>
          <cell r="T2297">
            <v>0</v>
          </cell>
          <cell r="U2297">
            <v>0</v>
          </cell>
          <cell r="V2297">
            <v>1</v>
          </cell>
          <cell r="W2297">
            <v>44837</v>
          </cell>
          <cell r="X2297" t="str">
            <v>NA</v>
          </cell>
          <cell r="Y2297">
            <v>1</v>
          </cell>
          <cell r="Z2297">
            <v>44907</v>
          </cell>
          <cell r="AA2297">
            <v>0</v>
          </cell>
          <cell r="AB2297" t="str">
            <v>NA</v>
          </cell>
          <cell r="AC2297" t="str">
            <v>NA</v>
          </cell>
          <cell r="AE2297" t="str">
            <v/>
          </cell>
          <cell r="AF2297" t="str">
            <v/>
          </cell>
          <cell r="AG2297">
            <v>44935</v>
          </cell>
          <cell r="AH2297">
            <v>44935</v>
          </cell>
          <cell r="AI2297" t="str">
            <v>Sous-poste</v>
          </cell>
          <cell r="AJ2297" t="str">
            <v>Sous-poste</v>
          </cell>
          <cell r="AK2297">
            <v>44938</v>
          </cell>
          <cell r="AL2297">
            <v>44938</v>
          </cell>
        </row>
        <row r="2298">
          <cell r="A2298" t="str">
            <v>2889657410.13</v>
          </cell>
          <cell r="B2298">
            <v>44818</v>
          </cell>
          <cell r="C2298" t="str">
            <v>FABRICATION</v>
          </cell>
          <cell r="D2298" t="str">
            <v>SATAIR</v>
          </cell>
          <cell r="E2298" t="str">
            <v>BUNDLE</v>
          </cell>
          <cell r="F2298">
            <v>28896574</v>
          </cell>
          <cell r="G2298" t="str">
            <v>NON-SPARES</v>
          </cell>
          <cell r="H2298" t="str">
            <v>10.13</v>
          </cell>
          <cell r="I2298">
            <v>1</v>
          </cell>
          <cell r="J2298" t="str">
            <v>RTN</v>
          </cell>
          <cell r="K2298" t="str">
            <v>V9297404002895</v>
          </cell>
          <cell r="L2298" t="str">
            <v>IS0060809M</v>
          </cell>
          <cell r="M2298">
            <v>0</v>
          </cell>
          <cell r="O2298" t="str">
            <v/>
          </cell>
          <cell r="P2298">
            <v>44900</v>
          </cell>
          <cell r="Q2298" t="str">
            <v/>
          </cell>
          <cell r="R2298" t="str">
            <v/>
          </cell>
          <cell r="S2298">
            <v>0</v>
          </cell>
          <cell r="T2298">
            <v>0</v>
          </cell>
          <cell r="U2298">
            <v>0</v>
          </cell>
          <cell r="V2298">
            <v>1</v>
          </cell>
          <cell r="W2298">
            <v>44837</v>
          </cell>
          <cell r="X2298" t="str">
            <v>NA</v>
          </cell>
          <cell r="Y2298">
            <v>1</v>
          </cell>
          <cell r="Z2298">
            <v>44907</v>
          </cell>
          <cell r="AA2298">
            <v>0</v>
          </cell>
          <cell r="AB2298" t="str">
            <v>NA</v>
          </cell>
          <cell r="AC2298" t="str">
            <v>NA</v>
          </cell>
          <cell r="AE2298" t="str">
            <v/>
          </cell>
          <cell r="AF2298" t="str">
            <v/>
          </cell>
          <cell r="AG2298">
            <v>44935</v>
          </cell>
          <cell r="AH2298">
            <v>44935</v>
          </cell>
          <cell r="AI2298" t="str">
            <v>Sous-poste</v>
          </cell>
          <cell r="AJ2298" t="str">
            <v>Sous-poste</v>
          </cell>
          <cell r="AK2298">
            <v>44938</v>
          </cell>
          <cell r="AL2298">
            <v>44938</v>
          </cell>
        </row>
        <row r="2299">
          <cell r="A2299" t="str">
            <v>2889657410.14</v>
          </cell>
          <cell r="B2299">
            <v>44818</v>
          </cell>
          <cell r="C2299" t="str">
            <v>FABRICATION</v>
          </cell>
          <cell r="D2299" t="str">
            <v>SATAIR</v>
          </cell>
          <cell r="E2299" t="str">
            <v>BUNDLE</v>
          </cell>
          <cell r="F2299">
            <v>28896574</v>
          </cell>
          <cell r="G2299" t="str">
            <v>NON-SPARES</v>
          </cell>
          <cell r="H2299" t="str">
            <v>10.14</v>
          </cell>
          <cell r="I2299">
            <v>1</v>
          </cell>
          <cell r="J2299" t="str">
            <v>RTN</v>
          </cell>
          <cell r="K2299" t="str">
            <v>V9297404002895</v>
          </cell>
          <cell r="L2299" t="str">
            <v>IS0060809M</v>
          </cell>
          <cell r="M2299">
            <v>0</v>
          </cell>
          <cell r="O2299" t="str">
            <v/>
          </cell>
          <cell r="P2299">
            <v>44900</v>
          </cell>
          <cell r="Q2299" t="str">
            <v/>
          </cell>
          <cell r="R2299" t="str">
            <v/>
          </cell>
          <cell r="S2299">
            <v>0</v>
          </cell>
          <cell r="T2299">
            <v>0</v>
          </cell>
          <cell r="U2299">
            <v>0</v>
          </cell>
          <cell r="V2299">
            <v>1</v>
          </cell>
          <cell r="W2299">
            <v>44837</v>
          </cell>
          <cell r="X2299" t="str">
            <v>NA</v>
          </cell>
          <cell r="Y2299">
            <v>1</v>
          </cell>
          <cell r="Z2299">
            <v>44907</v>
          </cell>
          <cell r="AA2299">
            <v>0</v>
          </cell>
          <cell r="AB2299" t="str">
            <v>NA</v>
          </cell>
          <cell r="AC2299" t="str">
            <v>NA</v>
          </cell>
          <cell r="AE2299" t="str">
            <v/>
          </cell>
          <cell r="AF2299" t="str">
            <v/>
          </cell>
          <cell r="AG2299">
            <v>44935</v>
          </cell>
          <cell r="AH2299">
            <v>44935</v>
          </cell>
          <cell r="AI2299" t="str">
            <v>Sous-poste</v>
          </cell>
          <cell r="AJ2299" t="str">
            <v>Sous-poste</v>
          </cell>
          <cell r="AK2299">
            <v>44938</v>
          </cell>
          <cell r="AL2299">
            <v>44938</v>
          </cell>
        </row>
        <row r="2300">
          <cell r="A2300" t="str">
            <v>2889657410.15</v>
          </cell>
          <cell r="B2300">
            <v>44818</v>
          </cell>
          <cell r="C2300" t="str">
            <v>FABRICATION</v>
          </cell>
          <cell r="D2300" t="str">
            <v>SATAIR</v>
          </cell>
          <cell r="E2300" t="str">
            <v>BUNDLE</v>
          </cell>
          <cell r="F2300">
            <v>28896574</v>
          </cell>
          <cell r="G2300" t="str">
            <v>NON-SPARES</v>
          </cell>
          <cell r="H2300" t="str">
            <v>10.15</v>
          </cell>
          <cell r="I2300">
            <v>1</v>
          </cell>
          <cell r="J2300" t="str">
            <v>RTN</v>
          </cell>
          <cell r="K2300" t="str">
            <v>V9297404002895</v>
          </cell>
          <cell r="L2300" t="str">
            <v>IS0060809M</v>
          </cell>
          <cell r="M2300">
            <v>0</v>
          </cell>
          <cell r="O2300" t="str">
            <v/>
          </cell>
          <cell r="P2300">
            <v>44900</v>
          </cell>
          <cell r="Q2300" t="str">
            <v/>
          </cell>
          <cell r="R2300" t="str">
            <v/>
          </cell>
          <cell r="S2300">
            <v>0</v>
          </cell>
          <cell r="T2300">
            <v>0</v>
          </cell>
          <cell r="U2300">
            <v>0</v>
          </cell>
          <cell r="V2300">
            <v>1</v>
          </cell>
          <cell r="W2300">
            <v>44837</v>
          </cell>
          <cell r="X2300" t="str">
            <v>NA</v>
          </cell>
          <cell r="Y2300">
            <v>1</v>
          </cell>
          <cell r="Z2300">
            <v>44907</v>
          </cell>
          <cell r="AA2300">
            <v>0</v>
          </cell>
          <cell r="AB2300" t="str">
            <v>NA</v>
          </cell>
          <cell r="AC2300" t="str">
            <v>NA</v>
          </cell>
          <cell r="AE2300" t="str">
            <v/>
          </cell>
          <cell r="AF2300" t="str">
            <v/>
          </cell>
          <cell r="AG2300">
            <v>44935</v>
          </cell>
          <cell r="AH2300">
            <v>44935</v>
          </cell>
          <cell r="AI2300" t="str">
            <v>Sous-poste</v>
          </cell>
          <cell r="AJ2300" t="str">
            <v>Sous-poste</v>
          </cell>
          <cell r="AK2300">
            <v>44938</v>
          </cell>
          <cell r="AL2300">
            <v>44938</v>
          </cell>
        </row>
        <row r="2301">
          <cell r="A2301" t="str">
            <v>2887345810</v>
          </cell>
          <cell r="B2301">
            <v>44777</v>
          </cell>
          <cell r="C2301" t="str">
            <v>FABRICATION</v>
          </cell>
          <cell r="D2301" t="str">
            <v>SATAIR</v>
          </cell>
          <cell r="E2301">
            <v>54</v>
          </cell>
          <cell r="F2301">
            <v>28873458</v>
          </cell>
          <cell r="G2301" t="str">
            <v>182144</v>
          </cell>
          <cell r="H2301">
            <v>10</v>
          </cell>
          <cell r="I2301">
            <v>1</v>
          </cell>
          <cell r="J2301" t="str">
            <v>RTN</v>
          </cell>
          <cell r="K2301" t="str">
            <v>D9551005400195</v>
          </cell>
          <cell r="L2301" t="str">
            <v>IS0032110M</v>
          </cell>
          <cell r="M2301">
            <v>0</v>
          </cell>
          <cell r="O2301" t="str">
            <v>LTE990030</v>
          </cell>
          <cell r="P2301">
            <v>44921</v>
          </cell>
          <cell r="Q2301" t="str">
            <v/>
          </cell>
          <cell r="R2301" t="str">
            <v/>
          </cell>
          <cell r="S2301">
            <v>0</v>
          </cell>
          <cell r="T2301">
            <v>0</v>
          </cell>
          <cell r="U2301">
            <v>0</v>
          </cell>
          <cell r="V2301">
            <v>0.99</v>
          </cell>
          <cell r="W2301" t="str">
            <v>TBD</v>
          </cell>
          <cell r="X2301" t="str">
            <v>NA</v>
          </cell>
          <cell r="Y2301">
            <v>0.99</v>
          </cell>
          <cell r="Z2301">
            <v>44928</v>
          </cell>
          <cell r="AA2301">
            <v>0</v>
          </cell>
          <cell r="AB2301" t="str">
            <v>NA</v>
          </cell>
          <cell r="AC2301" t="str">
            <v>NA</v>
          </cell>
          <cell r="AE2301" t="str">
            <v/>
          </cell>
          <cell r="AF2301" t="str">
            <v/>
          </cell>
          <cell r="AG2301">
            <v>44942</v>
          </cell>
          <cell r="AH2301">
            <v>44942</v>
          </cell>
          <cell r="AI2301" t="str">
            <v/>
          </cell>
          <cell r="AJ2301" t="str">
            <v/>
          </cell>
          <cell r="AK2301">
            <v>44945</v>
          </cell>
          <cell r="AL2301">
            <v>44945</v>
          </cell>
        </row>
        <row r="2302">
          <cell r="A2302" t="str">
            <v>2887345810.1</v>
          </cell>
          <cell r="B2302">
            <v>44777</v>
          </cell>
          <cell r="C2302" t="str">
            <v>FABRICATION</v>
          </cell>
          <cell r="D2302" t="str">
            <v>SATAIR</v>
          </cell>
          <cell r="E2302">
            <v>54</v>
          </cell>
          <cell r="F2302">
            <v>28873458</v>
          </cell>
          <cell r="G2302" t="str">
            <v>NON-SPARES</v>
          </cell>
          <cell r="H2302" t="str">
            <v>10.1</v>
          </cell>
          <cell r="I2302">
            <v>1</v>
          </cell>
          <cell r="J2302" t="str">
            <v>RTN</v>
          </cell>
          <cell r="K2302" t="str">
            <v>D9551005400195</v>
          </cell>
          <cell r="L2302" t="str">
            <v>IS0032110M</v>
          </cell>
          <cell r="M2302">
            <v>0</v>
          </cell>
          <cell r="O2302" t="str">
            <v>LTE990031</v>
          </cell>
          <cell r="P2302">
            <v>44921</v>
          </cell>
          <cell r="Q2302" t="str">
            <v/>
          </cell>
          <cell r="R2302" t="str">
            <v/>
          </cell>
          <cell r="S2302">
            <v>0</v>
          </cell>
          <cell r="T2302">
            <v>0</v>
          </cell>
          <cell r="U2302">
            <v>0</v>
          </cell>
          <cell r="V2302">
            <v>0.99</v>
          </cell>
          <cell r="W2302" t="str">
            <v>TBD</v>
          </cell>
          <cell r="X2302" t="str">
            <v>NA</v>
          </cell>
          <cell r="Y2302">
            <v>0.99</v>
          </cell>
          <cell r="Z2302">
            <v>44928</v>
          </cell>
          <cell r="AA2302">
            <v>0</v>
          </cell>
          <cell r="AB2302" t="str">
            <v>NA</v>
          </cell>
          <cell r="AC2302" t="str">
            <v>NA</v>
          </cell>
          <cell r="AE2302" t="str">
            <v/>
          </cell>
          <cell r="AF2302" t="str">
            <v/>
          </cell>
          <cell r="AG2302">
            <v>44942</v>
          </cell>
          <cell r="AH2302">
            <v>44942</v>
          </cell>
          <cell r="AI2302" t="str">
            <v>Sous-poste</v>
          </cell>
          <cell r="AJ2302" t="str">
            <v>Sous-poste</v>
          </cell>
          <cell r="AK2302">
            <v>44945</v>
          </cell>
          <cell r="AL2302">
            <v>44945</v>
          </cell>
        </row>
        <row r="2303">
          <cell r="A2303" t="str">
            <v>2889426210</v>
          </cell>
          <cell r="B2303">
            <v>44812</v>
          </cell>
          <cell r="C2303" t="str">
            <v>FABRICATION</v>
          </cell>
          <cell r="D2303" t="str">
            <v>SATAIR</v>
          </cell>
          <cell r="E2303">
            <v>27</v>
          </cell>
          <cell r="F2303">
            <v>28894262</v>
          </cell>
          <cell r="G2303" t="str">
            <v>183387</v>
          </cell>
          <cell r="H2303">
            <v>10</v>
          </cell>
          <cell r="I2303">
            <v>1</v>
          </cell>
          <cell r="J2303" t="str">
            <v>RTN</v>
          </cell>
          <cell r="K2303" t="str">
            <v>D9551002700595</v>
          </cell>
          <cell r="L2303" t="str">
            <v>IS0032094M</v>
          </cell>
          <cell r="M2303">
            <v>0</v>
          </cell>
          <cell r="N2303">
            <v>48843</v>
          </cell>
          <cell r="O2303" t="str">
            <v>LTE990040</v>
          </cell>
          <cell r="P2303" t="str">
            <v>Coverage EC</v>
          </cell>
          <cell r="Q2303" t="str">
            <v/>
          </cell>
          <cell r="R2303" t="str">
            <v/>
          </cell>
          <cell r="S2303">
            <v>1</v>
          </cell>
          <cell r="T2303">
            <v>0</v>
          </cell>
          <cell r="U2303">
            <v>0.5</v>
          </cell>
          <cell r="V2303">
            <v>1</v>
          </cell>
          <cell r="W2303">
            <v>44833</v>
          </cell>
          <cell r="X2303" t="str">
            <v>NA</v>
          </cell>
          <cell r="Y2303">
            <v>1</v>
          </cell>
          <cell r="Z2303" t="str">
            <v>TBD</v>
          </cell>
          <cell r="AA2303">
            <v>0</v>
          </cell>
          <cell r="AB2303" t="str">
            <v>NA</v>
          </cell>
          <cell r="AC2303" t="str">
            <v>NA</v>
          </cell>
          <cell r="AE2303" t="str">
            <v/>
          </cell>
          <cell r="AF2303" t="str">
            <v/>
          </cell>
          <cell r="AG2303">
            <v>44942</v>
          </cell>
          <cell r="AH2303">
            <v>44942</v>
          </cell>
          <cell r="AI2303" t="str">
            <v/>
          </cell>
          <cell r="AJ2303" t="str">
            <v/>
          </cell>
          <cell r="AK2303">
            <v>44945</v>
          </cell>
          <cell r="AL2303">
            <v>44945</v>
          </cell>
        </row>
        <row r="2304">
          <cell r="A2304" t="str">
            <v>2888209310</v>
          </cell>
          <cell r="B2304">
            <v>44791</v>
          </cell>
          <cell r="C2304" t="str">
            <v>HA/REVENTE</v>
          </cell>
          <cell r="D2304" t="str">
            <v>SATAIR</v>
          </cell>
          <cell r="E2304" t="str">
            <v>BRACKET ASSY</v>
          </cell>
          <cell r="F2304">
            <v>28882093</v>
          </cell>
          <cell r="G2304" t="str">
            <v>183232</v>
          </cell>
          <cell r="H2304">
            <v>10</v>
          </cell>
          <cell r="I2304" t="str">
            <v>4</v>
          </cell>
          <cell r="J2304" t="str">
            <v>RTN</v>
          </cell>
          <cell r="K2304" t="str">
            <v>V9251162200000</v>
          </cell>
          <cell r="L2304" t="str">
            <v>IS0057853S</v>
          </cell>
          <cell r="M2304" t="str">
            <v>NA</v>
          </cell>
          <cell r="N2304">
            <v>48843</v>
          </cell>
          <cell r="O2304" t="str">
            <v>NA</v>
          </cell>
          <cell r="P2304" t="str">
            <v>NA</v>
          </cell>
          <cell r="Q2304" t="str">
            <v>NA</v>
          </cell>
          <cell r="R2304" t="str">
            <v>NA</v>
          </cell>
          <cell r="S2304" t="str">
            <v>NA</v>
          </cell>
          <cell r="T2304" t="str">
            <v>NA</v>
          </cell>
          <cell r="U2304" t="str">
            <v>100%</v>
          </cell>
          <cell r="V2304">
            <v>1</v>
          </cell>
          <cell r="W2304">
            <v>44946</v>
          </cell>
          <cell r="X2304" t="str">
            <v>NA</v>
          </cell>
          <cell r="Y2304">
            <v>1</v>
          </cell>
          <cell r="Z2304" t="str">
            <v>NA</v>
          </cell>
          <cell r="AA2304" t="str">
            <v>NA</v>
          </cell>
          <cell r="AB2304" t="str">
            <v>NA</v>
          </cell>
          <cell r="AC2304" t="str">
            <v>NA</v>
          </cell>
          <cell r="AE2304" t="str">
            <v/>
          </cell>
          <cell r="AF2304" t="str">
            <v/>
          </cell>
          <cell r="AG2304">
            <v>44956</v>
          </cell>
          <cell r="AH2304">
            <v>44956</v>
          </cell>
          <cell r="AI2304" t="str">
            <v/>
          </cell>
          <cell r="AJ2304" t="str">
            <v/>
          </cell>
          <cell r="AK2304">
            <v>44959</v>
          </cell>
          <cell r="AL2304">
            <v>44959</v>
          </cell>
        </row>
        <row r="2305">
          <cell r="A2305" t="str">
            <v>2888209410</v>
          </cell>
          <cell r="B2305">
            <v>44791</v>
          </cell>
          <cell r="C2305" t="str">
            <v>HA/REVENTE</v>
          </cell>
          <cell r="D2305" t="str">
            <v>SATAIR</v>
          </cell>
          <cell r="E2305" t="str">
            <v>BRACKET ASSY</v>
          </cell>
          <cell r="F2305">
            <v>28882094</v>
          </cell>
          <cell r="G2305" t="str">
            <v>183233</v>
          </cell>
          <cell r="H2305">
            <v>10</v>
          </cell>
          <cell r="I2305" t="str">
            <v>4</v>
          </cell>
          <cell r="J2305" t="str">
            <v>RTN</v>
          </cell>
          <cell r="K2305" t="str">
            <v>V9251162600000</v>
          </cell>
          <cell r="L2305" t="str">
            <v>IS0057855S</v>
          </cell>
          <cell r="M2305" t="str">
            <v>NA</v>
          </cell>
          <cell r="N2305">
            <v>48843</v>
          </cell>
          <cell r="O2305" t="str">
            <v>NA</v>
          </cell>
          <cell r="P2305" t="str">
            <v>NA</v>
          </cell>
          <cell r="Q2305" t="str">
            <v>NA</v>
          </cell>
          <cell r="R2305" t="str">
            <v>NA</v>
          </cell>
          <cell r="S2305" t="str">
            <v>NA</v>
          </cell>
          <cell r="T2305" t="str">
            <v>NA</v>
          </cell>
          <cell r="U2305" t="str">
            <v>100%</v>
          </cell>
          <cell r="V2305">
            <v>1</v>
          </cell>
          <cell r="W2305">
            <v>44946</v>
          </cell>
          <cell r="X2305" t="str">
            <v>NA</v>
          </cell>
          <cell r="Y2305">
            <v>1</v>
          </cell>
          <cell r="Z2305" t="str">
            <v>NA</v>
          </cell>
          <cell r="AA2305" t="str">
            <v>NA</v>
          </cell>
          <cell r="AB2305" t="str">
            <v>NA</v>
          </cell>
          <cell r="AC2305" t="str">
            <v>NA</v>
          </cell>
          <cell r="AE2305" t="str">
            <v/>
          </cell>
          <cell r="AF2305" t="str">
            <v/>
          </cell>
          <cell r="AG2305">
            <v>44956</v>
          </cell>
          <cell r="AH2305">
            <v>44956</v>
          </cell>
          <cell r="AI2305" t="str">
            <v/>
          </cell>
          <cell r="AJ2305" t="str">
            <v/>
          </cell>
          <cell r="AK2305">
            <v>44959</v>
          </cell>
          <cell r="AL2305">
            <v>44959</v>
          </cell>
        </row>
        <row r="2306">
          <cell r="A2306" t="str">
            <v>2888209510</v>
          </cell>
          <cell r="B2306">
            <v>44791</v>
          </cell>
          <cell r="C2306" t="str">
            <v>HA/REVENTE</v>
          </cell>
          <cell r="D2306" t="str">
            <v>SATAIR</v>
          </cell>
          <cell r="E2306" t="str">
            <v>GUTTER ASSY</v>
          </cell>
          <cell r="F2306">
            <v>28882095</v>
          </cell>
          <cell r="G2306" t="str">
            <v>183234</v>
          </cell>
          <cell r="H2306">
            <v>10</v>
          </cell>
          <cell r="I2306" t="str">
            <v>4</v>
          </cell>
          <cell r="J2306" t="str">
            <v>RTN</v>
          </cell>
          <cell r="K2306" t="str">
            <v>V9251162300000</v>
          </cell>
          <cell r="L2306" t="str">
            <v>IS0057854S</v>
          </cell>
          <cell r="M2306" t="str">
            <v>NA</v>
          </cell>
          <cell r="N2306">
            <v>48843</v>
          </cell>
          <cell r="O2306" t="str">
            <v>NA</v>
          </cell>
          <cell r="P2306" t="str">
            <v>NA</v>
          </cell>
          <cell r="Q2306" t="str">
            <v>NA</v>
          </cell>
          <cell r="R2306" t="str">
            <v>NA</v>
          </cell>
          <cell r="S2306" t="str">
            <v>NA</v>
          </cell>
          <cell r="T2306" t="str">
            <v>NA</v>
          </cell>
          <cell r="U2306" t="str">
            <v>100%</v>
          </cell>
          <cell r="V2306">
            <v>1</v>
          </cell>
          <cell r="W2306">
            <v>44946</v>
          </cell>
          <cell r="X2306" t="str">
            <v>NA</v>
          </cell>
          <cell r="Y2306">
            <v>1</v>
          </cell>
          <cell r="Z2306" t="str">
            <v>NA</v>
          </cell>
          <cell r="AA2306" t="str">
            <v>NA</v>
          </cell>
          <cell r="AB2306" t="str">
            <v>NA</v>
          </cell>
          <cell r="AC2306" t="str">
            <v>NA</v>
          </cell>
          <cell r="AE2306" t="str">
            <v/>
          </cell>
          <cell r="AF2306" t="str">
            <v/>
          </cell>
          <cell r="AG2306">
            <v>44956</v>
          </cell>
          <cell r="AH2306">
            <v>44956</v>
          </cell>
          <cell r="AI2306" t="str">
            <v/>
          </cell>
          <cell r="AJ2306" t="str">
            <v/>
          </cell>
          <cell r="AK2306">
            <v>44959</v>
          </cell>
          <cell r="AL2306">
            <v>44959</v>
          </cell>
        </row>
        <row r="2307">
          <cell r="A2307" t="str">
            <v>2890764310</v>
          </cell>
          <cell r="B2307">
            <v>44841</v>
          </cell>
          <cell r="C2307" t="str">
            <v>HA/REVENTE</v>
          </cell>
          <cell r="D2307" t="str">
            <v>SATAIR</v>
          </cell>
          <cell r="E2307" t="str">
            <v>GUTTER ASSY</v>
          </cell>
          <cell r="F2307">
            <v>28907643</v>
          </cell>
          <cell r="G2307" t="str">
            <v>184877</v>
          </cell>
          <cell r="H2307">
            <v>10</v>
          </cell>
          <cell r="I2307">
            <v>30</v>
          </cell>
          <cell r="J2307" t="str">
            <v>RTN</v>
          </cell>
          <cell r="K2307" t="str">
            <v>V9251162300000</v>
          </cell>
          <cell r="L2307" t="str">
            <v>IS0057854S</v>
          </cell>
          <cell r="M2307" t="str">
            <v>NA</v>
          </cell>
          <cell r="N2307">
            <v>48843</v>
          </cell>
          <cell r="O2307" t="str">
            <v>NA</v>
          </cell>
          <cell r="P2307" t="str">
            <v>NA</v>
          </cell>
          <cell r="Q2307" t="str">
            <v>NA</v>
          </cell>
          <cell r="R2307" t="str">
            <v>NA</v>
          </cell>
          <cell r="S2307" t="str">
            <v>NA</v>
          </cell>
          <cell r="T2307" t="str">
            <v>NA</v>
          </cell>
          <cell r="U2307" t="str">
            <v>100%</v>
          </cell>
          <cell r="V2307">
            <v>0</v>
          </cell>
          <cell r="W2307" t="str">
            <v>TBD</v>
          </cell>
          <cell r="X2307" t="str">
            <v>NA</v>
          </cell>
          <cell r="Y2307">
            <v>0</v>
          </cell>
          <cell r="Z2307" t="str">
            <v>NA</v>
          </cell>
          <cell r="AA2307" t="str">
            <v>NA</v>
          </cell>
          <cell r="AB2307" t="str">
            <v>NA</v>
          </cell>
          <cell r="AC2307" t="str">
            <v>NA</v>
          </cell>
          <cell r="AD2307" t="str">
            <v>NA</v>
          </cell>
          <cell r="AE2307" t="str">
            <v/>
          </cell>
          <cell r="AF2307" t="str">
            <v/>
          </cell>
          <cell r="AG2307">
            <v>44958</v>
          </cell>
          <cell r="AH2307">
            <v>44958</v>
          </cell>
          <cell r="AI2307" t="str">
            <v/>
          </cell>
          <cell r="AJ2307" t="str">
            <v/>
          </cell>
          <cell r="AK2307">
            <v>44963</v>
          </cell>
          <cell r="AL2307">
            <v>44963</v>
          </cell>
        </row>
        <row r="2308">
          <cell r="A2308" t="str">
            <v>2889642510</v>
          </cell>
          <cell r="B2308">
            <v>44817</v>
          </cell>
          <cell r="C2308" t="str">
            <v>HA/REVENTE</v>
          </cell>
          <cell r="D2308" t="str">
            <v>SATAIR</v>
          </cell>
          <cell r="E2308" t="str">
            <v>BRACKET ASSY</v>
          </cell>
          <cell r="F2308">
            <v>28896425</v>
          </cell>
          <cell r="G2308" t="str">
            <v>183922</v>
          </cell>
          <cell r="H2308">
            <v>10</v>
          </cell>
          <cell r="I2308">
            <v>4</v>
          </cell>
          <cell r="J2308" t="str">
            <v>RTN</v>
          </cell>
          <cell r="K2308" t="str">
            <v>D9251734300000</v>
          </cell>
          <cell r="L2308" t="str">
            <v>IS0032771S</v>
          </cell>
          <cell r="M2308" t="str">
            <v>NA</v>
          </cell>
          <cell r="N2308">
            <v>48843</v>
          </cell>
          <cell r="O2308" t="str">
            <v>NA</v>
          </cell>
          <cell r="P2308" t="str">
            <v>NA</v>
          </cell>
          <cell r="Q2308" t="str">
            <v>NA</v>
          </cell>
          <cell r="R2308" t="str">
            <v>NA</v>
          </cell>
          <cell r="S2308" t="str">
            <v>NA</v>
          </cell>
          <cell r="T2308" t="str">
            <v>NA</v>
          </cell>
          <cell r="U2308" t="str">
            <v>100%</v>
          </cell>
          <cell r="V2308">
            <v>0</v>
          </cell>
          <cell r="W2308" t="str">
            <v>TBD</v>
          </cell>
          <cell r="X2308" t="str">
            <v>NA</v>
          </cell>
          <cell r="Y2308">
            <v>0</v>
          </cell>
          <cell r="Z2308" t="str">
            <v>NA</v>
          </cell>
          <cell r="AA2308" t="str">
            <v>NA</v>
          </cell>
          <cell r="AB2308" t="str">
            <v>NA</v>
          </cell>
          <cell r="AC2308" t="str">
            <v>NA</v>
          </cell>
          <cell r="AE2308" t="str">
            <v/>
          </cell>
          <cell r="AF2308" t="str">
            <v/>
          </cell>
          <cell r="AG2308">
            <v>44966</v>
          </cell>
          <cell r="AH2308">
            <v>44966</v>
          </cell>
          <cell r="AI2308" t="str">
            <v/>
          </cell>
          <cell r="AJ2308" t="str">
            <v/>
          </cell>
          <cell r="AK2308">
            <v>44971</v>
          </cell>
          <cell r="AL2308">
            <v>44971</v>
          </cell>
        </row>
        <row r="2309">
          <cell r="A2309" t="str">
            <v>2887282010</v>
          </cell>
          <cell r="B2309">
            <v>44776</v>
          </cell>
          <cell r="C2309" t="str">
            <v>FABRICATION</v>
          </cell>
          <cell r="D2309" t="str">
            <v>SATAIR</v>
          </cell>
          <cell r="E2309">
            <v>54</v>
          </cell>
          <cell r="F2309">
            <v>28872820</v>
          </cell>
          <cell r="G2309" t="str">
            <v>182131</v>
          </cell>
          <cell r="H2309">
            <v>10</v>
          </cell>
          <cell r="I2309">
            <v>1</v>
          </cell>
          <cell r="J2309" t="str">
            <v>RTN</v>
          </cell>
          <cell r="K2309" t="str">
            <v>D9551005400195</v>
          </cell>
          <cell r="L2309" t="str">
            <v>IS0032110M</v>
          </cell>
          <cell r="M2309">
            <v>0</v>
          </cell>
          <cell r="N2309">
            <v>48842</v>
          </cell>
          <cell r="O2309" t="str">
            <v>LTE990029</v>
          </cell>
          <cell r="P2309">
            <v>44949</v>
          </cell>
          <cell r="Q2309" t="str">
            <v/>
          </cell>
          <cell r="R2309" t="str">
            <v/>
          </cell>
          <cell r="S2309">
            <v>1</v>
          </cell>
          <cell r="T2309">
            <v>0</v>
          </cell>
          <cell r="U2309">
            <v>0.5</v>
          </cell>
          <cell r="V2309">
            <v>0.99</v>
          </cell>
          <cell r="W2309" t="str">
            <v>TBD</v>
          </cell>
          <cell r="X2309" t="str">
            <v>NA</v>
          </cell>
          <cell r="Y2309">
            <v>0.99</v>
          </cell>
          <cell r="Z2309">
            <v>44956</v>
          </cell>
          <cell r="AA2309">
            <v>0</v>
          </cell>
          <cell r="AB2309" t="str">
            <v>NA</v>
          </cell>
          <cell r="AC2309" t="str">
            <v>NA</v>
          </cell>
          <cell r="AE2309" t="str">
            <v/>
          </cell>
          <cell r="AF2309" t="str">
            <v/>
          </cell>
          <cell r="AG2309">
            <v>44970</v>
          </cell>
          <cell r="AH2309">
            <v>44970</v>
          </cell>
          <cell r="AI2309" t="str">
            <v/>
          </cell>
          <cell r="AJ2309" t="str">
            <v/>
          </cell>
          <cell r="AK2309">
            <v>44973</v>
          </cell>
          <cell r="AL2309">
            <v>44973</v>
          </cell>
        </row>
        <row r="2310">
          <cell r="A2310" t="str">
            <v>2891674910</v>
          </cell>
          <cell r="B2310">
            <v>44853</v>
          </cell>
          <cell r="C2310" t="str">
            <v>HA/REVENTE</v>
          </cell>
          <cell r="D2310" t="str">
            <v>SATAIR/AIS</v>
          </cell>
          <cell r="E2310" t="str">
            <v>PLATE ANGLE ASSY</v>
          </cell>
          <cell r="F2310">
            <v>28916749</v>
          </cell>
          <cell r="G2310" t="str">
            <v>185171</v>
          </cell>
          <cell r="H2310">
            <v>10</v>
          </cell>
          <cell r="I2310">
            <v>2</v>
          </cell>
          <cell r="J2310" t="str">
            <v>RTN</v>
          </cell>
          <cell r="K2310" t="str">
            <v>F9251485400000</v>
          </cell>
          <cell r="L2310" t="str">
            <v>IS0033627S</v>
          </cell>
          <cell r="M2310" t="str">
            <v>NA</v>
          </cell>
          <cell r="N2310">
            <v>48843</v>
          </cell>
          <cell r="O2310" t="str">
            <v>NA</v>
          </cell>
          <cell r="P2310" t="str">
            <v>NA</v>
          </cell>
          <cell r="Q2310" t="str">
            <v>NA</v>
          </cell>
          <cell r="R2310" t="str">
            <v>NA</v>
          </cell>
          <cell r="S2310" t="str">
            <v>NA</v>
          </cell>
          <cell r="T2310" t="str">
            <v>NA</v>
          </cell>
          <cell r="U2310" t="str">
            <v>100%</v>
          </cell>
          <cell r="V2310">
            <v>0</v>
          </cell>
          <cell r="W2310" t="str">
            <v>TBD</v>
          </cell>
          <cell r="X2310" t="str">
            <v>NA</v>
          </cell>
          <cell r="Y2310">
            <v>0</v>
          </cell>
          <cell r="Z2310" t="str">
            <v>NA</v>
          </cell>
          <cell r="AA2310" t="str">
            <v>NA</v>
          </cell>
          <cell r="AB2310" t="str">
            <v>NA</v>
          </cell>
          <cell r="AC2310" t="str">
            <v>NA</v>
          </cell>
          <cell r="AD2310" t="str">
            <v>NA</v>
          </cell>
          <cell r="AE2310" t="str">
            <v/>
          </cell>
          <cell r="AF2310" t="str">
            <v/>
          </cell>
          <cell r="AG2310">
            <v>44636</v>
          </cell>
          <cell r="AH2310">
            <v>45001</v>
          </cell>
          <cell r="AI2310" t="str">
            <v/>
          </cell>
          <cell r="AJ2310" t="str">
            <v/>
          </cell>
          <cell r="AK2310">
            <v>44641</v>
          </cell>
          <cell r="AL2310">
            <v>45006</v>
          </cell>
        </row>
        <row r="2311">
          <cell r="A2311" t="str">
            <v>2890872310</v>
          </cell>
          <cell r="B2311">
            <v>44841</v>
          </cell>
          <cell r="C2311" t="str">
            <v>HA/REVENTE</v>
          </cell>
          <cell r="D2311" t="str">
            <v>SATAIR</v>
          </cell>
          <cell r="E2311" t="str">
            <v>PLATE ASSY</v>
          </cell>
          <cell r="F2311">
            <v>28908723</v>
          </cell>
          <cell r="G2311" t="str">
            <v>184880</v>
          </cell>
          <cell r="H2311">
            <v>10</v>
          </cell>
          <cell r="I2311">
            <v>2</v>
          </cell>
          <cell r="J2311" t="str">
            <v>RTN</v>
          </cell>
          <cell r="K2311" t="str">
            <v>F9251487400000</v>
          </cell>
          <cell r="L2311" t="str">
            <v>IS0033628S</v>
          </cell>
          <cell r="M2311" t="str">
            <v>NA</v>
          </cell>
          <cell r="N2311">
            <v>48843</v>
          </cell>
          <cell r="O2311" t="str">
            <v>NA</v>
          </cell>
          <cell r="P2311" t="str">
            <v>NA</v>
          </cell>
          <cell r="Q2311" t="str">
            <v>NA</v>
          </cell>
          <cell r="R2311" t="str">
            <v>NA</v>
          </cell>
          <cell r="S2311" t="str">
            <v>NA</v>
          </cell>
          <cell r="T2311" t="str">
            <v>NA</v>
          </cell>
          <cell r="U2311" t="str">
            <v>100%</v>
          </cell>
          <cell r="V2311">
            <v>0</v>
          </cell>
          <cell r="W2311" t="str">
            <v>TBD</v>
          </cell>
          <cell r="X2311" t="str">
            <v>NA</v>
          </cell>
          <cell r="Y2311">
            <v>0</v>
          </cell>
          <cell r="Z2311" t="str">
            <v>NA</v>
          </cell>
          <cell r="AA2311" t="str">
            <v>NA</v>
          </cell>
          <cell r="AB2311" t="str">
            <v>NA</v>
          </cell>
          <cell r="AC2311" t="str">
            <v>NA</v>
          </cell>
          <cell r="AD2311" t="str">
            <v>NA</v>
          </cell>
          <cell r="AE2311" t="str">
            <v/>
          </cell>
          <cell r="AF2311" t="str">
            <v/>
          </cell>
          <cell r="AG2311">
            <v>45001</v>
          </cell>
          <cell r="AH2311">
            <v>45001</v>
          </cell>
          <cell r="AI2311" t="str">
            <v/>
          </cell>
          <cell r="AJ2311" t="str">
            <v/>
          </cell>
          <cell r="AK2311">
            <v>45006</v>
          </cell>
          <cell r="AL2311">
            <v>45006</v>
          </cell>
        </row>
        <row r="2312">
          <cell r="A2312" t="str">
            <v>2887346110</v>
          </cell>
          <cell r="B2312">
            <v>44777</v>
          </cell>
          <cell r="C2312" t="str">
            <v>HA/REVENTE</v>
          </cell>
          <cell r="D2312" t="str">
            <v>SATAIR</v>
          </cell>
          <cell r="E2312" t="str">
            <v>GUTTER ASSY</v>
          </cell>
          <cell r="F2312">
            <v>28873461</v>
          </cell>
          <cell r="G2312" t="str">
            <v>182145</v>
          </cell>
          <cell r="H2312">
            <v>10</v>
          </cell>
          <cell r="I2312" t="str">
            <v>4</v>
          </cell>
          <cell r="J2312" t="str">
            <v>RTN</v>
          </cell>
          <cell r="K2312" t="str">
            <v>V9251162300000</v>
          </cell>
          <cell r="L2312" t="str">
            <v>IS0057854S</v>
          </cell>
          <cell r="M2312" t="str">
            <v>NA</v>
          </cell>
          <cell r="N2312">
            <v>48843</v>
          </cell>
          <cell r="O2312" t="str">
            <v>NA</v>
          </cell>
          <cell r="P2312" t="str">
            <v>NA</v>
          </cell>
          <cell r="Q2312" t="str">
            <v>NA</v>
          </cell>
          <cell r="R2312" t="str">
            <v>NA</v>
          </cell>
          <cell r="S2312" t="str">
            <v>NA</v>
          </cell>
          <cell r="T2312" t="str">
            <v>NA</v>
          </cell>
          <cell r="U2312" t="str">
            <v>100%</v>
          </cell>
          <cell r="V2312">
            <v>1</v>
          </cell>
          <cell r="W2312">
            <v>44946</v>
          </cell>
          <cell r="X2312" t="str">
            <v>NA</v>
          </cell>
          <cell r="Y2312">
            <v>1</v>
          </cell>
          <cell r="Z2312" t="str">
            <v>NA</v>
          </cell>
          <cell r="AA2312" t="str">
            <v>NA</v>
          </cell>
          <cell r="AB2312" t="str">
            <v>NA</v>
          </cell>
          <cell r="AC2312" t="str">
            <v>NA</v>
          </cell>
          <cell r="AE2312" t="str">
            <v/>
          </cell>
          <cell r="AF2312" t="str">
            <v/>
          </cell>
          <cell r="AG2312">
            <v>45002</v>
          </cell>
          <cell r="AH2312">
            <v>45002</v>
          </cell>
          <cell r="AI2312" t="str">
            <v/>
          </cell>
          <cell r="AJ2312" t="str">
            <v/>
          </cell>
          <cell r="AK2312">
            <v>45007</v>
          </cell>
          <cell r="AL2312">
            <v>45007</v>
          </cell>
        </row>
        <row r="2313">
          <cell r="A2313" t="str">
            <v>2833373710</v>
          </cell>
          <cell r="B2313">
            <v>43787</v>
          </cell>
          <cell r="C2313" t="str">
            <v>FABRICATION</v>
          </cell>
          <cell r="D2313" t="str">
            <v>SATAIR</v>
          </cell>
          <cell r="E2313" t="str">
            <v>LEAD-BONDING</v>
          </cell>
          <cell r="F2313">
            <v>28333737</v>
          </cell>
          <cell r="G2313" t="str">
            <v>NON-SPARES</v>
          </cell>
          <cell r="H2313" t="str">
            <v>10</v>
          </cell>
          <cell r="I2313">
            <v>2</v>
          </cell>
          <cell r="J2313" t="str">
            <v>RTN</v>
          </cell>
          <cell r="K2313" t="str">
            <v>A9252282400400</v>
          </cell>
          <cell r="L2313">
            <v>0</v>
          </cell>
          <cell r="M2313" t="str">
            <v>NON PRESENT INDUS</v>
          </cell>
          <cell r="N2313">
            <v>30750</v>
          </cell>
          <cell r="O2313" t="str">
            <v>484394-1 = &gt; 484394-2</v>
          </cell>
          <cell r="P2313" t="str">
            <v/>
          </cell>
          <cell r="Q2313" t="str">
            <v/>
          </cell>
          <cell r="R2313" t="str">
            <v/>
          </cell>
          <cell r="S2313">
            <v>1</v>
          </cell>
          <cell r="T2313">
            <v>0</v>
          </cell>
          <cell r="U2313">
            <v>0.5</v>
          </cell>
          <cell r="V2313">
            <v>1</v>
          </cell>
          <cell r="W2313">
            <v>43903</v>
          </cell>
          <cell r="X2313" t="str">
            <v>NA</v>
          </cell>
          <cell r="Y2313">
            <v>1</v>
          </cell>
          <cell r="Z2313">
            <v>43903</v>
          </cell>
          <cell r="AA2313">
            <v>1</v>
          </cell>
          <cell r="AB2313" t="str">
            <v>NA</v>
          </cell>
          <cell r="AC2313" t="str">
            <v>NA</v>
          </cell>
          <cell r="AD2313">
            <v>5.5555555555555566E-2</v>
          </cell>
          <cell r="AE2313" t="str">
            <v/>
          </cell>
          <cell r="AF2313" t="str">
            <v/>
          </cell>
          <cell r="AG2313">
            <v>43874</v>
          </cell>
          <cell r="AH2313" t="str">
            <v/>
          </cell>
          <cell r="AI2313" t="str">
            <v>Sous-poste</v>
          </cell>
          <cell r="AJ2313" t="str">
            <v>Sous-poste</v>
          </cell>
          <cell r="AK2313">
            <v>43879.999988425923</v>
          </cell>
        </row>
        <row r="2314">
          <cell r="A2314" t="str">
            <v>2812312811</v>
          </cell>
          <cell r="B2314">
            <v>43565</v>
          </cell>
          <cell r="C2314" t="str">
            <v>FABRICATION</v>
          </cell>
          <cell r="D2314" t="str">
            <v>SATAIR</v>
          </cell>
          <cell r="E2314">
            <v>117</v>
          </cell>
          <cell r="F2314">
            <v>28123128</v>
          </cell>
          <cell r="G2314" t="str">
            <v>NON-SPARES</v>
          </cell>
          <cell r="H2314" t="str">
            <v>11</v>
          </cell>
          <cell r="I2314">
            <v>1</v>
          </cell>
          <cell r="J2314" t="str">
            <v>RTN</v>
          </cell>
          <cell r="K2314" t="str">
            <v>D9550011700295</v>
          </cell>
          <cell r="L2314" t="str">
            <v>IS0032071M</v>
          </cell>
          <cell r="M2314" t="str">
            <v>NON PRESENT INDUS</v>
          </cell>
          <cell r="N2314" t="e">
            <v>#N/A</v>
          </cell>
          <cell r="O2314" t="e">
            <v>#N/A</v>
          </cell>
          <cell r="P2314" t="str">
            <v/>
          </cell>
          <cell r="Q2314" t="str">
            <v/>
          </cell>
          <cell r="R2314" t="str">
            <v/>
          </cell>
          <cell r="S2314">
            <v>0</v>
          </cell>
          <cell r="T2314">
            <v>0</v>
          </cell>
          <cell r="U2314">
            <v>0</v>
          </cell>
          <cell r="V2314" t="e">
            <v>#N/A</v>
          </cell>
          <cell r="W2314" t="e">
            <v>#N/A</v>
          </cell>
          <cell r="X2314" t="str">
            <v>NA</v>
          </cell>
          <cell r="Y2314" t="e">
            <v>#N/A</v>
          </cell>
          <cell r="Z2314" t="e">
            <v>#N/A</v>
          </cell>
          <cell r="AA2314" t="e">
            <v>#N/A</v>
          </cell>
          <cell r="AB2314" t="str">
            <v>NA</v>
          </cell>
          <cell r="AC2314" t="str">
            <v>NA</v>
          </cell>
          <cell r="AD2314" t="str">
            <v>NA</v>
          </cell>
          <cell r="AE2314" t="str">
            <v/>
          </cell>
          <cell r="AF2314" t="str">
            <v/>
          </cell>
          <cell r="AG2314">
            <v>43749</v>
          </cell>
          <cell r="AH2314" t="str">
            <v/>
          </cell>
          <cell r="AI2314" t="str">
            <v>Sous-poste</v>
          </cell>
          <cell r="AJ2314" t="str">
            <v>Sous-poste</v>
          </cell>
          <cell r="AK2314">
            <v>43754.999988425923</v>
          </cell>
        </row>
        <row r="2315">
          <cell r="A2315" t="str">
            <v>2824111210</v>
          </cell>
          <cell r="B2315">
            <v>43683</v>
          </cell>
          <cell r="C2315" t="str">
            <v>FABRICATION</v>
          </cell>
          <cell r="D2315" t="str">
            <v>SATAIR</v>
          </cell>
          <cell r="E2315">
            <v>441</v>
          </cell>
          <cell r="F2315">
            <v>28241112</v>
          </cell>
          <cell r="G2315" t="str">
            <v>NON-SPARES</v>
          </cell>
          <cell r="H2315" t="str">
            <v>10</v>
          </cell>
          <cell r="I2315">
            <v>1</v>
          </cell>
          <cell r="J2315" t="str">
            <v>EXP</v>
          </cell>
          <cell r="K2315" t="str">
            <v>A95500441000AA</v>
          </cell>
          <cell r="L2315">
            <v>0</v>
          </cell>
          <cell r="M2315" t="str">
            <v>NON PRESENT INDUS</v>
          </cell>
          <cell r="N2315">
            <v>27864</v>
          </cell>
          <cell r="O2315">
            <v>0</v>
          </cell>
          <cell r="P2315" t="str">
            <v/>
          </cell>
          <cell r="Q2315" t="str">
            <v/>
          </cell>
          <cell r="R2315" t="str">
            <v/>
          </cell>
          <cell r="S2315">
            <v>1</v>
          </cell>
          <cell r="T2315">
            <v>0</v>
          </cell>
          <cell r="U2315">
            <v>0.5</v>
          </cell>
          <cell r="V2315">
            <v>1</v>
          </cell>
          <cell r="W2315">
            <v>0</v>
          </cell>
          <cell r="X2315">
            <v>0</v>
          </cell>
          <cell r="Y2315">
            <v>0.9</v>
          </cell>
          <cell r="Z2315">
            <v>0</v>
          </cell>
          <cell r="AA2315">
            <v>0</v>
          </cell>
          <cell r="AB2315" t="str">
            <v>NA</v>
          </cell>
          <cell r="AC2315" t="str">
            <v>NA</v>
          </cell>
          <cell r="AD2315">
            <v>0</v>
          </cell>
          <cell r="AE2315" t="str">
            <v/>
          </cell>
          <cell r="AF2315" t="str">
            <v/>
          </cell>
          <cell r="AG2315">
            <v>43711</v>
          </cell>
          <cell r="AH2315" t="str">
            <v/>
          </cell>
          <cell r="AI2315" t="str">
            <v>Sous-poste</v>
          </cell>
          <cell r="AJ2315" t="str">
            <v>Sous-poste</v>
          </cell>
          <cell r="AK2315">
            <v>43714.999988425923</v>
          </cell>
        </row>
        <row r="2316">
          <cell r="A2316" t="str">
            <v>2830266910</v>
          </cell>
          <cell r="B2316">
            <v>43752</v>
          </cell>
          <cell r="C2316" t="str">
            <v>FABRICATION</v>
          </cell>
          <cell r="D2316" t="str">
            <v>SATAIR</v>
          </cell>
          <cell r="E2316">
            <v>429</v>
          </cell>
          <cell r="F2316">
            <v>28302669</v>
          </cell>
          <cell r="G2316" t="str">
            <v>NON-SPARES</v>
          </cell>
          <cell r="H2316" t="str">
            <v>10</v>
          </cell>
          <cell r="I2316">
            <v>3</v>
          </cell>
          <cell r="J2316" t="str">
            <v>EXP</v>
          </cell>
          <cell r="K2316" t="str">
            <v>A9550042972695</v>
          </cell>
          <cell r="L2316" t="str">
            <v>IS0032613M</v>
          </cell>
          <cell r="M2316" t="str">
            <v>NON PRESENT INDUS</v>
          </cell>
          <cell r="N2316">
            <v>29478</v>
          </cell>
          <cell r="O2316" t="str">
            <v>LTE990013
LTE990014
LTE990015</v>
          </cell>
          <cell r="P2316" t="str">
            <v/>
          </cell>
          <cell r="Q2316" t="str">
            <v/>
          </cell>
          <cell r="R2316" t="str">
            <v/>
          </cell>
          <cell r="S2316">
            <v>1</v>
          </cell>
          <cell r="T2316">
            <v>0</v>
          </cell>
          <cell r="U2316">
            <v>0.5</v>
          </cell>
          <cell r="V2316">
            <v>1</v>
          </cell>
          <cell r="W2316">
            <v>43899</v>
          </cell>
          <cell r="X2316">
            <v>0</v>
          </cell>
          <cell r="Y2316">
            <v>0.9</v>
          </cell>
          <cell r="Z2316" t="str">
            <v>TBD</v>
          </cell>
          <cell r="AA2316">
            <v>0</v>
          </cell>
          <cell r="AB2316" t="str">
            <v>NA</v>
          </cell>
          <cell r="AC2316" t="str">
            <v>NA</v>
          </cell>
          <cell r="AD2316">
            <v>0</v>
          </cell>
          <cell r="AE2316" t="str">
            <v/>
          </cell>
          <cell r="AF2316" t="str">
            <v/>
          </cell>
          <cell r="AG2316">
            <v>43766</v>
          </cell>
          <cell r="AH2316" t="str">
            <v/>
          </cell>
          <cell r="AI2316" t="str">
            <v>Sous-poste</v>
          </cell>
          <cell r="AJ2316" t="str">
            <v>Sous-poste</v>
          </cell>
          <cell r="AK2316">
            <v>43769</v>
          </cell>
        </row>
        <row r="2317">
          <cell r="A2317" t="str">
            <v>2820033310</v>
          </cell>
          <cell r="B2317">
            <v>43643</v>
          </cell>
          <cell r="C2317" t="str">
            <v>FABRICATION</v>
          </cell>
          <cell r="D2317" t="str">
            <v>SATAIR</v>
          </cell>
          <cell r="E2317">
            <v>409</v>
          </cell>
          <cell r="F2317">
            <v>28200333</v>
          </cell>
          <cell r="G2317" t="str">
            <v>NON-SPARES</v>
          </cell>
          <cell r="H2317" t="str">
            <v>10</v>
          </cell>
          <cell r="I2317">
            <v>0</v>
          </cell>
          <cell r="J2317" t="str">
            <v>RTN</v>
          </cell>
          <cell r="K2317" t="str">
            <v>A9551040900195</v>
          </cell>
          <cell r="L2317">
            <v>0</v>
          </cell>
          <cell r="M2317" t="str">
            <v>NON PRESENT INDUS</v>
          </cell>
          <cell r="N2317">
            <v>26518</v>
          </cell>
          <cell r="O2317">
            <v>0</v>
          </cell>
          <cell r="P2317" t="str">
            <v/>
          </cell>
          <cell r="Q2317" t="str">
            <v/>
          </cell>
          <cell r="R2317" t="str">
            <v/>
          </cell>
          <cell r="S2317">
            <v>1</v>
          </cell>
          <cell r="T2317">
            <v>0</v>
          </cell>
          <cell r="U2317">
            <v>0.5</v>
          </cell>
          <cell r="V2317">
            <v>0.97</v>
          </cell>
          <cell r="W2317">
            <v>0</v>
          </cell>
          <cell r="X2317" t="str">
            <v>NA</v>
          </cell>
          <cell r="Y2317">
            <v>0.97</v>
          </cell>
          <cell r="Z2317">
            <v>0</v>
          </cell>
          <cell r="AA2317">
            <v>0</v>
          </cell>
          <cell r="AB2317" t="str">
            <v>NA</v>
          </cell>
          <cell r="AC2317" t="str">
            <v>NA</v>
          </cell>
          <cell r="AD2317">
            <v>0</v>
          </cell>
          <cell r="AE2317" t="str">
            <v/>
          </cell>
          <cell r="AF2317" t="str">
            <v/>
          </cell>
          <cell r="AG2317">
            <v>43866</v>
          </cell>
          <cell r="AH2317" t="str">
            <v/>
          </cell>
          <cell r="AI2317" t="str">
            <v>Sous-poste</v>
          </cell>
          <cell r="AJ2317" t="str">
            <v>Sous-poste</v>
          </cell>
          <cell r="AK2317">
            <v>43871.999988425923</v>
          </cell>
        </row>
        <row r="2318">
          <cell r="A2318" t="str">
            <v>2820033410</v>
          </cell>
          <cell r="B2318">
            <v>43643</v>
          </cell>
          <cell r="C2318" t="str">
            <v>FABRICATION</v>
          </cell>
          <cell r="D2318" t="str">
            <v>SATAIR</v>
          </cell>
          <cell r="E2318">
            <v>409</v>
          </cell>
          <cell r="F2318">
            <v>28200334</v>
          </cell>
          <cell r="G2318" t="str">
            <v>NON-SPARES</v>
          </cell>
          <cell r="H2318" t="str">
            <v>10</v>
          </cell>
          <cell r="I2318">
            <v>0</v>
          </cell>
          <cell r="J2318" t="str">
            <v>RTN</v>
          </cell>
          <cell r="K2318" t="str">
            <v>A9551040900195</v>
          </cell>
          <cell r="L2318">
            <v>0</v>
          </cell>
          <cell r="M2318" t="str">
            <v>NON PRESENT INDUS</v>
          </cell>
          <cell r="N2318">
            <v>26518</v>
          </cell>
          <cell r="O2318">
            <v>0</v>
          </cell>
          <cell r="P2318" t="str">
            <v/>
          </cell>
          <cell r="Q2318" t="str">
            <v/>
          </cell>
          <cell r="R2318" t="str">
            <v/>
          </cell>
          <cell r="S2318">
            <v>1</v>
          </cell>
          <cell r="T2318">
            <v>0</v>
          </cell>
          <cell r="U2318">
            <v>0.5</v>
          </cell>
          <cell r="V2318">
            <v>0.97</v>
          </cell>
          <cell r="W2318">
            <v>0</v>
          </cell>
          <cell r="X2318" t="str">
            <v>NA</v>
          </cell>
          <cell r="Y2318">
            <v>0.97</v>
          </cell>
          <cell r="Z2318">
            <v>0</v>
          </cell>
          <cell r="AA2318">
            <v>0</v>
          </cell>
          <cell r="AB2318" t="str">
            <v>NA</v>
          </cell>
          <cell r="AC2318" t="str">
            <v>NA</v>
          </cell>
          <cell r="AD2318">
            <v>0</v>
          </cell>
          <cell r="AE2318" t="str">
            <v/>
          </cell>
          <cell r="AF2318" t="str">
            <v/>
          </cell>
          <cell r="AG2318">
            <v>43924</v>
          </cell>
          <cell r="AH2318" t="str">
            <v/>
          </cell>
          <cell r="AI2318" t="str">
            <v>Sous-poste</v>
          </cell>
          <cell r="AJ2318" t="str">
            <v>Sous-poste</v>
          </cell>
          <cell r="AK2318">
            <v>43929.999988425923</v>
          </cell>
        </row>
        <row r="2319">
          <cell r="A2319" t="str">
            <v>2836687610</v>
          </cell>
          <cell r="B2319">
            <v>43819</v>
          </cell>
          <cell r="C2319" t="str">
            <v>HA/REVENTE</v>
          </cell>
          <cell r="D2319" t="str">
            <v>SATAIR</v>
          </cell>
          <cell r="E2319" t="str">
            <v>PLATE ASSY FRONT 500VU</v>
          </cell>
          <cell r="F2319">
            <v>28366876</v>
          </cell>
          <cell r="G2319" t="str">
            <v>NON-SPARES</v>
          </cell>
          <cell r="H2319">
            <v>10</v>
          </cell>
          <cell r="I2319">
            <v>2</v>
          </cell>
          <cell r="J2319" t="str">
            <v>AOG</v>
          </cell>
          <cell r="K2319" t="str">
            <v>D9251805800000</v>
          </cell>
          <cell r="L2319" t="str">
            <v>IS0032777S</v>
          </cell>
          <cell r="M2319" t="str">
            <v>NA</v>
          </cell>
          <cell r="N2319">
            <v>31804</v>
          </cell>
          <cell r="O2319">
            <v>0</v>
          </cell>
          <cell r="P2319" t="str">
            <v>NA</v>
          </cell>
          <cell r="Q2319" t="str">
            <v>NA</v>
          </cell>
          <cell r="R2319" t="str">
            <v>NA</v>
          </cell>
          <cell r="S2319" t="str">
            <v>NA</v>
          </cell>
          <cell r="T2319" t="str">
            <v>NA</v>
          </cell>
          <cell r="U2319" t="str">
            <v>100%</v>
          </cell>
          <cell r="V2319">
            <v>1</v>
          </cell>
          <cell r="W2319">
            <v>43957</v>
          </cell>
          <cell r="X2319" t="str">
            <v>NA</v>
          </cell>
          <cell r="Y2319">
            <v>0</v>
          </cell>
          <cell r="Z2319">
            <v>43963</v>
          </cell>
          <cell r="AA2319">
            <v>0</v>
          </cell>
          <cell r="AB2319" t="str">
            <v>NA</v>
          </cell>
          <cell r="AC2319" t="str">
            <v>NA</v>
          </cell>
          <cell r="AD2319">
            <v>0</v>
          </cell>
          <cell r="AE2319" t="str">
            <v/>
          </cell>
          <cell r="AF2319" t="str">
            <v/>
          </cell>
          <cell r="AG2319">
            <v>43818</v>
          </cell>
          <cell r="AH2319" t="str">
            <v/>
          </cell>
          <cell r="AI2319" t="str">
            <v>Sous-poste</v>
          </cell>
          <cell r="AJ2319" t="str">
            <v>Sous-poste</v>
          </cell>
          <cell r="AK2319">
            <v>43822</v>
          </cell>
        </row>
        <row r="2320">
          <cell r="A2320" t="str">
            <v>2843533710</v>
          </cell>
          <cell r="B2320">
            <v>43896</v>
          </cell>
          <cell r="C2320" t="str">
            <v>HA/REVENTE</v>
          </cell>
          <cell r="D2320" t="str">
            <v>SATAIR</v>
          </cell>
          <cell r="E2320" t="str">
            <v>PLACARD SET 500VU</v>
          </cell>
          <cell r="F2320">
            <v>28435337</v>
          </cell>
          <cell r="G2320" t="str">
            <v>NON-SPARES</v>
          </cell>
          <cell r="H2320">
            <v>10</v>
          </cell>
          <cell r="I2320">
            <v>2</v>
          </cell>
          <cell r="J2320" t="str">
            <v>EXP</v>
          </cell>
          <cell r="K2320" t="str">
            <v>D9251095600000</v>
          </cell>
          <cell r="L2320" t="str">
            <v>IS0053509S</v>
          </cell>
          <cell r="M2320" t="str">
            <v>NA</v>
          </cell>
          <cell r="N2320">
            <v>33842</v>
          </cell>
          <cell r="O2320">
            <v>0</v>
          </cell>
          <cell r="P2320" t="str">
            <v>NA</v>
          </cell>
          <cell r="Q2320" t="str">
            <v>NA</v>
          </cell>
          <cell r="R2320" t="str">
            <v>NA</v>
          </cell>
          <cell r="S2320" t="str">
            <v>NA</v>
          </cell>
          <cell r="T2320" t="str">
            <v>NA</v>
          </cell>
          <cell r="U2320" t="str">
            <v>100%</v>
          </cell>
          <cell r="V2320">
            <v>0</v>
          </cell>
          <cell r="W2320">
            <v>0</v>
          </cell>
          <cell r="X2320" t="str">
            <v>NA</v>
          </cell>
          <cell r="Y2320">
            <v>0</v>
          </cell>
          <cell r="Z2320">
            <v>0</v>
          </cell>
          <cell r="AA2320">
            <v>0</v>
          </cell>
          <cell r="AB2320" t="str">
            <v>NA</v>
          </cell>
          <cell r="AC2320" t="str">
            <v>NA</v>
          </cell>
          <cell r="AD2320">
            <v>0</v>
          </cell>
          <cell r="AE2320" t="str">
            <v/>
          </cell>
          <cell r="AF2320" t="str">
            <v/>
          </cell>
          <cell r="AG2320">
            <v>43921</v>
          </cell>
          <cell r="AH2320" t="str">
            <v/>
          </cell>
          <cell r="AI2320" t="str">
            <v>Sous-poste</v>
          </cell>
          <cell r="AJ2320" t="str">
            <v>Sous-poste</v>
          </cell>
          <cell r="AK2320">
            <v>43924</v>
          </cell>
        </row>
        <row r="2321">
          <cell r="A2321" t="str">
            <v>2842136810</v>
          </cell>
          <cell r="B2321">
            <v>43881</v>
          </cell>
          <cell r="C2321" t="str">
            <v>FABRICATION</v>
          </cell>
          <cell r="D2321" t="str">
            <v>SATAIR</v>
          </cell>
          <cell r="E2321">
            <v>22</v>
          </cell>
          <cell r="F2321">
            <v>28421368</v>
          </cell>
          <cell r="G2321" t="str">
            <v>NON-SPARES</v>
          </cell>
          <cell r="H2321">
            <v>10</v>
          </cell>
          <cell r="I2321">
            <v>1</v>
          </cell>
          <cell r="J2321" t="str">
            <v>RTN</v>
          </cell>
          <cell r="K2321" t="str">
            <v>D9551002201195</v>
          </cell>
          <cell r="L2321">
            <v>0</v>
          </cell>
          <cell r="M2321" t="str">
            <v>NON PRESENT INDUS</v>
          </cell>
          <cell r="N2321">
            <v>33448</v>
          </cell>
          <cell r="O2321" t="str">
            <v>LTE990007</v>
          </cell>
          <cell r="P2321" t="str">
            <v/>
          </cell>
          <cell r="Q2321" t="str">
            <v/>
          </cell>
          <cell r="R2321" t="str">
            <v/>
          </cell>
          <cell r="S2321">
            <v>1</v>
          </cell>
          <cell r="T2321">
            <v>0</v>
          </cell>
          <cell r="U2321">
            <v>0.5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 t="str">
            <v>TBD</v>
          </cell>
          <cell r="AA2321">
            <v>0</v>
          </cell>
          <cell r="AB2321" t="str">
            <v>NA</v>
          </cell>
          <cell r="AC2321" t="str">
            <v>NA</v>
          </cell>
          <cell r="AD2321">
            <v>0</v>
          </cell>
          <cell r="AE2321" t="str">
            <v/>
          </cell>
          <cell r="AF2321" t="str">
            <v/>
          </cell>
          <cell r="AG2321">
            <v>44005</v>
          </cell>
          <cell r="AH2321" t="str">
            <v/>
          </cell>
          <cell r="AI2321" t="str">
            <v>Sous-poste</v>
          </cell>
          <cell r="AJ2321" t="str">
            <v>Sous-poste</v>
          </cell>
          <cell r="AK2321">
            <v>44008</v>
          </cell>
        </row>
        <row r="2322">
          <cell r="A2322" t="str">
            <v>2843350010</v>
          </cell>
          <cell r="B2322">
            <v>43896</v>
          </cell>
          <cell r="C2322" t="str">
            <v>FABRICATION</v>
          </cell>
          <cell r="D2322" t="str">
            <v>SATAIR</v>
          </cell>
          <cell r="E2322">
            <v>419</v>
          </cell>
          <cell r="F2322">
            <v>28433500</v>
          </cell>
          <cell r="G2322" t="str">
            <v>NON-SPARES</v>
          </cell>
          <cell r="H2322">
            <v>10</v>
          </cell>
          <cell r="I2322">
            <v>1</v>
          </cell>
          <cell r="J2322" t="str">
            <v>CRIT</v>
          </cell>
          <cell r="K2322" t="str">
            <v>A95500419000AA</v>
          </cell>
          <cell r="L2322">
            <v>0</v>
          </cell>
          <cell r="M2322" t="str">
            <v>NON PRESENT INDUS</v>
          </cell>
          <cell r="N2322">
            <v>33833</v>
          </cell>
          <cell r="O2322" t="str">
            <v>LTE990004</v>
          </cell>
          <cell r="P2322" t="str">
            <v/>
          </cell>
          <cell r="Q2322" t="str">
            <v/>
          </cell>
          <cell r="R2322" t="str">
            <v/>
          </cell>
          <cell r="S2322">
            <v>1</v>
          </cell>
          <cell r="T2322">
            <v>0</v>
          </cell>
          <cell r="U2322">
            <v>0.5</v>
          </cell>
          <cell r="V2322">
            <v>0.9</v>
          </cell>
          <cell r="W2322">
            <v>0</v>
          </cell>
          <cell r="X2322">
            <v>0</v>
          </cell>
          <cell r="Y2322">
            <v>0.81</v>
          </cell>
          <cell r="Z2322" t="str">
            <v>TBD</v>
          </cell>
          <cell r="AA2322">
            <v>0</v>
          </cell>
          <cell r="AB2322" t="str">
            <v>NA</v>
          </cell>
          <cell r="AC2322" t="str">
            <v>NA</v>
          </cell>
          <cell r="AD2322">
            <v>0</v>
          </cell>
          <cell r="AE2322" t="str">
            <v/>
          </cell>
          <cell r="AF2322" t="str">
            <v/>
          </cell>
          <cell r="AG2322" t="str">
            <v>TBD</v>
          </cell>
          <cell r="AH2322" t="str">
            <v/>
          </cell>
          <cell r="AI2322" t="str">
            <v>Sous-poste</v>
          </cell>
          <cell r="AJ2322" t="str">
            <v>Sous-poste</v>
          </cell>
        </row>
        <row r="2323">
          <cell r="A2323" t="str">
            <v>2811409210</v>
          </cell>
          <cell r="B2323">
            <v>43556</v>
          </cell>
          <cell r="C2323" t="str">
            <v>FABRICATION</v>
          </cell>
          <cell r="D2323" t="str">
            <v>SATAIR</v>
          </cell>
          <cell r="E2323" t="str">
            <v>CONTROL UNIT-HP FUEL</v>
          </cell>
          <cell r="F2323">
            <v>28114092</v>
          </cell>
          <cell r="G2323" t="str">
            <v>NON-SPARES</v>
          </cell>
          <cell r="H2323" t="str">
            <v>10</v>
          </cell>
          <cell r="I2323">
            <v>8</v>
          </cell>
          <cell r="J2323" t="str">
            <v>RTN</v>
          </cell>
          <cell r="K2323" t="str">
            <v>A27912401007C11</v>
          </cell>
          <cell r="L2323" t="str">
            <v>IS0032635M</v>
          </cell>
          <cell r="M2323" t="str">
            <v>NON PRESENT INDUS</v>
          </cell>
          <cell r="N2323">
            <v>23642</v>
          </cell>
          <cell r="O2323" t="str">
            <v>320729-1
=&gt;
320729-8</v>
          </cell>
          <cell r="P2323" t="str">
            <v/>
          </cell>
          <cell r="Q2323" t="str">
            <v/>
          </cell>
          <cell r="R2323" t="str">
            <v/>
          </cell>
          <cell r="S2323">
            <v>1</v>
          </cell>
          <cell r="T2323">
            <v>0</v>
          </cell>
          <cell r="U2323">
            <v>0.5</v>
          </cell>
          <cell r="V2323">
            <v>1</v>
          </cell>
          <cell r="W2323">
            <v>43707</v>
          </cell>
          <cell r="X2323">
            <v>0</v>
          </cell>
          <cell r="Y2323">
            <v>0.9</v>
          </cell>
          <cell r="Z2323" t="str">
            <v>TBD</v>
          </cell>
          <cell r="AA2323">
            <v>0</v>
          </cell>
          <cell r="AB2323" t="str">
            <v>NA</v>
          </cell>
          <cell r="AC2323" t="str">
            <v>NA</v>
          </cell>
          <cell r="AD2323">
            <v>0</v>
          </cell>
          <cell r="AE2323" t="str">
            <v/>
          </cell>
          <cell r="AF2323" t="str">
            <v/>
          </cell>
          <cell r="AG2323">
            <v>43858</v>
          </cell>
          <cell r="AH2323" t="str">
            <v/>
          </cell>
          <cell r="AI2323" t="str">
            <v>Sous-poste</v>
          </cell>
          <cell r="AJ2323" t="str">
            <v>Sous-poste</v>
          </cell>
          <cell r="AK2323">
            <v>43861</v>
          </cell>
        </row>
        <row r="2324">
          <cell r="A2324" t="str">
            <v>2837641010</v>
          </cell>
          <cell r="B2324">
            <v>43838</v>
          </cell>
          <cell r="C2324" t="str">
            <v>FABRICATION</v>
          </cell>
          <cell r="D2324" t="str">
            <v>SATAIR</v>
          </cell>
          <cell r="E2324">
            <v>426</v>
          </cell>
          <cell r="F2324">
            <v>28376410</v>
          </cell>
          <cell r="G2324" t="str">
            <v>NON-SPARES</v>
          </cell>
          <cell r="H2324" t="str">
            <v>10</v>
          </cell>
          <cell r="I2324">
            <v>1</v>
          </cell>
          <cell r="J2324" t="str">
            <v>EXP</v>
          </cell>
          <cell r="K2324" t="str">
            <v>A95500426000AB</v>
          </cell>
          <cell r="L2324">
            <v>0</v>
          </cell>
          <cell r="M2324" t="str">
            <v>NON PRESENT INDUS</v>
          </cell>
          <cell r="N2324">
            <v>32022</v>
          </cell>
          <cell r="O2324" t="str">
            <v>LTE990003</v>
          </cell>
          <cell r="P2324" t="str">
            <v/>
          </cell>
          <cell r="Q2324" t="str">
            <v/>
          </cell>
          <cell r="R2324" t="str">
            <v/>
          </cell>
          <cell r="S2324">
            <v>1</v>
          </cell>
          <cell r="T2324">
            <v>0</v>
          </cell>
          <cell r="U2324">
            <v>0.5</v>
          </cell>
          <cell r="V2324">
            <v>1</v>
          </cell>
          <cell r="W2324">
            <v>44030</v>
          </cell>
          <cell r="X2324">
            <v>0</v>
          </cell>
          <cell r="Y2324">
            <v>0.9</v>
          </cell>
          <cell r="Z2324" t="str">
            <v>TBD</v>
          </cell>
          <cell r="AA2324">
            <v>0</v>
          </cell>
          <cell r="AB2324" t="str">
            <v>NA</v>
          </cell>
          <cell r="AC2324" t="str">
            <v>NA</v>
          </cell>
          <cell r="AD2324">
            <v>0</v>
          </cell>
          <cell r="AE2324" t="str">
            <v/>
          </cell>
          <cell r="AF2324" t="str">
            <v/>
          </cell>
          <cell r="AG2324">
            <v>43865</v>
          </cell>
          <cell r="AH2324" t="str">
            <v/>
          </cell>
          <cell r="AI2324" t="str">
            <v>Sous-poste</v>
          </cell>
          <cell r="AJ2324" t="str">
            <v>Sous-poste</v>
          </cell>
          <cell r="AK2324">
            <v>43868</v>
          </cell>
        </row>
        <row r="2325">
          <cell r="A2325" t="str">
            <v>2837641110</v>
          </cell>
          <cell r="B2325">
            <v>43838</v>
          </cell>
          <cell r="C2325" t="str">
            <v>FABRICATION</v>
          </cell>
          <cell r="D2325" t="str">
            <v>SATAIR</v>
          </cell>
          <cell r="E2325">
            <v>426</v>
          </cell>
          <cell r="F2325">
            <v>28376411</v>
          </cell>
          <cell r="G2325" t="str">
            <v>NON-SPARES</v>
          </cell>
          <cell r="H2325" t="str">
            <v>10</v>
          </cell>
          <cell r="I2325">
            <v>1</v>
          </cell>
          <cell r="J2325" t="str">
            <v>EXP</v>
          </cell>
          <cell r="K2325" t="str">
            <v>A95500426000AB</v>
          </cell>
          <cell r="L2325">
            <v>0</v>
          </cell>
          <cell r="M2325" t="str">
            <v>NON PRESENT INDUS</v>
          </cell>
          <cell r="N2325">
            <v>32022</v>
          </cell>
          <cell r="O2325" t="str">
            <v>LTE990004</v>
          </cell>
          <cell r="P2325" t="str">
            <v/>
          </cell>
          <cell r="Q2325" t="str">
            <v/>
          </cell>
          <cell r="R2325" t="str">
            <v/>
          </cell>
          <cell r="S2325">
            <v>1</v>
          </cell>
          <cell r="T2325">
            <v>0</v>
          </cell>
          <cell r="U2325">
            <v>0.5</v>
          </cell>
          <cell r="V2325">
            <v>1</v>
          </cell>
          <cell r="W2325">
            <v>44030</v>
          </cell>
          <cell r="X2325">
            <v>0</v>
          </cell>
          <cell r="Y2325">
            <v>0.9</v>
          </cell>
          <cell r="Z2325" t="str">
            <v>TBD</v>
          </cell>
          <cell r="AA2325">
            <v>0</v>
          </cell>
          <cell r="AB2325" t="str">
            <v>NA</v>
          </cell>
          <cell r="AC2325" t="str">
            <v>NA</v>
          </cell>
          <cell r="AD2325">
            <v>0</v>
          </cell>
          <cell r="AE2325" t="str">
            <v/>
          </cell>
          <cell r="AF2325" t="str">
            <v/>
          </cell>
          <cell r="AG2325">
            <v>43865</v>
          </cell>
          <cell r="AH2325" t="str">
            <v/>
          </cell>
          <cell r="AI2325" t="str">
            <v>Sous-poste</v>
          </cell>
          <cell r="AJ2325" t="str">
            <v>Sous-poste</v>
          </cell>
          <cell r="AK2325">
            <v>43868</v>
          </cell>
        </row>
        <row r="2326">
          <cell r="A2326" t="str">
            <v>490004049030</v>
          </cell>
          <cell r="B2326">
            <v>43873</v>
          </cell>
          <cell r="C2326" t="str">
            <v>HA/REVENTE</v>
          </cell>
          <cell r="D2326" t="str">
            <v>STELIA</v>
          </cell>
          <cell r="E2326" t="str">
            <v>SUPPORT</v>
          </cell>
          <cell r="F2326">
            <v>4900040490</v>
          </cell>
          <cell r="G2326" t="str">
            <v>NON-SPARES</v>
          </cell>
          <cell r="H2326">
            <v>30</v>
          </cell>
          <cell r="I2326">
            <v>2</v>
          </cell>
          <cell r="J2326" t="str">
            <v>EXP</v>
          </cell>
          <cell r="K2326" t="str">
            <v>S9251083800000</v>
          </cell>
          <cell r="L2326" t="str">
            <v>1CMP*16129</v>
          </cell>
          <cell r="M2326" t="str">
            <v>NA</v>
          </cell>
          <cell r="N2326">
            <v>33188</v>
          </cell>
          <cell r="O2326">
            <v>0</v>
          </cell>
          <cell r="P2326" t="str">
            <v>NA</v>
          </cell>
          <cell r="Q2326" t="str">
            <v>NA</v>
          </cell>
          <cell r="R2326" t="str">
            <v>NA</v>
          </cell>
          <cell r="S2326" t="str">
            <v>NA</v>
          </cell>
          <cell r="T2326" t="str">
            <v>NA</v>
          </cell>
          <cell r="U2326" t="str">
            <v>100%</v>
          </cell>
          <cell r="V2326">
            <v>0</v>
          </cell>
          <cell r="W2326" t="str">
            <v>TBD</v>
          </cell>
          <cell r="X2326" t="str">
            <v>NA</v>
          </cell>
          <cell r="Y2326">
            <v>0</v>
          </cell>
          <cell r="Z2326" t="str">
            <v>TBD</v>
          </cell>
          <cell r="AA2326">
            <v>0</v>
          </cell>
          <cell r="AB2326" t="str">
            <v>NA</v>
          </cell>
          <cell r="AC2326" t="str">
            <v>NA</v>
          </cell>
          <cell r="AD2326">
            <v>0</v>
          </cell>
          <cell r="AE2326" t="str">
            <v/>
          </cell>
          <cell r="AF2326" t="str">
            <v/>
          </cell>
          <cell r="AG2326">
            <v>43881</v>
          </cell>
          <cell r="AH2326" t="str">
            <v/>
          </cell>
          <cell r="AI2326" t="str">
            <v>Sous-poste</v>
          </cell>
          <cell r="AJ2326" t="str">
            <v>Sous-poste</v>
          </cell>
          <cell r="AK2326">
            <v>43886</v>
          </cell>
        </row>
        <row r="2327">
          <cell r="A2327" t="str">
            <v>2839532510</v>
          </cell>
          <cell r="B2327">
            <v>43857</v>
          </cell>
          <cell r="C2327" t="str">
            <v>FABRICATION</v>
          </cell>
          <cell r="D2327" t="str">
            <v>SATAIR</v>
          </cell>
          <cell r="E2327" t="str">
            <v>LEAD-BONDING</v>
          </cell>
          <cell r="F2327">
            <v>28395325</v>
          </cell>
          <cell r="G2327" t="str">
            <v>NON-SPARES</v>
          </cell>
          <cell r="H2327" t="str">
            <v>10</v>
          </cell>
          <cell r="I2327">
            <v>3</v>
          </cell>
          <cell r="J2327" t="str">
            <v>RTN</v>
          </cell>
          <cell r="K2327" t="str">
            <v>A9252282400400</v>
          </cell>
          <cell r="L2327">
            <v>0</v>
          </cell>
          <cell r="M2327" t="str">
            <v>NON PRESENT INDUS</v>
          </cell>
          <cell r="N2327">
            <v>32574</v>
          </cell>
          <cell r="O2327" t="str">
            <v>496777-1 =&gt; 496777-3</v>
          </cell>
          <cell r="P2327" t="str">
            <v/>
          </cell>
          <cell r="Q2327" t="str">
            <v/>
          </cell>
          <cell r="R2327" t="str">
            <v/>
          </cell>
          <cell r="S2327">
            <v>1</v>
          </cell>
          <cell r="T2327">
            <v>0</v>
          </cell>
          <cell r="U2327">
            <v>0.5</v>
          </cell>
          <cell r="V2327">
            <v>1</v>
          </cell>
          <cell r="W2327">
            <v>43938</v>
          </cell>
          <cell r="X2327" t="str">
            <v>NA</v>
          </cell>
          <cell r="Y2327">
            <v>1</v>
          </cell>
          <cell r="Z2327" t="str">
            <v>TBD</v>
          </cell>
          <cell r="AA2327">
            <v>0</v>
          </cell>
          <cell r="AB2327" t="str">
            <v>NA</v>
          </cell>
          <cell r="AC2327" t="str">
            <v>NA</v>
          </cell>
          <cell r="AD2327">
            <v>0</v>
          </cell>
          <cell r="AE2327" t="str">
            <v/>
          </cell>
          <cell r="AF2327" t="str">
            <v/>
          </cell>
          <cell r="AG2327">
            <v>43943</v>
          </cell>
          <cell r="AH2327" t="str">
            <v/>
          </cell>
          <cell r="AI2327" t="str">
            <v>Sous-poste</v>
          </cell>
          <cell r="AJ2327" t="str">
            <v>Sous-poste</v>
          </cell>
          <cell r="AK2327">
            <v>43946</v>
          </cell>
        </row>
        <row r="2328">
          <cell r="A2328" t="str">
            <v>2842869110</v>
          </cell>
          <cell r="B2328">
            <v>43889</v>
          </cell>
          <cell r="C2328" t="str">
            <v>FABRICATION</v>
          </cell>
          <cell r="D2328" t="str">
            <v>SATAIR</v>
          </cell>
          <cell r="E2328">
            <v>441</v>
          </cell>
          <cell r="F2328">
            <v>28428691</v>
          </cell>
          <cell r="G2328" t="str">
            <v>NON-SPARES</v>
          </cell>
          <cell r="H2328">
            <v>10</v>
          </cell>
          <cell r="I2328">
            <v>1</v>
          </cell>
          <cell r="J2328" t="str">
            <v>EXP</v>
          </cell>
          <cell r="K2328" t="str">
            <v>A95500441000AA</v>
          </cell>
          <cell r="L2328">
            <v>0</v>
          </cell>
          <cell r="M2328" t="str">
            <v>NON PRESENT INDUS</v>
          </cell>
          <cell r="N2328">
            <v>33721</v>
          </cell>
          <cell r="O2328" t="str">
            <v>LTE990002</v>
          </cell>
          <cell r="P2328" t="str">
            <v/>
          </cell>
          <cell r="Q2328" t="str">
            <v/>
          </cell>
          <cell r="R2328" t="str">
            <v/>
          </cell>
          <cell r="S2328">
            <v>1</v>
          </cell>
          <cell r="T2328">
            <v>0</v>
          </cell>
          <cell r="U2328">
            <v>0.5</v>
          </cell>
          <cell r="V2328">
            <v>1</v>
          </cell>
          <cell r="W2328">
            <v>43918</v>
          </cell>
          <cell r="X2328">
            <v>0</v>
          </cell>
          <cell r="Y2328">
            <v>0.9</v>
          </cell>
          <cell r="Z2328" t="str">
            <v>TBD</v>
          </cell>
          <cell r="AA2328">
            <v>0</v>
          </cell>
          <cell r="AB2328" t="str">
            <v>NA</v>
          </cell>
          <cell r="AC2328" t="str">
            <v>NA</v>
          </cell>
          <cell r="AD2328">
            <v>0</v>
          </cell>
          <cell r="AE2328" t="str">
            <v/>
          </cell>
          <cell r="AF2328" t="str">
            <v/>
          </cell>
          <cell r="AG2328">
            <v>43899</v>
          </cell>
          <cell r="AH2328" t="str">
            <v/>
          </cell>
          <cell r="AI2328" t="str">
            <v>Sous-poste</v>
          </cell>
          <cell r="AJ2328" t="str">
            <v>Sous-poste</v>
          </cell>
          <cell r="AK2328">
            <v>43902</v>
          </cell>
        </row>
        <row r="2329">
          <cell r="A2329" t="str">
            <v>2817791610</v>
          </cell>
          <cell r="B2329">
            <v>43621</v>
          </cell>
          <cell r="C2329" t="str">
            <v>HA/REVENTE</v>
          </cell>
          <cell r="D2329" t="str">
            <v>SATAIR</v>
          </cell>
          <cell r="E2329" t="str">
            <v>STRUCTURE ASSY</v>
          </cell>
          <cell r="F2329">
            <v>28177916</v>
          </cell>
          <cell r="G2329" t="str">
            <v>NON-SPARES</v>
          </cell>
          <cell r="H2329">
            <v>10</v>
          </cell>
          <cell r="I2329">
            <v>1</v>
          </cell>
          <cell r="J2329" t="str">
            <v>CRIT</v>
          </cell>
          <cell r="K2329" t="str">
            <v>A9253171800100</v>
          </cell>
          <cell r="L2329" t="str">
            <v>1STR*01640</v>
          </cell>
          <cell r="M2329" t="str">
            <v>NA</v>
          </cell>
          <cell r="N2329">
            <v>25498</v>
          </cell>
          <cell r="O2329">
            <v>0</v>
          </cell>
          <cell r="P2329" t="str">
            <v>NA</v>
          </cell>
          <cell r="Q2329" t="str">
            <v>NA</v>
          </cell>
          <cell r="R2329" t="str">
            <v>NA</v>
          </cell>
          <cell r="S2329" t="str">
            <v>NA</v>
          </cell>
          <cell r="T2329" t="str">
            <v>NA</v>
          </cell>
          <cell r="U2329" t="str">
            <v>100%</v>
          </cell>
          <cell r="V2329">
            <v>0</v>
          </cell>
          <cell r="W2329" t="str">
            <v>TBD</v>
          </cell>
          <cell r="X2329" t="str">
            <v>NA</v>
          </cell>
          <cell r="Y2329">
            <v>0</v>
          </cell>
          <cell r="Z2329" t="str">
            <v>TBD</v>
          </cell>
          <cell r="AA2329">
            <v>0</v>
          </cell>
          <cell r="AB2329" t="str">
            <v>NA</v>
          </cell>
          <cell r="AC2329" t="str">
            <v>NA</v>
          </cell>
          <cell r="AD2329">
            <v>0</v>
          </cell>
          <cell r="AE2329" t="str">
            <v/>
          </cell>
          <cell r="AF2329" t="str">
            <v/>
          </cell>
          <cell r="AG2329">
            <v>43649</v>
          </cell>
          <cell r="AH2329" t="str">
            <v/>
          </cell>
          <cell r="AI2329" t="str">
            <v>Sous-poste</v>
          </cell>
          <cell r="AJ2329" t="str">
            <v>Sous-poste</v>
          </cell>
          <cell r="AK2329">
            <v>43651</v>
          </cell>
        </row>
        <row r="2330">
          <cell r="A2330" t="str">
            <v>2814871910</v>
          </cell>
          <cell r="B2330">
            <v>43592</v>
          </cell>
          <cell r="C2330" t="str">
            <v>FABRICATION</v>
          </cell>
          <cell r="D2330" t="str">
            <v>SATAIR</v>
          </cell>
          <cell r="E2330" t="str">
            <v>CONTROL UNIT-HP FUEL</v>
          </cell>
          <cell r="F2330" t="str">
            <v>28148719</v>
          </cell>
          <cell r="G2330" t="str">
            <v>NON-SPARES</v>
          </cell>
          <cell r="H2330" t="str">
            <v>10</v>
          </cell>
          <cell r="I2330">
            <v>1</v>
          </cell>
          <cell r="J2330" t="str">
            <v>EXP</v>
          </cell>
          <cell r="K2330" t="str">
            <v>A27912401007C11</v>
          </cell>
          <cell r="L2330" t="str">
            <v>IS0032635M</v>
          </cell>
          <cell r="M2330" t="str">
            <v>NON PRESENT INDUS</v>
          </cell>
          <cell r="N2330">
            <v>24698</v>
          </cell>
          <cell r="O2330" t="str">
            <v>342258-1</v>
          </cell>
          <cell r="P2330" t="str">
            <v/>
          </cell>
          <cell r="Q2330" t="str">
            <v/>
          </cell>
          <cell r="R2330" t="str">
            <v/>
          </cell>
          <cell r="S2330">
            <v>1</v>
          </cell>
          <cell r="T2330">
            <v>0</v>
          </cell>
          <cell r="U2330">
            <v>0.5</v>
          </cell>
          <cell r="V2330">
            <v>1</v>
          </cell>
          <cell r="W2330">
            <v>44073</v>
          </cell>
          <cell r="X2330">
            <v>0</v>
          </cell>
          <cell r="Y2330">
            <v>0.9</v>
          </cell>
          <cell r="Z2330" t="str">
            <v>TBD</v>
          </cell>
          <cell r="AA2330">
            <v>0</v>
          </cell>
          <cell r="AB2330" t="str">
            <v>NA</v>
          </cell>
          <cell r="AC2330" t="str">
            <v>NA</v>
          </cell>
          <cell r="AD2330">
            <v>0</v>
          </cell>
          <cell r="AE2330" t="str">
            <v/>
          </cell>
          <cell r="AF2330" t="str">
            <v/>
          </cell>
          <cell r="AG2330">
            <v>43619</v>
          </cell>
          <cell r="AH2330" t="str">
            <v/>
          </cell>
          <cell r="AI2330" t="str">
            <v>Sous-poste</v>
          </cell>
          <cell r="AJ2330" t="str">
            <v>Sous-poste</v>
          </cell>
          <cell r="AK2330">
            <v>43622</v>
          </cell>
        </row>
        <row r="2331">
          <cell r="A2331" t="str">
            <v>490004064810</v>
          </cell>
          <cell r="B2331">
            <v>43888</v>
          </cell>
          <cell r="C2331" t="str">
            <v>HA/REVENTE</v>
          </cell>
          <cell r="D2331" t="str">
            <v>STELIA</v>
          </cell>
          <cell r="E2331" t="str">
            <v>SUPPORT 1020VC</v>
          </cell>
          <cell r="F2331">
            <v>4900040648</v>
          </cell>
          <cell r="G2331" t="str">
            <v>NON-SPARES</v>
          </cell>
          <cell r="H2331">
            <v>10</v>
          </cell>
          <cell r="I2331">
            <v>3</v>
          </cell>
          <cell r="J2331" t="str">
            <v>RTN</v>
          </cell>
          <cell r="K2331" t="str">
            <v>S9242302600000</v>
          </cell>
          <cell r="L2331" t="str">
            <v>1STR*11279</v>
          </cell>
          <cell r="M2331" t="str">
            <v>NA</v>
          </cell>
          <cell r="N2331">
            <v>35115</v>
          </cell>
          <cell r="O2331">
            <v>0</v>
          </cell>
          <cell r="P2331" t="str">
            <v>NA</v>
          </cell>
          <cell r="Q2331" t="str">
            <v>NA</v>
          </cell>
          <cell r="R2331" t="str">
            <v>NA</v>
          </cell>
          <cell r="S2331" t="str">
            <v>NA</v>
          </cell>
          <cell r="T2331" t="str">
            <v>NA</v>
          </cell>
          <cell r="U2331" t="str">
            <v>100%</v>
          </cell>
          <cell r="V2331">
            <v>0</v>
          </cell>
          <cell r="W2331" t="str">
            <v>TBD</v>
          </cell>
          <cell r="X2331" t="str">
            <v>NA</v>
          </cell>
          <cell r="Y2331">
            <v>0</v>
          </cell>
          <cell r="Z2331" t="str">
            <v>TBD</v>
          </cell>
          <cell r="AA2331">
            <v>0</v>
          </cell>
          <cell r="AB2331" t="str">
            <v>NA</v>
          </cell>
          <cell r="AC2331" t="str">
            <v>NA</v>
          </cell>
          <cell r="AD2331">
            <v>0</v>
          </cell>
          <cell r="AE2331" t="str">
            <v/>
          </cell>
          <cell r="AF2331" t="str">
            <v/>
          </cell>
          <cell r="AG2331">
            <v>43906</v>
          </cell>
          <cell r="AH2331" t="str">
            <v/>
          </cell>
          <cell r="AI2331" t="str">
            <v>Sous-poste</v>
          </cell>
          <cell r="AJ2331" t="str">
            <v>Sous-poste</v>
          </cell>
          <cell r="AK2331">
            <v>43909</v>
          </cell>
        </row>
        <row r="2332">
          <cell r="A2332" t="str">
            <v>490004064710</v>
          </cell>
          <cell r="B2332">
            <v>43888</v>
          </cell>
          <cell r="C2332" t="str">
            <v>HA/REVENTE</v>
          </cell>
          <cell r="D2332" t="str">
            <v>STELIA</v>
          </cell>
          <cell r="E2332" t="str">
            <v>SUPPORT</v>
          </cell>
          <cell r="F2332">
            <v>4900040647</v>
          </cell>
          <cell r="G2332" t="str">
            <v>NON-SPARES</v>
          </cell>
          <cell r="H2332">
            <v>10</v>
          </cell>
          <cell r="I2332">
            <v>6</v>
          </cell>
          <cell r="J2332" t="str">
            <v>RTN</v>
          </cell>
          <cell r="K2332" t="str">
            <v>S9242320300200</v>
          </cell>
          <cell r="L2332" t="str">
            <v>1STR*11280</v>
          </cell>
          <cell r="M2332" t="str">
            <v>NA</v>
          </cell>
          <cell r="N2332">
            <v>35115</v>
          </cell>
          <cell r="O2332">
            <v>0</v>
          </cell>
          <cell r="P2332" t="str">
            <v>NA</v>
          </cell>
          <cell r="Q2332" t="str">
            <v>NA</v>
          </cell>
          <cell r="R2332" t="str">
            <v>NA</v>
          </cell>
          <cell r="S2332" t="str">
            <v>NA</v>
          </cell>
          <cell r="T2332" t="str">
            <v>NA</v>
          </cell>
          <cell r="U2332" t="str">
            <v>100%</v>
          </cell>
          <cell r="V2332">
            <v>0</v>
          </cell>
          <cell r="W2332" t="str">
            <v>TBD</v>
          </cell>
          <cell r="X2332" t="str">
            <v>NA</v>
          </cell>
          <cell r="Y2332">
            <v>0</v>
          </cell>
          <cell r="Z2332" t="str">
            <v>TBD</v>
          </cell>
          <cell r="AA2332">
            <v>0</v>
          </cell>
          <cell r="AB2332" t="str">
            <v>NA</v>
          </cell>
          <cell r="AC2332" t="str">
            <v>NA</v>
          </cell>
          <cell r="AD2332">
            <v>0</v>
          </cell>
          <cell r="AE2332" t="str">
            <v/>
          </cell>
          <cell r="AF2332" t="str">
            <v/>
          </cell>
          <cell r="AG2332">
            <v>43906</v>
          </cell>
          <cell r="AH2332" t="str">
            <v/>
          </cell>
          <cell r="AI2332" t="str">
            <v>Sous-poste</v>
          </cell>
          <cell r="AJ2332" t="str">
            <v>Sous-poste</v>
          </cell>
          <cell r="AK2332">
            <v>43909</v>
          </cell>
        </row>
        <row r="2333">
          <cell r="A2333" t="str">
            <v>490004075310</v>
          </cell>
          <cell r="B2333">
            <v>43900</v>
          </cell>
          <cell r="C2333" t="str">
            <v>HA/REVENTE</v>
          </cell>
          <cell r="D2333" t="str">
            <v>STELIA</v>
          </cell>
          <cell r="E2333" t="str">
            <v>GOUPILLE</v>
          </cell>
          <cell r="F2333">
            <v>4900040753</v>
          </cell>
          <cell r="G2333" t="str">
            <v>NON-SPARES</v>
          </cell>
          <cell r="H2333">
            <v>10</v>
          </cell>
          <cell r="I2333">
            <v>14</v>
          </cell>
          <cell r="J2333" t="str">
            <v>RTN</v>
          </cell>
          <cell r="K2333" t="str">
            <v>S9251186120000</v>
          </cell>
          <cell r="L2333" t="str">
            <v>3STR*01339</v>
          </cell>
          <cell r="M2333" t="str">
            <v>NA</v>
          </cell>
          <cell r="N2333">
            <v>33918</v>
          </cell>
          <cell r="O2333">
            <v>0</v>
          </cell>
          <cell r="P2333" t="str">
            <v>NA</v>
          </cell>
          <cell r="Q2333" t="str">
            <v>NA</v>
          </cell>
          <cell r="R2333" t="str">
            <v>NA</v>
          </cell>
          <cell r="S2333" t="str">
            <v>NA</v>
          </cell>
          <cell r="T2333" t="str">
            <v>NA</v>
          </cell>
          <cell r="U2333" t="str">
            <v>100%</v>
          </cell>
          <cell r="V2333">
            <v>0</v>
          </cell>
          <cell r="W2333" t="str">
            <v>TBD</v>
          </cell>
          <cell r="X2333" t="str">
            <v>NA</v>
          </cell>
          <cell r="Y2333">
            <v>0</v>
          </cell>
          <cell r="Z2333" t="str">
            <v>TBD</v>
          </cell>
          <cell r="AA2333">
            <v>0</v>
          </cell>
          <cell r="AB2333" t="str">
            <v>NA</v>
          </cell>
          <cell r="AC2333" t="str">
            <v>NA</v>
          </cell>
          <cell r="AD2333">
            <v>0</v>
          </cell>
          <cell r="AE2333" t="str">
            <v/>
          </cell>
          <cell r="AF2333" t="str">
            <v/>
          </cell>
          <cell r="AG2333">
            <v>43950</v>
          </cell>
          <cell r="AH2333" t="str">
            <v/>
          </cell>
          <cell r="AI2333" t="str">
            <v>Sous-poste</v>
          </cell>
          <cell r="AJ2333" t="str">
            <v>Sous-poste</v>
          </cell>
          <cell r="AK2333">
            <v>43955</v>
          </cell>
        </row>
        <row r="2334">
          <cell r="A2334" t="str">
            <v>2802674810</v>
          </cell>
          <cell r="B2334">
            <v>43474</v>
          </cell>
          <cell r="C2334" t="str">
            <v>FABRICATION</v>
          </cell>
          <cell r="D2334" t="str">
            <v>SATAIR</v>
          </cell>
          <cell r="E2334">
            <v>429</v>
          </cell>
          <cell r="F2334">
            <v>28026748</v>
          </cell>
          <cell r="G2334" t="str">
            <v>NON-SPARES</v>
          </cell>
          <cell r="H2334" t="str">
            <v>10</v>
          </cell>
          <cell r="I2334">
            <v>1</v>
          </cell>
          <cell r="J2334" t="str">
            <v>EXP</v>
          </cell>
          <cell r="K2334" t="str">
            <v>A9550042972695</v>
          </cell>
          <cell r="L2334" t="str">
            <v>IS0032613M</v>
          </cell>
          <cell r="M2334" t="str">
            <v>NON PRESENT INDUS</v>
          </cell>
          <cell r="N2334">
            <v>20734</v>
          </cell>
          <cell r="O2334" t="str">
            <v>LTE990008</v>
          </cell>
          <cell r="P2334" t="str">
            <v/>
          </cell>
          <cell r="Q2334" t="str">
            <v/>
          </cell>
          <cell r="R2334" t="str">
            <v/>
          </cell>
          <cell r="S2334">
            <v>1</v>
          </cell>
          <cell r="T2334">
            <v>0</v>
          </cell>
          <cell r="U2334">
            <v>0.5</v>
          </cell>
          <cell r="V2334">
            <v>1</v>
          </cell>
          <cell r="W2334">
            <v>43768</v>
          </cell>
          <cell r="X2334">
            <v>0.33</v>
          </cell>
          <cell r="Y2334">
            <v>0.93300000000000005</v>
          </cell>
          <cell r="Z2334" t="str">
            <v>TBD</v>
          </cell>
          <cell r="AA2334">
            <v>0</v>
          </cell>
          <cell r="AB2334" t="str">
            <v>NA</v>
          </cell>
          <cell r="AC2334" t="str">
            <v>NA</v>
          </cell>
          <cell r="AD2334">
            <v>0</v>
          </cell>
          <cell r="AE2334" t="str">
            <v/>
          </cell>
          <cell r="AF2334" t="str">
            <v/>
          </cell>
          <cell r="AG2334">
            <v>43816</v>
          </cell>
          <cell r="AH2334" t="str">
            <v/>
          </cell>
          <cell r="AI2334" t="str">
            <v>Sous-poste</v>
          </cell>
          <cell r="AJ2334" t="str">
            <v>Sous-poste</v>
          </cell>
          <cell r="AK2334">
            <v>43819</v>
          </cell>
        </row>
        <row r="2335">
          <cell r="A2335" t="str">
            <v>2845377110</v>
          </cell>
          <cell r="B2335">
            <v>43922</v>
          </cell>
          <cell r="C2335" t="str">
            <v>HA/REVENTE</v>
          </cell>
          <cell r="D2335" t="str">
            <v>SATAIR</v>
          </cell>
          <cell r="E2335" t="str">
            <v>TUBE</v>
          </cell>
          <cell r="F2335">
            <v>28453771</v>
          </cell>
          <cell r="G2335" t="str">
            <v>NON-SPARES</v>
          </cell>
          <cell r="H2335">
            <v>10</v>
          </cell>
          <cell r="I2335">
            <v>3</v>
          </cell>
          <cell r="J2335" t="str">
            <v>RTN</v>
          </cell>
          <cell r="K2335" t="str">
            <v>F9251110800100</v>
          </cell>
          <cell r="L2335" t="str">
            <v>1STR*10656</v>
          </cell>
          <cell r="M2335" t="str">
            <v>NA</v>
          </cell>
          <cell r="N2335">
            <v>34349</v>
          </cell>
          <cell r="O2335">
            <v>0</v>
          </cell>
          <cell r="P2335" t="str">
            <v>NA</v>
          </cell>
          <cell r="Q2335" t="str">
            <v>NA</v>
          </cell>
          <cell r="R2335" t="str">
            <v>NA</v>
          </cell>
          <cell r="S2335" t="str">
            <v>NA</v>
          </cell>
          <cell r="T2335" t="str">
            <v>NA</v>
          </cell>
          <cell r="U2335" t="str">
            <v>100%</v>
          </cell>
          <cell r="V2335">
            <v>0</v>
          </cell>
          <cell r="W2335" t="str">
            <v>TBD</v>
          </cell>
          <cell r="X2335" t="str">
            <v>NA</v>
          </cell>
          <cell r="Y2335">
            <v>0</v>
          </cell>
          <cell r="Z2335" t="str">
            <v>TBD</v>
          </cell>
          <cell r="AA2335">
            <v>0</v>
          </cell>
          <cell r="AB2335" t="str">
            <v>NA</v>
          </cell>
          <cell r="AC2335" t="str">
            <v>NA</v>
          </cell>
          <cell r="AD2335">
            <v>0</v>
          </cell>
          <cell r="AE2335" t="str">
            <v/>
          </cell>
          <cell r="AF2335" t="str">
            <v/>
          </cell>
          <cell r="AG2335">
            <v>44005</v>
          </cell>
          <cell r="AH2335" t="str">
            <v/>
          </cell>
          <cell r="AI2335" t="str">
            <v>Sous-poste</v>
          </cell>
          <cell r="AJ2335" t="str">
            <v>Sous-poste</v>
          </cell>
          <cell r="AK2335">
            <v>44008</v>
          </cell>
        </row>
        <row r="2336">
          <cell r="A2336" t="str">
            <v>2846331310</v>
          </cell>
          <cell r="B2336">
            <v>43944</v>
          </cell>
          <cell r="C2336" t="str">
            <v>FABRICATION</v>
          </cell>
          <cell r="D2336" t="str">
            <v>AIS</v>
          </cell>
          <cell r="E2336" t="str">
            <v>SHEET FOMAX SHEET EQUIP</v>
          </cell>
          <cell r="F2336">
            <v>28463313</v>
          </cell>
          <cell r="G2336" t="str">
            <v>NON-SPARES</v>
          </cell>
          <cell r="H2336">
            <v>10</v>
          </cell>
          <cell r="I2336">
            <v>1</v>
          </cell>
          <cell r="J2336" t="str">
            <v>CRIT</v>
          </cell>
          <cell r="K2336" t="str">
            <v>F9252030900000</v>
          </cell>
          <cell r="L2336" t="str">
            <v>IS0032162M</v>
          </cell>
          <cell r="M2336" t="str">
            <v>NON PRESENT INDUS</v>
          </cell>
          <cell r="N2336">
            <v>34597</v>
          </cell>
          <cell r="O2336" t="str">
            <v>518638-1</v>
          </cell>
          <cell r="P2336" t="str">
            <v/>
          </cell>
          <cell r="Q2336" t="str">
            <v/>
          </cell>
          <cell r="R2336" t="str">
            <v/>
          </cell>
          <cell r="S2336">
            <v>1</v>
          </cell>
          <cell r="T2336">
            <v>0</v>
          </cell>
          <cell r="U2336">
            <v>0.5</v>
          </cell>
          <cell r="V2336">
            <v>0</v>
          </cell>
          <cell r="W2336" t="str">
            <v>TBD</v>
          </cell>
          <cell r="X2336" t="str">
            <v>NA</v>
          </cell>
          <cell r="Y2336">
            <v>0</v>
          </cell>
          <cell r="Z2336" t="str">
            <v>TBD</v>
          </cell>
          <cell r="AA2336">
            <v>0</v>
          </cell>
          <cell r="AB2336" t="str">
            <v>NA</v>
          </cell>
          <cell r="AC2336" t="str">
            <v>NA</v>
          </cell>
          <cell r="AD2336">
            <v>0</v>
          </cell>
          <cell r="AE2336" t="str">
            <v/>
          </cell>
          <cell r="AF2336" t="str">
            <v/>
          </cell>
          <cell r="AG2336">
            <v>43952</v>
          </cell>
          <cell r="AH2336" t="str">
            <v/>
          </cell>
          <cell r="AI2336" t="str">
            <v>Sous-poste</v>
          </cell>
          <cell r="AJ2336" t="str">
            <v>Sous-poste</v>
          </cell>
          <cell r="AK2336">
            <v>43956</v>
          </cell>
        </row>
        <row r="2337">
          <cell r="A2337" t="str">
            <v>2846303110</v>
          </cell>
          <cell r="B2337">
            <v>43943</v>
          </cell>
          <cell r="C2337" t="str">
            <v>HA/REVENTE</v>
          </cell>
          <cell r="D2337" t="str">
            <v>SATAIR/AIS</v>
          </cell>
          <cell r="E2337" t="str">
            <v>PLATE ANGLE ASSY</v>
          </cell>
          <cell r="F2337">
            <v>28463031</v>
          </cell>
          <cell r="G2337" t="str">
            <v>NON-SPARES</v>
          </cell>
          <cell r="H2337">
            <v>10</v>
          </cell>
          <cell r="I2337">
            <v>1</v>
          </cell>
          <cell r="J2337" t="str">
            <v>RTN</v>
          </cell>
          <cell r="K2337" t="str">
            <v>F9251485400000</v>
          </cell>
          <cell r="L2337" t="str">
            <v>1STR*10825</v>
          </cell>
          <cell r="M2337" t="str">
            <v>NA</v>
          </cell>
          <cell r="N2337">
            <v>34577</v>
          </cell>
          <cell r="O2337">
            <v>0</v>
          </cell>
          <cell r="P2337" t="str">
            <v>NA</v>
          </cell>
          <cell r="Q2337" t="str">
            <v>NA</v>
          </cell>
          <cell r="R2337" t="str">
            <v>NA</v>
          </cell>
          <cell r="S2337" t="str">
            <v>NA</v>
          </cell>
          <cell r="T2337" t="str">
            <v>NA</v>
          </cell>
          <cell r="U2337" t="str">
            <v>100%</v>
          </cell>
          <cell r="V2337">
            <v>0</v>
          </cell>
          <cell r="W2337" t="str">
            <v>TBD</v>
          </cell>
          <cell r="X2337" t="str">
            <v>NA</v>
          </cell>
          <cell r="Y2337">
            <v>0</v>
          </cell>
          <cell r="Z2337" t="str">
            <v>TBD</v>
          </cell>
          <cell r="AA2337">
            <v>0</v>
          </cell>
          <cell r="AB2337" t="str">
            <v>NA</v>
          </cell>
          <cell r="AC2337" t="str">
            <v>NA</v>
          </cell>
          <cell r="AD2337">
            <v>0</v>
          </cell>
          <cell r="AE2337" t="str">
            <v/>
          </cell>
          <cell r="AF2337" t="str">
            <v/>
          </cell>
          <cell r="AG2337">
            <v>44055</v>
          </cell>
          <cell r="AH2337" t="str">
            <v/>
          </cell>
          <cell r="AI2337" t="str">
            <v>Sous-poste</v>
          </cell>
          <cell r="AJ2337" t="str">
            <v>Sous-poste</v>
          </cell>
          <cell r="AK2337">
            <v>44060</v>
          </cell>
        </row>
        <row r="2338">
          <cell r="A2338" t="str">
            <v>2846961110</v>
          </cell>
          <cell r="B2338">
            <v>43965</v>
          </cell>
          <cell r="C2338" t="str">
            <v>HA/REVENTE</v>
          </cell>
          <cell r="D2338" t="str">
            <v>SATAIR/AIS</v>
          </cell>
          <cell r="E2338" t="str">
            <v>PLATE ASSY</v>
          </cell>
          <cell r="F2338">
            <v>28469611</v>
          </cell>
          <cell r="G2338" t="str">
            <v>NON-SPARES</v>
          </cell>
          <cell r="H2338">
            <v>10</v>
          </cell>
          <cell r="I2338">
            <v>1</v>
          </cell>
          <cell r="J2338" t="str">
            <v>CRIT</v>
          </cell>
          <cell r="K2338" t="str">
            <v>F9252029300000</v>
          </cell>
          <cell r="L2338" t="str">
            <v>1STR*11290</v>
          </cell>
          <cell r="M2338" t="str">
            <v>NA</v>
          </cell>
          <cell r="N2338">
            <v>35093</v>
          </cell>
          <cell r="O2338">
            <v>0</v>
          </cell>
          <cell r="P2338" t="str">
            <v>NA</v>
          </cell>
          <cell r="Q2338" t="str">
            <v>NA</v>
          </cell>
          <cell r="R2338" t="str">
            <v>NA</v>
          </cell>
          <cell r="S2338" t="str">
            <v>NA</v>
          </cell>
          <cell r="T2338" t="str">
            <v>NA</v>
          </cell>
          <cell r="U2338" t="str">
            <v>100%</v>
          </cell>
          <cell r="V2338">
            <v>0</v>
          </cell>
          <cell r="W2338" t="str">
            <v>TBD</v>
          </cell>
          <cell r="X2338" t="str">
            <v>NA</v>
          </cell>
          <cell r="Y2338">
            <v>0</v>
          </cell>
          <cell r="Z2338" t="str">
            <v>TBD</v>
          </cell>
          <cell r="AA2338">
            <v>0</v>
          </cell>
          <cell r="AD2338">
            <v>0</v>
          </cell>
          <cell r="AE2338" t="str">
            <v/>
          </cell>
          <cell r="AF2338" t="str">
            <v/>
          </cell>
          <cell r="AG2338">
            <v>43970</v>
          </cell>
          <cell r="AH2338" t="str">
            <v/>
          </cell>
          <cell r="AI2338" t="str">
            <v>Sous-poste</v>
          </cell>
          <cell r="AJ2338" t="str">
            <v>Sous-poste</v>
          </cell>
          <cell r="AK2338">
            <v>43972</v>
          </cell>
        </row>
        <row r="2339">
          <cell r="A2339" t="str">
            <v>2847953210</v>
          </cell>
          <cell r="B2339">
            <v>44012</v>
          </cell>
          <cell r="C2339" t="str">
            <v>FABRICATION</v>
          </cell>
          <cell r="D2339" t="str">
            <v>SATAIR</v>
          </cell>
          <cell r="E2339">
            <v>510</v>
          </cell>
          <cell r="F2339">
            <v>28479532</v>
          </cell>
          <cell r="G2339" t="str">
            <v>NON-SPARES</v>
          </cell>
          <cell r="H2339">
            <v>10</v>
          </cell>
          <cell r="I2339">
            <v>1</v>
          </cell>
          <cell r="J2339" t="str">
            <v>EXP</v>
          </cell>
          <cell r="K2339" t="str">
            <v>A9550051000296</v>
          </cell>
          <cell r="L2339" t="str">
            <v>IS0031992M</v>
          </cell>
          <cell r="M2339" t="str">
            <v>NON PRESENT INDUS</v>
          </cell>
          <cell r="N2339">
            <v>35607</v>
          </cell>
          <cell r="O2339" t="str">
            <v>LTE990007</v>
          </cell>
          <cell r="P2339" t="str">
            <v/>
          </cell>
          <cell r="Q2339" t="str">
            <v/>
          </cell>
          <cell r="R2339" t="str">
            <v/>
          </cell>
          <cell r="S2339">
            <v>1</v>
          </cell>
          <cell r="T2339">
            <v>0</v>
          </cell>
          <cell r="U2339">
            <v>0.5</v>
          </cell>
          <cell r="V2339">
            <v>0.88</v>
          </cell>
          <cell r="W2339" t="str">
            <v>TBD</v>
          </cell>
          <cell r="X2339">
            <v>0</v>
          </cell>
          <cell r="Y2339">
            <v>0.79200000000000004</v>
          </cell>
          <cell r="AA2339">
            <v>0</v>
          </cell>
          <cell r="AB2339" t="str">
            <v>NA</v>
          </cell>
          <cell r="AC2339" t="str">
            <v>NA</v>
          </cell>
          <cell r="AD2339">
            <v>0</v>
          </cell>
          <cell r="AE2339" t="str">
            <v/>
          </cell>
          <cell r="AF2339" t="str">
            <v/>
          </cell>
          <cell r="AG2339">
            <v>44039</v>
          </cell>
          <cell r="AH2339" t="str">
            <v/>
          </cell>
          <cell r="AI2339" t="str">
            <v>Sous-poste</v>
          </cell>
          <cell r="AJ2339" t="str">
            <v>Sous-poste</v>
          </cell>
          <cell r="AK2339">
            <v>44042</v>
          </cell>
        </row>
        <row r="2340">
          <cell r="A2340" t="str">
            <v>2847953211</v>
          </cell>
          <cell r="B2340">
            <v>44012</v>
          </cell>
          <cell r="C2340" t="str">
            <v>FABRICATION</v>
          </cell>
          <cell r="D2340" t="str">
            <v>SATAIR</v>
          </cell>
          <cell r="E2340">
            <v>510</v>
          </cell>
          <cell r="F2340">
            <v>28479532</v>
          </cell>
          <cell r="G2340" t="str">
            <v>NON-SPARES</v>
          </cell>
          <cell r="H2340">
            <v>11</v>
          </cell>
          <cell r="I2340">
            <v>1</v>
          </cell>
          <cell r="J2340" t="str">
            <v>EXP</v>
          </cell>
          <cell r="K2340" t="str">
            <v>A9550051000296</v>
          </cell>
          <cell r="L2340" t="str">
            <v>IS0031992M</v>
          </cell>
          <cell r="M2340" t="str">
            <v>NON PRESENT INDUS</v>
          </cell>
          <cell r="N2340">
            <v>35607</v>
          </cell>
          <cell r="O2340" t="str">
            <v>LTE990008</v>
          </cell>
          <cell r="P2340" t="str">
            <v/>
          </cell>
          <cell r="Q2340" t="str">
            <v/>
          </cell>
          <cell r="R2340" t="str">
            <v/>
          </cell>
          <cell r="S2340">
            <v>1</v>
          </cell>
          <cell r="T2340">
            <v>0</v>
          </cell>
          <cell r="U2340">
            <v>0.5</v>
          </cell>
          <cell r="V2340">
            <v>0.88</v>
          </cell>
          <cell r="W2340" t="str">
            <v>TBD</v>
          </cell>
          <cell r="X2340">
            <v>0</v>
          </cell>
          <cell r="Y2340">
            <v>0.79200000000000004</v>
          </cell>
          <cell r="AA2340">
            <v>0</v>
          </cell>
          <cell r="AB2340" t="str">
            <v>NA</v>
          </cell>
          <cell r="AC2340" t="str">
            <v>NA</v>
          </cell>
          <cell r="AD2340">
            <v>0</v>
          </cell>
          <cell r="AE2340" t="str">
            <v/>
          </cell>
          <cell r="AF2340" t="str">
            <v/>
          </cell>
          <cell r="AG2340">
            <v>44039</v>
          </cell>
          <cell r="AH2340" t="str">
            <v/>
          </cell>
          <cell r="AI2340" t="str">
            <v>Sous-poste</v>
          </cell>
          <cell r="AJ2340" t="str">
            <v>Sous-poste</v>
          </cell>
          <cell r="AK2340">
            <v>44042</v>
          </cell>
        </row>
        <row r="2341">
          <cell r="A2341" t="str">
            <v>68486991</v>
          </cell>
          <cell r="B2341">
            <v>43782</v>
          </cell>
          <cell r="C2341" t="str">
            <v>FABRICATION</v>
          </cell>
          <cell r="D2341" t="str">
            <v>AD&amp;S</v>
          </cell>
          <cell r="E2341">
            <v>15</v>
          </cell>
          <cell r="F2341">
            <v>6848699</v>
          </cell>
          <cell r="G2341" t="str">
            <v>NON-SPARES</v>
          </cell>
          <cell r="H2341" t="str">
            <v>1</v>
          </cell>
          <cell r="I2341">
            <v>1</v>
          </cell>
          <cell r="J2341" t="str">
            <v>EXP</v>
          </cell>
          <cell r="K2341" t="str">
            <v>MB032ACAAAAB</v>
          </cell>
          <cell r="L2341" t="str">
            <v>IS0032193M</v>
          </cell>
          <cell r="M2341" t="str">
            <v>NON PRESENT INDUS</v>
          </cell>
          <cell r="N2341">
            <v>30680</v>
          </cell>
          <cell r="O2341" t="str">
            <v>LTE990001</v>
          </cell>
          <cell r="P2341" t="str">
            <v/>
          </cell>
          <cell r="Q2341" t="str">
            <v/>
          </cell>
          <cell r="R2341" t="str">
            <v/>
          </cell>
          <cell r="S2341">
            <v>1</v>
          </cell>
          <cell r="T2341">
            <v>0</v>
          </cell>
          <cell r="U2341">
            <v>0.5</v>
          </cell>
          <cell r="V2341">
            <v>1</v>
          </cell>
          <cell r="W2341">
            <v>43535</v>
          </cell>
          <cell r="X2341">
            <v>0</v>
          </cell>
          <cell r="Y2341">
            <v>0.9</v>
          </cell>
          <cell r="Z2341" t="str">
            <v>TBD</v>
          </cell>
          <cell r="AA2341">
            <v>0</v>
          </cell>
          <cell r="AB2341" t="str">
            <v>NA</v>
          </cell>
          <cell r="AC2341" t="str">
            <v>OUI</v>
          </cell>
          <cell r="AD2341">
            <v>0</v>
          </cell>
          <cell r="AE2341" t="str">
            <v/>
          </cell>
          <cell r="AF2341" t="str">
            <v/>
          </cell>
          <cell r="AG2341">
            <v>43847</v>
          </cell>
          <cell r="AH2341" t="str">
            <v/>
          </cell>
          <cell r="AI2341" t="str">
            <v>Sous-poste</v>
          </cell>
          <cell r="AJ2341" t="str">
            <v>Sous-poste</v>
          </cell>
          <cell r="AK2341">
            <v>43852</v>
          </cell>
        </row>
        <row r="2342">
          <cell r="A2342" t="str">
            <v>2815217810</v>
          </cell>
          <cell r="B2342">
            <v>43594</v>
          </cell>
          <cell r="C2342" t="str">
            <v>FABRICATION</v>
          </cell>
          <cell r="D2342" t="str">
            <v>SATAIR</v>
          </cell>
          <cell r="E2342">
            <v>426</v>
          </cell>
          <cell r="F2342">
            <v>28152178</v>
          </cell>
          <cell r="G2342" t="str">
            <v>NON-SPARES</v>
          </cell>
          <cell r="H2342" t="str">
            <v>10</v>
          </cell>
          <cell r="I2342">
            <v>1</v>
          </cell>
          <cell r="J2342" t="str">
            <v>EXP</v>
          </cell>
          <cell r="K2342" t="str">
            <v>A95500426000AB</v>
          </cell>
          <cell r="L2342">
            <v>0</v>
          </cell>
          <cell r="M2342" t="str">
            <v>NON PRESENT INDUS</v>
          </cell>
          <cell r="N2342">
            <v>24884</v>
          </cell>
          <cell r="O2342" t="str">
            <v>LTE990001</v>
          </cell>
          <cell r="P2342" t="str">
            <v/>
          </cell>
          <cell r="Q2342" t="str">
            <v/>
          </cell>
          <cell r="R2342" t="str">
            <v/>
          </cell>
          <cell r="S2342">
            <v>1</v>
          </cell>
          <cell r="T2342">
            <v>0</v>
          </cell>
          <cell r="U2342">
            <v>0.5</v>
          </cell>
          <cell r="V2342">
            <v>1</v>
          </cell>
          <cell r="W2342">
            <v>43766</v>
          </cell>
          <cell r="X2342">
            <v>0</v>
          </cell>
          <cell r="Y2342">
            <v>0.9</v>
          </cell>
          <cell r="Z2342" t="str">
            <v>TBD</v>
          </cell>
          <cell r="AA2342">
            <v>0</v>
          </cell>
          <cell r="AB2342" t="str">
            <v>NA</v>
          </cell>
          <cell r="AC2342" t="str">
            <v>NA</v>
          </cell>
          <cell r="AD2342">
            <v>0</v>
          </cell>
          <cell r="AE2342" t="str">
            <v/>
          </cell>
          <cell r="AF2342" t="str">
            <v/>
          </cell>
          <cell r="AG2342">
            <v>43858</v>
          </cell>
          <cell r="AH2342" t="str">
            <v/>
          </cell>
          <cell r="AI2342" t="str">
            <v>Sous-poste</v>
          </cell>
          <cell r="AJ2342" t="str">
            <v>Sous-poste</v>
          </cell>
          <cell r="AK2342">
            <v>43861</v>
          </cell>
        </row>
        <row r="2343">
          <cell r="A2343" t="str">
            <v>2816808210</v>
          </cell>
          <cell r="B2343">
            <v>43608</v>
          </cell>
          <cell r="C2343" t="str">
            <v>FABRICATION</v>
          </cell>
          <cell r="D2343" t="str">
            <v>SATAIR</v>
          </cell>
          <cell r="E2343">
            <v>432</v>
          </cell>
          <cell r="F2343">
            <v>28168082</v>
          </cell>
          <cell r="G2343" t="str">
            <v>NON-SPARES</v>
          </cell>
          <cell r="H2343" t="str">
            <v>10</v>
          </cell>
          <cell r="I2343">
            <v>1</v>
          </cell>
          <cell r="J2343" t="str">
            <v>EXP</v>
          </cell>
          <cell r="K2343" t="str">
            <v>A95500432000AB</v>
          </cell>
          <cell r="L2343" t="str">
            <v>IS0031989M</v>
          </cell>
          <cell r="M2343" t="str">
            <v>NON PRESENT INDUS</v>
          </cell>
          <cell r="N2343">
            <v>25891</v>
          </cell>
          <cell r="O2343" t="str">
            <v>LTE990001</v>
          </cell>
          <cell r="P2343" t="str">
            <v/>
          </cell>
          <cell r="Q2343" t="str">
            <v/>
          </cell>
          <cell r="R2343" t="str">
            <v/>
          </cell>
          <cell r="S2343">
            <v>1</v>
          </cell>
          <cell r="T2343">
            <v>0</v>
          </cell>
          <cell r="U2343">
            <v>0.5</v>
          </cell>
          <cell r="V2343">
            <v>0.97</v>
          </cell>
          <cell r="W2343">
            <v>43867</v>
          </cell>
          <cell r="X2343">
            <v>0</v>
          </cell>
          <cell r="Y2343">
            <v>0.873</v>
          </cell>
          <cell r="Z2343" t="str">
            <v>TBD</v>
          </cell>
          <cell r="AA2343">
            <v>0</v>
          </cell>
          <cell r="AB2343" t="str">
            <v>NA</v>
          </cell>
          <cell r="AC2343" t="str">
            <v>NA</v>
          </cell>
          <cell r="AD2343">
            <v>0</v>
          </cell>
          <cell r="AE2343" t="str">
            <v/>
          </cell>
          <cell r="AF2343" t="str">
            <v/>
          </cell>
          <cell r="AG2343">
            <v>43886</v>
          </cell>
          <cell r="AH2343" t="str">
            <v/>
          </cell>
          <cell r="AI2343" t="str">
            <v>Sous-poste</v>
          </cell>
          <cell r="AJ2343" t="str">
            <v>Sous-poste</v>
          </cell>
          <cell r="AK2343">
            <v>43889</v>
          </cell>
        </row>
        <row r="2344">
          <cell r="A2344" t="str">
            <v>2820520710</v>
          </cell>
          <cell r="B2344">
            <v>43648</v>
          </cell>
          <cell r="C2344" t="str">
            <v>FABRICATION</v>
          </cell>
          <cell r="D2344" t="str">
            <v>SATAIR</v>
          </cell>
          <cell r="E2344">
            <v>426</v>
          </cell>
          <cell r="F2344">
            <v>28205207</v>
          </cell>
          <cell r="G2344" t="str">
            <v>NON-SPARES</v>
          </cell>
          <cell r="H2344" t="str">
            <v>10</v>
          </cell>
          <cell r="I2344">
            <v>1</v>
          </cell>
          <cell r="J2344" t="str">
            <v>EXP</v>
          </cell>
          <cell r="K2344" t="str">
            <v>A95500426000AB</v>
          </cell>
          <cell r="L2344">
            <v>0</v>
          </cell>
          <cell r="M2344" t="str">
            <v>NON PRESENT INDUS</v>
          </cell>
          <cell r="N2344">
            <v>26446</v>
          </cell>
          <cell r="O2344" t="str">
            <v>LTE990002</v>
          </cell>
          <cell r="P2344" t="str">
            <v/>
          </cell>
          <cell r="Q2344" t="str">
            <v/>
          </cell>
          <cell r="R2344" t="str">
            <v/>
          </cell>
          <cell r="S2344">
            <v>1</v>
          </cell>
          <cell r="T2344">
            <v>0</v>
          </cell>
          <cell r="U2344">
            <v>0.5</v>
          </cell>
          <cell r="V2344">
            <v>1</v>
          </cell>
          <cell r="W2344">
            <v>43817</v>
          </cell>
          <cell r="X2344">
            <v>0</v>
          </cell>
          <cell r="Y2344">
            <v>0.9</v>
          </cell>
          <cell r="Z2344" t="str">
            <v>TBD</v>
          </cell>
          <cell r="AA2344">
            <v>0</v>
          </cell>
          <cell r="AB2344" t="str">
            <v>NA</v>
          </cell>
          <cell r="AC2344" t="str">
            <v>NA</v>
          </cell>
          <cell r="AD2344">
            <v>0</v>
          </cell>
          <cell r="AE2344" t="str">
            <v/>
          </cell>
          <cell r="AF2344" t="str">
            <v/>
          </cell>
          <cell r="AG2344">
            <v>43858</v>
          </cell>
          <cell r="AH2344" t="str">
            <v/>
          </cell>
          <cell r="AI2344" t="str">
            <v>Sous-poste</v>
          </cell>
          <cell r="AJ2344" t="str">
            <v>Sous-poste</v>
          </cell>
          <cell r="AK2344">
            <v>43861</v>
          </cell>
        </row>
        <row r="2345">
          <cell r="A2345" t="str">
            <v>68735431</v>
          </cell>
          <cell r="B2345">
            <v>44088</v>
          </cell>
          <cell r="C2345" t="str">
            <v>FABRICATION</v>
          </cell>
          <cell r="D2345" t="str">
            <v>AD&amp;S</v>
          </cell>
          <cell r="E2345">
            <v>11</v>
          </cell>
          <cell r="F2345">
            <v>6873543</v>
          </cell>
          <cell r="G2345" t="str">
            <v>NON-SPARES</v>
          </cell>
          <cell r="H2345">
            <v>1</v>
          </cell>
          <cell r="I2345">
            <v>1</v>
          </cell>
          <cell r="J2345" t="str">
            <v>CRIT</v>
          </cell>
          <cell r="K2345" t="str">
            <v>MB031ADAEAAB</v>
          </cell>
          <cell r="L2345" t="str">
            <v>IS0032192M</v>
          </cell>
          <cell r="M2345" t="str">
            <v>NON PRESENT INDUS</v>
          </cell>
          <cell r="N2345">
            <v>37054</v>
          </cell>
          <cell r="P2345" t="str">
            <v/>
          </cell>
          <cell r="Q2345" t="str">
            <v/>
          </cell>
          <cell r="R2345" t="str">
            <v/>
          </cell>
          <cell r="S2345">
            <v>1</v>
          </cell>
          <cell r="T2345">
            <v>0</v>
          </cell>
          <cell r="U2345">
            <v>0.5</v>
          </cell>
          <cell r="V2345">
            <v>1</v>
          </cell>
          <cell r="W2345" t="str">
            <v>TBD</v>
          </cell>
          <cell r="X2345">
            <v>0</v>
          </cell>
          <cell r="Y2345">
            <v>0.9</v>
          </cell>
          <cell r="Z2345" t="str">
            <v>TBD</v>
          </cell>
          <cell r="AA2345">
            <v>0</v>
          </cell>
          <cell r="AB2345" t="str">
            <v>NA</v>
          </cell>
          <cell r="AC2345" t="str">
            <v>OUI</v>
          </cell>
          <cell r="AD2345">
            <v>0</v>
          </cell>
          <cell r="AE2345" t="str">
            <v/>
          </cell>
          <cell r="AF2345" t="str">
            <v/>
          </cell>
          <cell r="AG2345">
            <v>44273</v>
          </cell>
          <cell r="AH2345" t="str">
            <v/>
          </cell>
          <cell r="AI2345" t="str">
            <v>Sous-poste</v>
          </cell>
          <cell r="AJ2345" t="str">
            <v>Sous-poste</v>
          </cell>
          <cell r="AK2345">
            <v>44277</v>
          </cell>
        </row>
        <row r="2346">
          <cell r="A2346" t="str">
            <v>2843030710</v>
          </cell>
          <cell r="B2346">
            <v>43889</v>
          </cell>
          <cell r="C2346" t="str">
            <v>FABRICATION</v>
          </cell>
          <cell r="D2346" t="str">
            <v>SATAIR</v>
          </cell>
          <cell r="E2346" t="str">
            <v>BUNDLE</v>
          </cell>
          <cell r="F2346">
            <v>28430307</v>
          </cell>
          <cell r="G2346" t="str">
            <v>NON-SPARES</v>
          </cell>
          <cell r="H2346">
            <v>10</v>
          </cell>
          <cell r="I2346">
            <v>1</v>
          </cell>
          <cell r="J2346" t="str">
            <v>EXP</v>
          </cell>
          <cell r="K2346" t="str">
            <v>L9000095410095</v>
          </cell>
          <cell r="L2346">
            <v>0</v>
          </cell>
          <cell r="M2346" t="str">
            <v>NON PRESENT INDUS</v>
          </cell>
          <cell r="N2346">
            <v>34589</v>
          </cell>
          <cell r="O2346" t="str">
            <v>519051-1</v>
          </cell>
          <cell r="P2346" t="str">
            <v/>
          </cell>
          <cell r="Q2346" t="str">
            <v/>
          </cell>
          <cell r="R2346" t="str">
            <v/>
          </cell>
          <cell r="S2346">
            <v>1</v>
          </cell>
          <cell r="T2346">
            <v>0</v>
          </cell>
          <cell r="U2346">
            <v>0.5</v>
          </cell>
          <cell r="V2346">
            <v>0.82</v>
          </cell>
          <cell r="W2346" t="str">
            <v>TBD</v>
          </cell>
          <cell r="X2346" t="str">
            <v>NA</v>
          </cell>
          <cell r="Y2346">
            <v>0.82</v>
          </cell>
          <cell r="Z2346" t="str">
            <v>TBD</v>
          </cell>
          <cell r="AA2346">
            <v>0</v>
          </cell>
          <cell r="AB2346" t="str">
            <v>NA</v>
          </cell>
          <cell r="AC2346" t="str">
            <v>NA</v>
          </cell>
          <cell r="AD2346">
            <v>0</v>
          </cell>
          <cell r="AE2346" t="str">
            <v/>
          </cell>
          <cell r="AF2346" t="str">
            <v/>
          </cell>
          <cell r="AG2346">
            <v>44532</v>
          </cell>
          <cell r="AH2346" t="str">
            <v/>
          </cell>
          <cell r="AI2346" t="str">
            <v>Sous-poste</v>
          </cell>
          <cell r="AJ2346" t="str">
            <v>Sous-poste</v>
          </cell>
          <cell r="AK2346">
            <v>44537</v>
          </cell>
        </row>
        <row r="2347">
          <cell r="A2347" t="str">
            <v>2843030910</v>
          </cell>
          <cell r="B2347">
            <v>43889</v>
          </cell>
          <cell r="C2347" t="str">
            <v>FABRICATION</v>
          </cell>
          <cell r="D2347" t="str">
            <v>SATAIR</v>
          </cell>
          <cell r="E2347" t="str">
            <v>BUNDLE</v>
          </cell>
          <cell r="F2347">
            <v>28430309</v>
          </cell>
          <cell r="G2347" t="str">
            <v>NON-SPARES</v>
          </cell>
          <cell r="H2347">
            <v>10</v>
          </cell>
          <cell r="I2347">
            <v>1</v>
          </cell>
          <cell r="J2347" t="str">
            <v>RTN</v>
          </cell>
          <cell r="K2347" t="str">
            <v>L9000095410095</v>
          </cell>
          <cell r="L2347">
            <v>0</v>
          </cell>
          <cell r="M2347" t="str">
            <v>NON PRESENT INDUS</v>
          </cell>
          <cell r="N2347">
            <v>34589</v>
          </cell>
          <cell r="O2347" t="str">
            <v>519054-1</v>
          </cell>
          <cell r="P2347" t="str">
            <v/>
          </cell>
          <cell r="Q2347" t="str">
            <v/>
          </cell>
          <cell r="R2347" t="str">
            <v/>
          </cell>
          <cell r="S2347">
            <v>1</v>
          </cell>
          <cell r="T2347">
            <v>0</v>
          </cell>
          <cell r="U2347">
            <v>0.5</v>
          </cell>
          <cell r="V2347">
            <v>0.82</v>
          </cell>
          <cell r="W2347" t="str">
            <v>TBD</v>
          </cell>
          <cell r="X2347" t="str">
            <v>NA</v>
          </cell>
          <cell r="Y2347">
            <v>0.82</v>
          </cell>
          <cell r="Z2347" t="str">
            <v>TBD</v>
          </cell>
          <cell r="AA2347">
            <v>0</v>
          </cell>
          <cell r="AB2347" t="str">
            <v>NA</v>
          </cell>
          <cell r="AC2347" t="str">
            <v>NA</v>
          </cell>
          <cell r="AD2347">
            <v>0</v>
          </cell>
          <cell r="AE2347" t="str">
            <v/>
          </cell>
          <cell r="AF2347" t="str">
            <v/>
          </cell>
          <cell r="AG2347">
            <v>44552</v>
          </cell>
          <cell r="AH2347" t="str">
            <v/>
          </cell>
          <cell r="AI2347" t="str">
            <v>Sous-poste</v>
          </cell>
          <cell r="AJ2347" t="str">
            <v>Sous-poste</v>
          </cell>
          <cell r="AK2347">
            <v>44557</v>
          </cell>
        </row>
        <row r="2348">
          <cell r="A2348" t="str">
            <v>2843031010</v>
          </cell>
          <cell r="B2348">
            <v>43889</v>
          </cell>
          <cell r="C2348" t="str">
            <v>FABRICATION</v>
          </cell>
          <cell r="D2348" t="str">
            <v>SATAIR</v>
          </cell>
          <cell r="E2348" t="str">
            <v>BUNDLE</v>
          </cell>
          <cell r="F2348">
            <v>28430310</v>
          </cell>
          <cell r="G2348" t="str">
            <v>NON-SPARES</v>
          </cell>
          <cell r="H2348">
            <v>10</v>
          </cell>
          <cell r="I2348">
            <v>1</v>
          </cell>
          <cell r="J2348" t="str">
            <v>RTN</v>
          </cell>
          <cell r="K2348" t="str">
            <v>L9000095410095</v>
          </cell>
          <cell r="L2348">
            <v>0</v>
          </cell>
          <cell r="M2348" t="str">
            <v>NON PRESENT INDUS</v>
          </cell>
          <cell r="N2348">
            <v>34589</v>
          </cell>
          <cell r="O2348" t="str">
            <v>519057-1</v>
          </cell>
          <cell r="P2348" t="str">
            <v/>
          </cell>
          <cell r="Q2348" t="str">
            <v/>
          </cell>
          <cell r="R2348" t="str">
            <v/>
          </cell>
          <cell r="S2348">
            <v>1</v>
          </cell>
          <cell r="T2348">
            <v>0</v>
          </cell>
          <cell r="U2348">
            <v>0.5</v>
          </cell>
          <cell r="V2348">
            <v>0.82</v>
          </cell>
          <cell r="W2348" t="str">
            <v>TBD</v>
          </cell>
          <cell r="X2348" t="str">
            <v>NA</v>
          </cell>
          <cell r="Y2348">
            <v>0.82</v>
          </cell>
          <cell r="Z2348" t="str">
            <v>TBD</v>
          </cell>
          <cell r="AA2348">
            <v>0</v>
          </cell>
          <cell r="AB2348" t="str">
            <v>NA</v>
          </cell>
          <cell r="AC2348" t="str">
            <v>NA</v>
          </cell>
          <cell r="AD2348">
            <v>0</v>
          </cell>
          <cell r="AE2348" t="str">
            <v/>
          </cell>
          <cell r="AF2348" t="str">
            <v/>
          </cell>
          <cell r="AG2348">
            <v>44552</v>
          </cell>
          <cell r="AH2348" t="str">
            <v/>
          </cell>
          <cell r="AI2348" t="str">
            <v>Sous-poste</v>
          </cell>
          <cell r="AJ2348" t="str">
            <v>Sous-poste</v>
          </cell>
          <cell r="AK2348">
            <v>44557</v>
          </cell>
        </row>
        <row r="2349">
          <cell r="A2349" t="str">
            <v>2849839910</v>
          </cell>
          <cell r="B2349">
            <v>44095</v>
          </cell>
          <cell r="C2349" t="str">
            <v>FABRICATION</v>
          </cell>
          <cell r="D2349" t="str">
            <v>SATAIR</v>
          </cell>
          <cell r="E2349">
            <v>45</v>
          </cell>
          <cell r="F2349">
            <v>28498399</v>
          </cell>
          <cell r="G2349" t="str">
            <v>NON-SPARES</v>
          </cell>
          <cell r="H2349">
            <v>10</v>
          </cell>
          <cell r="I2349">
            <v>1</v>
          </cell>
          <cell r="J2349" t="str">
            <v>RTN</v>
          </cell>
          <cell r="K2349" t="str">
            <v>D9551004500495</v>
          </cell>
          <cell r="L2349">
            <v>0</v>
          </cell>
          <cell r="M2349" t="str">
            <v>NON PRESENT INDUS</v>
          </cell>
          <cell r="N2349">
            <v>37174</v>
          </cell>
          <cell r="P2349" t="str">
            <v/>
          </cell>
          <cell r="Q2349" t="str">
            <v/>
          </cell>
          <cell r="R2349" t="str">
            <v/>
          </cell>
          <cell r="S2349">
            <v>1</v>
          </cell>
          <cell r="T2349">
            <v>0</v>
          </cell>
          <cell r="U2349">
            <v>0.5</v>
          </cell>
          <cell r="V2349">
            <v>0.88</v>
          </cell>
          <cell r="W2349" t="str">
            <v>TBD</v>
          </cell>
          <cell r="X2349" t="str">
            <v>NA</v>
          </cell>
          <cell r="Y2349">
            <v>0.88</v>
          </cell>
          <cell r="Z2349" t="str">
            <v>TBD</v>
          </cell>
          <cell r="AA2349">
            <v>0</v>
          </cell>
          <cell r="AB2349" t="str">
            <v>NA</v>
          </cell>
          <cell r="AC2349" t="str">
            <v>NA</v>
          </cell>
          <cell r="AD2349">
            <v>0</v>
          </cell>
          <cell r="AE2349" t="str">
            <v/>
          </cell>
          <cell r="AF2349" t="str">
            <v/>
          </cell>
          <cell r="AG2349">
            <v>44154</v>
          </cell>
          <cell r="AH2349" t="str">
            <v/>
          </cell>
          <cell r="AI2349" t="str">
            <v>Sous-poste</v>
          </cell>
          <cell r="AJ2349" t="str">
            <v>Sous-poste</v>
          </cell>
          <cell r="AK2349">
            <v>44159</v>
          </cell>
        </row>
        <row r="2350">
          <cell r="A2350" t="str">
            <v>2849839911</v>
          </cell>
          <cell r="B2350">
            <v>44095</v>
          </cell>
          <cell r="C2350" t="str">
            <v>FABRICATION</v>
          </cell>
          <cell r="D2350" t="str">
            <v>SATAIR</v>
          </cell>
          <cell r="E2350">
            <v>45</v>
          </cell>
          <cell r="F2350">
            <v>28498399</v>
          </cell>
          <cell r="G2350" t="str">
            <v>NON-SPARES</v>
          </cell>
          <cell r="H2350">
            <v>11</v>
          </cell>
          <cell r="I2350">
            <v>1</v>
          </cell>
          <cell r="J2350" t="str">
            <v>RTN</v>
          </cell>
          <cell r="K2350" t="str">
            <v>D9551004500495</v>
          </cell>
          <cell r="L2350">
            <v>0</v>
          </cell>
          <cell r="M2350" t="str">
            <v>NON PRESENT INDUS</v>
          </cell>
          <cell r="N2350">
            <v>37174</v>
          </cell>
          <cell r="P2350" t="str">
            <v/>
          </cell>
          <cell r="Q2350" t="str">
            <v/>
          </cell>
          <cell r="R2350" t="str">
            <v/>
          </cell>
          <cell r="S2350">
            <v>1</v>
          </cell>
          <cell r="T2350">
            <v>0</v>
          </cell>
          <cell r="U2350">
            <v>0.5</v>
          </cell>
          <cell r="V2350">
            <v>0.88</v>
          </cell>
          <cell r="W2350" t="str">
            <v>TBD</v>
          </cell>
          <cell r="X2350" t="str">
            <v>NA</v>
          </cell>
          <cell r="Y2350">
            <v>0.88</v>
          </cell>
          <cell r="Z2350" t="str">
            <v>TBD</v>
          </cell>
          <cell r="AA2350">
            <v>0</v>
          </cell>
          <cell r="AB2350" t="str">
            <v>NA</v>
          </cell>
          <cell r="AC2350" t="str">
            <v>NA</v>
          </cell>
          <cell r="AD2350">
            <v>0</v>
          </cell>
          <cell r="AE2350" t="str">
            <v/>
          </cell>
          <cell r="AF2350" t="str">
            <v/>
          </cell>
          <cell r="AG2350">
            <v>44154</v>
          </cell>
          <cell r="AH2350" t="str">
            <v/>
          </cell>
          <cell r="AI2350" t="str">
            <v>Sous-poste</v>
          </cell>
          <cell r="AJ2350" t="str">
            <v>Sous-poste</v>
          </cell>
          <cell r="AK2350">
            <v>44159</v>
          </cell>
        </row>
        <row r="2351">
          <cell r="A2351" t="str">
            <v>2850315110</v>
          </cell>
          <cell r="B2351">
            <v>44111</v>
          </cell>
          <cell r="C2351" t="str">
            <v>FABRICATION</v>
          </cell>
          <cell r="D2351" t="str">
            <v>SATAIR</v>
          </cell>
          <cell r="E2351" t="str">
            <v>CONTROL UNIT-HP FUEL</v>
          </cell>
          <cell r="F2351">
            <v>28503151</v>
          </cell>
          <cell r="G2351" t="str">
            <v>NON-SPARES</v>
          </cell>
          <cell r="H2351">
            <v>10</v>
          </cell>
          <cell r="I2351">
            <v>1</v>
          </cell>
          <cell r="J2351" t="str">
            <v>EXP</v>
          </cell>
          <cell r="K2351" t="str">
            <v>A27912401007C11</v>
          </cell>
          <cell r="L2351" t="str">
            <v>IS0032635M</v>
          </cell>
          <cell r="M2351" t="str">
            <v>NON PRESENT INDUS</v>
          </cell>
          <cell r="N2351">
            <v>37835</v>
          </cell>
          <cell r="P2351" t="str">
            <v/>
          </cell>
          <cell r="Q2351" t="str">
            <v/>
          </cell>
          <cell r="R2351" t="str">
            <v/>
          </cell>
          <cell r="S2351">
            <v>1</v>
          </cell>
          <cell r="T2351">
            <v>0</v>
          </cell>
          <cell r="U2351">
            <v>0.5</v>
          </cell>
          <cell r="V2351">
            <v>0</v>
          </cell>
          <cell r="W2351" t="str">
            <v>TBD</v>
          </cell>
          <cell r="X2351">
            <v>0</v>
          </cell>
          <cell r="Y2351">
            <v>0</v>
          </cell>
          <cell r="Z2351" t="str">
            <v>TBD</v>
          </cell>
          <cell r="AA2351">
            <v>0</v>
          </cell>
          <cell r="AB2351" t="str">
            <v>NA</v>
          </cell>
          <cell r="AC2351" t="str">
            <v>NA</v>
          </cell>
          <cell r="AD2351">
            <v>0</v>
          </cell>
          <cell r="AE2351" t="str">
            <v/>
          </cell>
          <cell r="AF2351" t="str">
            <v/>
          </cell>
          <cell r="AG2351">
            <v>44138</v>
          </cell>
          <cell r="AH2351" t="str">
            <v/>
          </cell>
          <cell r="AI2351" t="str">
            <v>Sous-poste</v>
          </cell>
          <cell r="AJ2351" t="str">
            <v>Sous-poste</v>
          </cell>
          <cell r="AK2351">
            <v>44141</v>
          </cell>
        </row>
        <row r="2352">
          <cell r="A2352" t="str">
            <v>490004062710</v>
          </cell>
          <cell r="B2352">
            <v>43888</v>
          </cell>
          <cell r="C2352" t="str">
            <v>FABRICATION</v>
          </cell>
          <cell r="D2352" t="str">
            <v>STELIA</v>
          </cell>
          <cell r="E2352" t="str">
            <v>CÂBLE</v>
          </cell>
          <cell r="F2352">
            <v>4900040627</v>
          </cell>
          <cell r="G2352" t="str">
            <v>NON-SPARES</v>
          </cell>
          <cell r="H2352">
            <v>10</v>
          </cell>
          <cell r="I2352">
            <v>1</v>
          </cell>
          <cell r="J2352" t="str">
            <v>RTN</v>
          </cell>
          <cell r="K2352" t="str">
            <v>S9291306500000</v>
          </cell>
          <cell r="L2352" t="str">
            <v>IS0032228M</v>
          </cell>
          <cell r="M2352" t="str">
            <v>NON PRESENT INDUS</v>
          </cell>
          <cell r="N2352">
            <v>33722</v>
          </cell>
          <cell r="O2352" t="str">
            <v>507390-1</v>
          </cell>
          <cell r="P2352" t="str">
            <v/>
          </cell>
          <cell r="Q2352" t="str">
            <v/>
          </cell>
          <cell r="R2352" t="str">
            <v/>
          </cell>
          <cell r="S2352">
            <v>1</v>
          </cell>
          <cell r="T2352">
            <v>0</v>
          </cell>
          <cell r="U2352">
            <v>0.5</v>
          </cell>
          <cell r="V2352">
            <v>1</v>
          </cell>
          <cell r="W2352" t="str">
            <v>TBD</v>
          </cell>
          <cell r="X2352" t="str">
            <v>NA</v>
          </cell>
          <cell r="Y2352">
            <v>1</v>
          </cell>
          <cell r="Z2352" t="str">
            <v>TBD</v>
          </cell>
          <cell r="AA2352">
            <v>0</v>
          </cell>
          <cell r="AB2352" t="str">
            <v>NA</v>
          </cell>
          <cell r="AC2352" t="str">
            <v>OUI</v>
          </cell>
          <cell r="AD2352">
            <v>0</v>
          </cell>
          <cell r="AE2352" t="str">
            <v/>
          </cell>
          <cell r="AF2352" t="str">
            <v/>
          </cell>
          <cell r="AG2352">
            <v>43965</v>
          </cell>
          <cell r="AH2352" t="str">
            <v/>
          </cell>
          <cell r="AI2352" t="str">
            <v>Sous-poste</v>
          </cell>
          <cell r="AJ2352" t="str">
            <v>Sous-poste</v>
          </cell>
          <cell r="AK2352">
            <v>43970</v>
          </cell>
        </row>
        <row r="2353">
          <cell r="A2353" t="str">
            <v>Pré-Appro STE1</v>
          </cell>
          <cell r="C2353" t="str">
            <v>FABRICATION</v>
          </cell>
          <cell r="D2353" t="str">
            <v>STE</v>
          </cell>
          <cell r="E2353">
            <v>9205</v>
          </cell>
          <cell r="F2353" t="str">
            <v>Pré-Appro STE</v>
          </cell>
          <cell r="G2353" t="str">
            <v>NON-SPARES</v>
          </cell>
          <cell r="H2353" t="str">
            <v>1</v>
          </cell>
          <cell r="I2353">
            <v>10</v>
          </cell>
          <cell r="J2353" t="str">
            <v>RTN</v>
          </cell>
          <cell r="K2353" t="str">
            <v>D925R445000000</v>
          </cell>
          <cell r="L2353">
            <v>0</v>
          </cell>
          <cell r="M2353" t="str">
            <v>NON PRESENT INDUS</v>
          </cell>
          <cell r="N2353">
            <v>34915</v>
          </cell>
          <cell r="P2353" t="str">
            <v/>
          </cell>
          <cell r="Q2353" t="str">
            <v/>
          </cell>
          <cell r="R2353" t="str">
            <v/>
          </cell>
          <cell r="S2353">
            <v>1</v>
          </cell>
          <cell r="T2353">
            <v>0</v>
          </cell>
          <cell r="U2353">
            <v>0.5</v>
          </cell>
          <cell r="V2353">
            <v>0</v>
          </cell>
          <cell r="W2353" t="str">
            <v>TBD</v>
          </cell>
          <cell r="X2353" t="str">
            <v>NA</v>
          </cell>
          <cell r="Y2353">
            <v>0</v>
          </cell>
          <cell r="Z2353" t="str">
            <v>TBD</v>
          </cell>
          <cell r="AA2353">
            <v>0</v>
          </cell>
          <cell r="AB2353" t="str">
            <v>NA</v>
          </cell>
          <cell r="AC2353" t="str">
            <v>OUI</v>
          </cell>
          <cell r="AD2353">
            <v>0</v>
          </cell>
          <cell r="AE2353" t="str">
            <v/>
          </cell>
          <cell r="AF2353" t="str">
            <v/>
          </cell>
          <cell r="AG2353" t="str">
            <v/>
          </cell>
          <cell r="AH2353" t="str">
            <v/>
          </cell>
          <cell r="AI2353" t="str">
            <v>Sous-poste</v>
          </cell>
          <cell r="AJ2353" t="str">
            <v>Sous-poste</v>
          </cell>
          <cell r="AK2353" t="str">
            <v>TBD</v>
          </cell>
        </row>
        <row r="2354">
          <cell r="A2354" t="str">
            <v>2857660310</v>
          </cell>
          <cell r="B2354">
            <v>44307</v>
          </cell>
          <cell r="C2354" t="str">
            <v>FABRICATION</v>
          </cell>
          <cell r="D2354" t="str">
            <v>SATAIR</v>
          </cell>
          <cell r="E2354">
            <v>511</v>
          </cell>
          <cell r="F2354">
            <v>28576603</v>
          </cell>
          <cell r="G2354" t="str">
            <v>NON-SPARES</v>
          </cell>
          <cell r="H2354">
            <v>10</v>
          </cell>
          <cell r="I2354" t="str">
            <v>5</v>
          </cell>
          <cell r="J2354" t="str">
            <v>RTN</v>
          </cell>
          <cell r="K2354" t="str">
            <v>A9550051100295</v>
          </cell>
          <cell r="L2354" t="str">
            <v>IS0060616M</v>
          </cell>
          <cell r="M2354" t="str">
            <v>NON PRESENT INDUS</v>
          </cell>
          <cell r="P2354" t="str">
            <v/>
          </cell>
          <cell r="Q2354" t="str">
            <v/>
          </cell>
          <cell r="R2354" t="str">
            <v/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 t="str">
            <v>TBD</v>
          </cell>
          <cell r="X2354" t="str">
            <v>NA</v>
          </cell>
          <cell r="Y2354">
            <v>0</v>
          </cell>
          <cell r="Z2354" t="str">
            <v>TBD</v>
          </cell>
          <cell r="AA2354">
            <v>0</v>
          </cell>
          <cell r="AB2354" t="str">
            <v>NA</v>
          </cell>
          <cell r="AC2354" t="str">
            <v>NA</v>
          </cell>
          <cell r="AD2354">
            <v>0</v>
          </cell>
          <cell r="AE2354" t="str">
            <v/>
          </cell>
          <cell r="AF2354" t="str">
            <v/>
          </cell>
          <cell r="AG2354">
            <v>44413</v>
          </cell>
          <cell r="AH2354" t="str">
            <v/>
          </cell>
          <cell r="AI2354" t="str">
            <v>Sous-poste</v>
          </cell>
          <cell r="AJ2354" t="str">
            <v>Sous-poste</v>
          </cell>
          <cell r="AK2354">
            <v>44418.999988425923</v>
          </cell>
        </row>
        <row r="2355">
          <cell r="A2355" t="str">
            <v>2854069520</v>
          </cell>
          <cell r="B2355">
            <v>44273</v>
          </cell>
          <cell r="C2355" t="str">
            <v>FABRICATION</v>
          </cell>
          <cell r="D2355" t="str">
            <v>SATAIR</v>
          </cell>
          <cell r="E2355">
            <v>108</v>
          </cell>
          <cell r="F2355">
            <v>28540695</v>
          </cell>
          <cell r="G2355" t="str">
            <v>NON-SPARES</v>
          </cell>
          <cell r="H2355">
            <v>20</v>
          </cell>
          <cell r="I2355">
            <v>1</v>
          </cell>
          <cell r="J2355" t="str">
            <v>AOG</v>
          </cell>
          <cell r="K2355" t="str">
            <v>D9550010801395</v>
          </cell>
          <cell r="L2355" t="str">
            <v>IS0060338M</v>
          </cell>
          <cell r="M2355" t="str">
            <v>NON PRESENT INDUS</v>
          </cell>
          <cell r="N2355" t="str">
            <v>NA</v>
          </cell>
          <cell r="O2355" t="str">
            <v>LTE990001</v>
          </cell>
          <cell r="P2355" t="str">
            <v/>
          </cell>
          <cell r="Q2355" t="str">
            <v/>
          </cell>
          <cell r="R2355" t="str">
            <v/>
          </cell>
          <cell r="S2355">
            <v>0</v>
          </cell>
          <cell r="T2355">
            <v>0</v>
          </cell>
          <cell r="U2355">
            <v>0</v>
          </cell>
          <cell r="V2355">
            <v>1</v>
          </cell>
          <cell r="W2355">
            <v>44273</v>
          </cell>
          <cell r="X2355" t="str">
            <v>NA</v>
          </cell>
          <cell r="Y2355">
            <v>1</v>
          </cell>
          <cell r="Z2355">
            <v>44277</v>
          </cell>
          <cell r="AA2355">
            <v>0</v>
          </cell>
          <cell r="AB2355" t="str">
            <v>NA</v>
          </cell>
          <cell r="AC2355" t="str">
            <v>NA</v>
          </cell>
          <cell r="AD2355">
            <v>0</v>
          </cell>
          <cell r="AE2355" t="str">
            <v/>
          </cell>
          <cell r="AF2355" t="str">
            <v/>
          </cell>
          <cell r="AG2355" t="str">
            <v>TBD</v>
          </cell>
          <cell r="AH2355" t="str">
            <v/>
          </cell>
          <cell r="AI2355" t="str">
            <v>Sous-poste</v>
          </cell>
          <cell r="AJ2355" t="str">
            <v>Sous-poste</v>
          </cell>
          <cell r="AK2355" t="str">
            <v>TBD</v>
          </cell>
        </row>
        <row r="2356">
          <cell r="A2356" t="str">
            <v>2857183110</v>
          </cell>
          <cell r="B2356">
            <v>44300</v>
          </cell>
          <cell r="C2356" t="str">
            <v>FABRICATION</v>
          </cell>
          <cell r="D2356" t="str">
            <v>SATAIR</v>
          </cell>
          <cell r="E2356">
            <v>110</v>
          </cell>
          <cell r="F2356">
            <v>28571831</v>
          </cell>
          <cell r="G2356" t="str">
            <v>NON-SPARES</v>
          </cell>
          <cell r="H2356">
            <v>10</v>
          </cell>
          <cell r="I2356">
            <v>1</v>
          </cell>
          <cell r="J2356" t="str">
            <v>AOG</v>
          </cell>
          <cell r="K2356" t="str">
            <v>A95500110000AA</v>
          </cell>
          <cell r="L2356" t="str">
            <v>IS0060587M</v>
          </cell>
          <cell r="M2356" t="str">
            <v>NON PRESENT INDUS</v>
          </cell>
          <cell r="N2356">
            <v>43641</v>
          </cell>
          <cell r="O2356" t="str">
            <v>LTE990001</v>
          </cell>
          <cell r="P2356" t="str">
            <v/>
          </cell>
          <cell r="Q2356" t="str">
            <v/>
          </cell>
          <cell r="R2356" t="str">
            <v/>
          </cell>
          <cell r="S2356">
            <v>1</v>
          </cell>
          <cell r="T2356">
            <v>0</v>
          </cell>
          <cell r="U2356">
            <v>0.5</v>
          </cell>
          <cell r="V2356">
            <v>0.68</v>
          </cell>
          <cell r="W2356" t="str">
            <v>TBD</v>
          </cell>
          <cell r="X2356">
            <v>0</v>
          </cell>
          <cell r="Y2356">
            <v>0.6120000000000001</v>
          </cell>
          <cell r="Z2356" t="str">
            <v>TBD</v>
          </cell>
          <cell r="AA2356">
            <v>0</v>
          </cell>
          <cell r="AB2356" t="str">
            <v>NA</v>
          </cell>
          <cell r="AC2356" t="str">
            <v>NA</v>
          </cell>
          <cell r="AD2356">
            <v>0</v>
          </cell>
          <cell r="AE2356" t="str">
            <v/>
          </cell>
          <cell r="AF2356" t="str">
            <v/>
          </cell>
          <cell r="AG2356">
            <v>44315</v>
          </cell>
          <cell r="AH2356" t="str">
            <v/>
          </cell>
          <cell r="AI2356" t="str">
            <v>Sous-poste</v>
          </cell>
          <cell r="AJ2356" t="str">
            <v>Sous-poste</v>
          </cell>
          <cell r="AK2356">
            <v>44319</v>
          </cell>
        </row>
        <row r="2357">
          <cell r="A2357" t="str">
            <v>TBD</v>
          </cell>
          <cell r="B2357">
            <v>44263</v>
          </cell>
          <cell r="C2357" t="str">
            <v>HA/REVENTE</v>
          </cell>
          <cell r="D2357" t="str">
            <v>DES</v>
          </cell>
          <cell r="E2357" t="str">
            <v>PLATE</v>
          </cell>
          <cell r="F2357" t="str">
            <v>TBD</v>
          </cell>
          <cell r="G2357" t="str">
            <v>NON-SPARES</v>
          </cell>
          <cell r="I2357">
            <v>5</v>
          </cell>
          <cell r="K2357">
            <v>128810319201</v>
          </cell>
          <cell r="L2357" t="str">
            <v>IS0053339S</v>
          </cell>
          <cell r="M2357" t="str">
            <v>NA</v>
          </cell>
          <cell r="N2357">
            <v>39184</v>
          </cell>
          <cell r="O2357" t="str">
            <v>NA</v>
          </cell>
          <cell r="P2357" t="str">
            <v>NA</v>
          </cell>
          <cell r="Q2357" t="str">
            <v>NA</v>
          </cell>
          <cell r="R2357" t="str">
            <v>NA</v>
          </cell>
          <cell r="S2357" t="str">
            <v>NA</v>
          </cell>
          <cell r="T2357" t="str">
            <v>NA</v>
          </cell>
          <cell r="U2357" t="str">
            <v>100%</v>
          </cell>
          <cell r="V2357">
            <v>1</v>
          </cell>
          <cell r="W2357">
            <v>44319</v>
          </cell>
          <cell r="X2357" t="str">
            <v>NA</v>
          </cell>
          <cell r="Y2357">
            <v>1</v>
          </cell>
          <cell r="Z2357" t="str">
            <v>NA</v>
          </cell>
          <cell r="AA2357" t="str">
            <v>NA</v>
          </cell>
          <cell r="AB2357" t="str">
            <v>NA</v>
          </cell>
          <cell r="AC2357" t="str">
            <v>NA</v>
          </cell>
          <cell r="AD2357" t="str">
            <v>NA</v>
          </cell>
          <cell r="AE2357" t="str">
            <v/>
          </cell>
          <cell r="AF2357" t="str">
            <v/>
          </cell>
          <cell r="AG2357" t="str">
            <v/>
          </cell>
          <cell r="AH2357" t="str">
            <v/>
          </cell>
          <cell r="AI2357" t="str">
            <v>Sous-poste</v>
          </cell>
          <cell r="AJ2357" t="str">
            <v>Sous-poste</v>
          </cell>
          <cell r="AK2357" t="str">
            <v>TBD</v>
          </cell>
        </row>
        <row r="2358">
          <cell r="A2358" t="str">
            <v>2860108611</v>
          </cell>
          <cell r="B2358">
            <v>44357</v>
          </cell>
          <cell r="C2358" t="str">
            <v>FABRICATION</v>
          </cell>
          <cell r="D2358" t="str">
            <v>SATAIR</v>
          </cell>
          <cell r="E2358" t="str">
            <v>CONTROL UNIT-HP FUEL</v>
          </cell>
          <cell r="F2358">
            <v>28601086</v>
          </cell>
          <cell r="G2358" t="str">
            <v>NON-SPARES</v>
          </cell>
          <cell r="H2358">
            <v>11</v>
          </cell>
          <cell r="I2358">
            <v>1</v>
          </cell>
          <cell r="J2358" t="str">
            <v>RTN</v>
          </cell>
          <cell r="K2358" t="str">
            <v>A27912401007C11</v>
          </cell>
          <cell r="L2358" t="str">
            <v>IS0032635M</v>
          </cell>
          <cell r="M2358" t="str">
            <v>NON PRESENT INDUS</v>
          </cell>
          <cell r="N2358">
            <v>44997</v>
          </cell>
          <cell r="O2358" t="str">
            <v/>
          </cell>
          <cell r="P2358" t="str">
            <v/>
          </cell>
          <cell r="Q2358" t="str">
            <v/>
          </cell>
          <cell r="R2358" t="str">
            <v/>
          </cell>
          <cell r="S2358">
            <v>1</v>
          </cell>
          <cell r="T2358">
            <v>0</v>
          </cell>
          <cell r="U2358">
            <v>0.5</v>
          </cell>
          <cell r="V2358">
            <v>0</v>
          </cell>
          <cell r="W2358" t="str">
            <v>TBD</v>
          </cell>
          <cell r="X2358" t="str">
            <v>NA</v>
          </cell>
          <cell r="Y2358">
            <v>0</v>
          </cell>
          <cell r="Z2358" t="str">
            <v>TBD</v>
          </cell>
          <cell r="AA2358">
            <v>0</v>
          </cell>
          <cell r="AB2358" t="str">
            <v>NA</v>
          </cell>
          <cell r="AC2358" t="str">
            <v>NA</v>
          </cell>
          <cell r="AD2358">
            <v>0</v>
          </cell>
          <cell r="AE2358" t="str">
            <v/>
          </cell>
          <cell r="AF2358" t="str">
            <v/>
          </cell>
          <cell r="AG2358">
            <v>44440</v>
          </cell>
          <cell r="AH2358" t="str">
            <v/>
          </cell>
          <cell r="AI2358" t="str">
            <v>Sous-poste</v>
          </cell>
          <cell r="AJ2358" t="str">
            <v>Sous-poste</v>
          </cell>
          <cell r="AK2358">
            <v>44445</v>
          </cell>
        </row>
        <row r="2359">
          <cell r="A2359" t="str">
            <v>2860108612</v>
          </cell>
          <cell r="B2359">
            <v>44357</v>
          </cell>
          <cell r="C2359" t="str">
            <v>FABRICATION</v>
          </cell>
          <cell r="D2359" t="str">
            <v>SATAIR</v>
          </cell>
          <cell r="E2359" t="str">
            <v>CONTROL UNIT-HP FUEL</v>
          </cell>
          <cell r="F2359">
            <v>28601086</v>
          </cell>
          <cell r="G2359" t="str">
            <v>NON-SPARES</v>
          </cell>
          <cell r="H2359">
            <v>12</v>
          </cell>
          <cell r="I2359">
            <v>1</v>
          </cell>
          <cell r="J2359" t="str">
            <v>RTN</v>
          </cell>
          <cell r="K2359" t="str">
            <v>A27912401007C11</v>
          </cell>
          <cell r="L2359" t="str">
            <v>IS0032635M</v>
          </cell>
          <cell r="M2359" t="str">
            <v>NON PRESENT INDUS</v>
          </cell>
          <cell r="N2359">
            <v>44997</v>
          </cell>
          <cell r="O2359" t="str">
            <v/>
          </cell>
          <cell r="P2359" t="str">
            <v/>
          </cell>
          <cell r="Q2359" t="str">
            <v/>
          </cell>
          <cell r="R2359" t="str">
            <v/>
          </cell>
          <cell r="S2359">
            <v>1</v>
          </cell>
          <cell r="T2359">
            <v>0</v>
          </cell>
          <cell r="U2359">
            <v>0.5</v>
          </cell>
          <cell r="V2359">
            <v>0</v>
          </cell>
          <cell r="W2359" t="str">
            <v>TBD</v>
          </cell>
          <cell r="X2359" t="str">
            <v>NA</v>
          </cell>
          <cell r="Y2359">
            <v>0</v>
          </cell>
          <cell r="Z2359" t="str">
            <v>TBD</v>
          </cell>
          <cell r="AA2359">
            <v>0</v>
          </cell>
          <cell r="AB2359" t="str">
            <v>NA</v>
          </cell>
          <cell r="AC2359" t="str">
            <v>NA</v>
          </cell>
          <cell r="AD2359">
            <v>0</v>
          </cell>
          <cell r="AE2359" t="str">
            <v/>
          </cell>
          <cell r="AF2359" t="str">
            <v/>
          </cell>
          <cell r="AG2359">
            <v>44440</v>
          </cell>
          <cell r="AH2359" t="str">
            <v/>
          </cell>
          <cell r="AI2359" t="str">
            <v>Sous-poste</v>
          </cell>
          <cell r="AJ2359" t="str">
            <v>Sous-poste</v>
          </cell>
          <cell r="AK2359">
            <v>44445</v>
          </cell>
        </row>
        <row r="2360">
          <cell r="A2360" t="str">
            <v>2861712510</v>
          </cell>
          <cell r="B2360">
            <v>44390</v>
          </cell>
          <cell r="C2360" t="str">
            <v>FABRICATION</v>
          </cell>
          <cell r="D2360" t="str">
            <v>SATAIR</v>
          </cell>
          <cell r="E2360" t="str">
            <v>BUNDLE</v>
          </cell>
          <cell r="F2360">
            <v>28617125</v>
          </cell>
          <cell r="G2360" t="str">
            <v>163020</v>
          </cell>
          <cell r="H2360">
            <v>10</v>
          </cell>
          <cell r="I2360">
            <v>1</v>
          </cell>
          <cell r="J2360" t="str">
            <v>CRIT</v>
          </cell>
          <cell r="K2360" t="str">
            <v>D9001095411495</v>
          </cell>
          <cell r="L2360" t="str">
            <v>IS0061093M</v>
          </cell>
          <cell r="M2360" t="str">
            <v>NON PRESENT INDUS</v>
          </cell>
          <cell r="O2360" t="str">
            <v/>
          </cell>
          <cell r="P2360" t="str">
            <v/>
          </cell>
          <cell r="Q2360" t="str">
            <v/>
          </cell>
          <cell r="R2360" t="str">
            <v/>
          </cell>
          <cell r="S2360">
            <v>0</v>
          </cell>
          <cell r="T2360">
            <v>0</v>
          </cell>
          <cell r="U2360">
            <v>0</v>
          </cell>
          <cell r="V2360">
            <v>0</v>
          </cell>
          <cell r="W2360" t="str">
            <v>TBD</v>
          </cell>
          <cell r="X2360" t="str">
            <v>NA</v>
          </cell>
          <cell r="Y2360">
            <v>0</v>
          </cell>
          <cell r="Z2360" t="str">
            <v>TBD</v>
          </cell>
          <cell r="AA2360">
            <v>0</v>
          </cell>
          <cell r="AB2360" t="str">
            <v>NA</v>
          </cell>
          <cell r="AC2360" t="str">
            <v>NA</v>
          </cell>
          <cell r="AD2360">
            <v>0</v>
          </cell>
          <cell r="AE2360" t="str">
            <v/>
          </cell>
          <cell r="AF2360" t="str">
            <v/>
          </cell>
          <cell r="AG2360">
            <v>44397</v>
          </cell>
          <cell r="AH2360" t="str">
            <v/>
          </cell>
          <cell r="AI2360" t="str">
            <v/>
          </cell>
          <cell r="AJ2360" t="str">
            <v/>
          </cell>
          <cell r="AK2360">
            <v>44399</v>
          </cell>
        </row>
        <row r="2361">
          <cell r="A2361" t="str">
            <v>2861712510</v>
          </cell>
          <cell r="B2361">
            <v>44390</v>
          </cell>
          <cell r="C2361" t="str">
            <v>FABRICATION</v>
          </cell>
          <cell r="D2361" t="str">
            <v>SATAIR</v>
          </cell>
          <cell r="E2361" t="str">
            <v>BUNDLE</v>
          </cell>
          <cell r="F2361">
            <v>28617125</v>
          </cell>
          <cell r="G2361" t="str">
            <v>163020</v>
          </cell>
          <cell r="H2361">
            <v>10</v>
          </cell>
          <cell r="I2361">
            <v>1</v>
          </cell>
          <cell r="J2361" t="str">
            <v>CRIT</v>
          </cell>
          <cell r="K2361" t="str">
            <v>D9001095411495</v>
          </cell>
          <cell r="L2361" t="str">
            <v>IS0061093M</v>
          </cell>
          <cell r="M2361" t="str">
            <v>NON PRESENT INDUS</v>
          </cell>
          <cell r="O2361" t="str">
            <v/>
          </cell>
          <cell r="P2361" t="str">
            <v/>
          </cell>
          <cell r="Q2361" t="str">
            <v/>
          </cell>
          <cell r="R2361" t="str">
            <v/>
          </cell>
          <cell r="S2361">
            <v>0</v>
          </cell>
          <cell r="T2361">
            <v>0</v>
          </cell>
          <cell r="U2361">
            <v>0</v>
          </cell>
          <cell r="V2361">
            <v>0</v>
          </cell>
          <cell r="W2361" t="str">
            <v>TBD</v>
          </cell>
          <cell r="X2361" t="str">
            <v>NA</v>
          </cell>
          <cell r="Y2361">
            <v>0</v>
          </cell>
          <cell r="Z2361" t="str">
            <v>TBD</v>
          </cell>
          <cell r="AA2361">
            <v>0</v>
          </cell>
          <cell r="AB2361" t="str">
            <v>NA</v>
          </cell>
          <cell r="AC2361" t="str">
            <v>NA</v>
          </cell>
          <cell r="AD2361">
            <v>0</v>
          </cell>
          <cell r="AE2361" t="str">
            <v/>
          </cell>
          <cell r="AF2361" t="str">
            <v/>
          </cell>
          <cell r="AG2361">
            <v>44397</v>
          </cell>
          <cell r="AH2361" t="str">
            <v/>
          </cell>
          <cell r="AI2361" t="str">
            <v/>
          </cell>
          <cell r="AJ2361" t="str">
            <v/>
          </cell>
          <cell r="AK2361">
            <v>44399</v>
          </cell>
        </row>
        <row r="2362">
          <cell r="A2362" t="str">
            <v>2861712510</v>
          </cell>
          <cell r="B2362">
            <v>44390</v>
          </cell>
          <cell r="C2362" t="str">
            <v>FABRICATION</v>
          </cell>
          <cell r="D2362" t="str">
            <v>SATAIR</v>
          </cell>
          <cell r="E2362" t="str">
            <v>BUNDLE</v>
          </cell>
          <cell r="F2362">
            <v>28617125</v>
          </cell>
          <cell r="G2362" t="str">
            <v>163020</v>
          </cell>
          <cell r="H2362">
            <v>10</v>
          </cell>
          <cell r="I2362">
            <v>1</v>
          </cell>
          <cell r="J2362" t="str">
            <v>CRIT</v>
          </cell>
          <cell r="K2362" t="str">
            <v>D9001095411495</v>
          </cell>
          <cell r="L2362" t="str">
            <v>IS0061093M</v>
          </cell>
          <cell r="M2362" t="str">
            <v>NON PRESENT INDUS</v>
          </cell>
          <cell r="O2362" t="str">
            <v/>
          </cell>
          <cell r="P2362" t="str">
            <v/>
          </cell>
          <cell r="Q2362" t="str">
            <v/>
          </cell>
          <cell r="R2362" t="str">
            <v/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 t="str">
            <v>TBD</v>
          </cell>
          <cell r="X2362" t="str">
            <v>NA</v>
          </cell>
          <cell r="Y2362">
            <v>0</v>
          </cell>
          <cell r="Z2362" t="str">
            <v>TBD</v>
          </cell>
          <cell r="AA2362">
            <v>0</v>
          </cell>
          <cell r="AB2362" t="str">
            <v>NA</v>
          </cell>
          <cell r="AC2362" t="str">
            <v>NA</v>
          </cell>
          <cell r="AD2362">
            <v>0</v>
          </cell>
          <cell r="AE2362" t="str">
            <v/>
          </cell>
          <cell r="AF2362" t="str">
            <v/>
          </cell>
          <cell r="AG2362">
            <v>44397</v>
          </cell>
          <cell r="AH2362" t="str">
            <v/>
          </cell>
          <cell r="AI2362" t="str">
            <v/>
          </cell>
          <cell r="AJ2362" t="str">
            <v/>
          </cell>
          <cell r="AK2362">
            <v>44399</v>
          </cell>
        </row>
        <row r="2363">
          <cell r="A2363" t="str">
            <v>2862954310</v>
          </cell>
          <cell r="B2363">
            <v>44419</v>
          </cell>
          <cell r="C2363" t="str">
            <v>FABRICATION</v>
          </cell>
          <cell r="D2363" t="str">
            <v>SATAIR</v>
          </cell>
          <cell r="E2363">
            <v>27</v>
          </cell>
          <cell r="F2363">
            <v>28629543</v>
          </cell>
          <cell r="G2363" t="str">
            <v>NON-SPARES</v>
          </cell>
          <cell r="H2363">
            <v>10</v>
          </cell>
          <cell r="I2363">
            <v>2</v>
          </cell>
          <cell r="J2363" t="str">
            <v>AOG</v>
          </cell>
          <cell r="K2363" t="str">
            <v>D9551002700595</v>
          </cell>
          <cell r="L2363" t="str">
            <v>IS0032094M</v>
          </cell>
          <cell r="M2363" t="str">
            <v>NON PRESENT INDUS</v>
          </cell>
          <cell r="N2363">
            <v>47014</v>
          </cell>
          <cell r="O2363" t="str">
            <v>LTE990029 =&gt; LTE990030</v>
          </cell>
          <cell r="P2363" t="str">
            <v/>
          </cell>
          <cell r="Q2363" t="str">
            <v/>
          </cell>
          <cell r="R2363" t="str">
            <v/>
          </cell>
          <cell r="S2363">
            <v>1</v>
          </cell>
          <cell r="T2363">
            <v>0</v>
          </cell>
          <cell r="U2363">
            <v>0.5</v>
          </cell>
          <cell r="X2363" t="str">
            <v>NA</v>
          </cell>
          <cell r="Y2363">
            <v>0</v>
          </cell>
          <cell r="AD2363">
            <v>0</v>
          </cell>
          <cell r="AE2363" t="str">
            <v/>
          </cell>
          <cell r="AF2363" t="str">
            <v/>
          </cell>
          <cell r="AG2363" t="str">
            <v>TBD</v>
          </cell>
          <cell r="AH2363" t="str">
            <v/>
          </cell>
          <cell r="AI2363" t="str">
            <v>Sous-poste</v>
          </cell>
          <cell r="AJ2363" t="str">
            <v>Sous-poste</v>
          </cell>
        </row>
        <row r="2364">
          <cell r="A2364" t="str">
            <v>68714601</v>
          </cell>
          <cell r="B2364">
            <v>44062</v>
          </cell>
          <cell r="C2364" t="str">
            <v>FABRICATION</v>
          </cell>
          <cell r="D2364" t="str">
            <v>AD&amp;S</v>
          </cell>
          <cell r="E2364">
            <v>34</v>
          </cell>
          <cell r="F2364">
            <v>6871460</v>
          </cell>
          <cell r="G2364" t="str">
            <v>150072</v>
          </cell>
          <cell r="H2364">
            <v>1</v>
          </cell>
          <cell r="I2364">
            <v>1</v>
          </cell>
          <cell r="J2364" t="str">
            <v>RTN</v>
          </cell>
          <cell r="K2364" t="str">
            <v>MB136ABAAAAD</v>
          </cell>
          <cell r="L2364" t="str">
            <v>IS0032209M</v>
          </cell>
          <cell r="M2364" t="str">
            <v>NON PRESENT INDUS</v>
          </cell>
          <cell r="N2364">
            <v>36612</v>
          </cell>
          <cell r="P2364" t="str">
            <v/>
          </cell>
          <cell r="Q2364" t="str">
            <v/>
          </cell>
          <cell r="R2364" t="str">
            <v/>
          </cell>
          <cell r="S2364">
            <v>1</v>
          </cell>
          <cell r="T2364">
            <v>0</v>
          </cell>
          <cell r="U2364">
            <v>0.5</v>
          </cell>
          <cell r="V2364">
            <v>1</v>
          </cell>
          <cell r="W2364">
            <v>44142</v>
          </cell>
          <cell r="X2364">
            <v>0</v>
          </cell>
          <cell r="Y2364">
            <v>0.9</v>
          </cell>
          <cell r="Z2364" t="str">
            <v>TBD</v>
          </cell>
          <cell r="AA2364">
            <v>0</v>
          </cell>
          <cell r="AB2364" t="str">
            <v>NA</v>
          </cell>
          <cell r="AC2364" t="str">
            <v>OUI</v>
          </cell>
          <cell r="AD2364">
            <v>0</v>
          </cell>
          <cell r="AE2364" t="str">
            <v/>
          </cell>
          <cell r="AF2364" t="str">
            <v/>
          </cell>
          <cell r="AG2364">
            <v>44130</v>
          </cell>
          <cell r="AH2364" t="str">
            <v/>
          </cell>
          <cell r="AI2364" t="str">
            <v/>
          </cell>
          <cell r="AJ2364" t="str">
            <v/>
          </cell>
          <cell r="AK2364">
            <v>44133</v>
          </cell>
        </row>
        <row r="2365">
          <cell r="A2365" t="str">
            <v>2863708910</v>
          </cell>
          <cell r="B2365">
            <v>44432</v>
          </cell>
          <cell r="C2365" t="str">
            <v/>
          </cell>
          <cell r="D2365" t="str">
            <v>TBD</v>
          </cell>
          <cell r="E2365" t="str">
            <v/>
          </cell>
          <cell r="F2365">
            <v>28637089</v>
          </cell>
          <cell r="G2365" t="str">
            <v>NON-SPARES</v>
          </cell>
          <cell r="H2365">
            <v>10</v>
          </cell>
          <cell r="I2365">
            <v>18</v>
          </cell>
          <cell r="J2365" t="str">
            <v>AOG</v>
          </cell>
          <cell r="K2365" t="str">
            <v>EN4165A20A221NA</v>
          </cell>
          <cell r="L2365" t="str">
            <v/>
          </cell>
          <cell r="M2365" t="str">
            <v>NON PRESENT INDUS</v>
          </cell>
          <cell r="O2365" t="str">
            <v/>
          </cell>
          <cell r="P2365" t="str">
            <v/>
          </cell>
          <cell r="Q2365" t="str">
            <v/>
          </cell>
          <cell r="R2365" t="str">
            <v/>
          </cell>
          <cell r="S2365">
            <v>0</v>
          </cell>
          <cell r="T2365">
            <v>0</v>
          </cell>
          <cell r="U2365">
            <v>0</v>
          </cell>
          <cell r="X2365" t="str">
            <v>NA</v>
          </cell>
          <cell r="Y2365">
            <v>0</v>
          </cell>
          <cell r="AD2365">
            <v>0</v>
          </cell>
          <cell r="AE2365" t="str">
            <v/>
          </cell>
          <cell r="AF2365" t="str">
            <v/>
          </cell>
          <cell r="AG2365" t="str">
            <v>TBD</v>
          </cell>
          <cell r="AH2365" t="str">
            <v/>
          </cell>
          <cell r="AI2365" t="str">
            <v>Sous-poste</v>
          </cell>
          <cell r="AJ2365" t="str">
            <v>Sous-poste</v>
          </cell>
        </row>
        <row r="2366">
          <cell r="A2366" t="str">
            <v>2863709110</v>
          </cell>
          <cell r="B2366">
            <v>44432</v>
          </cell>
          <cell r="C2366" t="str">
            <v/>
          </cell>
          <cell r="D2366" t="str">
            <v>TBD</v>
          </cell>
          <cell r="E2366" t="str">
            <v/>
          </cell>
          <cell r="F2366">
            <v>28637091</v>
          </cell>
          <cell r="G2366" t="str">
            <v>NON-SPARES</v>
          </cell>
          <cell r="H2366">
            <v>10</v>
          </cell>
          <cell r="I2366">
            <v>18</v>
          </cell>
          <cell r="J2366" t="str">
            <v>AOG</v>
          </cell>
          <cell r="K2366" t="str">
            <v>EN4165A20A221NB</v>
          </cell>
          <cell r="L2366" t="str">
            <v/>
          </cell>
          <cell r="M2366" t="str">
            <v>NON PRESENT INDUS</v>
          </cell>
          <cell r="O2366" t="str">
            <v/>
          </cell>
          <cell r="P2366" t="str">
            <v/>
          </cell>
          <cell r="Q2366" t="str">
            <v/>
          </cell>
          <cell r="R2366" t="str">
            <v/>
          </cell>
          <cell r="S2366">
            <v>0</v>
          </cell>
          <cell r="T2366">
            <v>0</v>
          </cell>
          <cell r="U2366">
            <v>0</v>
          </cell>
          <cell r="X2366" t="str">
            <v>NA</v>
          </cell>
          <cell r="Y2366">
            <v>0</v>
          </cell>
          <cell r="AD2366">
            <v>0</v>
          </cell>
          <cell r="AE2366" t="str">
            <v/>
          </cell>
          <cell r="AF2366" t="str">
            <v/>
          </cell>
          <cell r="AG2366" t="str">
            <v>TBD</v>
          </cell>
          <cell r="AH2366" t="str">
            <v/>
          </cell>
          <cell r="AI2366" t="str">
            <v>Sous-poste</v>
          </cell>
          <cell r="AJ2366" t="str">
            <v>Sous-poste</v>
          </cell>
        </row>
        <row r="2367">
          <cell r="A2367" t="str">
            <v>68680821</v>
          </cell>
          <cell r="B2367">
            <v>44021</v>
          </cell>
          <cell r="C2367" t="str">
            <v>FABRICATION</v>
          </cell>
          <cell r="D2367" t="str">
            <v>AD&amp;S</v>
          </cell>
          <cell r="E2367">
            <v>51</v>
          </cell>
          <cell r="F2367">
            <v>6868082</v>
          </cell>
          <cell r="G2367" t="str">
            <v>150448</v>
          </cell>
          <cell r="H2367">
            <v>1</v>
          </cell>
          <cell r="I2367">
            <v>1</v>
          </cell>
          <cell r="J2367" t="str">
            <v>EXP</v>
          </cell>
          <cell r="K2367" t="str">
            <v>MB043ABAAAAB</v>
          </cell>
          <cell r="L2367" t="str">
            <v>IS0032575M</v>
          </cell>
          <cell r="M2367" t="str">
            <v>NON PRESENT INDUS</v>
          </cell>
          <cell r="N2367">
            <v>36956</v>
          </cell>
          <cell r="O2367" t="str">
            <v>LTE990002</v>
          </cell>
          <cell r="P2367" t="str">
            <v/>
          </cell>
          <cell r="Q2367" t="str">
            <v/>
          </cell>
          <cell r="R2367" t="str">
            <v/>
          </cell>
          <cell r="S2367">
            <v>1</v>
          </cell>
          <cell r="T2367">
            <v>0</v>
          </cell>
          <cell r="U2367">
            <v>0.5</v>
          </cell>
          <cell r="V2367">
            <v>1</v>
          </cell>
          <cell r="W2367">
            <v>44258</v>
          </cell>
          <cell r="X2367">
            <v>0</v>
          </cell>
          <cell r="Y2367">
            <v>0.9</v>
          </cell>
          <cell r="Z2367" t="str">
            <v>TBD</v>
          </cell>
          <cell r="AA2367">
            <v>0</v>
          </cell>
          <cell r="AB2367" t="str">
            <v>NA</v>
          </cell>
          <cell r="AC2367" t="str">
            <v>OUI</v>
          </cell>
          <cell r="AD2367">
            <v>0</v>
          </cell>
          <cell r="AE2367" t="str">
            <v/>
          </cell>
          <cell r="AF2367" t="str">
            <v/>
          </cell>
          <cell r="AG2367">
            <v>44161</v>
          </cell>
          <cell r="AH2367" t="str">
            <v/>
          </cell>
          <cell r="AI2367" t="str">
            <v/>
          </cell>
          <cell r="AJ2367" t="str">
            <v/>
          </cell>
          <cell r="AK2367">
            <v>44166</v>
          </cell>
        </row>
        <row r="2368">
          <cell r="A2368" t="str">
            <v>68964071</v>
          </cell>
          <cell r="B2368">
            <v>44336</v>
          </cell>
          <cell r="C2368" t="str">
            <v>FABRICATION</v>
          </cell>
          <cell r="D2368" t="str">
            <v>AD&amp;S</v>
          </cell>
          <cell r="E2368">
            <v>51</v>
          </cell>
          <cell r="F2368">
            <v>6896407</v>
          </cell>
          <cell r="G2368" t="str">
            <v>161659</v>
          </cell>
          <cell r="H2368">
            <v>1</v>
          </cell>
          <cell r="I2368">
            <v>1</v>
          </cell>
          <cell r="J2368" t="str">
            <v>RTN</v>
          </cell>
          <cell r="K2368" t="str">
            <v>MB043ACAAAAD</v>
          </cell>
          <cell r="L2368" t="str">
            <v>IS0060760M</v>
          </cell>
          <cell r="M2368" t="str">
            <v>NON PRESENT INDUS</v>
          </cell>
          <cell r="N2368">
            <v>45017</v>
          </cell>
          <cell r="P2368" t="str">
            <v/>
          </cell>
          <cell r="Q2368" t="str">
            <v/>
          </cell>
          <cell r="R2368" t="str">
            <v/>
          </cell>
          <cell r="S2368">
            <v>1</v>
          </cell>
          <cell r="T2368">
            <v>0</v>
          </cell>
          <cell r="U2368">
            <v>0.5</v>
          </cell>
          <cell r="V2368">
            <v>0.9</v>
          </cell>
          <cell r="W2368" t="str">
            <v>TBD</v>
          </cell>
          <cell r="X2368">
            <v>0</v>
          </cell>
          <cell r="Y2368">
            <v>0.81</v>
          </cell>
          <cell r="Z2368" t="str">
            <v>TBD</v>
          </cell>
          <cell r="AA2368">
            <v>0</v>
          </cell>
          <cell r="AB2368" t="str">
            <v>NA</v>
          </cell>
          <cell r="AC2368" t="str">
            <v>OUI</v>
          </cell>
          <cell r="AD2368">
            <v>0</v>
          </cell>
          <cell r="AE2368" t="str">
            <v/>
          </cell>
          <cell r="AF2368" t="str">
            <v/>
          </cell>
          <cell r="AG2368">
            <v>44357</v>
          </cell>
          <cell r="AH2368" t="str">
            <v/>
          </cell>
          <cell r="AI2368" t="str">
            <v/>
          </cell>
          <cell r="AJ2368" t="str">
            <v/>
          </cell>
          <cell r="AK2368">
            <v>44362</v>
          </cell>
        </row>
        <row r="2369">
          <cell r="A2369" t="str">
            <v>68964072</v>
          </cell>
          <cell r="B2369">
            <v>44336</v>
          </cell>
          <cell r="C2369" t="str">
            <v>FABRICATION</v>
          </cell>
          <cell r="D2369" t="str">
            <v>AD&amp;S</v>
          </cell>
          <cell r="E2369">
            <v>33</v>
          </cell>
          <cell r="F2369">
            <v>6896407</v>
          </cell>
          <cell r="G2369" t="str">
            <v>161659</v>
          </cell>
          <cell r="H2369">
            <v>2</v>
          </cell>
          <cell r="I2369">
            <v>1</v>
          </cell>
          <cell r="J2369" t="str">
            <v>RTN</v>
          </cell>
          <cell r="K2369" t="str">
            <v>MB030AAAAAAA</v>
          </cell>
          <cell r="L2369" t="str">
            <v>IS0060759M</v>
          </cell>
          <cell r="M2369" t="str">
            <v>NON PRESENT INDUS</v>
          </cell>
          <cell r="N2369">
            <v>44961</v>
          </cell>
          <cell r="P2369" t="str">
            <v/>
          </cell>
          <cell r="Q2369" t="str">
            <v/>
          </cell>
          <cell r="R2369" t="str">
            <v/>
          </cell>
          <cell r="S2369">
            <v>1</v>
          </cell>
          <cell r="T2369">
            <v>0</v>
          </cell>
          <cell r="U2369">
            <v>0.5</v>
          </cell>
          <cell r="V2369">
            <v>0.9</v>
          </cell>
          <cell r="W2369" t="str">
            <v>TBD</v>
          </cell>
          <cell r="X2369">
            <v>0</v>
          </cell>
          <cell r="Y2369">
            <v>0.81</v>
          </cell>
          <cell r="Z2369" t="str">
            <v>TBD</v>
          </cell>
          <cell r="AA2369">
            <v>0</v>
          </cell>
          <cell r="AB2369" t="str">
            <v>NA</v>
          </cell>
          <cell r="AC2369" t="str">
            <v>OUI</v>
          </cell>
          <cell r="AD2369">
            <v>0</v>
          </cell>
          <cell r="AE2369" t="str">
            <v/>
          </cell>
          <cell r="AF2369" t="str">
            <v/>
          </cell>
          <cell r="AG2369">
            <v>44357</v>
          </cell>
          <cell r="AH2369" t="str">
            <v/>
          </cell>
          <cell r="AI2369" t="str">
            <v/>
          </cell>
          <cell r="AJ2369" t="str">
            <v/>
          </cell>
          <cell r="AK2369">
            <v>44362</v>
          </cell>
        </row>
        <row r="2370">
          <cell r="A2370" t="str">
            <v>69091251</v>
          </cell>
          <cell r="B2370">
            <v>44468</v>
          </cell>
          <cell r="C2370" t="str">
            <v>FABRICATION</v>
          </cell>
          <cell r="D2370" t="str">
            <v>AD&amp;S</v>
          </cell>
          <cell r="E2370">
            <v>11</v>
          </cell>
          <cell r="F2370">
            <v>6909125</v>
          </cell>
          <cell r="G2370" t="str">
            <v>166359</v>
          </cell>
          <cell r="H2370">
            <v>1</v>
          </cell>
          <cell r="I2370">
            <v>1</v>
          </cell>
          <cell r="J2370" t="str">
            <v>AOG</v>
          </cell>
          <cell r="K2370" t="str">
            <v>MB031ADAEAAB</v>
          </cell>
          <cell r="L2370" t="str">
            <v>IS0032192M</v>
          </cell>
          <cell r="M2370" t="str">
            <v>NON PRESENT INDUS</v>
          </cell>
          <cell r="N2370">
            <v>48478</v>
          </cell>
          <cell r="O2370" t="str">
            <v/>
          </cell>
          <cell r="P2370" t="str">
            <v/>
          </cell>
          <cell r="Q2370" t="str">
            <v/>
          </cell>
          <cell r="R2370" t="str">
            <v/>
          </cell>
          <cell r="S2370">
            <v>1</v>
          </cell>
          <cell r="T2370">
            <v>0</v>
          </cell>
          <cell r="U2370">
            <v>0.5</v>
          </cell>
          <cell r="V2370">
            <v>0</v>
          </cell>
          <cell r="W2370" t="str">
            <v>TBD</v>
          </cell>
          <cell r="X2370">
            <v>0</v>
          </cell>
          <cell r="Y2370">
            <v>0</v>
          </cell>
          <cell r="Z2370" t="str">
            <v>TBD</v>
          </cell>
          <cell r="AA2370">
            <v>0</v>
          </cell>
          <cell r="AB2370" t="str">
            <v>NA</v>
          </cell>
          <cell r="AC2370" t="str">
            <v>OUI</v>
          </cell>
          <cell r="AD2370">
            <v>0</v>
          </cell>
          <cell r="AE2370" t="str">
            <v/>
          </cell>
          <cell r="AF2370" t="str">
            <v/>
          </cell>
          <cell r="AG2370">
            <v>44475</v>
          </cell>
          <cell r="AH2370" t="str">
            <v/>
          </cell>
          <cell r="AI2370" t="str">
            <v/>
          </cell>
          <cell r="AJ2370" t="str">
            <v/>
          </cell>
          <cell r="AK2370">
            <v>44477</v>
          </cell>
        </row>
        <row r="2371">
          <cell r="A2371" t="str">
            <v>69091241</v>
          </cell>
          <cell r="B2371">
            <v>44468</v>
          </cell>
          <cell r="C2371" t="str">
            <v>FABRICATION</v>
          </cell>
          <cell r="D2371" t="str">
            <v>AD&amp;S</v>
          </cell>
          <cell r="E2371">
            <v>21</v>
          </cell>
          <cell r="F2371">
            <v>6909124</v>
          </cell>
          <cell r="G2371" t="str">
            <v>166510</v>
          </cell>
          <cell r="H2371">
            <v>1</v>
          </cell>
          <cell r="I2371">
            <v>1</v>
          </cell>
          <cell r="J2371" t="str">
            <v>AOG</v>
          </cell>
          <cell r="K2371" t="str">
            <v>MB033ACAAAAB</v>
          </cell>
          <cell r="L2371" t="str">
            <v>IS0061439M</v>
          </cell>
          <cell r="M2371" t="str">
            <v>NON PRESENT INDUS</v>
          </cell>
          <cell r="O2371" t="str">
            <v/>
          </cell>
          <cell r="P2371" t="str">
            <v/>
          </cell>
          <cell r="Q2371" t="str">
            <v/>
          </cell>
          <cell r="R2371" t="str">
            <v/>
          </cell>
          <cell r="S2371">
            <v>0</v>
          </cell>
          <cell r="T2371">
            <v>0</v>
          </cell>
          <cell r="U2371">
            <v>0</v>
          </cell>
          <cell r="V2371">
            <v>0</v>
          </cell>
          <cell r="W2371" t="str">
            <v>TBD</v>
          </cell>
          <cell r="X2371" t="str">
            <v>NA</v>
          </cell>
          <cell r="Y2371">
            <v>0</v>
          </cell>
          <cell r="Z2371" t="str">
            <v>TBD</v>
          </cell>
          <cell r="AA2371">
            <v>0</v>
          </cell>
          <cell r="AB2371" t="str">
            <v>NA</v>
          </cell>
          <cell r="AC2371" t="str">
            <v>OUI</v>
          </cell>
          <cell r="AD2371">
            <v>0</v>
          </cell>
          <cell r="AE2371" t="str">
            <v/>
          </cell>
          <cell r="AF2371" t="str">
            <v/>
          </cell>
          <cell r="AG2371">
            <v>44475</v>
          </cell>
          <cell r="AH2371" t="str">
            <v/>
          </cell>
          <cell r="AI2371" t="str">
            <v/>
          </cell>
          <cell r="AJ2371" t="str">
            <v/>
          </cell>
          <cell r="AK2371">
            <v>44477</v>
          </cell>
        </row>
        <row r="2372">
          <cell r="A2372" t="str">
            <v>2870039210</v>
          </cell>
          <cell r="B2372">
            <v>44538</v>
          </cell>
          <cell r="C2372" t="str">
            <v>FABRICATION</v>
          </cell>
          <cell r="D2372" t="str">
            <v>SATAIR</v>
          </cell>
          <cell r="E2372" t="str">
            <v>PROTECTION CAP</v>
          </cell>
          <cell r="F2372">
            <v>28700392</v>
          </cell>
          <cell r="G2372" t="str">
            <v>169728</v>
          </cell>
          <cell r="H2372">
            <v>10</v>
          </cell>
          <cell r="I2372">
            <v>25</v>
          </cell>
          <cell r="J2372" t="str">
            <v>RTN</v>
          </cell>
          <cell r="K2372" t="str">
            <v>F0003003000000</v>
          </cell>
          <cell r="L2372" t="str">
            <v>IS0032144M</v>
          </cell>
          <cell r="M2372" t="str">
            <v>NON PRESENT INDUS</v>
          </cell>
          <cell r="N2372">
            <v>48842</v>
          </cell>
          <cell r="O2372" t="str">
            <v/>
          </cell>
          <cell r="P2372" t="str">
            <v/>
          </cell>
          <cell r="Q2372" t="str">
            <v/>
          </cell>
          <cell r="R2372" t="str">
            <v/>
          </cell>
          <cell r="S2372">
            <v>1</v>
          </cell>
          <cell r="T2372">
            <v>0</v>
          </cell>
          <cell r="U2372">
            <v>0.5</v>
          </cell>
          <cell r="V2372">
            <v>0</v>
          </cell>
          <cell r="W2372" t="str">
            <v>TBD</v>
          </cell>
          <cell r="X2372" t="str">
            <v>NA</v>
          </cell>
          <cell r="Y2372">
            <v>0</v>
          </cell>
          <cell r="Z2372">
            <v>44669</v>
          </cell>
          <cell r="AA2372">
            <v>0</v>
          </cell>
          <cell r="AB2372" t="str">
            <v>NA</v>
          </cell>
          <cell r="AC2372" t="str">
            <v>NA</v>
          </cell>
          <cell r="AD2372" t="str">
            <v>NA</v>
          </cell>
          <cell r="AE2372" t="str">
            <v/>
          </cell>
          <cell r="AF2372" t="str">
            <v/>
          </cell>
          <cell r="AG2372">
            <v>44680</v>
          </cell>
          <cell r="AH2372" t="str">
            <v/>
          </cell>
          <cell r="AI2372" t="str">
            <v/>
          </cell>
          <cell r="AJ2372" t="str">
            <v/>
          </cell>
          <cell r="AK2372">
            <v>44685</v>
          </cell>
        </row>
        <row r="2373">
          <cell r="A2373" t="str">
            <v>2870039310</v>
          </cell>
          <cell r="B2373">
            <v>44538</v>
          </cell>
          <cell r="C2373" t="str">
            <v>FABRICATION</v>
          </cell>
          <cell r="D2373" t="str">
            <v>SATAIR</v>
          </cell>
          <cell r="E2373" t="str">
            <v>PROTECTION CAP</v>
          </cell>
          <cell r="F2373">
            <v>28700393</v>
          </cell>
          <cell r="G2373" t="str">
            <v>169729</v>
          </cell>
          <cell r="H2373">
            <v>10</v>
          </cell>
          <cell r="I2373">
            <v>10</v>
          </cell>
          <cell r="J2373" t="str">
            <v>RTN</v>
          </cell>
          <cell r="K2373" t="str">
            <v>F0003003000000</v>
          </cell>
          <cell r="L2373" t="str">
            <v>IS0032144M</v>
          </cell>
          <cell r="M2373" t="str">
            <v>NON PRESENT INDUS</v>
          </cell>
          <cell r="N2373">
            <v>48842</v>
          </cell>
          <cell r="O2373" t="str">
            <v/>
          </cell>
          <cell r="P2373" t="str">
            <v/>
          </cell>
          <cell r="Q2373" t="str">
            <v/>
          </cell>
          <cell r="R2373" t="str">
            <v/>
          </cell>
          <cell r="S2373">
            <v>1</v>
          </cell>
          <cell r="T2373">
            <v>0</v>
          </cell>
          <cell r="U2373">
            <v>0.5</v>
          </cell>
          <cell r="V2373">
            <v>0</v>
          </cell>
          <cell r="W2373" t="str">
            <v>TBD</v>
          </cell>
          <cell r="X2373" t="str">
            <v>NA</v>
          </cell>
          <cell r="Y2373">
            <v>0</v>
          </cell>
          <cell r="Z2373">
            <v>44690</v>
          </cell>
          <cell r="AA2373">
            <v>0</v>
          </cell>
          <cell r="AB2373" t="str">
            <v>NA</v>
          </cell>
          <cell r="AC2373" t="str">
            <v>NA</v>
          </cell>
          <cell r="AD2373" t="str">
            <v>NA</v>
          </cell>
          <cell r="AE2373" t="str">
            <v/>
          </cell>
          <cell r="AF2373" t="str">
            <v/>
          </cell>
          <cell r="AG2373">
            <v>44700</v>
          </cell>
          <cell r="AH2373" t="str">
            <v/>
          </cell>
          <cell r="AI2373" t="str">
            <v/>
          </cell>
          <cell r="AJ2373" t="str">
            <v/>
          </cell>
          <cell r="AK2373">
            <v>44705</v>
          </cell>
        </row>
        <row r="2374">
          <cell r="A2374" t="str">
            <v>2873577510</v>
          </cell>
          <cell r="B2374">
            <v>44592</v>
          </cell>
          <cell r="C2374" t="str">
            <v>FABRICATION</v>
          </cell>
          <cell r="D2374" t="str">
            <v>SATAIR</v>
          </cell>
          <cell r="E2374">
            <v>313</v>
          </cell>
          <cell r="F2374">
            <v>28735775</v>
          </cell>
          <cell r="G2374" t="str">
            <v>171966</v>
          </cell>
          <cell r="H2374">
            <v>10</v>
          </cell>
          <cell r="I2374">
            <v>1</v>
          </cell>
          <cell r="J2374" t="str">
            <v>AOG</v>
          </cell>
          <cell r="K2374" t="str">
            <v>WF406ABAAAAB</v>
          </cell>
          <cell r="L2374" t="str">
            <v>IS0032176M</v>
          </cell>
          <cell r="M2374" t="str">
            <v>NON PRESENT INDUS</v>
          </cell>
          <cell r="N2374">
            <v>48842</v>
          </cell>
          <cell r="O2374" t="str">
            <v/>
          </cell>
          <cell r="P2374" t="str">
            <v/>
          </cell>
          <cell r="Q2374" t="str">
            <v/>
          </cell>
          <cell r="R2374" t="str">
            <v/>
          </cell>
          <cell r="S2374">
            <v>1</v>
          </cell>
          <cell r="T2374">
            <v>0</v>
          </cell>
          <cell r="U2374">
            <v>0.5</v>
          </cell>
          <cell r="V2374">
            <v>1</v>
          </cell>
          <cell r="W2374">
            <v>44609</v>
          </cell>
          <cell r="X2374">
            <v>0</v>
          </cell>
          <cell r="Y2374">
            <v>0.9</v>
          </cell>
          <cell r="Z2374" t="str">
            <v>TBD</v>
          </cell>
          <cell r="AA2374">
            <v>0</v>
          </cell>
          <cell r="AB2374" t="str">
            <v>NA</v>
          </cell>
          <cell r="AC2374" t="str">
            <v>NA</v>
          </cell>
          <cell r="AD2374" t="str">
            <v>NA</v>
          </cell>
          <cell r="AE2374" t="str">
            <v/>
          </cell>
          <cell r="AF2374" t="str">
            <v/>
          </cell>
          <cell r="AG2374">
            <v>44589</v>
          </cell>
          <cell r="AH2374" t="str">
            <v/>
          </cell>
          <cell r="AI2374" t="str">
            <v/>
          </cell>
          <cell r="AJ2374" t="str">
            <v/>
          </cell>
          <cell r="AK2374">
            <v>44593</v>
          </cell>
        </row>
        <row r="2375">
          <cell r="A2375" t="str">
            <v>68953951</v>
          </cell>
          <cell r="B2375">
            <v>44323</v>
          </cell>
          <cell r="C2375" t="str">
            <v>FABRICATION</v>
          </cell>
          <cell r="D2375" t="str">
            <v>AD&amp;S</v>
          </cell>
          <cell r="E2375">
            <v>39</v>
          </cell>
          <cell r="F2375">
            <v>6895395</v>
          </cell>
          <cell r="G2375" t="str">
            <v>165049</v>
          </cell>
          <cell r="H2375">
            <v>1</v>
          </cell>
          <cell r="I2375">
            <v>1</v>
          </cell>
          <cell r="J2375" t="str">
            <v>AOG</v>
          </cell>
          <cell r="K2375" t="str">
            <v>MB135ABAAAAC</v>
          </cell>
          <cell r="L2375" t="str">
            <v>IS0032207M</v>
          </cell>
          <cell r="M2375" t="str">
            <v>NON PRESENT INDUS</v>
          </cell>
          <cell r="N2375">
            <v>44158</v>
          </cell>
          <cell r="O2375" t="str">
            <v>LTE990015</v>
          </cell>
          <cell r="P2375" t="str">
            <v/>
          </cell>
          <cell r="Q2375" t="str">
            <v/>
          </cell>
          <cell r="R2375" t="str">
            <v/>
          </cell>
          <cell r="S2375">
            <v>1</v>
          </cell>
          <cell r="T2375">
            <v>0</v>
          </cell>
          <cell r="U2375">
            <v>0.5</v>
          </cell>
          <cell r="V2375">
            <v>1</v>
          </cell>
          <cell r="W2375">
            <v>44587</v>
          </cell>
          <cell r="X2375" t="str">
            <v>NA</v>
          </cell>
          <cell r="Y2375">
            <v>1</v>
          </cell>
          <cell r="Z2375" t="str">
            <v>TBD</v>
          </cell>
          <cell r="AA2375">
            <v>0</v>
          </cell>
          <cell r="AB2375" t="str">
            <v>NA</v>
          </cell>
          <cell r="AC2375" t="str">
            <v>OUI</v>
          </cell>
          <cell r="AD2375" t="str">
            <v>NA</v>
          </cell>
          <cell r="AE2375" t="str">
            <v/>
          </cell>
          <cell r="AF2375" t="str">
            <v/>
          </cell>
          <cell r="AG2375">
            <v>44490</v>
          </cell>
          <cell r="AH2375" t="str">
            <v/>
          </cell>
          <cell r="AI2375" t="str">
            <v/>
          </cell>
          <cell r="AJ2375" t="str">
            <v/>
          </cell>
          <cell r="AK2375">
            <v>44493</v>
          </cell>
        </row>
        <row r="2376">
          <cell r="A2376" t="str">
            <v>69007341</v>
          </cell>
          <cell r="B2376">
            <v>44382</v>
          </cell>
          <cell r="C2376" t="str">
            <v>FABRICATION</v>
          </cell>
          <cell r="D2376" t="str">
            <v>AD&amp;S</v>
          </cell>
          <cell r="E2376">
            <v>11</v>
          </cell>
          <cell r="F2376">
            <v>6900734</v>
          </cell>
          <cell r="G2376" t="str">
            <v>169509</v>
          </cell>
          <cell r="H2376">
            <v>1</v>
          </cell>
          <cell r="I2376">
            <v>1</v>
          </cell>
          <cell r="J2376" t="str">
            <v>CRIT</v>
          </cell>
          <cell r="K2376" t="str">
            <v>MB031ADAEAAB</v>
          </cell>
          <cell r="L2376" t="str">
            <v>IS0032192M</v>
          </cell>
          <cell r="M2376" t="str">
            <v>NON PRESENT INDUS</v>
          </cell>
          <cell r="N2376">
            <v>45371</v>
          </cell>
          <cell r="O2376" t="str">
            <v>LTE990008</v>
          </cell>
          <cell r="P2376" t="str">
            <v/>
          </cell>
          <cell r="Q2376" t="str">
            <v/>
          </cell>
          <cell r="R2376" t="str">
            <v/>
          </cell>
          <cell r="S2376">
            <v>1</v>
          </cell>
          <cell r="T2376">
            <v>0</v>
          </cell>
          <cell r="U2376">
            <v>0.5</v>
          </cell>
          <cell r="V2376">
            <v>1</v>
          </cell>
          <cell r="W2376">
            <v>44587</v>
          </cell>
          <cell r="X2376" t="str">
            <v>NA</v>
          </cell>
          <cell r="Y2376">
            <v>1</v>
          </cell>
          <cell r="Z2376" t="str">
            <v>TBD</v>
          </cell>
          <cell r="AA2376">
            <v>0</v>
          </cell>
          <cell r="AB2376" t="str">
            <v>NA</v>
          </cell>
          <cell r="AC2376" t="str">
            <v>OUI</v>
          </cell>
          <cell r="AD2376" t="str">
            <v>NA</v>
          </cell>
          <cell r="AE2376" t="str">
            <v/>
          </cell>
          <cell r="AF2376" t="str">
            <v/>
          </cell>
          <cell r="AG2376">
            <v>44637</v>
          </cell>
          <cell r="AH2376" t="str">
            <v/>
          </cell>
          <cell r="AI2376" t="str">
            <v/>
          </cell>
          <cell r="AJ2376" t="str">
            <v/>
          </cell>
          <cell r="AK2376">
            <v>44639</v>
          </cell>
        </row>
        <row r="2377">
          <cell r="A2377" t="str">
            <v>69102711</v>
          </cell>
          <cell r="B2377">
            <v>44480</v>
          </cell>
          <cell r="C2377" t="str">
            <v>FABRICATION</v>
          </cell>
          <cell r="D2377" t="str">
            <v>AD&amp;S</v>
          </cell>
          <cell r="E2377">
            <v>11</v>
          </cell>
          <cell r="F2377">
            <v>6910271</v>
          </cell>
          <cell r="G2377" t="str">
            <v>166986</v>
          </cell>
          <cell r="H2377">
            <v>1</v>
          </cell>
          <cell r="I2377">
            <v>1</v>
          </cell>
          <cell r="J2377" t="str">
            <v>EXP</v>
          </cell>
          <cell r="K2377" t="str">
            <v>MB031ADAEAAB</v>
          </cell>
          <cell r="L2377" t="str">
            <v>IS0032192M</v>
          </cell>
          <cell r="M2377" t="str">
            <v>NON PRESENT INDUS</v>
          </cell>
          <cell r="N2377">
            <v>48842</v>
          </cell>
          <cell r="O2377" t="str">
            <v>LTE990010</v>
          </cell>
          <cell r="P2377" t="str">
            <v/>
          </cell>
          <cell r="Q2377" t="str">
            <v/>
          </cell>
          <cell r="R2377" t="str">
            <v/>
          </cell>
          <cell r="S2377">
            <v>1</v>
          </cell>
          <cell r="T2377">
            <v>0</v>
          </cell>
          <cell r="U2377">
            <v>0.5</v>
          </cell>
          <cell r="V2377">
            <v>1</v>
          </cell>
          <cell r="W2377">
            <v>44587</v>
          </cell>
          <cell r="X2377" t="str">
            <v>NA</v>
          </cell>
          <cell r="Y2377">
            <v>1</v>
          </cell>
          <cell r="Z2377" t="str">
            <v>TBD</v>
          </cell>
          <cell r="AA2377">
            <v>0</v>
          </cell>
          <cell r="AB2377" t="str">
            <v>NA</v>
          </cell>
          <cell r="AC2377" t="str">
            <v>OUI</v>
          </cell>
          <cell r="AD2377" t="str">
            <v>NA</v>
          </cell>
          <cell r="AE2377" t="str">
            <v/>
          </cell>
          <cell r="AF2377" t="str">
            <v/>
          </cell>
          <cell r="AG2377">
            <v>44495</v>
          </cell>
          <cell r="AH2377" t="str">
            <v/>
          </cell>
          <cell r="AI2377" t="str">
            <v/>
          </cell>
          <cell r="AJ2377" t="str">
            <v/>
          </cell>
          <cell r="AK2377">
            <v>44498</v>
          </cell>
        </row>
        <row r="2378">
          <cell r="A2378" t="str">
            <v>69164121</v>
          </cell>
          <cell r="B2378">
            <v>44540</v>
          </cell>
          <cell r="C2378" t="str">
            <v>FABRICATION</v>
          </cell>
          <cell r="D2378" t="str">
            <v>AD&amp;S</v>
          </cell>
          <cell r="E2378">
            <v>21</v>
          </cell>
          <cell r="F2378">
            <v>6916412</v>
          </cell>
          <cell r="G2378" t="str">
            <v>169805</v>
          </cell>
          <cell r="H2378">
            <v>1</v>
          </cell>
          <cell r="I2378">
            <v>1</v>
          </cell>
          <cell r="J2378" t="str">
            <v>RTN</v>
          </cell>
          <cell r="K2378" t="str">
            <v>MB033ACAAAAB</v>
          </cell>
          <cell r="L2378" t="str">
            <v>IS0061439M</v>
          </cell>
          <cell r="M2378" t="str">
            <v>NON PRESENT INDUS</v>
          </cell>
          <cell r="O2378" t="str">
            <v>LTE990001</v>
          </cell>
          <cell r="P2378" t="str">
            <v/>
          </cell>
          <cell r="Q2378" t="str">
            <v/>
          </cell>
          <cell r="R2378" t="str">
            <v/>
          </cell>
          <cell r="S2378">
            <v>0</v>
          </cell>
          <cell r="T2378">
            <v>0</v>
          </cell>
          <cell r="U2378">
            <v>0</v>
          </cell>
          <cell r="V2378">
            <v>0.9</v>
          </cell>
          <cell r="W2378" t="str">
            <v>TBD</v>
          </cell>
          <cell r="X2378">
            <v>0</v>
          </cell>
          <cell r="Y2378">
            <v>0.81</v>
          </cell>
          <cell r="Z2378" t="str">
            <v>TBD</v>
          </cell>
          <cell r="AA2378">
            <v>0</v>
          </cell>
          <cell r="AB2378" t="str">
            <v>NA</v>
          </cell>
          <cell r="AC2378" t="str">
            <v>OUI</v>
          </cell>
          <cell r="AD2378" t="str">
            <v>NA</v>
          </cell>
          <cell r="AE2378" t="str">
            <v/>
          </cell>
          <cell r="AF2378" t="str">
            <v/>
          </cell>
          <cell r="AG2378">
            <v>44606</v>
          </cell>
          <cell r="AH2378" t="str">
            <v/>
          </cell>
          <cell r="AI2378" t="str">
            <v/>
          </cell>
          <cell r="AJ2378" t="str">
            <v/>
          </cell>
          <cell r="AK2378">
            <v>44609</v>
          </cell>
        </row>
        <row r="2379">
          <cell r="A2379" t="str">
            <v>68942301</v>
          </cell>
          <cell r="B2379">
            <v>44309</v>
          </cell>
          <cell r="C2379" t="str">
            <v>FABRICATION</v>
          </cell>
          <cell r="D2379" t="str">
            <v>AD&amp;S</v>
          </cell>
          <cell r="E2379">
            <v>39</v>
          </cell>
          <cell r="F2379">
            <v>6894230</v>
          </cell>
          <cell r="G2379" t="str">
            <v>158834</v>
          </cell>
          <cell r="H2379">
            <v>1</v>
          </cell>
          <cell r="I2379">
            <v>1</v>
          </cell>
          <cell r="J2379" t="str">
            <v>RTN</v>
          </cell>
          <cell r="K2379" t="str">
            <v>MB135ABAAAAC</v>
          </cell>
          <cell r="L2379" t="str">
            <v>IS0032207M</v>
          </cell>
          <cell r="M2379" t="str">
            <v>NON PRESENT INDUS</v>
          </cell>
          <cell r="N2379">
            <v>43788</v>
          </cell>
          <cell r="O2379" t="str">
            <v>LTE990014</v>
          </cell>
          <cell r="P2379" t="str">
            <v/>
          </cell>
          <cell r="Q2379" t="str">
            <v/>
          </cell>
          <cell r="R2379" t="str">
            <v/>
          </cell>
          <cell r="S2379">
            <v>1</v>
          </cell>
          <cell r="T2379">
            <v>0</v>
          </cell>
          <cell r="U2379">
            <v>0.5</v>
          </cell>
          <cell r="V2379">
            <v>1</v>
          </cell>
          <cell r="W2379">
            <v>44337</v>
          </cell>
          <cell r="X2379">
            <v>0.9</v>
          </cell>
          <cell r="Y2379">
            <v>0.99</v>
          </cell>
          <cell r="Z2379" t="str">
            <v>TBD</v>
          </cell>
          <cell r="AA2379">
            <v>0</v>
          </cell>
          <cell r="AB2379" t="str">
            <v>NA</v>
          </cell>
          <cell r="AC2379" t="str">
            <v>OUI</v>
          </cell>
          <cell r="AD2379" t="str">
            <v>NA</v>
          </cell>
          <cell r="AE2379" t="str">
            <v/>
          </cell>
          <cell r="AF2379" t="str">
            <v/>
          </cell>
          <cell r="AG2379">
            <v>44560</v>
          </cell>
          <cell r="AH2379" t="str">
            <v/>
          </cell>
          <cell r="AI2379" t="str">
            <v/>
          </cell>
          <cell r="AJ2379" t="str">
            <v/>
          </cell>
          <cell r="AK2379">
            <v>44565</v>
          </cell>
        </row>
        <row r="2380">
          <cell r="A2380" t="str">
            <v>68888831</v>
          </cell>
          <cell r="B2380">
            <v>44258</v>
          </cell>
          <cell r="C2380" t="str">
            <v>FABRICATION</v>
          </cell>
          <cell r="D2380" t="str">
            <v>AD&amp;S</v>
          </cell>
          <cell r="E2380">
            <v>39</v>
          </cell>
          <cell r="F2380">
            <v>6888883</v>
          </cell>
          <cell r="G2380" t="str">
            <v>155359</v>
          </cell>
          <cell r="H2380">
            <v>1</v>
          </cell>
          <cell r="I2380">
            <v>1</v>
          </cell>
          <cell r="J2380" t="str">
            <v>RTN</v>
          </cell>
          <cell r="K2380" t="str">
            <v>MB135ABAAAAC</v>
          </cell>
          <cell r="L2380" t="str">
            <v>IS0032207M</v>
          </cell>
          <cell r="M2380" t="str">
            <v>NON PRESENT INDUS</v>
          </cell>
          <cell r="N2380">
            <v>42243</v>
          </cell>
          <cell r="O2380" t="str">
            <v>LTE990013</v>
          </cell>
          <cell r="P2380" t="str">
            <v/>
          </cell>
          <cell r="Q2380" t="str">
            <v/>
          </cell>
          <cell r="R2380" t="str">
            <v/>
          </cell>
          <cell r="S2380">
            <v>1</v>
          </cell>
          <cell r="T2380">
            <v>0</v>
          </cell>
          <cell r="U2380">
            <v>0.5</v>
          </cell>
          <cell r="V2380">
            <v>1</v>
          </cell>
          <cell r="W2380">
            <v>44406</v>
          </cell>
          <cell r="X2380">
            <v>0.9</v>
          </cell>
          <cell r="Y2380">
            <v>0.99</v>
          </cell>
          <cell r="Z2380" t="str">
            <v>TBD</v>
          </cell>
          <cell r="AA2380">
            <v>0</v>
          </cell>
          <cell r="AB2380" t="str">
            <v>NA</v>
          </cell>
          <cell r="AC2380" t="str">
            <v>OUI</v>
          </cell>
          <cell r="AD2380" t="str">
            <v>NA</v>
          </cell>
          <cell r="AE2380" t="str">
            <v/>
          </cell>
          <cell r="AF2380" t="str">
            <v/>
          </cell>
          <cell r="AG2380">
            <v>44525</v>
          </cell>
          <cell r="AH2380" t="str">
            <v/>
          </cell>
          <cell r="AI2380" t="str">
            <v/>
          </cell>
          <cell r="AJ2380" t="str">
            <v/>
          </cell>
          <cell r="AK2380">
            <v>44530</v>
          </cell>
        </row>
        <row r="2381">
          <cell r="A2381" t="str">
            <v>2873287110</v>
          </cell>
          <cell r="B2381">
            <v>44587</v>
          </cell>
          <cell r="C2381" t="str">
            <v>HA/REVENTE</v>
          </cell>
          <cell r="D2381" t="str">
            <v>SATAIR</v>
          </cell>
          <cell r="E2381" t="str">
            <v>PLATE ASSY FRONT 301VU</v>
          </cell>
          <cell r="F2381">
            <v>28732871</v>
          </cell>
          <cell r="G2381" t="str">
            <v>171635</v>
          </cell>
          <cell r="H2381">
            <v>10</v>
          </cell>
          <cell r="I2381">
            <v>1</v>
          </cell>
          <cell r="J2381" t="str">
            <v>RTN</v>
          </cell>
          <cell r="K2381" t="str">
            <v>D9251805700000</v>
          </cell>
          <cell r="L2381" t="str">
            <v>IS0032776S</v>
          </cell>
          <cell r="M2381" t="str">
            <v>NA</v>
          </cell>
          <cell r="N2381">
            <v>48843</v>
          </cell>
          <cell r="O2381" t="str">
            <v>NA</v>
          </cell>
          <cell r="P2381" t="str">
            <v>NA</v>
          </cell>
          <cell r="Q2381" t="str">
            <v>NA</v>
          </cell>
          <cell r="R2381" t="str">
            <v>NA</v>
          </cell>
          <cell r="S2381" t="str">
            <v>NA</v>
          </cell>
          <cell r="T2381" t="str">
            <v>NA</v>
          </cell>
          <cell r="U2381" t="str">
            <v>100%</v>
          </cell>
          <cell r="V2381">
            <v>1</v>
          </cell>
          <cell r="W2381" t="str">
            <v>Stock</v>
          </cell>
          <cell r="X2381" t="str">
            <v>NA</v>
          </cell>
          <cell r="Y2381">
            <v>1</v>
          </cell>
          <cell r="Z2381" t="str">
            <v>NA</v>
          </cell>
          <cell r="AA2381" t="str">
            <v>NA</v>
          </cell>
          <cell r="AB2381" t="str">
            <v>NA</v>
          </cell>
          <cell r="AC2381" t="str">
            <v>NA</v>
          </cell>
          <cell r="AD2381" t="str">
            <v>NA</v>
          </cell>
          <cell r="AE2381" t="str">
            <v/>
          </cell>
          <cell r="AF2381" t="str">
            <v/>
          </cell>
          <cell r="AG2381">
            <v>44701</v>
          </cell>
          <cell r="AH2381" t="str">
            <v/>
          </cell>
          <cell r="AI2381" t="str">
            <v>17.05.2022</v>
          </cell>
          <cell r="AJ2381" t="str">
            <v>80896718</v>
          </cell>
          <cell r="AK2381">
            <v>44706</v>
          </cell>
        </row>
        <row r="2382">
          <cell r="A2382" t="str">
            <v>2873287310</v>
          </cell>
          <cell r="B2382">
            <v>44587</v>
          </cell>
          <cell r="C2382" t="str">
            <v>HA/REVENTE</v>
          </cell>
          <cell r="D2382" t="str">
            <v>SATAIR</v>
          </cell>
          <cell r="E2382" t="str">
            <v>PLATE ASSY FRONT 500VU</v>
          </cell>
          <cell r="F2382">
            <v>28732873</v>
          </cell>
          <cell r="G2382" t="str">
            <v>171636</v>
          </cell>
          <cell r="H2382">
            <v>10</v>
          </cell>
          <cell r="I2382">
            <v>1</v>
          </cell>
          <cell r="J2382" t="str">
            <v>RTN</v>
          </cell>
          <cell r="K2382" t="str">
            <v>D9251805800000</v>
          </cell>
          <cell r="L2382" t="str">
            <v>IS0032777S</v>
          </cell>
          <cell r="M2382" t="str">
            <v>NA</v>
          </cell>
          <cell r="N2382">
            <v>48843</v>
          </cell>
          <cell r="O2382" t="str">
            <v>NA</v>
          </cell>
          <cell r="P2382" t="str">
            <v>NA</v>
          </cell>
          <cell r="Q2382" t="str">
            <v>NA</v>
          </cell>
          <cell r="R2382" t="str">
            <v>NA</v>
          </cell>
          <cell r="S2382" t="str">
            <v>NA</v>
          </cell>
          <cell r="T2382" t="str">
            <v>NA</v>
          </cell>
          <cell r="U2382" t="str">
            <v>100%</v>
          </cell>
          <cell r="V2382">
            <v>1</v>
          </cell>
          <cell r="W2382" t="str">
            <v>TBD</v>
          </cell>
          <cell r="X2382" t="str">
            <v>NA</v>
          </cell>
          <cell r="Y2382">
            <v>1</v>
          </cell>
          <cell r="Z2382" t="str">
            <v>NA</v>
          </cell>
          <cell r="AA2382" t="str">
            <v>NA</v>
          </cell>
          <cell r="AD2382" t="str">
            <v>NA</v>
          </cell>
          <cell r="AE2382" t="str">
            <v/>
          </cell>
          <cell r="AF2382" t="str">
            <v/>
          </cell>
          <cell r="AG2382">
            <v>44701</v>
          </cell>
          <cell r="AH2382" t="str">
            <v/>
          </cell>
          <cell r="AI2382" t="str">
            <v>17.05.2022</v>
          </cell>
          <cell r="AJ2382" t="str">
            <v>80896719</v>
          </cell>
          <cell r="AK2382">
            <v>44706</v>
          </cell>
        </row>
        <row r="2383">
          <cell r="A2383" t="str">
            <v>69224041</v>
          </cell>
          <cell r="B2383">
            <v>44601</v>
          </cell>
          <cell r="C2383" t="str">
            <v>FABRICATION</v>
          </cell>
          <cell r="D2383" t="str">
            <v>AD&amp;S</v>
          </cell>
          <cell r="E2383">
            <v>39</v>
          </cell>
          <cell r="F2383">
            <v>6922404</v>
          </cell>
          <cell r="G2383" t="str">
            <v>172556</v>
          </cell>
          <cell r="H2383">
            <v>1</v>
          </cell>
          <cell r="I2383">
            <v>1</v>
          </cell>
          <cell r="J2383" t="str">
            <v>AOG</v>
          </cell>
          <cell r="K2383" t="str">
            <v>MB135ABAAAAC</v>
          </cell>
          <cell r="L2383" t="str">
            <v>IS0032207M</v>
          </cell>
          <cell r="M2383" t="str">
            <v>NON PRESENT INDUS</v>
          </cell>
          <cell r="N2383">
            <v>44158</v>
          </cell>
          <cell r="O2383" t="str">
            <v>LTE990015</v>
          </cell>
          <cell r="P2383" t="str">
            <v/>
          </cell>
          <cell r="Q2383" t="str">
            <v/>
          </cell>
          <cell r="R2383" t="str">
            <v/>
          </cell>
          <cell r="S2383">
            <v>1</v>
          </cell>
          <cell r="T2383">
            <v>0</v>
          </cell>
          <cell r="U2383">
            <v>0.5</v>
          </cell>
          <cell r="V2383">
            <v>1</v>
          </cell>
          <cell r="W2383">
            <v>44587</v>
          </cell>
          <cell r="X2383">
            <v>0</v>
          </cell>
          <cell r="Y2383">
            <v>0.9</v>
          </cell>
          <cell r="Z2383" t="str">
            <v>TBD</v>
          </cell>
          <cell r="AA2383">
            <v>0</v>
          </cell>
          <cell r="AB2383" t="str">
            <v>NA</v>
          </cell>
          <cell r="AC2383" t="str">
            <v>OUI</v>
          </cell>
          <cell r="AD2383" t="str">
            <v>NA</v>
          </cell>
          <cell r="AE2383" t="str">
            <v/>
          </cell>
          <cell r="AF2383" t="str">
            <v/>
          </cell>
          <cell r="AG2383">
            <v>44649</v>
          </cell>
          <cell r="AH2383" t="str">
            <v/>
          </cell>
          <cell r="AI2383" t="str">
            <v/>
          </cell>
          <cell r="AJ2383" t="str">
            <v/>
          </cell>
          <cell r="AK2383">
            <v>44651</v>
          </cell>
        </row>
        <row r="2384">
          <cell r="A2384" t="str">
            <v>2878959510</v>
          </cell>
          <cell r="C2384" t="str">
            <v>FABRICATION</v>
          </cell>
          <cell r="D2384" t="str">
            <v>SATAIR</v>
          </cell>
          <cell r="E2384" t="str">
            <v>BUNDLE</v>
          </cell>
          <cell r="F2384">
            <v>28789595</v>
          </cell>
          <cell r="G2384" t="str">
            <v>174852</v>
          </cell>
          <cell r="H2384">
            <v>10</v>
          </cell>
          <cell r="I2384">
            <v>1</v>
          </cell>
          <cell r="J2384" t="str">
            <v>AOG</v>
          </cell>
          <cell r="K2384" t="str">
            <v>V9297404108695</v>
          </cell>
          <cell r="L2384" t="str">
            <v>IS0060810M</v>
          </cell>
          <cell r="M2384">
            <v>0</v>
          </cell>
          <cell r="O2384" t="str">
            <v/>
          </cell>
          <cell r="P2384">
            <v>-7</v>
          </cell>
          <cell r="Q2384" t="str">
            <v/>
          </cell>
          <cell r="R2384" t="str">
            <v/>
          </cell>
          <cell r="S2384">
            <v>0</v>
          </cell>
          <cell r="T2384">
            <v>0</v>
          </cell>
          <cell r="U2384">
            <v>0</v>
          </cell>
          <cell r="X2384" t="str">
            <v>NA</v>
          </cell>
          <cell r="Y2384">
            <v>0</v>
          </cell>
          <cell r="AD2384" t="str">
            <v>NA</v>
          </cell>
          <cell r="AE2384" t="str">
            <v/>
          </cell>
          <cell r="AF2384" t="str">
            <v/>
          </cell>
          <cell r="AG2384" t="str">
            <v>TBD</v>
          </cell>
          <cell r="AH2384" t="str">
            <v/>
          </cell>
          <cell r="AI2384" t="str">
            <v>07/04/2022</v>
          </cell>
          <cell r="AJ2384" t="str">
            <v>80885108</v>
          </cell>
        </row>
        <row r="2385">
          <cell r="A2385" t="str">
            <v>2878959610</v>
          </cell>
          <cell r="C2385" t="str">
            <v>FABRICATION</v>
          </cell>
          <cell r="D2385" t="str">
            <v>SATAIR</v>
          </cell>
          <cell r="E2385" t="str">
            <v>BUNDLE</v>
          </cell>
          <cell r="F2385">
            <v>28789596</v>
          </cell>
          <cell r="G2385" t="str">
            <v>174853</v>
          </cell>
          <cell r="H2385">
            <v>10</v>
          </cell>
          <cell r="I2385">
            <v>1</v>
          </cell>
          <cell r="J2385" t="str">
            <v>AOG</v>
          </cell>
          <cell r="K2385" t="str">
            <v>V9297404002895</v>
          </cell>
          <cell r="L2385" t="str">
            <v>IS0060809M</v>
          </cell>
          <cell r="M2385">
            <v>0</v>
          </cell>
          <cell r="O2385" t="str">
            <v/>
          </cell>
          <cell r="P2385">
            <v>-7</v>
          </cell>
          <cell r="Q2385" t="str">
            <v/>
          </cell>
          <cell r="R2385" t="str">
            <v/>
          </cell>
          <cell r="S2385">
            <v>0</v>
          </cell>
          <cell r="T2385">
            <v>0</v>
          </cell>
          <cell r="U2385">
            <v>0</v>
          </cell>
          <cell r="X2385" t="str">
            <v>NA</v>
          </cell>
          <cell r="Y2385">
            <v>0</v>
          </cell>
          <cell r="AD2385" t="str">
            <v>NA</v>
          </cell>
          <cell r="AE2385" t="str">
            <v/>
          </cell>
          <cell r="AF2385" t="str">
            <v/>
          </cell>
          <cell r="AG2385" t="str">
            <v>TBD</v>
          </cell>
          <cell r="AH2385" t="str">
            <v/>
          </cell>
          <cell r="AI2385" t="str">
            <v>07/04/2022</v>
          </cell>
          <cell r="AJ2385" t="str">
            <v>80885068</v>
          </cell>
        </row>
        <row r="2386">
          <cell r="A2386" t="str">
            <v>2878959710</v>
          </cell>
          <cell r="C2386" t="str">
            <v>FABRICATION</v>
          </cell>
          <cell r="D2386" t="str">
            <v>SATAIR</v>
          </cell>
          <cell r="E2386" t="str">
            <v>BUNDLE</v>
          </cell>
          <cell r="F2386">
            <v>28789597</v>
          </cell>
          <cell r="G2386" t="str">
            <v>174854</v>
          </cell>
          <cell r="H2386">
            <v>10</v>
          </cell>
          <cell r="I2386">
            <v>1</v>
          </cell>
          <cell r="J2386" t="str">
            <v>AOG</v>
          </cell>
          <cell r="K2386" t="str">
            <v>V9297400001095</v>
          </cell>
          <cell r="L2386" t="str">
            <v>IS0061660M</v>
          </cell>
          <cell r="M2386">
            <v>0</v>
          </cell>
          <cell r="O2386" t="str">
            <v/>
          </cell>
          <cell r="P2386">
            <v>-7</v>
          </cell>
          <cell r="Q2386" t="str">
            <v/>
          </cell>
          <cell r="R2386" t="str">
            <v/>
          </cell>
          <cell r="S2386">
            <v>0</v>
          </cell>
          <cell r="T2386">
            <v>0</v>
          </cell>
          <cell r="U2386">
            <v>0</v>
          </cell>
          <cell r="X2386" t="str">
            <v>NA</v>
          </cell>
          <cell r="Y2386">
            <v>0</v>
          </cell>
          <cell r="AD2386" t="str">
            <v>NA</v>
          </cell>
          <cell r="AE2386" t="str">
            <v/>
          </cell>
          <cell r="AF2386" t="str">
            <v/>
          </cell>
          <cell r="AG2386" t="str">
            <v>TBD</v>
          </cell>
          <cell r="AH2386" t="str">
            <v/>
          </cell>
          <cell r="AI2386" t="str">
            <v>11/04/2022</v>
          </cell>
          <cell r="AJ2386" t="str">
            <v>80885826</v>
          </cell>
        </row>
        <row r="2387">
          <cell r="A2387" t="str">
            <v>2879314110</v>
          </cell>
          <cell r="C2387" t="str">
            <v>FABRICATION</v>
          </cell>
          <cell r="D2387" t="str">
            <v>SATAIR</v>
          </cell>
          <cell r="E2387" t="str">
            <v>BUNDLE</v>
          </cell>
          <cell r="F2387">
            <v>28793141</v>
          </cell>
          <cell r="G2387" t="str">
            <v>175097</v>
          </cell>
          <cell r="H2387">
            <v>10</v>
          </cell>
          <cell r="I2387">
            <v>1</v>
          </cell>
          <cell r="J2387" t="str">
            <v>AOG</v>
          </cell>
          <cell r="K2387" t="str">
            <v>V9297404002895</v>
          </cell>
          <cell r="L2387" t="str">
            <v>IS0060809M</v>
          </cell>
          <cell r="M2387">
            <v>0</v>
          </cell>
          <cell r="O2387" t="str">
            <v/>
          </cell>
          <cell r="P2387">
            <v>-7</v>
          </cell>
          <cell r="Q2387" t="str">
            <v/>
          </cell>
          <cell r="R2387" t="str">
            <v/>
          </cell>
          <cell r="S2387">
            <v>0</v>
          </cell>
          <cell r="T2387">
            <v>0</v>
          </cell>
          <cell r="U2387">
            <v>0</v>
          </cell>
          <cell r="X2387" t="str">
            <v>NA</v>
          </cell>
          <cell r="Y2387">
            <v>0</v>
          </cell>
          <cell r="AD2387" t="str">
            <v>NA</v>
          </cell>
          <cell r="AE2387" t="str">
            <v/>
          </cell>
          <cell r="AF2387" t="str">
            <v/>
          </cell>
          <cell r="AG2387" t="str">
            <v>TBD</v>
          </cell>
          <cell r="AH2387" t="str">
            <v/>
          </cell>
          <cell r="AI2387" t="str">
            <v>12/04/2022</v>
          </cell>
          <cell r="AJ2387" t="str">
            <v>80886217</v>
          </cell>
        </row>
        <row r="2388">
          <cell r="A2388" t="str">
            <v>2879314210</v>
          </cell>
          <cell r="C2388" t="str">
            <v>FABRICATION</v>
          </cell>
          <cell r="D2388" t="str">
            <v>SATAIR</v>
          </cell>
          <cell r="E2388" t="str">
            <v>BUNDLE</v>
          </cell>
          <cell r="F2388">
            <v>28793142</v>
          </cell>
          <cell r="G2388" t="str">
            <v>175098</v>
          </cell>
          <cell r="H2388">
            <v>10</v>
          </cell>
          <cell r="I2388">
            <v>1</v>
          </cell>
          <cell r="J2388" t="str">
            <v>AOG</v>
          </cell>
          <cell r="K2388" t="str">
            <v>V9297404108695</v>
          </cell>
          <cell r="L2388" t="str">
            <v>IS0060810M</v>
          </cell>
          <cell r="M2388">
            <v>0</v>
          </cell>
          <cell r="O2388" t="str">
            <v/>
          </cell>
          <cell r="P2388">
            <v>-7</v>
          </cell>
          <cell r="Q2388" t="str">
            <v/>
          </cell>
          <cell r="R2388" t="str">
            <v/>
          </cell>
          <cell r="S2388">
            <v>0</v>
          </cell>
          <cell r="T2388">
            <v>0</v>
          </cell>
          <cell r="U2388">
            <v>0</v>
          </cell>
          <cell r="X2388" t="str">
            <v>NA</v>
          </cell>
          <cell r="Y2388">
            <v>0</v>
          </cell>
          <cell r="AD2388" t="str">
            <v>NA</v>
          </cell>
          <cell r="AE2388" t="str">
            <v/>
          </cell>
          <cell r="AF2388" t="str">
            <v/>
          </cell>
          <cell r="AG2388" t="str">
            <v>TBD</v>
          </cell>
          <cell r="AH2388" t="str">
            <v/>
          </cell>
          <cell r="AI2388" t="str">
            <v>12/04/2022</v>
          </cell>
          <cell r="AJ2388" t="str">
            <v>80886218</v>
          </cell>
        </row>
        <row r="2389">
          <cell r="A2389" t="str">
            <v>2879314310</v>
          </cell>
          <cell r="C2389" t="str">
            <v>FABRICATION</v>
          </cell>
          <cell r="D2389" t="str">
            <v>SATAIR</v>
          </cell>
          <cell r="E2389" t="str">
            <v>BUNDLE</v>
          </cell>
          <cell r="F2389">
            <v>28793143</v>
          </cell>
          <cell r="G2389" t="str">
            <v>175099</v>
          </cell>
          <cell r="H2389">
            <v>10</v>
          </cell>
          <cell r="I2389">
            <v>1</v>
          </cell>
          <cell r="J2389" t="str">
            <v>AOG</v>
          </cell>
          <cell r="K2389" t="str">
            <v>V9297404108695</v>
          </cell>
          <cell r="L2389" t="str">
            <v>IS0060810M</v>
          </cell>
          <cell r="M2389">
            <v>0</v>
          </cell>
          <cell r="O2389" t="str">
            <v/>
          </cell>
          <cell r="P2389">
            <v>-7</v>
          </cell>
          <cell r="Q2389" t="str">
            <v/>
          </cell>
          <cell r="R2389" t="str">
            <v/>
          </cell>
          <cell r="S2389">
            <v>0</v>
          </cell>
          <cell r="T2389">
            <v>0</v>
          </cell>
          <cell r="U2389">
            <v>0</v>
          </cell>
          <cell r="X2389" t="str">
            <v>NA</v>
          </cell>
          <cell r="Y2389">
            <v>0</v>
          </cell>
          <cell r="AD2389" t="str">
            <v>NA</v>
          </cell>
          <cell r="AE2389" t="str">
            <v/>
          </cell>
          <cell r="AF2389" t="str">
            <v/>
          </cell>
          <cell r="AG2389" t="str">
            <v>TBD</v>
          </cell>
          <cell r="AH2389" t="str">
            <v/>
          </cell>
          <cell r="AI2389" t="str">
            <v>12/04/2022</v>
          </cell>
          <cell r="AJ2389" t="str">
            <v>80886219</v>
          </cell>
        </row>
        <row r="2390">
          <cell r="A2390" t="str">
            <v>2879314510</v>
          </cell>
          <cell r="C2390" t="str">
            <v>FABRICATION</v>
          </cell>
          <cell r="D2390" t="str">
            <v>SATAIR</v>
          </cell>
          <cell r="E2390" t="str">
            <v>BUNDLE</v>
          </cell>
          <cell r="F2390">
            <v>28793145</v>
          </cell>
          <cell r="G2390" t="str">
            <v>175100</v>
          </cell>
          <cell r="H2390">
            <v>10</v>
          </cell>
          <cell r="I2390">
            <v>1</v>
          </cell>
          <cell r="J2390" t="str">
            <v>AOG</v>
          </cell>
          <cell r="K2390" t="str">
            <v>V9297404002895</v>
          </cell>
          <cell r="L2390" t="str">
            <v>IS0060809M</v>
          </cell>
          <cell r="M2390">
            <v>0</v>
          </cell>
          <cell r="O2390" t="str">
            <v/>
          </cell>
          <cell r="P2390">
            <v>-7</v>
          </cell>
          <cell r="Q2390" t="str">
            <v/>
          </cell>
          <cell r="R2390" t="str">
            <v/>
          </cell>
          <cell r="S2390">
            <v>0</v>
          </cell>
          <cell r="T2390">
            <v>0</v>
          </cell>
          <cell r="U2390">
            <v>0</v>
          </cell>
          <cell r="X2390" t="str">
            <v>NA</v>
          </cell>
          <cell r="Y2390">
            <v>0</v>
          </cell>
          <cell r="AD2390" t="str">
            <v>NA</v>
          </cell>
          <cell r="AE2390" t="str">
            <v/>
          </cell>
          <cell r="AF2390" t="str">
            <v/>
          </cell>
          <cell r="AG2390" t="str">
            <v>TBD</v>
          </cell>
          <cell r="AH2390" t="str">
            <v/>
          </cell>
          <cell r="AI2390" t="str">
            <v>12/04/2022</v>
          </cell>
          <cell r="AJ2390" t="str">
            <v>80886220</v>
          </cell>
        </row>
        <row r="2391">
          <cell r="A2391" t="str">
            <v>2879663110</v>
          </cell>
          <cell r="C2391" t="str">
            <v>FABRICATION</v>
          </cell>
          <cell r="D2391" t="str">
            <v>SATAIR</v>
          </cell>
          <cell r="E2391" t="str">
            <v>BUNDLE</v>
          </cell>
          <cell r="F2391">
            <v>28796631</v>
          </cell>
          <cell r="G2391" t="str">
            <v>175245</v>
          </cell>
          <cell r="H2391">
            <v>10</v>
          </cell>
          <cell r="I2391">
            <v>1</v>
          </cell>
          <cell r="J2391" t="str">
            <v>AOG</v>
          </cell>
          <cell r="K2391" t="str">
            <v>V9297400001095</v>
          </cell>
          <cell r="L2391" t="str">
            <v>IS0061660M</v>
          </cell>
          <cell r="M2391">
            <v>0</v>
          </cell>
          <cell r="O2391" t="str">
            <v/>
          </cell>
          <cell r="P2391">
            <v>-7</v>
          </cell>
          <cell r="Q2391" t="str">
            <v/>
          </cell>
          <cell r="R2391" t="str">
            <v/>
          </cell>
          <cell r="S2391">
            <v>0</v>
          </cell>
          <cell r="T2391">
            <v>0</v>
          </cell>
          <cell r="U2391">
            <v>0</v>
          </cell>
          <cell r="X2391" t="str">
            <v>NA</v>
          </cell>
          <cell r="Y2391">
            <v>0</v>
          </cell>
          <cell r="AD2391" t="str">
            <v>NA</v>
          </cell>
          <cell r="AE2391" t="str">
            <v/>
          </cell>
          <cell r="AF2391" t="str">
            <v/>
          </cell>
          <cell r="AG2391" t="str">
            <v>TBD</v>
          </cell>
          <cell r="AH2391" t="str">
            <v/>
          </cell>
          <cell r="AI2391" t="str">
            <v>14/04/2022</v>
          </cell>
          <cell r="AJ2391" t="str">
            <v>80887121</v>
          </cell>
        </row>
        <row r="2392">
          <cell r="A2392" t="str">
            <v>2879865410</v>
          </cell>
          <cell r="C2392" t="str">
            <v>FABRICATION</v>
          </cell>
          <cell r="D2392" t="str">
            <v>SATAIR</v>
          </cell>
          <cell r="E2392" t="str">
            <v>BUNDLE</v>
          </cell>
          <cell r="F2392">
            <v>28798654</v>
          </cell>
          <cell r="G2392" t="str">
            <v>175470</v>
          </cell>
          <cell r="H2392">
            <v>10</v>
          </cell>
          <cell r="I2392">
            <v>1</v>
          </cell>
          <cell r="J2392" t="str">
            <v>AOG</v>
          </cell>
          <cell r="K2392" t="str">
            <v>V9297400101295</v>
          </cell>
          <cell r="L2392" t="str">
            <v>IS0061659M</v>
          </cell>
          <cell r="M2392">
            <v>0</v>
          </cell>
          <cell r="O2392" t="str">
            <v/>
          </cell>
          <cell r="P2392">
            <v>-7</v>
          </cell>
          <cell r="Q2392" t="str">
            <v/>
          </cell>
          <cell r="R2392" t="str">
            <v/>
          </cell>
          <cell r="S2392">
            <v>0</v>
          </cell>
          <cell r="T2392">
            <v>0</v>
          </cell>
          <cell r="U2392">
            <v>0</v>
          </cell>
          <cell r="X2392" t="str">
            <v>NA</v>
          </cell>
          <cell r="Y2392">
            <v>0</v>
          </cell>
          <cell r="AD2392" t="str">
            <v>NA</v>
          </cell>
          <cell r="AE2392" t="str">
            <v/>
          </cell>
          <cell r="AF2392" t="str">
            <v/>
          </cell>
          <cell r="AG2392" t="str">
            <v>TBD</v>
          </cell>
          <cell r="AH2392" t="str">
            <v/>
          </cell>
          <cell r="AI2392" t="str">
            <v>25/04/2022</v>
          </cell>
          <cell r="AJ2392" t="str">
            <v>80889867</v>
          </cell>
        </row>
        <row r="2393">
          <cell r="A2393" t="str">
            <v>2880655110</v>
          </cell>
          <cell r="C2393" t="str">
            <v>FABRICATION</v>
          </cell>
          <cell r="D2393" t="str">
            <v>SATAIR</v>
          </cell>
          <cell r="E2393" t="str">
            <v>BUNDLE</v>
          </cell>
          <cell r="F2393">
            <v>28806551</v>
          </cell>
          <cell r="G2393" t="str">
            <v>175805</v>
          </cell>
          <cell r="H2393">
            <v>10</v>
          </cell>
          <cell r="I2393">
            <v>2</v>
          </cell>
          <cell r="K2393" t="str">
            <v>V9297400001095</v>
          </cell>
          <cell r="L2393" t="str">
            <v>IS0061660M</v>
          </cell>
          <cell r="M2393">
            <v>0</v>
          </cell>
          <cell r="O2393" t="str">
            <v/>
          </cell>
          <cell r="P2393">
            <v>-7</v>
          </cell>
          <cell r="Q2393" t="str">
            <v/>
          </cell>
          <cell r="R2393" t="str">
            <v/>
          </cell>
          <cell r="S2393">
            <v>0</v>
          </cell>
          <cell r="T2393">
            <v>0</v>
          </cell>
          <cell r="U2393">
            <v>0</v>
          </cell>
          <cell r="X2393" t="str">
            <v>NA</v>
          </cell>
          <cell r="Y2393">
            <v>0</v>
          </cell>
          <cell r="AD2393" t="str">
            <v>NA</v>
          </cell>
          <cell r="AE2393" t="str">
            <v/>
          </cell>
          <cell r="AF2393" t="str">
            <v/>
          </cell>
          <cell r="AG2393" t="str">
            <v/>
          </cell>
          <cell r="AH2393" t="str">
            <v/>
          </cell>
          <cell r="AI2393" t="str">
            <v>09/05/2022</v>
          </cell>
          <cell r="AJ2393" t="str">
            <v>80893506</v>
          </cell>
        </row>
        <row r="2394">
          <cell r="A2394" t="str">
            <v>2880655010</v>
          </cell>
          <cell r="C2394" t="str">
            <v>FABRICATION</v>
          </cell>
          <cell r="D2394" t="str">
            <v>SATAIR</v>
          </cell>
          <cell r="E2394" t="str">
            <v>BUNDLE</v>
          </cell>
          <cell r="F2394">
            <v>28806550</v>
          </cell>
          <cell r="G2394" t="str">
            <v>175804</v>
          </cell>
          <cell r="H2394">
            <v>10</v>
          </cell>
          <cell r="I2394">
            <v>2</v>
          </cell>
          <cell r="K2394" t="str">
            <v>V9297404002895</v>
          </cell>
          <cell r="L2394" t="str">
            <v>IS0060809M</v>
          </cell>
          <cell r="M2394">
            <v>0</v>
          </cell>
          <cell r="O2394" t="str">
            <v/>
          </cell>
          <cell r="P2394">
            <v>-7</v>
          </cell>
          <cell r="Q2394" t="str">
            <v/>
          </cell>
          <cell r="R2394" t="str">
            <v/>
          </cell>
          <cell r="S2394">
            <v>0</v>
          </cell>
          <cell r="T2394">
            <v>0</v>
          </cell>
          <cell r="U2394">
            <v>0</v>
          </cell>
          <cell r="X2394" t="str">
            <v>NA</v>
          </cell>
          <cell r="Y2394">
            <v>0</v>
          </cell>
          <cell r="AD2394" t="str">
            <v>NA</v>
          </cell>
          <cell r="AE2394" t="str">
            <v/>
          </cell>
          <cell r="AF2394" t="str">
            <v/>
          </cell>
          <cell r="AG2394" t="str">
            <v/>
          </cell>
          <cell r="AH2394" t="str">
            <v/>
          </cell>
          <cell r="AI2394" t="str">
            <v>09/05/2022</v>
          </cell>
          <cell r="AJ2394" t="str">
            <v>80893505</v>
          </cell>
        </row>
        <row r="2395">
          <cell r="A2395" t="str">
            <v>2880654910</v>
          </cell>
          <cell r="C2395" t="str">
            <v>FABRICATION</v>
          </cell>
          <cell r="D2395" t="str">
            <v>SATAIR</v>
          </cell>
          <cell r="E2395" t="str">
            <v>BUNDLE</v>
          </cell>
          <cell r="F2395">
            <v>28806549</v>
          </cell>
          <cell r="G2395" t="str">
            <v>175803</v>
          </cell>
          <cell r="H2395">
            <v>10</v>
          </cell>
          <cell r="I2395">
            <v>2</v>
          </cell>
          <cell r="K2395" t="str">
            <v>V9297404108695</v>
          </cell>
          <cell r="L2395" t="str">
            <v>IS0060810M</v>
          </cell>
          <cell r="M2395">
            <v>0</v>
          </cell>
          <cell r="O2395" t="str">
            <v/>
          </cell>
          <cell r="P2395">
            <v>-7</v>
          </cell>
          <cell r="Q2395" t="str">
            <v/>
          </cell>
          <cell r="R2395" t="str">
            <v/>
          </cell>
          <cell r="S2395">
            <v>0</v>
          </cell>
          <cell r="T2395">
            <v>0</v>
          </cell>
          <cell r="U2395">
            <v>0</v>
          </cell>
          <cell r="X2395" t="str">
            <v>NA</v>
          </cell>
          <cell r="Y2395">
            <v>0</v>
          </cell>
          <cell r="AD2395" t="str">
            <v>NA</v>
          </cell>
          <cell r="AE2395" t="str">
            <v/>
          </cell>
          <cell r="AF2395" t="str">
            <v/>
          </cell>
          <cell r="AG2395" t="str">
            <v/>
          </cell>
          <cell r="AH2395" t="str">
            <v/>
          </cell>
          <cell r="AI2395" t="str">
            <v>09/05/2022</v>
          </cell>
          <cell r="AJ2395" t="str">
            <v>80893504</v>
          </cell>
        </row>
        <row r="2396">
          <cell r="A2396" t="str">
            <v>2879291910</v>
          </cell>
          <cell r="C2396" t="str">
            <v>FABRICATION</v>
          </cell>
          <cell r="D2396" t="str">
            <v>SATAIR</v>
          </cell>
          <cell r="E2396" t="str">
            <v>BUNDLE</v>
          </cell>
          <cell r="F2396">
            <v>28792919</v>
          </cell>
          <cell r="G2396" t="str">
            <v>175095</v>
          </cell>
          <cell r="H2396">
            <v>10</v>
          </cell>
          <cell r="I2396">
            <v>1</v>
          </cell>
          <cell r="K2396" t="str">
            <v>V9297400001095</v>
          </cell>
          <cell r="L2396" t="str">
            <v>IS0061660M</v>
          </cell>
          <cell r="M2396">
            <v>0</v>
          </cell>
          <cell r="O2396" t="str">
            <v/>
          </cell>
          <cell r="P2396">
            <v>-7</v>
          </cell>
          <cell r="Q2396" t="str">
            <v/>
          </cell>
          <cell r="R2396" t="str">
            <v/>
          </cell>
          <cell r="S2396">
            <v>0</v>
          </cell>
          <cell r="T2396">
            <v>0</v>
          </cell>
          <cell r="U2396">
            <v>0</v>
          </cell>
          <cell r="X2396" t="str">
            <v>NA</v>
          </cell>
          <cell r="Y2396">
            <v>0</v>
          </cell>
          <cell r="AD2396" t="str">
            <v>NA</v>
          </cell>
          <cell r="AE2396" t="str">
            <v/>
          </cell>
          <cell r="AF2396" t="str">
            <v/>
          </cell>
          <cell r="AG2396" t="str">
            <v/>
          </cell>
          <cell r="AH2396" t="str">
            <v/>
          </cell>
          <cell r="AI2396" t="str">
            <v>25/04/2022</v>
          </cell>
          <cell r="AJ2396" t="str">
            <v>80890127</v>
          </cell>
        </row>
        <row r="2397">
          <cell r="A2397" t="str">
            <v>490004447710</v>
          </cell>
          <cell r="B2397">
            <v>44704</v>
          </cell>
          <cell r="C2397" t="str">
            <v>HA/REVENTE</v>
          </cell>
          <cell r="D2397" t="str">
            <v>STELIA</v>
          </cell>
          <cell r="E2397" t="str">
            <v>PROTECTION</v>
          </cell>
          <cell r="F2397">
            <v>4900044477</v>
          </cell>
          <cell r="G2397" t="str">
            <v>177205</v>
          </cell>
          <cell r="H2397">
            <v>10</v>
          </cell>
          <cell r="I2397">
            <v>2</v>
          </cell>
          <cell r="J2397" t="str">
            <v>EXP</v>
          </cell>
          <cell r="K2397" t="str">
            <v>S9251047420000</v>
          </cell>
          <cell r="L2397" t="str">
            <v>IS0060011S</v>
          </cell>
          <cell r="M2397" t="str">
            <v>NA</v>
          </cell>
          <cell r="N2397">
            <v>48843</v>
          </cell>
          <cell r="O2397" t="str">
            <v>NA</v>
          </cell>
          <cell r="P2397" t="str">
            <v>NA</v>
          </cell>
          <cell r="Q2397" t="str">
            <v>NA</v>
          </cell>
          <cell r="R2397" t="str">
            <v>NA</v>
          </cell>
          <cell r="S2397" t="str">
            <v>NA</v>
          </cell>
          <cell r="T2397" t="str">
            <v>NA</v>
          </cell>
          <cell r="U2397" t="str">
            <v>100%</v>
          </cell>
          <cell r="V2397">
            <v>0</v>
          </cell>
          <cell r="W2397" t="str">
            <v>TBD</v>
          </cell>
          <cell r="X2397" t="str">
            <v>NA</v>
          </cell>
          <cell r="Y2397">
            <v>0</v>
          </cell>
          <cell r="Z2397" t="str">
            <v>TBD</v>
          </cell>
          <cell r="AA2397">
            <v>0</v>
          </cell>
          <cell r="AD2397" t="str">
            <v>NA</v>
          </cell>
          <cell r="AE2397" t="str">
            <v/>
          </cell>
          <cell r="AF2397" t="str">
            <v/>
          </cell>
          <cell r="AG2397">
            <v>44722</v>
          </cell>
          <cell r="AH2397" t="str">
            <v/>
          </cell>
          <cell r="AI2397" t="str">
            <v>13.06.2022</v>
          </cell>
          <cell r="AJ2397" t="str">
            <v>80905185</v>
          </cell>
          <cell r="AK2397">
            <v>44727</v>
          </cell>
        </row>
        <row r="2398">
          <cell r="A2398" t="str">
            <v>2882461210</v>
          </cell>
          <cell r="B2398">
            <v>44705</v>
          </cell>
          <cell r="C2398" t="str">
            <v/>
          </cell>
          <cell r="D2398" t="str">
            <v>TBD</v>
          </cell>
          <cell r="E2398" t="str">
            <v/>
          </cell>
          <cell r="F2398">
            <v>28824612</v>
          </cell>
          <cell r="G2398" t="str">
            <v>NON-SPARES</v>
          </cell>
          <cell r="H2398">
            <v>10</v>
          </cell>
          <cell r="I2398">
            <v>1</v>
          </cell>
          <cell r="J2398" t="str">
            <v>AOG</v>
          </cell>
          <cell r="K2398" t="str">
            <v>D9000095030795</v>
          </cell>
          <cell r="L2398" t="str">
            <v/>
          </cell>
          <cell r="M2398" t="str">
            <v>NON PRESENT INDUS</v>
          </cell>
          <cell r="O2398" t="str">
            <v/>
          </cell>
          <cell r="P2398" t="str">
            <v/>
          </cell>
          <cell r="Q2398" t="str">
            <v/>
          </cell>
          <cell r="R2398" t="str">
            <v/>
          </cell>
          <cell r="S2398">
            <v>0</v>
          </cell>
          <cell r="T2398">
            <v>0</v>
          </cell>
          <cell r="U2398">
            <v>0</v>
          </cell>
          <cell r="V2398">
            <v>0</v>
          </cell>
          <cell r="W2398" t="str">
            <v>TBD</v>
          </cell>
          <cell r="X2398" t="str">
            <v>NA</v>
          </cell>
          <cell r="Y2398">
            <v>0</v>
          </cell>
          <cell r="Z2398" t="str">
            <v>TBD</v>
          </cell>
          <cell r="AA2398">
            <v>0</v>
          </cell>
          <cell r="AB2398" t="str">
            <v>NA</v>
          </cell>
          <cell r="AC2398" t="str">
            <v>NA</v>
          </cell>
          <cell r="AD2398" t="str">
            <v>NA</v>
          </cell>
          <cell r="AE2398" t="str">
            <v/>
          </cell>
          <cell r="AF2398" t="str">
            <v/>
          </cell>
          <cell r="AG2398">
            <v>44708</v>
          </cell>
          <cell r="AH2398" t="str">
            <v/>
          </cell>
          <cell r="AI2398" t="str">
            <v>Sous-poste</v>
          </cell>
          <cell r="AJ2398" t="str">
            <v>Sous-poste</v>
          </cell>
          <cell r="AK2398">
            <v>44712</v>
          </cell>
        </row>
        <row r="2399">
          <cell r="A2399" t="str">
            <v>693724010</v>
          </cell>
          <cell r="B2399">
            <v>44754</v>
          </cell>
          <cell r="C2399" t="str">
            <v>FABRICATION</v>
          </cell>
          <cell r="D2399" t="str">
            <v>AD&amp;S</v>
          </cell>
          <cell r="E2399">
            <v>15</v>
          </cell>
          <cell r="F2399">
            <v>6937240</v>
          </cell>
          <cell r="G2399" t="str">
            <v>NON-SPARES</v>
          </cell>
          <cell r="H2399">
            <v>10</v>
          </cell>
          <cell r="I2399">
            <v>1</v>
          </cell>
          <cell r="J2399" t="str">
            <v>RTN</v>
          </cell>
          <cell r="K2399" t="str">
            <v>MB032ADAAAAB</v>
          </cell>
          <cell r="L2399" t="str">
            <v>IS0032194M</v>
          </cell>
          <cell r="M2399">
            <v>0</v>
          </cell>
          <cell r="N2399">
            <v>48842</v>
          </cell>
          <cell r="O2399" t="str">
            <v>LTE990003</v>
          </cell>
          <cell r="P2399" t="str">
            <v>Coverage EC</v>
          </cell>
          <cell r="Q2399" t="str">
            <v/>
          </cell>
          <cell r="R2399" t="str">
            <v/>
          </cell>
          <cell r="S2399">
            <v>1</v>
          </cell>
          <cell r="T2399">
            <v>0</v>
          </cell>
          <cell r="U2399">
            <v>0.5</v>
          </cell>
          <cell r="V2399">
            <v>0</v>
          </cell>
          <cell r="W2399" t="str">
            <v>TBD</v>
          </cell>
          <cell r="X2399" t="str">
            <v>NA</v>
          </cell>
          <cell r="Y2399">
            <v>0</v>
          </cell>
          <cell r="Z2399" t="str">
            <v>TBD</v>
          </cell>
          <cell r="AA2399">
            <v>0</v>
          </cell>
          <cell r="AB2399" t="str">
            <v>NA</v>
          </cell>
          <cell r="AC2399" t="str">
            <v>OUI</v>
          </cell>
          <cell r="AD2399" t="str">
            <v>NA</v>
          </cell>
          <cell r="AE2399" t="str">
            <v/>
          </cell>
          <cell r="AF2399" t="str">
            <v/>
          </cell>
          <cell r="AG2399">
            <v>44900</v>
          </cell>
          <cell r="AH2399" t="str">
            <v/>
          </cell>
          <cell r="AI2399" t="str">
            <v>Sous-poste</v>
          </cell>
          <cell r="AJ2399" t="str">
            <v>Sous-poste</v>
          </cell>
          <cell r="AK2399">
            <v>44903</v>
          </cell>
        </row>
        <row r="2400">
          <cell r="A2400" t="str">
            <v>2887346210</v>
          </cell>
          <cell r="B2400">
            <v>44777</v>
          </cell>
          <cell r="C2400" t="str">
            <v>HA/REVENTE</v>
          </cell>
          <cell r="D2400" t="str">
            <v>SATAIR</v>
          </cell>
          <cell r="E2400" t="str">
            <v>BRACKET ASSY</v>
          </cell>
          <cell r="F2400">
            <v>28873462</v>
          </cell>
          <cell r="G2400" t="str">
            <v>182146</v>
          </cell>
          <cell r="H2400">
            <v>10</v>
          </cell>
          <cell r="I2400" t="str">
            <v>4</v>
          </cell>
          <cell r="J2400" t="str">
            <v>RTN</v>
          </cell>
          <cell r="K2400" t="str">
            <v>V9251162600000</v>
          </cell>
          <cell r="L2400" t="str">
            <v>IS0057855S</v>
          </cell>
          <cell r="M2400" t="str">
            <v>NA</v>
          </cell>
          <cell r="N2400">
            <v>48843</v>
          </cell>
          <cell r="O2400" t="str">
            <v>NA</v>
          </cell>
          <cell r="P2400" t="str">
            <v>NA</v>
          </cell>
          <cell r="Q2400" t="str">
            <v>NA</v>
          </cell>
          <cell r="R2400" t="str">
            <v>NA</v>
          </cell>
          <cell r="S2400" t="str">
            <v>NA</v>
          </cell>
          <cell r="T2400" t="str">
            <v>NA</v>
          </cell>
          <cell r="U2400" t="str">
            <v>100%</v>
          </cell>
          <cell r="V2400">
            <v>1</v>
          </cell>
          <cell r="W2400">
            <v>44946</v>
          </cell>
          <cell r="X2400" t="str">
            <v>NA</v>
          </cell>
          <cell r="Y2400">
            <v>1</v>
          </cell>
          <cell r="Z2400" t="str">
            <v>NA</v>
          </cell>
          <cell r="AA2400" t="str">
            <v>NA</v>
          </cell>
          <cell r="AB2400" t="str">
            <v>NA</v>
          </cell>
          <cell r="AC2400" t="str">
            <v>NA</v>
          </cell>
          <cell r="AE2400" t="str">
            <v/>
          </cell>
          <cell r="AF2400" t="str">
            <v/>
          </cell>
          <cell r="AG2400">
            <v>45002</v>
          </cell>
          <cell r="AH2400">
            <v>45002</v>
          </cell>
          <cell r="AI2400" t="str">
            <v/>
          </cell>
          <cell r="AJ2400" t="str">
            <v/>
          </cell>
          <cell r="AK2400">
            <v>45007</v>
          </cell>
          <cell r="AL2400">
            <v>45007</v>
          </cell>
        </row>
        <row r="2401">
          <cell r="A2401" t="str">
            <v>2887346310</v>
          </cell>
          <cell r="B2401">
            <v>44777</v>
          </cell>
          <cell r="C2401" t="str">
            <v>HA/REVENTE</v>
          </cell>
          <cell r="D2401" t="str">
            <v>SATAIR</v>
          </cell>
          <cell r="E2401" t="str">
            <v>BRACKET ASSY</v>
          </cell>
          <cell r="F2401">
            <v>28873463</v>
          </cell>
          <cell r="G2401" t="str">
            <v>182147</v>
          </cell>
          <cell r="H2401">
            <v>10</v>
          </cell>
          <cell r="I2401" t="str">
            <v>4</v>
          </cell>
          <cell r="J2401" t="str">
            <v>RTN</v>
          </cell>
          <cell r="K2401" t="str">
            <v>V9251162200000</v>
          </cell>
          <cell r="L2401" t="str">
            <v>IS0057853S</v>
          </cell>
          <cell r="M2401" t="str">
            <v>NA</v>
          </cell>
          <cell r="N2401">
            <v>48843</v>
          </cell>
          <cell r="O2401" t="str">
            <v>NA</v>
          </cell>
          <cell r="P2401" t="str">
            <v>NA</v>
          </cell>
          <cell r="Q2401" t="str">
            <v>NA</v>
          </cell>
          <cell r="R2401" t="str">
            <v>NA</v>
          </cell>
          <cell r="S2401" t="str">
            <v>NA</v>
          </cell>
          <cell r="T2401" t="str">
            <v>NA</v>
          </cell>
          <cell r="U2401" t="str">
            <v>100%</v>
          </cell>
          <cell r="V2401">
            <v>1</v>
          </cell>
          <cell r="W2401">
            <v>44946</v>
          </cell>
          <cell r="X2401" t="str">
            <v>NA</v>
          </cell>
          <cell r="Y2401">
            <v>1</v>
          </cell>
          <cell r="Z2401" t="str">
            <v>NA</v>
          </cell>
          <cell r="AA2401" t="str">
            <v>NA</v>
          </cell>
          <cell r="AB2401" t="str">
            <v>NA</v>
          </cell>
          <cell r="AC2401" t="str">
            <v>NA</v>
          </cell>
          <cell r="AE2401" t="str">
            <v/>
          </cell>
          <cell r="AF2401" t="str">
            <v/>
          </cell>
          <cell r="AG2401">
            <v>45002</v>
          </cell>
          <cell r="AH2401">
            <v>45002</v>
          </cell>
          <cell r="AI2401" t="str">
            <v/>
          </cell>
          <cell r="AJ2401" t="str">
            <v/>
          </cell>
          <cell r="AK2401">
            <v>45007</v>
          </cell>
          <cell r="AL2401">
            <v>45007</v>
          </cell>
        </row>
        <row r="2402">
          <cell r="A2402" t="str">
            <v>2883744210</v>
          </cell>
          <cell r="B2402">
            <v>44728</v>
          </cell>
          <cell r="C2402" t="str">
            <v>FABRICATION</v>
          </cell>
          <cell r="D2402" t="str">
            <v>SATAIR</v>
          </cell>
          <cell r="E2402">
            <v>117</v>
          </cell>
          <cell r="F2402">
            <v>28837442</v>
          </cell>
          <cell r="G2402" t="str">
            <v>178352</v>
          </cell>
          <cell r="H2402">
            <v>10</v>
          </cell>
          <cell r="I2402">
            <v>1</v>
          </cell>
          <cell r="J2402" t="str">
            <v>RTN</v>
          </cell>
          <cell r="K2402" t="str">
            <v>D9550011700295</v>
          </cell>
          <cell r="L2402" t="str">
            <v>IS0032071M</v>
          </cell>
          <cell r="M2402">
            <v>0</v>
          </cell>
          <cell r="N2402">
            <v>48842</v>
          </cell>
          <cell r="O2402" t="str">
            <v>LTE990172</v>
          </cell>
          <cell r="P2402">
            <v>45089</v>
          </cell>
          <cell r="Q2402" t="str">
            <v/>
          </cell>
          <cell r="R2402" t="str">
            <v/>
          </cell>
          <cell r="S2402">
            <v>1</v>
          </cell>
          <cell r="T2402">
            <v>0</v>
          </cell>
          <cell r="U2402">
            <v>0.5</v>
          </cell>
          <cell r="V2402">
            <v>1</v>
          </cell>
          <cell r="W2402">
            <v>45058</v>
          </cell>
          <cell r="X2402" t="str">
            <v>NA</v>
          </cell>
          <cell r="Y2402">
            <v>1</v>
          </cell>
          <cell r="Z2402">
            <v>45096</v>
          </cell>
          <cell r="AA2402">
            <v>0</v>
          </cell>
          <cell r="AB2402" t="str">
            <v>NA</v>
          </cell>
          <cell r="AC2402" t="str">
            <v>NA</v>
          </cell>
          <cell r="AE2402" t="str">
            <v/>
          </cell>
          <cell r="AF2402">
            <v>0</v>
          </cell>
          <cell r="AG2402">
            <v>44914</v>
          </cell>
          <cell r="AH2402">
            <v>45043</v>
          </cell>
          <cell r="AI2402" t="str">
            <v/>
          </cell>
          <cell r="AJ2402" t="str">
            <v/>
          </cell>
          <cell r="AK2402">
            <v>44917</v>
          </cell>
          <cell r="AL2402">
            <v>45048</v>
          </cell>
        </row>
        <row r="2403">
          <cell r="A2403" t="str">
            <v>2889290410</v>
          </cell>
          <cell r="B2403">
            <v>44810</v>
          </cell>
          <cell r="C2403" t="str">
            <v>HA/REVENTE</v>
          </cell>
          <cell r="D2403" t="str">
            <v>SATAIR</v>
          </cell>
          <cell r="E2403" t="str">
            <v>PLACARD SET</v>
          </cell>
          <cell r="F2403">
            <v>28892904</v>
          </cell>
          <cell r="G2403" t="str">
            <v>183350</v>
          </cell>
          <cell r="H2403">
            <v>10</v>
          </cell>
          <cell r="I2403">
            <v>14</v>
          </cell>
          <cell r="J2403" t="str">
            <v>RTN</v>
          </cell>
          <cell r="K2403" t="str">
            <v>V1132035600095A</v>
          </cell>
          <cell r="L2403" t="str">
            <v>IS0059841S</v>
          </cell>
          <cell r="M2403" t="str">
            <v>NA</v>
          </cell>
          <cell r="N2403">
            <v>48843</v>
          </cell>
          <cell r="O2403" t="str">
            <v>NA</v>
          </cell>
          <cell r="P2403" t="str">
            <v>NA</v>
          </cell>
          <cell r="Q2403" t="str">
            <v>NA</v>
          </cell>
          <cell r="R2403" t="str">
            <v>NA</v>
          </cell>
          <cell r="S2403" t="str">
            <v>NA</v>
          </cell>
          <cell r="T2403" t="str">
            <v>NA</v>
          </cell>
          <cell r="U2403" t="str">
            <v>100%</v>
          </cell>
          <cell r="V2403">
            <v>0</v>
          </cell>
          <cell r="W2403" t="str">
            <v>TBD</v>
          </cell>
          <cell r="X2403" t="str">
            <v>NA</v>
          </cell>
          <cell r="Y2403">
            <v>0</v>
          </cell>
          <cell r="Z2403" t="str">
            <v>NA</v>
          </cell>
          <cell r="AA2403" t="str">
            <v>NA</v>
          </cell>
          <cell r="AB2403" t="str">
            <v>NA</v>
          </cell>
          <cell r="AC2403" t="str">
            <v>NA</v>
          </cell>
          <cell r="AE2403" t="str">
            <v/>
          </cell>
          <cell r="AF2403" t="str">
            <v/>
          </cell>
          <cell r="AG2403">
            <v>45009</v>
          </cell>
          <cell r="AH2403">
            <v>45009</v>
          </cell>
          <cell r="AI2403" t="str">
            <v/>
          </cell>
          <cell r="AJ2403" t="str">
            <v/>
          </cell>
          <cell r="AK2403">
            <v>45014</v>
          </cell>
          <cell r="AL2403">
            <v>45014</v>
          </cell>
        </row>
        <row r="2404">
          <cell r="A2404" t="str">
            <v>2889294110</v>
          </cell>
          <cell r="B2404">
            <v>44810</v>
          </cell>
          <cell r="C2404" t="str">
            <v>HA/REVENTE</v>
          </cell>
          <cell r="D2404" t="str">
            <v>SATAIR</v>
          </cell>
          <cell r="E2404" t="str">
            <v>PLACARD SET</v>
          </cell>
          <cell r="F2404">
            <v>28892941</v>
          </cell>
          <cell r="G2404" t="str">
            <v>183351</v>
          </cell>
          <cell r="H2404">
            <v>10</v>
          </cell>
          <cell r="I2404">
            <v>1</v>
          </cell>
          <cell r="J2404" t="str">
            <v>RTN</v>
          </cell>
          <cell r="K2404" t="str">
            <v>V1132035500095A</v>
          </cell>
          <cell r="L2404" t="str">
            <v>IS0059842S</v>
          </cell>
          <cell r="M2404" t="str">
            <v>NA</v>
          </cell>
          <cell r="N2404">
            <v>48843</v>
          </cell>
          <cell r="O2404" t="str">
            <v>NA</v>
          </cell>
          <cell r="P2404" t="str">
            <v>NA</v>
          </cell>
          <cell r="Q2404" t="str">
            <v>NA</v>
          </cell>
          <cell r="R2404" t="str">
            <v>NA</v>
          </cell>
          <cell r="S2404" t="str">
            <v>NA</v>
          </cell>
          <cell r="T2404" t="str">
            <v>NA</v>
          </cell>
          <cell r="U2404" t="str">
            <v>100%</v>
          </cell>
          <cell r="V2404">
            <v>0</v>
          </cell>
          <cell r="W2404" t="str">
            <v>TBD</v>
          </cell>
          <cell r="X2404" t="str">
            <v>NA</v>
          </cell>
          <cell r="Y2404">
            <v>0</v>
          </cell>
          <cell r="Z2404" t="str">
            <v>NA</v>
          </cell>
          <cell r="AA2404" t="str">
            <v>NA</v>
          </cell>
          <cell r="AB2404" t="str">
            <v>NA</v>
          </cell>
          <cell r="AC2404" t="str">
            <v>NA</v>
          </cell>
          <cell r="AE2404" t="str">
            <v/>
          </cell>
          <cell r="AF2404" t="str">
            <v/>
          </cell>
          <cell r="AG2404">
            <v>45012</v>
          </cell>
          <cell r="AH2404">
            <v>45009</v>
          </cell>
          <cell r="AI2404" t="str">
            <v/>
          </cell>
          <cell r="AJ2404" t="str">
            <v/>
          </cell>
          <cell r="AK2404">
            <v>45015</v>
          </cell>
          <cell r="AL2404">
            <v>45014</v>
          </cell>
        </row>
        <row r="2405">
          <cell r="A2405" t="str">
            <v>2887348310</v>
          </cell>
          <cell r="B2405">
            <v>44777</v>
          </cell>
          <cell r="C2405" t="str">
            <v>HA/REVENTE</v>
          </cell>
          <cell r="D2405" t="str">
            <v>SATAIR</v>
          </cell>
          <cell r="E2405" t="str">
            <v>PLACARD SET</v>
          </cell>
          <cell r="F2405">
            <v>28873483</v>
          </cell>
          <cell r="G2405" t="str">
            <v>182149</v>
          </cell>
          <cell r="H2405">
            <v>10</v>
          </cell>
          <cell r="I2405" t="str">
            <v>16</v>
          </cell>
          <cell r="J2405" t="str">
            <v>RTN</v>
          </cell>
          <cell r="K2405" t="str">
            <v>V1132035500095A</v>
          </cell>
          <cell r="L2405" t="str">
            <v>IS0059842S</v>
          </cell>
          <cell r="M2405" t="str">
            <v>NA</v>
          </cell>
          <cell r="N2405">
            <v>48843</v>
          </cell>
          <cell r="O2405" t="str">
            <v>NA</v>
          </cell>
          <cell r="P2405" t="str">
            <v>NA</v>
          </cell>
          <cell r="Q2405" t="str">
            <v>NA</v>
          </cell>
          <cell r="R2405" t="str">
            <v>NA</v>
          </cell>
          <cell r="S2405" t="str">
            <v>NA</v>
          </cell>
          <cell r="T2405" t="str">
            <v>NA</v>
          </cell>
          <cell r="U2405" t="str">
            <v>100%</v>
          </cell>
          <cell r="V2405">
            <v>0</v>
          </cell>
          <cell r="W2405" t="str">
            <v>TBD</v>
          </cell>
          <cell r="X2405" t="str">
            <v>NA</v>
          </cell>
          <cell r="Y2405">
            <v>0</v>
          </cell>
          <cell r="Z2405" t="str">
            <v>NA</v>
          </cell>
          <cell r="AA2405" t="str">
            <v>NA</v>
          </cell>
          <cell r="AB2405" t="str">
            <v>NA</v>
          </cell>
          <cell r="AC2405" t="str">
            <v>NA</v>
          </cell>
          <cell r="AE2405" t="str">
            <v/>
          </cell>
          <cell r="AF2405" t="str">
            <v/>
          </cell>
          <cell r="AG2405">
            <v>45015</v>
          </cell>
          <cell r="AH2405">
            <v>45015</v>
          </cell>
          <cell r="AI2405" t="str">
            <v/>
          </cell>
          <cell r="AJ2405" t="str">
            <v/>
          </cell>
          <cell r="AK2405">
            <v>45020</v>
          </cell>
          <cell r="AL2405">
            <v>45020</v>
          </cell>
        </row>
        <row r="2406">
          <cell r="A2406" t="str">
            <v>2887663310</v>
          </cell>
          <cell r="B2406">
            <v>44783</v>
          </cell>
          <cell r="C2406" t="str">
            <v>HA/REVENTE</v>
          </cell>
          <cell r="D2406" t="str">
            <v>SATAIR</v>
          </cell>
          <cell r="E2406" t="str">
            <v>PLACARD SET</v>
          </cell>
          <cell r="F2406">
            <v>28876633</v>
          </cell>
          <cell r="G2406" t="str">
            <v>183220</v>
          </cell>
          <cell r="H2406">
            <v>10</v>
          </cell>
          <cell r="I2406" t="str">
            <v>16</v>
          </cell>
          <cell r="J2406" t="str">
            <v>RTN</v>
          </cell>
          <cell r="K2406" t="str">
            <v>V1132035600095A</v>
          </cell>
          <cell r="L2406" t="str">
            <v>IS0059841S</v>
          </cell>
          <cell r="M2406" t="str">
            <v>NA</v>
          </cell>
          <cell r="N2406">
            <v>48843</v>
          </cell>
          <cell r="O2406" t="str">
            <v>NA</v>
          </cell>
          <cell r="P2406" t="str">
            <v>NA</v>
          </cell>
          <cell r="Q2406" t="str">
            <v>NA</v>
          </cell>
          <cell r="R2406" t="str">
            <v>NA</v>
          </cell>
          <cell r="S2406" t="str">
            <v>NA</v>
          </cell>
          <cell r="T2406" t="str">
            <v>NA</v>
          </cell>
          <cell r="U2406" t="str">
            <v>100%</v>
          </cell>
          <cell r="V2406">
            <v>0</v>
          </cell>
          <cell r="W2406" t="str">
            <v>TBD</v>
          </cell>
          <cell r="X2406" t="str">
            <v>NA</v>
          </cell>
          <cell r="Y2406">
            <v>0</v>
          </cell>
          <cell r="Z2406" t="str">
            <v>NA</v>
          </cell>
          <cell r="AA2406" t="str">
            <v>NA</v>
          </cell>
          <cell r="AB2406" t="str">
            <v>NA</v>
          </cell>
          <cell r="AC2406" t="str">
            <v>NA</v>
          </cell>
          <cell r="AE2406" t="str">
            <v/>
          </cell>
          <cell r="AF2406" t="str">
            <v/>
          </cell>
          <cell r="AG2406">
            <v>45015</v>
          </cell>
          <cell r="AH2406">
            <v>45015</v>
          </cell>
          <cell r="AI2406" t="str">
            <v/>
          </cell>
          <cell r="AJ2406" t="str">
            <v/>
          </cell>
          <cell r="AK2406">
            <v>45020</v>
          </cell>
          <cell r="AL2406">
            <v>45020</v>
          </cell>
        </row>
        <row r="2407">
          <cell r="A2407" t="str">
            <v>2887663710</v>
          </cell>
          <cell r="B2407">
            <v>44783</v>
          </cell>
          <cell r="C2407" t="str">
            <v>HA/REVENTE</v>
          </cell>
          <cell r="D2407" t="str">
            <v>SATAIR</v>
          </cell>
          <cell r="E2407" t="str">
            <v>PLACARD SET</v>
          </cell>
          <cell r="F2407">
            <v>28876637</v>
          </cell>
          <cell r="G2407" t="str">
            <v>183222</v>
          </cell>
          <cell r="H2407">
            <v>10</v>
          </cell>
          <cell r="I2407" t="str">
            <v>200</v>
          </cell>
          <cell r="J2407" t="str">
            <v>RTN</v>
          </cell>
          <cell r="K2407" t="str">
            <v>V1132035500095A</v>
          </cell>
          <cell r="L2407" t="str">
            <v>IS0059842S</v>
          </cell>
          <cell r="M2407" t="str">
            <v>NA</v>
          </cell>
          <cell r="N2407">
            <v>48843</v>
          </cell>
          <cell r="O2407" t="str">
            <v>NA</v>
          </cell>
          <cell r="P2407" t="str">
            <v>NA</v>
          </cell>
          <cell r="Q2407" t="str">
            <v>NA</v>
          </cell>
          <cell r="R2407" t="str">
            <v>NA</v>
          </cell>
          <cell r="S2407" t="str">
            <v>NA</v>
          </cell>
          <cell r="T2407" t="str">
            <v>NA</v>
          </cell>
          <cell r="U2407" t="str">
            <v>100%</v>
          </cell>
          <cell r="V2407">
            <v>0</v>
          </cell>
          <cell r="W2407" t="str">
            <v>TBD</v>
          </cell>
          <cell r="X2407" t="str">
            <v>NA</v>
          </cell>
          <cell r="Y2407">
            <v>0</v>
          </cell>
          <cell r="Z2407" t="str">
            <v>NA</v>
          </cell>
          <cell r="AA2407" t="str">
            <v>NA</v>
          </cell>
          <cell r="AB2407" t="str">
            <v>NA</v>
          </cell>
          <cell r="AC2407" t="str">
            <v>NA</v>
          </cell>
          <cell r="AE2407" t="str">
            <v/>
          </cell>
          <cell r="AF2407" t="str">
            <v/>
          </cell>
          <cell r="AG2407">
            <v>45021</v>
          </cell>
          <cell r="AH2407">
            <v>45015</v>
          </cell>
          <cell r="AI2407" t="str">
            <v/>
          </cell>
          <cell r="AJ2407" t="str">
            <v/>
          </cell>
          <cell r="AK2407">
            <v>45026</v>
          </cell>
          <cell r="AL2407">
            <v>45020</v>
          </cell>
        </row>
        <row r="2408">
          <cell r="A2408" t="str">
            <v>2887663510</v>
          </cell>
          <cell r="B2408">
            <v>44783</v>
          </cell>
          <cell r="C2408" t="str">
            <v>HA/REVENTE</v>
          </cell>
          <cell r="D2408" t="str">
            <v>SATAIR</v>
          </cell>
          <cell r="E2408" t="str">
            <v>PLACARD SET</v>
          </cell>
          <cell r="F2408">
            <v>28876635</v>
          </cell>
          <cell r="G2408" t="str">
            <v>183221</v>
          </cell>
          <cell r="H2408">
            <v>10</v>
          </cell>
          <cell r="I2408" t="str">
            <v>200</v>
          </cell>
          <cell r="J2408" t="str">
            <v>RTN</v>
          </cell>
          <cell r="K2408" t="str">
            <v>V1132035600095A</v>
          </cell>
          <cell r="L2408" t="str">
            <v>IS0059841S</v>
          </cell>
          <cell r="M2408" t="str">
            <v>NA</v>
          </cell>
          <cell r="N2408">
            <v>48843</v>
          </cell>
          <cell r="O2408" t="str">
            <v>NA</v>
          </cell>
          <cell r="P2408" t="str">
            <v>NA</v>
          </cell>
          <cell r="Q2408" t="str">
            <v>NA</v>
          </cell>
          <cell r="R2408" t="str">
            <v>NA</v>
          </cell>
          <cell r="S2408" t="str">
            <v>NA</v>
          </cell>
          <cell r="T2408" t="str">
            <v>NA</v>
          </cell>
          <cell r="U2408" t="str">
            <v>100%</v>
          </cell>
          <cell r="V2408">
            <v>0</v>
          </cell>
          <cell r="W2408" t="str">
            <v>TBD</v>
          </cell>
          <cell r="X2408" t="str">
            <v>NA</v>
          </cell>
          <cell r="Y2408">
            <v>0</v>
          </cell>
          <cell r="Z2408" t="str">
            <v>NA</v>
          </cell>
          <cell r="AA2408" t="str">
            <v>NA</v>
          </cell>
          <cell r="AB2408" t="str">
            <v>NA</v>
          </cell>
          <cell r="AC2408" t="str">
            <v>NA</v>
          </cell>
          <cell r="AE2408" t="str">
            <v/>
          </cell>
          <cell r="AF2408" t="str">
            <v/>
          </cell>
          <cell r="AG2408">
            <v>45037</v>
          </cell>
          <cell r="AH2408">
            <v>45028</v>
          </cell>
          <cell r="AI2408" t="str">
            <v/>
          </cell>
          <cell r="AJ2408" t="str">
            <v/>
          </cell>
          <cell r="AK2408">
            <v>45042</v>
          </cell>
          <cell r="AL2408">
            <v>45033</v>
          </cell>
        </row>
        <row r="2409">
          <cell r="A2409" t="str">
            <v>2883744210.1</v>
          </cell>
          <cell r="B2409">
            <v>44728</v>
          </cell>
          <cell r="C2409" t="str">
            <v>FABRICATION</v>
          </cell>
          <cell r="D2409" t="str">
            <v>SATAIR</v>
          </cell>
          <cell r="E2409">
            <v>117</v>
          </cell>
          <cell r="F2409">
            <v>28837442</v>
          </cell>
          <cell r="G2409" t="str">
            <v>NON-SPARES</v>
          </cell>
          <cell r="H2409" t="str">
            <v>10.1</v>
          </cell>
          <cell r="I2409">
            <v>1</v>
          </cell>
          <cell r="J2409" t="str">
            <v>RTN</v>
          </cell>
          <cell r="K2409" t="str">
            <v>D9550011700295</v>
          </cell>
          <cell r="L2409" t="str">
            <v>IS0032071M</v>
          </cell>
          <cell r="M2409">
            <v>0</v>
          </cell>
          <cell r="N2409">
            <v>48842</v>
          </cell>
          <cell r="O2409" t="str">
            <v>LTE990173</v>
          </cell>
          <cell r="P2409">
            <v>45089</v>
          </cell>
          <cell r="Q2409" t="str">
            <v/>
          </cell>
          <cell r="R2409" t="str">
            <v/>
          </cell>
          <cell r="S2409">
            <v>1</v>
          </cell>
          <cell r="T2409">
            <v>0</v>
          </cell>
          <cell r="U2409">
            <v>0.5</v>
          </cell>
          <cell r="V2409">
            <v>1</v>
          </cell>
          <cell r="W2409">
            <v>45058</v>
          </cell>
          <cell r="X2409" t="str">
            <v>NA</v>
          </cell>
          <cell r="Y2409">
            <v>1</v>
          </cell>
          <cell r="Z2409">
            <v>45096</v>
          </cell>
          <cell r="AA2409">
            <v>0</v>
          </cell>
          <cell r="AB2409" t="str">
            <v>NA</v>
          </cell>
          <cell r="AC2409" t="str">
            <v>NA</v>
          </cell>
          <cell r="AE2409" t="str">
            <v/>
          </cell>
          <cell r="AF2409">
            <v>0</v>
          </cell>
          <cell r="AG2409">
            <v>44914</v>
          </cell>
          <cell r="AH2409">
            <v>45043</v>
          </cell>
          <cell r="AI2409" t="str">
            <v>Sous-poste</v>
          </cell>
          <cell r="AJ2409" t="str">
            <v>Sous-poste</v>
          </cell>
          <cell r="AK2409">
            <v>44917</v>
          </cell>
          <cell r="AL2409">
            <v>45048</v>
          </cell>
        </row>
        <row r="2410">
          <cell r="A2410" t="str">
            <v>2890155310</v>
          </cell>
          <cell r="B2410">
            <v>44827</v>
          </cell>
          <cell r="C2410" t="str">
            <v>HA/REVENTE</v>
          </cell>
          <cell r="D2410" t="str">
            <v>SATAIR</v>
          </cell>
          <cell r="E2410" t="str">
            <v>GUTTER ASSY</v>
          </cell>
          <cell r="F2410">
            <v>28901553</v>
          </cell>
          <cell r="G2410" t="str">
            <v>184207</v>
          </cell>
          <cell r="H2410">
            <v>10</v>
          </cell>
          <cell r="I2410">
            <v>3</v>
          </cell>
          <cell r="J2410" t="str">
            <v>RTN</v>
          </cell>
          <cell r="K2410" t="str">
            <v>V9251162300000</v>
          </cell>
          <cell r="L2410" t="str">
            <v>IS0057854S</v>
          </cell>
          <cell r="M2410" t="str">
            <v>NA</v>
          </cell>
          <cell r="N2410">
            <v>48843</v>
          </cell>
          <cell r="O2410" t="str">
            <v>NA</v>
          </cell>
          <cell r="P2410" t="str">
            <v>NA</v>
          </cell>
          <cell r="Q2410" t="str">
            <v>NA</v>
          </cell>
          <cell r="R2410" t="str">
            <v>NA</v>
          </cell>
          <cell r="S2410" t="str">
            <v>NA</v>
          </cell>
          <cell r="T2410" t="str">
            <v>NA</v>
          </cell>
          <cell r="U2410" t="str">
            <v>100%</v>
          </cell>
          <cell r="V2410">
            <v>1</v>
          </cell>
          <cell r="W2410">
            <v>44946</v>
          </cell>
          <cell r="X2410" t="str">
            <v>NA</v>
          </cell>
          <cell r="Y2410">
            <v>1</v>
          </cell>
          <cell r="Z2410" t="str">
            <v>NA</v>
          </cell>
          <cell r="AA2410" t="str">
            <v>NA</v>
          </cell>
          <cell r="AB2410" t="str">
            <v>NA</v>
          </cell>
          <cell r="AC2410" t="str">
            <v>NA</v>
          </cell>
          <cell r="AE2410" t="str">
            <v/>
          </cell>
          <cell r="AF2410" t="str">
            <v/>
          </cell>
          <cell r="AG2410">
            <v>45083</v>
          </cell>
          <cell r="AH2410">
            <v>45083</v>
          </cell>
          <cell r="AI2410" t="str">
            <v/>
          </cell>
          <cell r="AJ2410" t="str">
            <v/>
          </cell>
          <cell r="AK2410">
            <v>45086</v>
          </cell>
          <cell r="AL2410">
            <v>45086</v>
          </cell>
        </row>
        <row r="2411">
          <cell r="A2411" t="str">
            <v>2890155410</v>
          </cell>
          <cell r="B2411">
            <v>44827</v>
          </cell>
          <cell r="C2411" t="str">
            <v>HA/REVENTE</v>
          </cell>
          <cell r="D2411" t="str">
            <v>SATAIR</v>
          </cell>
          <cell r="E2411" t="str">
            <v>BRACKET ASSY</v>
          </cell>
          <cell r="F2411">
            <v>28901554</v>
          </cell>
          <cell r="G2411" t="str">
            <v>184208</v>
          </cell>
          <cell r="H2411">
            <v>10</v>
          </cell>
          <cell r="I2411">
            <v>6</v>
          </cell>
          <cell r="J2411" t="str">
            <v>RTN</v>
          </cell>
          <cell r="K2411" t="str">
            <v>V9251162600000</v>
          </cell>
          <cell r="L2411" t="str">
            <v>IS0057855S</v>
          </cell>
          <cell r="M2411" t="str">
            <v>NA</v>
          </cell>
          <cell r="N2411">
            <v>48843</v>
          </cell>
          <cell r="O2411" t="str">
            <v>NA</v>
          </cell>
          <cell r="P2411" t="str">
            <v>NA</v>
          </cell>
          <cell r="Q2411" t="str">
            <v>NA</v>
          </cell>
          <cell r="R2411" t="str">
            <v>NA</v>
          </cell>
          <cell r="S2411" t="str">
            <v>NA</v>
          </cell>
          <cell r="T2411" t="str">
            <v>NA</v>
          </cell>
          <cell r="U2411" t="str">
            <v>100%</v>
          </cell>
          <cell r="V2411">
            <v>1</v>
          </cell>
          <cell r="W2411">
            <v>44946</v>
          </cell>
          <cell r="X2411" t="str">
            <v>NA</v>
          </cell>
          <cell r="Y2411">
            <v>1</v>
          </cell>
          <cell r="Z2411" t="str">
            <v>NA</v>
          </cell>
          <cell r="AA2411" t="str">
            <v>NA</v>
          </cell>
          <cell r="AB2411" t="str">
            <v>NA</v>
          </cell>
          <cell r="AC2411" t="str">
            <v>NA</v>
          </cell>
          <cell r="AE2411" t="str">
            <v/>
          </cell>
          <cell r="AF2411" t="str">
            <v/>
          </cell>
          <cell r="AG2411">
            <v>45083</v>
          </cell>
          <cell r="AH2411">
            <v>45083</v>
          </cell>
          <cell r="AI2411" t="str">
            <v/>
          </cell>
          <cell r="AJ2411" t="str">
            <v/>
          </cell>
          <cell r="AK2411">
            <v>45086</v>
          </cell>
          <cell r="AL2411">
            <v>45086</v>
          </cell>
        </row>
        <row r="2412">
          <cell r="A2412" t="str">
            <v>2890155510</v>
          </cell>
          <cell r="B2412">
            <v>44827</v>
          </cell>
          <cell r="C2412" t="str">
            <v>HA/REVENTE</v>
          </cell>
          <cell r="D2412" t="str">
            <v>SATAIR</v>
          </cell>
          <cell r="E2412" t="str">
            <v>BRACKET ASSY</v>
          </cell>
          <cell r="F2412">
            <v>28901555</v>
          </cell>
          <cell r="G2412" t="str">
            <v>184209</v>
          </cell>
          <cell r="H2412">
            <v>10</v>
          </cell>
          <cell r="I2412">
            <v>6</v>
          </cell>
          <cell r="J2412" t="str">
            <v>RTN</v>
          </cell>
          <cell r="K2412" t="str">
            <v>V9251162200000</v>
          </cell>
          <cell r="L2412" t="str">
            <v>IS0057853S</v>
          </cell>
          <cell r="M2412" t="str">
            <v>NA</v>
          </cell>
          <cell r="N2412">
            <v>48843</v>
          </cell>
          <cell r="O2412" t="str">
            <v>NA</v>
          </cell>
          <cell r="P2412" t="str">
            <v>NA</v>
          </cell>
          <cell r="Q2412" t="str">
            <v>NA</v>
          </cell>
          <cell r="R2412" t="str">
            <v>NA</v>
          </cell>
          <cell r="S2412" t="str">
            <v>NA</v>
          </cell>
          <cell r="T2412" t="str">
            <v>NA</v>
          </cell>
          <cell r="U2412" t="str">
            <v>100%</v>
          </cell>
          <cell r="V2412">
            <v>1</v>
          </cell>
          <cell r="W2412">
            <v>44946</v>
          </cell>
          <cell r="X2412" t="str">
            <v>NA</v>
          </cell>
          <cell r="Y2412">
            <v>1</v>
          </cell>
          <cell r="Z2412" t="str">
            <v>NA</v>
          </cell>
          <cell r="AA2412" t="str">
            <v>NA</v>
          </cell>
          <cell r="AB2412" t="str">
            <v>NA</v>
          </cell>
          <cell r="AC2412" t="str">
            <v>NA</v>
          </cell>
          <cell r="AE2412" t="str">
            <v/>
          </cell>
          <cell r="AF2412" t="str">
            <v/>
          </cell>
          <cell r="AG2412">
            <v>45083</v>
          </cell>
          <cell r="AH2412">
            <v>45083</v>
          </cell>
          <cell r="AI2412" t="str">
            <v/>
          </cell>
          <cell r="AJ2412" t="str">
            <v/>
          </cell>
          <cell r="AK2412">
            <v>45086</v>
          </cell>
          <cell r="AL2412">
            <v>45086</v>
          </cell>
        </row>
        <row r="2413">
          <cell r="A2413" t="str">
            <v>68141141</v>
          </cell>
          <cell r="B2413">
            <v>43398</v>
          </cell>
          <cell r="C2413" t="str">
            <v>FABRICATION</v>
          </cell>
          <cell r="D2413" t="str">
            <v>AD&amp;S</v>
          </cell>
          <cell r="E2413">
            <v>12</v>
          </cell>
          <cell r="F2413">
            <v>6814114</v>
          </cell>
          <cell r="G2413" t="str">
            <v>111164</v>
          </cell>
          <cell r="H2413" t="str">
            <v>1</v>
          </cell>
          <cell r="I2413">
            <v>1</v>
          </cell>
          <cell r="J2413" t="str">
            <v>EXP</v>
          </cell>
          <cell r="K2413" t="str">
            <v>MB170ACAAAAA</v>
          </cell>
          <cell r="L2413" t="str">
            <v>IS0032211M</v>
          </cell>
          <cell r="M2413">
            <v>0</v>
          </cell>
          <cell r="N2413">
            <v>18554</v>
          </cell>
          <cell r="O2413" t="str">
            <v>LTE990004</v>
          </cell>
          <cell r="P2413" t="str">
            <v>Coverage EC</v>
          </cell>
          <cell r="Q2413" t="str">
            <v/>
          </cell>
          <cell r="R2413" t="str">
            <v/>
          </cell>
          <cell r="S2413">
            <v>1</v>
          </cell>
          <cell r="T2413">
            <v>0</v>
          </cell>
          <cell r="U2413">
            <v>0.5</v>
          </cell>
          <cell r="V2413">
            <v>1</v>
          </cell>
          <cell r="W2413">
            <v>43728</v>
          </cell>
          <cell r="X2413">
            <v>0.9</v>
          </cell>
          <cell r="Y2413">
            <v>0.99</v>
          </cell>
          <cell r="Z2413" t="str">
            <v>TBD</v>
          </cell>
          <cell r="AA2413">
            <v>0</v>
          </cell>
          <cell r="AB2413" t="str">
            <v>NA</v>
          </cell>
          <cell r="AC2413" t="str">
            <v>OUI</v>
          </cell>
          <cell r="AE2413" t="str">
            <v/>
          </cell>
          <cell r="AF2413" t="str">
            <v/>
          </cell>
          <cell r="AG2413">
            <v>44739</v>
          </cell>
          <cell r="AH2413" t="str">
            <v/>
          </cell>
          <cell r="AI2413" t="str">
            <v/>
          </cell>
          <cell r="AJ2413" t="str">
            <v/>
          </cell>
          <cell r="AK2413">
            <v>44742</v>
          </cell>
        </row>
        <row r="2414">
          <cell r="A2414" t="str">
            <v>68936653</v>
          </cell>
          <cell r="B2414">
            <v>44312</v>
          </cell>
          <cell r="C2414" t="str">
            <v>FABRICATION</v>
          </cell>
          <cell r="D2414" t="str">
            <v>AD&amp;S</v>
          </cell>
          <cell r="E2414">
            <v>61</v>
          </cell>
          <cell r="F2414">
            <v>6893665</v>
          </cell>
          <cell r="G2414" t="str">
            <v>159107</v>
          </cell>
          <cell r="H2414">
            <v>3</v>
          </cell>
          <cell r="I2414">
            <v>1</v>
          </cell>
          <cell r="J2414" t="str">
            <v>AOG</v>
          </cell>
          <cell r="K2414" t="str">
            <v>MB259ADABAAC</v>
          </cell>
          <cell r="L2414" t="str">
            <v>IS0060618M</v>
          </cell>
          <cell r="M2414">
            <v>0</v>
          </cell>
          <cell r="N2414">
            <v>46111</v>
          </cell>
          <cell r="O2414" t="str">
            <v>LTE990003</v>
          </cell>
          <cell r="P2414" t="str">
            <v>Coverage EC</v>
          </cell>
          <cell r="Q2414" t="str">
            <v/>
          </cell>
          <cell r="R2414" t="str">
            <v/>
          </cell>
          <cell r="S2414">
            <v>1</v>
          </cell>
          <cell r="T2414">
            <v>0</v>
          </cell>
          <cell r="U2414">
            <v>0.5</v>
          </cell>
          <cell r="V2414">
            <v>1</v>
          </cell>
          <cell r="W2414">
            <v>44496</v>
          </cell>
          <cell r="X2414">
            <v>0.8</v>
          </cell>
          <cell r="Y2414">
            <v>0.98</v>
          </cell>
          <cell r="Z2414" t="str">
            <v>TBD</v>
          </cell>
          <cell r="AA2414">
            <v>0</v>
          </cell>
          <cell r="AB2414" t="str">
            <v>NA</v>
          </cell>
          <cell r="AC2414" t="str">
            <v>OUI</v>
          </cell>
          <cell r="AE2414" t="str">
            <v/>
          </cell>
          <cell r="AF2414" t="str">
            <v/>
          </cell>
          <cell r="AG2414">
            <v>44526</v>
          </cell>
          <cell r="AH2414" t="str">
            <v/>
          </cell>
          <cell r="AI2414" t="str">
            <v/>
          </cell>
          <cell r="AJ2414" t="str">
            <v/>
          </cell>
          <cell r="AK2414">
            <v>44530</v>
          </cell>
        </row>
        <row r="2415">
          <cell r="A2415" t="str">
            <v>69034361</v>
          </cell>
          <cell r="B2415">
            <v>44399</v>
          </cell>
          <cell r="C2415" t="str">
            <v>FABRICATION</v>
          </cell>
          <cell r="D2415" t="str">
            <v>AD&amp;S</v>
          </cell>
          <cell r="E2415">
            <v>11</v>
          </cell>
          <cell r="F2415">
            <v>6903436</v>
          </cell>
          <cell r="G2415" t="str">
            <v>163366</v>
          </cell>
          <cell r="H2415">
            <v>1</v>
          </cell>
          <cell r="I2415">
            <v>1</v>
          </cell>
          <cell r="J2415" t="str">
            <v>AOG</v>
          </cell>
          <cell r="K2415" t="str">
            <v>MB031ADAEAAB</v>
          </cell>
          <cell r="L2415" t="str">
            <v>IS0032192M</v>
          </cell>
          <cell r="M2415">
            <v>0</v>
          </cell>
          <cell r="N2415">
            <v>45371</v>
          </cell>
          <cell r="O2415" t="str">
            <v>LTE990009</v>
          </cell>
          <cell r="P2415" t="str">
            <v>Coverage EC</v>
          </cell>
          <cell r="Q2415" t="str">
            <v/>
          </cell>
          <cell r="R2415" t="str">
            <v/>
          </cell>
          <cell r="S2415">
            <v>1</v>
          </cell>
          <cell r="T2415">
            <v>0</v>
          </cell>
          <cell r="U2415">
            <v>0.5</v>
          </cell>
          <cell r="V2415">
            <v>1</v>
          </cell>
          <cell r="W2415">
            <v>44587</v>
          </cell>
          <cell r="X2415">
            <v>0</v>
          </cell>
          <cell r="Y2415">
            <v>0.9</v>
          </cell>
          <cell r="Z2415" t="str">
            <v>TBD</v>
          </cell>
          <cell r="AA2415">
            <v>0</v>
          </cell>
          <cell r="AB2415" t="str">
            <v>NA</v>
          </cell>
          <cell r="AC2415" t="str">
            <v>OUI</v>
          </cell>
          <cell r="AE2415" t="str">
            <v/>
          </cell>
          <cell r="AF2415" t="str">
            <v/>
          </cell>
          <cell r="AG2415">
            <v>44546</v>
          </cell>
          <cell r="AH2415" t="str">
            <v/>
          </cell>
          <cell r="AI2415" t="str">
            <v/>
          </cell>
          <cell r="AJ2415" t="str">
            <v/>
          </cell>
          <cell r="AK2415">
            <v>44550</v>
          </cell>
        </row>
        <row r="2416">
          <cell r="A2416" t="str">
            <v>2870776010</v>
          </cell>
          <cell r="B2416">
            <v>44544</v>
          </cell>
          <cell r="C2416" t="str">
            <v>FABRICATION</v>
          </cell>
          <cell r="D2416" t="str">
            <v>SATAIR</v>
          </cell>
          <cell r="E2416">
            <v>108</v>
          </cell>
          <cell r="F2416">
            <v>28707760</v>
          </cell>
          <cell r="G2416" t="str">
            <v>170132</v>
          </cell>
          <cell r="H2416">
            <v>10</v>
          </cell>
          <cell r="I2416">
            <v>1</v>
          </cell>
          <cell r="J2416" t="str">
            <v>RTN</v>
          </cell>
          <cell r="K2416" t="str">
            <v>D9550010800996</v>
          </cell>
          <cell r="L2416" t="str">
            <v>IS0032069M</v>
          </cell>
          <cell r="M2416">
            <v>0</v>
          </cell>
          <cell r="N2416">
            <v>48842</v>
          </cell>
          <cell r="O2416" t="str">
            <v>LTE990021</v>
          </cell>
          <cell r="P2416" t="str">
            <v>Coverage EC</v>
          </cell>
          <cell r="Q2416" t="str">
            <v/>
          </cell>
          <cell r="R2416" t="str">
            <v/>
          </cell>
          <cell r="S2416">
            <v>1</v>
          </cell>
          <cell r="T2416">
            <v>0</v>
          </cell>
          <cell r="U2416">
            <v>0.5</v>
          </cell>
          <cell r="V2416">
            <v>1</v>
          </cell>
          <cell r="W2416">
            <v>44589</v>
          </cell>
          <cell r="X2416">
            <v>0</v>
          </cell>
          <cell r="Y2416">
            <v>0.9</v>
          </cell>
          <cell r="Z2416" t="str">
            <v>TBD</v>
          </cell>
          <cell r="AA2416">
            <v>0</v>
          </cell>
          <cell r="AB2416" t="str">
            <v>NA</v>
          </cell>
          <cell r="AC2416" t="str">
            <v>NA</v>
          </cell>
          <cell r="AE2416" t="str">
            <v/>
          </cell>
          <cell r="AF2416" t="str">
            <v/>
          </cell>
          <cell r="AG2416">
            <v>44622</v>
          </cell>
          <cell r="AH2416" t="str">
            <v/>
          </cell>
          <cell r="AI2416" t="str">
            <v/>
          </cell>
          <cell r="AJ2416" t="str">
            <v/>
          </cell>
          <cell r="AK2416">
            <v>44626</v>
          </cell>
        </row>
        <row r="2417">
          <cell r="A2417" t="str">
            <v>2870776020</v>
          </cell>
          <cell r="B2417">
            <v>44544</v>
          </cell>
          <cell r="C2417" t="str">
            <v>FABRICATION</v>
          </cell>
          <cell r="D2417" t="str">
            <v>SATAIR</v>
          </cell>
          <cell r="E2417">
            <v>108</v>
          </cell>
          <cell r="F2417">
            <v>28707760</v>
          </cell>
          <cell r="G2417" t="str">
            <v>170132</v>
          </cell>
          <cell r="H2417">
            <v>20</v>
          </cell>
          <cell r="I2417">
            <v>1</v>
          </cell>
          <cell r="J2417" t="str">
            <v>RTN</v>
          </cell>
          <cell r="K2417" t="str">
            <v>D9550010800996</v>
          </cell>
          <cell r="L2417" t="str">
            <v>IS0032069M</v>
          </cell>
          <cell r="M2417">
            <v>0</v>
          </cell>
          <cell r="N2417">
            <v>48842</v>
          </cell>
          <cell r="O2417" t="str">
            <v>LTE990022</v>
          </cell>
          <cell r="P2417" t="str">
            <v>Coverage EC</v>
          </cell>
          <cell r="Q2417" t="str">
            <v/>
          </cell>
          <cell r="R2417" t="str">
            <v/>
          </cell>
          <cell r="S2417">
            <v>1</v>
          </cell>
          <cell r="T2417">
            <v>0</v>
          </cell>
          <cell r="U2417">
            <v>0.5</v>
          </cell>
          <cell r="V2417">
            <v>1</v>
          </cell>
          <cell r="W2417">
            <v>44589</v>
          </cell>
          <cell r="X2417">
            <v>0</v>
          </cell>
          <cell r="Y2417">
            <v>0.9</v>
          </cell>
          <cell r="Z2417" t="str">
            <v>TBD</v>
          </cell>
          <cell r="AA2417">
            <v>0</v>
          </cell>
          <cell r="AB2417" t="str">
            <v>NA</v>
          </cell>
          <cell r="AC2417" t="str">
            <v>NA</v>
          </cell>
          <cell r="AE2417" t="str">
            <v/>
          </cell>
          <cell r="AF2417" t="str">
            <v/>
          </cell>
          <cell r="AG2417">
            <v>44622</v>
          </cell>
          <cell r="AH2417" t="str">
            <v/>
          </cell>
          <cell r="AI2417" t="str">
            <v/>
          </cell>
          <cell r="AJ2417" t="str">
            <v/>
          </cell>
          <cell r="AK2417">
            <v>44626</v>
          </cell>
        </row>
        <row r="2418">
          <cell r="A2418" t="str">
            <v>69201431</v>
          </cell>
          <cell r="B2418">
            <v>44581</v>
          </cell>
          <cell r="C2418" t="str">
            <v>FABRICATION</v>
          </cell>
          <cell r="D2418" t="str">
            <v>AD&amp;S</v>
          </cell>
          <cell r="E2418">
            <v>11</v>
          </cell>
          <cell r="F2418">
            <v>6920143</v>
          </cell>
          <cell r="G2418" t="str">
            <v>NON-SPARES</v>
          </cell>
          <cell r="H2418">
            <v>1</v>
          </cell>
          <cell r="I2418">
            <v>1</v>
          </cell>
          <cell r="J2418" t="str">
            <v>AOG</v>
          </cell>
          <cell r="K2418" t="str">
            <v>MB031ADAEAAB</v>
          </cell>
          <cell r="L2418" t="str">
            <v>IS0032192M</v>
          </cell>
          <cell r="M2418">
            <v>0</v>
          </cell>
          <cell r="N2418">
            <v>48842</v>
          </cell>
          <cell r="O2418" t="str">
            <v>LTE990014</v>
          </cell>
          <cell r="P2418" t="str">
            <v>Coverage EC</v>
          </cell>
          <cell r="Q2418" t="str">
            <v/>
          </cell>
          <cell r="R2418" t="str">
            <v/>
          </cell>
          <cell r="S2418">
            <v>1</v>
          </cell>
          <cell r="T2418">
            <v>0</v>
          </cell>
          <cell r="U2418">
            <v>0.5</v>
          </cell>
          <cell r="V2418">
            <v>1</v>
          </cell>
          <cell r="W2418">
            <v>44587</v>
          </cell>
          <cell r="X2418">
            <v>0.95</v>
          </cell>
          <cell r="Y2418">
            <v>0.995</v>
          </cell>
          <cell r="Z2418" t="str">
            <v>TBD</v>
          </cell>
          <cell r="AA2418">
            <v>0</v>
          </cell>
          <cell r="AB2418" t="str">
            <v>NA</v>
          </cell>
          <cell r="AC2418" t="str">
            <v>OUI</v>
          </cell>
          <cell r="AE2418" t="str">
            <v/>
          </cell>
          <cell r="AF2418" t="str">
            <v/>
          </cell>
          <cell r="AG2418">
            <v>44958</v>
          </cell>
          <cell r="AH2418" t="str">
            <v/>
          </cell>
          <cell r="AI2418" t="str">
            <v>Sous-poste</v>
          </cell>
          <cell r="AJ2418" t="str">
            <v>Sous-poste</v>
          </cell>
          <cell r="AK2418">
            <v>44960</v>
          </cell>
        </row>
        <row r="2419">
          <cell r="A2419" t="str">
            <v>2874319210</v>
          </cell>
          <cell r="B2419">
            <v>44602</v>
          </cell>
          <cell r="C2419" t="str">
            <v>FABRICATION</v>
          </cell>
          <cell r="D2419" t="str">
            <v>SATAIR</v>
          </cell>
          <cell r="E2419">
            <v>313</v>
          </cell>
          <cell r="F2419">
            <v>28743192</v>
          </cell>
          <cell r="G2419" t="str">
            <v>172404</v>
          </cell>
          <cell r="H2419">
            <v>10</v>
          </cell>
          <cell r="I2419">
            <v>1</v>
          </cell>
          <cell r="J2419" t="str">
            <v>RTN</v>
          </cell>
          <cell r="K2419" t="str">
            <v>WF406ABAAAAB</v>
          </cell>
          <cell r="L2419" t="str">
            <v>IS0032176M</v>
          </cell>
          <cell r="M2419">
            <v>0</v>
          </cell>
          <cell r="N2419">
            <v>48842</v>
          </cell>
          <cell r="O2419" t="str">
            <v>LTE990009</v>
          </cell>
          <cell r="P2419" t="str">
            <v>Coverage EC</v>
          </cell>
          <cell r="Q2419" t="str">
            <v/>
          </cell>
          <cell r="R2419" t="str">
            <v/>
          </cell>
          <cell r="S2419">
            <v>1</v>
          </cell>
          <cell r="T2419">
            <v>0</v>
          </cell>
          <cell r="U2419">
            <v>0.5</v>
          </cell>
          <cell r="V2419">
            <v>1</v>
          </cell>
          <cell r="W2419">
            <v>44636</v>
          </cell>
          <cell r="X2419">
            <v>0</v>
          </cell>
          <cell r="Y2419">
            <v>0.9</v>
          </cell>
          <cell r="Z2419" t="str">
            <v>TBD</v>
          </cell>
          <cell r="AA2419">
            <v>0</v>
          </cell>
          <cell r="AB2419" t="str">
            <v>NA</v>
          </cell>
          <cell r="AC2419" t="str">
            <v>NA</v>
          </cell>
          <cell r="AE2419" t="str">
            <v/>
          </cell>
          <cell r="AF2419" t="str">
            <v/>
          </cell>
          <cell r="AG2419">
            <v>44644</v>
          </cell>
          <cell r="AH2419" t="str">
            <v/>
          </cell>
          <cell r="AI2419" t="str">
            <v/>
          </cell>
          <cell r="AJ2419" t="str">
            <v/>
          </cell>
          <cell r="AK2419">
            <v>44649</v>
          </cell>
        </row>
        <row r="2420">
          <cell r="A2420" t="str">
            <v>2874319211</v>
          </cell>
          <cell r="B2420">
            <v>44602</v>
          </cell>
          <cell r="C2420" t="str">
            <v>FABRICATION</v>
          </cell>
          <cell r="D2420" t="str">
            <v>SATAIR</v>
          </cell>
          <cell r="E2420">
            <v>313</v>
          </cell>
          <cell r="F2420">
            <v>28743192</v>
          </cell>
          <cell r="G2420" t="str">
            <v>NON-SPARES</v>
          </cell>
          <cell r="H2420">
            <v>11</v>
          </cell>
          <cell r="I2420">
            <v>1</v>
          </cell>
          <cell r="J2420" t="str">
            <v>RTN</v>
          </cell>
          <cell r="K2420" t="str">
            <v>WF406ABAAAAB</v>
          </cell>
          <cell r="L2420" t="str">
            <v>IS0032176M</v>
          </cell>
          <cell r="M2420">
            <v>0</v>
          </cell>
          <cell r="N2420">
            <v>48842</v>
          </cell>
          <cell r="O2420" t="str">
            <v>LTE990010</v>
          </cell>
          <cell r="P2420" t="str">
            <v>Coverage EC</v>
          </cell>
          <cell r="Q2420" t="str">
            <v/>
          </cell>
          <cell r="R2420" t="str">
            <v/>
          </cell>
          <cell r="S2420">
            <v>1</v>
          </cell>
          <cell r="T2420">
            <v>0</v>
          </cell>
          <cell r="U2420">
            <v>0.5</v>
          </cell>
          <cell r="V2420">
            <v>1</v>
          </cell>
          <cell r="W2420">
            <v>44636</v>
          </cell>
          <cell r="X2420">
            <v>0</v>
          </cell>
          <cell r="Y2420">
            <v>0.9</v>
          </cell>
          <cell r="Z2420" t="str">
            <v>TBD</v>
          </cell>
          <cell r="AA2420">
            <v>0</v>
          </cell>
          <cell r="AB2420" t="str">
            <v>NA</v>
          </cell>
          <cell r="AC2420" t="str">
            <v>NA</v>
          </cell>
          <cell r="AE2420" t="str">
            <v/>
          </cell>
          <cell r="AF2420" t="str">
            <v/>
          </cell>
          <cell r="AG2420">
            <v>44644</v>
          </cell>
          <cell r="AH2420" t="str">
            <v/>
          </cell>
          <cell r="AI2420" t="str">
            <v>Sous-poste</v>
          </cell>
          <cell r="AJ2420" t="str">
            <v>Sous-poste</v>
          </cell>
          <cell r="AK2420">
            <v>44649</v>
          </cell>
        </row>
        <row r="2421">
          <cell r="A2421" t="str">
            <v>2890425610</v>
          </cell>
          <cell r="B2421">
            <v>44602</v>
          </cell>
          <cell r="C2421" t="str">
            <v>FABRICATION</v>
          </cell>
          <cell r="D2421" t="str">
            <v>SATAIR</v>
          </cell>
          <cell r="E2421">
            <v>313</v>
          </cell>
          <cell r="F2421">
            <v>28904256</v>
          </cell>
          <cell r="G2421" t="str">
            <v>184452</v>
          </cell>
          <cell r="H2421">
            <v>10</v>
          </cell>
          <cell r="I2421">
            <v>1</v>
          </cell>
          <cell r="J2421" t="str">
            <v>RTN</v>
          </cell>
          <cell r="K2421" t="str">
            <v>WF406ABAAAAB</v>
          </cell>
          <cell r="L2421" t="str">
            <v>IS0032176M</v>
          </cell>
          <cell r="M2421">
            <v>0</v>
          </cell>
          <cell r="N2421">
            <v>48842</v>
          </cell>
          <cell r="O2421" t="str">
            <v>LTE990011</v>
          </cell>
          <cell r="P2421" t="str">
            <v>Coverage EC</v>
          </cell>
          <cell r="Q2421" t="str">
            <v/>
          </cell>
          <cell r="R2421" t="str">
            <v/>
          </cell>
          <cell r="S2421">
            <v>1</v>
          </cell>
          <cell r="T2421">
            <v>0</v>
          </cell>
          <cell r="U2421">
            <v>0.5</v>
          </cell>
          <cell r="V2421">
            <v>1</v>
          </cell>
          <cell r="W2421">
            <v>44636</v>
          </cell>
          <cell r="X2421">
            <v>0</v>
          </cell>
          <cell r="Y2421">
            <v>0.9</v>
          </cell>
          <cell r="Z2421" t="str">
            <v>TBD</v>
          </cell>
          <cell r="AA2421">
            <v>0</v>
          </cell>
          <cell r="AB2421" t="str">
            <v>NA</v>
          </cell>
          <cell r="AC2421" t="str">
            <v>NA</v>
          </cell>
          <cell r="AE2421" t="str">
            <v/>
          </cell>
          <cell r="AF2421" t="str">
            <v/>
          </cell>
          <cell r="AG2421">
            <v>44644</v>
          </cell>
          <cell r="AH2421" t="str">
            <v/>
          </cell>
          <cell r="AI2421" t="str">
            <v/>
          </cell>
          <cell r="AJ2421" t="str">
            <v/>
          </cell>
          <cell r="AK2421">
            <v>44649</v>
          </cell>
        </row>
        <row r="2422">
          <cell r="A2422" t="str">
            <v>2890425710</v>
          </cell>
          <cell r="B2422">
            <v>44602</v>
          </cell>
          <cell r="C2422" t="str">
            <v>FABRICATION</v>
          </cell>
          <cell r="D2422" t="str">
            <v>SATAIR</v>
          </cell>
          <cell r="E2422">
            <v>313</v>
          </cell>
          <cell r="F2422">
            <v>28904257</v>
          </cell>
          <cell r="G2422" t="str">
            <v>184453</v>
          </cell>
          <cell r="H2422">
            <v>10</v>
          </cell>
          <cell r="I2422">
            <v>1</v>
          </cell>
          <cell r="J2422" t="str">
            <v>RTN</v>
          </cell>
          <cell r="K2422" t="str">
            <v>WF406ABAAAAB</v>
          </cell>
          <cell r="L2422" t="str">
            <v>IS0032176M</v>
          </cell>
          <cell r="M2422">
            <v>0</v>
          </cell>
          <cell r="N2422">
            <v>48842</v>
          </cell>
          <cell r="O2422" t="str">
            <v>LTE990012</v>
          </cell>
          <cell r="P2422" t="str">
            <v>Coverage EC</v>
          </cell>
          <cell r="Q2422" t="str">
            <v/>
          </cell>
          <cell r="R2422" t="str">
            <v/>
          </cell>
          <cell r="S2422">
            <v>1</v>
          </cell>
          <cell r="T2422">
            <v>0</v>
          </cell>
          <cell r="U2422">
            <v>0.5</v>
          </cell>
          <cell r="V2422">
            <v>1</v>
          </cell>
          <cell r="W2422">
            <v>44636</v>
          </cell>
          <cell r="X2422">
            <v>0</v>
          </cell>
          <cell r="Y2422">
            <v>0.9</v>
          </cell>
          <cell r="Z2422" t="str">
            <v>TBD</v>
          </cell>
          <cell r="AA2422">
            <v>0</v>
          </cell>
          <cell r="AB2422" t="str">
            <v>NA</v>
          </cell>
          <cell r="AC2422" t="str">
            <v>NA</v>
          </cell>
          <cell r="AE2422" t="str">
            <v/>
          </cell>
          <cell r="AF2422" t="str">
            <v/>
          </cell>
          <cell r="AG2422">
            <v>44644</v>
          </cell>
          <cell r="AH2422" t="str">
            <v/>
          </cell>
          <cell r="AI2422" t="str">
            <v/>
          </cell>
          <cell r="AJ2422" t="str">
            <v/>
          </cell>
          <cell r="AK2422">
            <v>44649</v>
          </cell>
        </row>
        <row r="2423">
          <cell r="A2423" t="str">
            <v>2890425810</v>
          </cell>
          <cell r="B2423">
            <v>44602</v>
          </cell>
          <cell r="C2423" t="str">
            <v>FABRICATION</v>
          </cell>
          <cell r="D2423" t="str">
            <v>SATAIR</v>
          </cell>
          <cell r="E2423">
            <v>313</v>
          </cell>
          <cell r="F2423">
            <v>28904258</v>
          </cell>
          <cell r="G2423" t="str">
            <v>184454</v>
          </cell>
          <cell r="H2423">
            <v>10</v>
          </cell>
          <cell r="I2423">
            <v>1</v>
          </cell>
          <cell r="J2423" t="str">
            <v>RTN</v>
          </cell>
          <cell r="K2423" t="str">
            <v>WF406ABAAAAB</v>
          </cell>
          <cell r="L2423" t="str">
            <v>IS0032176M</v>
          </cell>
          <cell r="M2423">
            <v>0</v>
          </cell>
          <cell r="N2423">
            <v>48842</v>
          </cell>
          <cell r="O2423" t="str">
            <v>LTE990013</v>
          </cell>
          <cell r="P2423" t="str">
            <v>Coverage EC</v>
          </cell>
          <cell r="Q2423" t="str">
            <v/>
          </cell>
          <cell r="R2423" t="str">
            <v/>
          </cell>
          <cell r="S2423">
            <v>1</v>
          </cell>
          <cell r="T2423">
            <v>0</v>
          </cell>
          <cell r="U2423">
            <v>0.5</v>
          </cell>
          <cell r="V2423">
            <v>1</v>
          </cell>
          <cell r="W2423">
            <v>44636</v>
          </cell>
          <cell r="X2423">
            <v>0</v>
          </cell>
          <cell r="Y2423">
            <v>0.9</v>
          </cell>
          <cell r="Z2423" t="str">
            <v>TBD</v>
          </cell>
          <cell r="AA2423">
            <v>0</v>
          </cell>
          <cell r="AB2423" t="str">
            <v>NA</v>
          </cell>
          <cell r="AC2423" t="str">
            <v>NA</v>
          </cell>
          <cell r="AE2423" t="str">
            <v/>
          </cell>
          <cell r="AF2423" t="str">
            <v/>
          </cell>
          <cell r="AG2423">
            <v>44644</v>
          </cell>
          <cell r="AH2423" t="str">
            <v/>
          </cell>
          <cell r="AI2423" t="str">
            <v/>
          </cell>
          <cell r="AJ2423" t="str">
            <v/>
          </cell>
          <cell r="AK2423">
            <v>44649</v>
          </cell>
        </row>
        <row r="2424">
          <cell r="A2424" t="str">
            <v>2890425910</v>
          </cell>
          <cell r="B2424">
            <v>44602</v>
          </cell>
          <cell r="C2424" t="str">
            <v>FABRICATION</v>
          </cell>
          <cell r="D2424" t="str">
            <v>SATAIR</v>
          </cell>
          <cell r="E2424">
            <v>313</v>
          </cell>
          <cell r="F2424">
            <v>28904259</v>
          </cell>
          <cell r="G2424" t="str">
            <v>184455</v>
          </cell>
          <cell r="H2424">
            <v>10</v>
          </cell>
          <cell r="I2424">
            <v>1</v>
          </cell>
          <cell r="J2424" t="str">
            <v>RTN</v>
          </cell>
          <cell r="K2424" t="str">
            <v>WF406ABAAAAB</v>
          </cell>
          <cell r="L2424" t="str">
            <v>IS0032176M</v>
          </cell>
          <cell r="M2424">
            <v>0</v>
          </cell>
          <cell r="N2424">
            <v>48842</v>
          </cell>
          <cell r="O2424" t="str">
            <v>LTE990014</v>
          </cell>
          <cell r="P2424" t="str">
            <v>Coverage EC</v>
          </cell>
          <cell r="Q2424" t="str">
            <v/>
          </cell>
          <cell r="R2424" t="str">
            <v/>
          </cell>
          <cell r="S2424">
            <v>1</v>
          </cell>
          <cell r="T2424">
            <v>0</v>
          </cell>
          <cell r="U2424">
            <v>0.5</v>
          </cell>
          <cell r="V2424">
            <v>1</v>
          </cell>
          <cell r="W2424">
            <v>44636</v>
          </cell>
          <cell r="X2424">
            <v>0</v>
          </cell>
          <cell r="Y2424">
            <v>0.9</v>
          </cell>
          <cell r="Z2424" t="str">
            <v>TBD</v>
          </cell>
          <cell r="AA2424">
            <v>0</v>
          </cell>
          <cell r="AB2424" t="str">
            <v>NA</v>
          </cell>
          <cell r="AC2424" t="str">
            <v>NA</v>
          </cell>
          <cell r="AE2424" t="str">
            <v/>
          </cell>
          <cell r="AF2424" t="str">
            <v/>
          </cell>
          <cell r="AG2424">
            <v>44644</v>
          </cell>
          <cell r="AH2424" t="str">
            <v/>
          </cell>
          <cell r="AI2424" t="str">
            <v/>
          </cell>
          <cell r="AJ2424" t="str">
            <v/>
          </cell>
          <cell r="AK2424">
            <v>44649</v>
          </cell>
        </row>
        <row r="2425">
          <cell r="A2425" t="str">
            <v>2877628810</v>
          </cell>
          <cell r="B2425">
            <v>44641</v>
          </cell>
          <cell r="C2425" t="str">
            <v>FABRICATION</v>
          </cell>
          <cell r="D2425" t="str">
            <v>SATAIR</v>
          </cell>
          <cell r="E2425">
            <v>110</v>
          </cell>
          <cell r="F2425">
            <v>28776288</v>
          </cell>
          <cell r="G2425" t="str">
            <v>174109</v>
          </cell>
          <cell r="H2425">
            <v>10</v>
          </cell>
          <cell r="I2425">
            <v>1</v>
          </cell>
          <cell r="J2425" t="str">
            <v>AOG</v>
          </cell>
          <cell r="K2425" t="str">
            <v>D9550011000295</v>
          </cell>
          <cell r="L2425" t="str">
            <v xml:space="preserve">IS0062642M </v>
          </cell>
          <cell r="M2425">
            <v>0</v>
          </cell>
          <cell r="N2425">
            <v>48842</v>
          </cell>
          <cell r="O2425" t="str">
            <v>LTE990001</v>
          </cell>
          <cell r="P2425">
            <v>44648</v>
          </cell>
          <cell r="Q2425">
            <v>0</v>
          </cell>
          <cell r="R2425">
            <v>0</v>
          </cell>
          <cell r="S2425">
            <v>1</v>
          </cell>
          <cell r="T2425">
            <v>1</v>
          </cell>
          <cell r="U2425">
            <v>1</v>
          </cell>
          <cell r="V2425">
            <v>1</v>
          </cell>
          <cell r="W2425">
            <v>44663</v>
          </cell>
          <cell r="X2425">
            <v>0</v>
          </cell>
          <cell r="Y2425">
            <v>0.9</v>
          </cell>
          <cell r="Z2425">
            <v>44655</v>
          </cell>
          <cell r="AA2425">
            <v>0.9</v>
          </cell>
          <cell r="AB2425" t="str">
            <v>NA</v>
          </cell>
          <cell r="AC2425" t="str">
            <v>NA</v>
          </cell>
          <cell r="AE2425" t="str">
            <v>22/06 : manquant</v>
          </cell>
          <cell r="AF2425">
            <v>44855</v>
          </cell>
          <cell r="AG2425">
            <v>44649</v>
          </cell>
          <cell r="AH2425" t="str">
            <v/>
          </cell>
          <cell r="AI2425" t="str">
            <v/>
          </cell>
          <cell r="AJ2425" t="str">
            <v/>
          </cell>
          <cell r="AK2425">
            <v>44651</v>
          </cell>
        </row>
        <row r="2426">
          <cell r="A2426" t="str">
            <v>2880240210</v>
          </cell>
          <cell r="B2426">
            <v>44672</v>
          </cell>
          <cell r="C2426" t="str">
            <v>FABRICATION</v>
          </cell>
          <cell r="D2426" t="str">
            <v>SATAIR</v>
          </cell>
          <cell r="E2426">
            <v>108</v>
          </cell>
          <cell r="F2426">
            <v>28802402</v>
          </cell>
          <cell r="G2426" t="str">
            <v>175654</v>
          </cell>
          <cell r="H2426">
            <v>10</v>
          </cell>
          <cell r="I2426">
            <v>1</v>
          </cell>
          <cell r="J2426" t="str">
            <v>RTN</v>
          </cell>
          <cell r="K2426" t="str">
            <v>D9550010800996</v>
          </cell>
          <cell r="L2426" t="str">
            <v>IS0032069M</v>
          </cell>
          <cell r="M2426">
            <v>0</v>
          </cell>
          <cell r="N2426">
            <v>48842</v>
          </cell>
          <cell r="O2426" t="str">
            <v>LTE990023</v>
          </cell>
          <cell r="P2426" t="str">
            <v>Coverage EC</v>
          </cell>
          <cell r="Q2426" t="str">
            <v/>
          </cell>
          <cell r="R2426" t="str">
            <v/>
          </cell>
          <cell r="S2426">
            <v>1</v>
          </cell>
          <cell r="T2426">
            <v>0</v>
          </cell>
          <cell r="U2426">
            <v>0.5</v>
          </cell>
          <cell r="V2426">
            <v>1</v>
          </cell>
          <cell r="W2426">
            <v>44740</v>
          </cell>
          <cell r="X2426" t="str">
            <v>NA</v>
          </cell>
          <cell r="Y2426">
            <v>1</v>
          </cell>
          <cell r="Z2426" t="str">
            <v>TBD</v>
          </cell>
          <cell r="AA2426">
            <v>0</v>
          </cell>
          <cell r="AB2426" t="str">
            <v>NA</v>
          </cell>
          <cell r="AC2426" t="str">
            <v>NA</v>
          </cell>
          <cell r="AE2426" t="str">
            <v/>
          </cell>
          <cell r="AF2426" t="str">
            <v/>
          </cell>
          <cell r="AG2426">
            <v>44721</v>
          </cell>
          <cell r="AH2426" t="str">
            <v/>
          </cell>
          <cell r="AI2426" t="str">
            <v/>
          </cell>
          <cell r="AJ2426" t="str">
            <v/>
          </cell>
          <cell r="AK2426">
            <v>44726</v>
          </cell>
        </row>
        <row r="2427">
          <cell r="A2427" t="str">
            <v>2880240220</v>
          </cell>
          <cell r="B2427">
            <v>44672</v>
          </cell>
          <cell r="C2427" t="str">
            <v>FABRICATION</v>
          </cell>
          <cell r="D2427" t="str">
            <v>SATAIR</v>
          </cell>
          <cell r="E2427">
            <v>108</v>
          </cell>
          <cell r="F2427">
            <v>28802402</v>
          </cell>
          <cell r="G2427" t="str">
            <v>175654</v>
          </cell>
          <cell r="H2427">
            <v>20</v>
          </cell>
          <cell r="I2427">
            <v>1</v>
          </cell>
          <cell r="J2427" t="str">
            <v>RTN</v>
          </cell>
          <cell r="K2427" t="str">
            <v>D9550010800996</v>
          </cell>
          <cell r="L2427" t="str">
            <v>IS0032069M</v>
          </cell>
          <cell r="M2427">
            <v>0</v>
          </cell>
          <cell r="N2427">
            <v>48842</v>
          </cell>
          <cell r="O2427" t="str">
            <v>LTE990024</v>
          </cell>
          <cell r="P2427" t="str">
            <v>Coverage EC</v>
          </cell>
          <cell r="Q2427" t="str">
            <v/>
          </cell>
          <cell r="R2427" t="str">
            <v/>
          </cell>
          <cell r="S2427">
            <v>1</v>
          </cell>
          <cell r="T2427">
            <v>0</v>
          </cell>
          <cell r="U2427">
            <v>0.5</v>
          </cell>
          <cell r="V2427">
            <v>1</v>
          </cell>
          <cell r="W2427">
            <v>44740</v>
          </cell>
          <cell r="X2427" t="str">
            <v>NA</v>
          </cell>
          <cell r="Y2427">
            <v>1</v>
          </cell>
          <cell r="Z2427" t="str">
            <v>TBD</v>
          </cell>
          <cell r="AA2427">
            <v>0</v>
          </cell>
          <cell r="AB2427" t="str">
            <v>NA</v>
          </cell>
          <cell r="AC2427" t="str">
            <v>NA</v>
          </cell>
          <cell r="AE2427" t="str">
            <v/>
          </cell>
          <cell r="AF2427" t="str">
            <v/>
          </cell>
          <cell r="AG2427">
            <v>44721</v>
          </cell>
          <cell r="AH2427" t="str">
            <v/>
          </cell>
          <cell r="AI2427" t="str">
            <v/>
          </cell>
          <cell r="AJ2427" t="str">
            <v/>
          </cell>
          <cell r="AK2427">
            <v>44726</v>
          </cell>
        </row>
        <row r="2428">
          <cell r="A2428" t="str">
            <v>2881858410</v>
          </cell>
          <cell r="B2428">
            <v>44694</v>
          </cell>
          <cell r="C2428" t="str">
            <v>FABRICATION</v>
          </cell>
          <cell r="D2428" t="str">
            <v>SATAIR</v>
          </cell>
          <cell r="E2428" t="str">
            <v>CONTROL UNIT-HP FUEL</v>
          </cell>
          <cell r="F2428">
            <v>28818584</v>
          </cell>
          <cell r="G2428" t="str">
            <v>176808</v>
          </cell>
          <cell r="H2428">
            <v>10</v>
          </cell>
          <cell r="I2428">
            <v>1</v>
          </cell>
          <cell r="J2428" t="str">
            <v>RTN</v>
          </cell>
          <cell r="K2428" t="str">
            <v>A27912401007C11</v>
          </cell>
          <cell r="L2428" t="str">
            <v>IS0032635M</v>
          </cell>
          <cell r="M2428" t="str">
            <v>Déjà fabriqué dans SILOG</v>
          </cell>
          <cell r="N2428">
            <v>48842</v>
          </cell>
          <cell r="O2428" t="str">
            <v/>
          </cell>
          <cell r="P2428" t="str">
            <v>Coverage EC</v>
          </cell>
          <cell r="Q2428" t="str">
            <v/>
          </cell>
          <cell r="R2428" t="str">
            <v/>
          </cell>
          <cell r="S2428">
            <v>1</v>
          </cell>
          <cell r="T2428">
            <v>0</v>
          </cell>
          <cell r="U2428">
            <v>0.5</v>
          </cell>
          <cell r="V2428">
            <v>0</v>
          </cell>
          <cell r="W2428" t="str">
            <v>TBD</v>
          </cell>
          <cell r="X2428">
            <v>0</v>
          </cell>
          <cell r="Y2428">
            <v>0</v>
          </cell>
          <cell r="Z2428" t="str">
            <v>TBD</v>
          </cell>
          <cell r="AA2428">
            <v>0</v>
          </cell>
          <cell r="AB2428" t="str">
            <v>NA</v>
          </cell>
          <cell r="AC2428" t="str">
            <v>NA</v>
          </cell>
          <cell r="AE2428" t="str">
            <v/>
          </cell>
          <cell r="AF2428" t="str">
            <v/>
          </cell>
          <cell r="AG2428">
            <v>44762</v>
          </cell>
          <cell r="AH2428" t="str">
            <v/>
          </cell>
          <cell r="AI2428" t="str">
            <v/>
          </cell>
          <cell r="AJ2428" t="str">
            <v/>
          </cell>
          <cell r="AK2428">
            <v>44767</v>
          </cell>
        </row>
        <row r="2429">
          <cell r="A2429" t="str">
            <v>2881858410.1</v>
          </cell>
          <cell r="B2429">
            <v>44694</v>
          </cell>
          <cell r="C2429" t="str">
            <v>FABRICATION</v>
          </cell>
          <cell r="D2429" t="str">
            <v>SATAIR</v>
          </cell>
          <cell r="E2429" t="str">
            <v>CONTROL UNIT-HP FUEL</v>
          </cell>
          <cell r="F2429">
            <v>28818584</v>
          </cell>
          <cell r="G2429" t="str">
            <v>NON-SPARES</v>
          </cell>
          <cell r="H2429" t="str">
            <v>10.1</v>
          </cell>
          <cell r="I2429">
            <v>1</v>
          </cell>
          <cell r="J2429" t="str">
            <v>RTN</v>
          </cell>
          <cell r="K2429" t="str">
            <v>A27912401007C11</v>
          </cell>
          <cell r="L2429" t="str">
            <v>IS0032635M</v>
          </cell>
          <cell r="M2429" t="str">
            <v>Déjà fabriqué dans SILOG</v>
          </cell>
          <cell r="N2429">
            <v>48842</v>
          </cell>
          <cell r="O2429" t="str">
            <v/>
          </cell>
          <cell r="P2429" t="str">
            <v>Coverage EC</v>
          </cell>
          <cell r="Q2429" t="str">
            <v/>
          </cell>
          <cell r="R2429" t="str">
            <v/>
          </cell>
          <cell r="S2429">
            <v>1</v>
          </cell>
          <cell r="T2429">
            <v>0</v>
          </cell>
          <cell r="U2429">
            <v>0.5</v>
          </cell>
          <cell r="V2429">
            <v>0</v>
          </cell>
          <cell r="W2429" t="str">
            <v>TBD</v>
          </cell>
          <cell r="X2429">
            <v>0</v>
          </cell>
          <cell r="Y2429">
            <v>0</v>
          </cell>
          <cell r="Z2429" t="str">
            <v>TBD</v>
          </cell>
          <cell r="AA2429">
            <v>0</v>
          </cell>
          <cell r="AB2429" t="str">
            <v>NA</v>
          </cell>
          <cell r="AC2429" t="str">
            <v>NA</v>
          </cell>
          <cell r="AE2429" t="str">
            <v/>
          </cell>
          <cell r="AF2429" t="str">
            <v/>
          </cell>
          <cell r="AG2429">
            <v>44762</v>
          </cell>
          <cell r="AH2429" t="str">
            <v/>
          </cell>
          <cell r="AI2429" t="str">
            <v>Sous-poste</v>
          </cell>
          <cell r="AJ2429" t="str">
            <v>Sous-poste</v>
          </cell>
          <cell r="AK2429">
            <v>44767</v>
          </cell>
        </row>
        <row r="2430">
          <cell r="A2430" t="str">
            <v>2881858410.2</v>
          </cell>
          <cell r="B2430">
            <v>44694</v>
          </cell>
          <cell r="C2430" t="str">
            <v>FABRICATION</v>
          </cell>
          <cell r="D2430" t="str">
            <v>SATAIR</v>
          </cell>
          <cell r="E2430" t="str">
            <v>CONTROL UNIT-HP FUEL</v>
          </cell>
          <cell r="F2430">
            <v>28818584</v>
          </cell>
          <cell r="G2430" t="str">
            <v>NON-SPARES</v>
          </cell>
          <cell r="H2430" t="str">
            <v>10.2</v>
          </cell>
          <cell r="I2430">
            <v>1</v>
          </cell>
          <cell r="J2430" t="str">
            <v>RTN</v>
          </cell>
          <cell r="K2430" t="str">
            <v>A27912401007C11</v>
          </cell>
          <cell r="L2430" t="str">
            <v>IS0032635M</v>
          </cell>
          <cell r="M2430" t="str">
            <v>Déjà fabriqué dans SILOG</v>
          </cell>
          <cell r="N2430">
            <v>48842</v>
          </cell>
          <cell r="O2430" t="str">
            <v/>
          </cell>
          <cell r="P2430" t="str">
            <v>Coverage EC</v>
          </cell>
          <cell r="Q2430" t="str">
            <v/>
          </cell>
          <cell r="R2430" t="str">
            <v/>
          </cell>
          <cell r="S2430">
            <v>1</v>
          </cell>
          <cell r="T2430">
            <v>0</v>
          </cell>
          <cell r="U2430">
            <v>0.5</v>
          </cell>
          <cell r="V2430">
            <v>0</v>
          </cell>
          <cell r="W2430" t="str">
            <v>TBD</v>
          </cell>
          <cell r="X2430">
            <v>0</v>
          </cell>
          <cell r="Y2430">
            <v>0</v>
          </cell>
          <cell r="Z2430" t="str">
            <v>TBD</v>
          </cell>
          <cell r="AA2430">
            <v>0</v>
          </cell>
          <cell r="AB2430" t="str">
            <v>NA</v>
          </cell>
          <cell r="AC2430" t="str">
            <v>NA</v>
          </cell>
          <cell r="AE2430" t="str">
            <v/>
          </cell>
          <cell r="AF2430" t="str">
            <v/>
          </cell>
          <cell r="AG2430">
            <v>44762</v>
          </cell>
          <cell r="AH2430" t="str">
            <v/>
          </cell>
          <cell r="AI2430" t="str">
            <v>Sous-poste</v>
          </cell>
          <cell r="AJ2430" t="str">
            <v>Sous-poste</v>
          </cell>
          <cell r="AK2430">
            <v>44767</v>
          </cell>
        </row>
        <row r="2431">
          <cell r="A2431" t="str">
            <v>2881858410.3</v>
          </cell>
          <cell r="B2431">
            <v>44694</v>
          </cell>
          <cell r="C2431" t="str">
            <v>FABRICATION</v>
          </cell>
          <cell r="D2431" t="str">
            <v>SATAIR</v>
          </cell>
          <cell r="E2431" t="str">
            <v>CONTROL UNIT-HP FUEL</v>
          </cell>
          <cell r="F2431">
            <v>28818584</v>
          </cell>
          <cell r="G2431" t="str">
            <v>NON-SPARES</v>
          </cell>
          <cell r="H2431" t="str">
            <v>10.3</v>
          </cell>
          <cell r="I2431">
            <v>1</v>
          </cell>
          <cell r="J2431" t="str">
            <v>RTN</v>
          </cell>
          <cell r="K2431" t="str">
            <v>A27912401007C11</v>
          </cell>
          <cell r="L2431" t="str">
            <v>IS0032635M</v>
          </cell>
          <cell r="M2431" t="str">
            <v>Déjà fabriqué dans SILOG</v>
          </cell>
          <cell r="N2431">
            <v>48842</v>
          </cell>
          <cell r="O2431" t="str">
            <v/>
          </cell>
          <cell r="P2431" t="str">
            <v>Coverage EC</v>
          </cell>
          <cell r="Q2431" t="str">
            <v/>
          </cell>
          <cell r="R2431" t="str">
            <v/>
          </cell>
          <cell r="S2431">
            <v>1</v>
          </cell>
          <cell r="T2431">
            <v>0</v>
          </cell>
          <cell r="U2431">
            <v>0.5</v>
          </cell>
          <cell r="V2431">
            <v>0</v>
          </cell>
          <cell r="W2431" t="str">
            <v>TBD</v>
          </cell>
          <cell r="X2431">
            <v>0</v>
          </cell>
          <cell r="Y2431">
            <v>0</v>
          </cell>
          <cell r="Z2431" t="str">
            <v>TBD</v>
          </cell>
          <cell r="AA2431">
            <v>0</v>
          </cell>
          <cell r="AB2431" t="str">
            <v>NA</v>
          </cell>
          <cell r="AC2431" t="str">
            <v>NA</v>
          </cell>
          <cell r="AE2431" t="str">
            <v/>
          </cell>
          <cell r="AF2431" t="str">
            <v/>
          </cell>
          <cell r="AG2431">
            <v>44762</v>
          </cell>
          <cell r="AH2431" t="str">
            <v/>
          </cell>
          <cell r="AI2431" t="str">
            <v>Sous-poste</v>
          </cell>
          <cell r="AJ2431" t="str">
            <v>Sous-poste</v>
          </cell>
          <cell r="AK2431">
            <v>44767</v>
          </cell>
        </row>
        <row r="2432">
          <cell r="A2432" t="str">
            <v>2881858410.4</v>
          </cell>
          <cell r="B2432">
            <v>44694</v>
          </cell>
          <cell r="C2432" t="str">
            <v>FABRICATION</v>
          </cell>
          <cell r="D2432" t="str">
            <v>SATAIR</v>
          </cell>
          <cell r="E2432" t="str">
            <v>CONTROL UNIT-HP FUEL</v>
          </cell>
          <cell r="F2432">
            <v>28818584</v>
          </cell>
          <cell r="G2432" t="str">
            <v>NON-SPARES</v>
          </cell>
          <cell r="H2432" t="str">
            <v>10.4</v>
          </cell>
          <cell r="I2432">
            <v>1</v>
          </cell>
          <cell r="J2432" t="str">
            <v>RTN</v>
          </cell>
          <cell r="K2432" t="str">
            <v>A27912401007C11</v>
          </cell>
          <cell r="L2432" t="str">
            <v>IS0032635M</v>
          </cell>
          <cell r="M2432" t="str">
            <v>Déjà fabriqué dans SILOG</v>
          </cell>
          <cell r="N2432">
            <v>48842</v>
          </cell>
          <cell r="O2432" t="str">
            <v/>
          </cell>
          <cell r="P2432" t="str">
            <v>Coverage EC</v>
          </cell>
          <cell r="Q2432" t="str">
            <v/>
          </cell>
          <cell r="R2432" t="str">
            <v/>
          </cell>
          <cell r="S2432">
            <v>1</v>
          </cell>
          <cell r="T2432">
            <v>0</v>
          </cell>
          <cell r="U2432">
            <v>0.5</v>
          </cell>
          <cell r="V2432">
            <v>0</v>
          </cell>
          <cell r="W2432" t="str">
            <v>TBD</v>
          </cell>
          <cell r="X2432">
            <v>0</v>
          </cell>
          <cell r="Y2432">
            <v>0</v>
          </cell>
          <cell r="Z2432" t="str">
            <v>TBD</v>
          </cell>
          <cell r="AA2432">
            <v>0</v>
          </cell>
          <cell r="AB2432" t="str">
            <v>NA</v>
          </cell>
          <cell r="AC2432" t="str">
            <v>NA</v>
          </cell>
          <cell r="AE2432" t="str">
            <v/>
          </cell>
          <cell r="AF2432" t="str">
            <v/>
          </cell>
          <cell r="AG2432">
            <v>44762</v>
          </cell>
          <cell r="AH2432" t="str">
            <v/>
          </cell>
          <cell r="AI2432" t="str">
            <v>Sous-poste</v>
          </cell>
          <cell r="AJ2432" t="str">
            <v>Sous-poste</v>
          </cell>
          <cell r="AK2432">
            <v>44767</v>
          </cell>
        </row>
        <row r="2433">
          <cell r="A2433" t="str">
            <v>2881858410.5</v>
          </cell>
          <cell r="B2433">
            <v>44694</v>
          </cell>
          <cell r="C2433" t="str">
            <v>FABRICATION</v>
          </cell>
          <cell r="D2433" t="str">
            <v>SATAIR</v>
          </cell>
          <cell r="E2433" t="str">
            <v>CONTROL UNIT-HP FUEL</v>
          </cell>
          <cell r="F2433">
            <v>28818584</v>
          </cell>
          <cell r="G2433" t="str">
            <v>NON-SPARES</v>
          </cell>
          <cell r="H2433" t="str">
            <v>10.5</v>
          </cell>
          <cell r="I2433">
            <v>1</v>
          </cell>
          <cell r="J2433" t="str">
            <v>RTN</v>
          </cell>
          <cell r="K2433" t="str">
            <v>A27912401007C11</v>
          </cell>
          <cell r="L2433" t="str">
            <v>IS0032635M</v>
          </cell>
          <cell r="M2433">
            <v>0</v>
          </cell>
          <cell r="N2433">
            <v>48842</v>
          </cell>
          <cell r="O2433" t="str">
            <v/>
          </cell>
          <cell r="P2433" t="str">
            <v>Coverage EC</v>
          </cell>
          <cell r="Q2433" t="str">
            <v/>
          </cell>
          <cell r="R2433" t="str">
            <v/>
          </cell>
          <cell r="S2433">
            <v>1</v>
          </cell>
          <cell r="T2433">
            <v>0</v>
          </cell>
          <cell r="U2433">
            <v>0.5</v>
          </cell>
          <cell r="V2433">
            <v>0</v>
          </cell>
          <cell r="W2433" t="str">
            <v>TBD</v>
          </cell>
          <cell r="X2433">
            <v>0</v>
          </cell>
          <cell r="Y2433">
            <v>0</v>
          </cell>
          <cell r="Z2433" t="str">
            <v>TBD</v>
          </cell>
          <cell r="AA2433">
            <v>0</v>
          </cell>
          <cell r="AB2433" t="str">
            <v>NA</v>
          </cell>
          <cell r="AC2433" t="str">
            <v>NA</v>
          </cell>
          <cell r="AE2433" t="str">
            <v/>
          </cell>
          <cell r="AF2433" t="str">
            <v/>
          </cell>
          <cell r="AG2433">
            <v>44762</v>
          </cell>
          <cell r="AH2433" t="str">
            <v/>
          </cell>
          <cell r="AI2433" t="str">
            <v>Sous-poste</v>
          </cell>
          <cell r="AJ2433" t="str">
            <v>Sous-poste</v>
          </cell>
          <cell r="AK2433">
            <v>44767</v>
          </cell>
        </row>
        <row r="2434">
          <cell r="A2434" t="str">
            <v>2890430310</v>
          </cell>
          <cell r="B2434">
            <v>44694</v>
          </cell>
          <cell r="C2434" t="str">
            <v>FABRICATION</v>
          </cell>
          <cell r="D2434" t="str">
            <v>SATAIR</v>
          </cell>
          <cell r="E2434" t="str">
            <v>CONTROL UNIT-HP FUEL</v>
          </cell>
          <cell r="F2434">
            <v>28904303</v>
          </cell>
          <cell r="G2434" t="str">
            <v>184458</v>
          </cell>
          <cell r="H2434">
            <v>10</v>
          </cell>
          <cell r="I2434">
            <v>1</v>
          </cell>
          <cell r="J2434" t="str">
            <v>RTN</v>
          </cell>
          <cell r="K2434" t="str">
            <v>A27912401007C11</v>
          </cell>
          <cell r="L2434" t="str">
            <v>IS0032635M</v>
          </cell>
          <cell r="M2434">
            <v>0</v>
          </cell>
          <cell r="N2434">
            <v>48842</v>
          </cell>
          <cell r="O2434" t="str">
            <v/>
          </cell>
          <cell r="P2434" t="str">
            <v>Coverage EC</v>
          </cell>
          <cell r="Q2434" t="str">
            <v/>
          </cell>
          <cell r="R2434" t="str">
            <v/>
          </cell>
          <cell r="S2434">
            <v>1</v>
          </cell>
          <cell r="T2434">
            <v>0</v>
          </cell>
          <cell r="U2434">
            <v>0.5</v>
          </cell>
          <cell r="V2434">
            <v>0</v>
          </cell>
          <cell r="W2434" t="str">
            <v>TBD</v>
          </cell>
          <cell r="X2434">
            <v>0</v>
          </cell>
          <cell r="Y2434">
            <v>0</v>
          </cell>
          <cell r="Z2434" t="str">
            <v>TBD</v>
          </cell>
          <cell r="AA2434">
            <v>0</v>
          </cell>
          <cell r="AB2434" t="str">
            <v>NA</v>
          </cell>
          <cell r="AC2434" t="str">
            <v>NA</v>
          </cell>
          <cell r="AE2434" t="str">
            <v/>
          </cell>
          <cell r="AF2434" t="str">
            <v/>
          </cell>
          <cell r="AG2434">
            <v>44762</v>
          </cell>
          <cell r="AH2434" t="str">
            <v/>
          </cell>
          <cell r="AI2434" t="str">
            <v/>
          </cell>
          <cell r="AJ2434" t="str">
            <v/>
          </cell>
          <cell r="AK2434">
            <v>44767</v>
          </cell>
        </row>
        <row r="2435">
          <cell r="A2435" t="str">
            <v>2890429910</v>
          </cell>
          <cell r="B2435">
            <v>44694</v>
          </cell>
          <cell r="C2435" t="str">
            <v>FABRICATION</v>
          </cell>
          <cell r="D2435" t="str">
            <v>SATAIR</v>
          </cell>
          <cell r="E2435" t="str">
            <v>CONTROL UNIT-HP FUEL</v>
          </cell>
          <cell r="F2435">
            <v>28904299</v>
          </cell>
          <cell r="G2435" t="str">
            <v>184457</v>
          </cell>
          <cell r="H2435">
            <v>10</v>
          </cell>
          <cell r="I2435">
            <v>1</v>
          </cell>
          <cell r="J2435" t="str">
            <v>RTN</v>
          </cell>
          <cell r="K2435" t="str">
            <v>A27912401007C11</v>
          </cell>
          <cell r="L2435" t="str">
            <v>IS0032635M</v>
          </cell>
          <cell r="M2435">
            <v>0</v>
          </cell>
          <cell r="N2435">
            <v>48842</v>
          </cell>
          <cell r="O2435" t="str">
            <v/>
          </cell>
          <cell r="P2435" t="str">
            <v>Coverage EC</v>
          </cell>
          <cell r="Q2435" t="str">
            <v/>
          </cell>
          <cell r="R2435" t="str">
            <v/>
          </cell>
          <cell r="S2435">
            <v>1</v>
          </cell>
          <cell r="T2435">
            <v>0</v>
          </cell>
          <cell r="U2435">
            <v>0.5</v>
          </cell>
          <cell r="V2435">
            <v>0</v>
          </cell>
          <cell r="W2435" t="str">
            <v>TBD</v>
          </cell>
          <cell r="X2435">
            <v>0</v>
          </cell>
          <cell r="Y2435">
            <v>0</v>
          </cell>
          <cell r="Z2435" t="str">
            <v>TBD</v>
          </cell>
          <cell r="AA2435">
            <v>0</v>
          </cell>
          <cell r="AB2435" t="str">
            <v>NA</v>
          </cell>
          <cell r="AC2435" t="str">
            <v>NA</v>
          </cell>
          <cell r="AE2435" t="str">
            <v/>
          </cell>
          <cell r="AF2435" t="str">
            <v/>
          </cell>
          <cell r="AG2435">
            <v>44762</v>
          </cell>
          <cell r="AH2435" t="str">
            <v/>
          </cell>
          <cell r="AI2435" t="str">
            <v/>
          </cell>
          <cell r="AJ2435" t="str">
            <v/>
          </cell>
          <cell r="AK2435">
            <v>44767</v>
          </cell>
        </row>
        <row r="2436">
          <cell r="A2436" t="str">
            <v>2882346110</v>
          </cell>
          <cell r="B2436">
            <v>44702</v>
          </cell>
          <cell r="C2436" t="str">
            <v>FABRICATION</v>
          </cell>
          <cell r="D2436" t="str">
            <v>SATAIR</v>
          </cell>
          <cell r="E2436">
            <v>517</v>
          </cell>
          <cell r="F2436">
            <v>28823461</v>
          </cell>
          <cell r="G2436" t="str">
            <v>177021</v>
          </cell>
          <cell r="H2436">
            <v>10</v>
          </cell>
          <cell r="I2436">
            <v>1</v>
          </cell>
          <cell r="J2436" t="str">
            <v>RTN</v>
          </cell>
          <cell r="K2436" t="str">
            <v>WF417AFACAAE</v>
          </cell>
          <cell r="L2436" t="str">
            <v>IS0032184M</v>
          </cell>
          <cell r="M2436" t="str">
            <v>ISM statut 05 mais jamais fabriqué SAP (bom à vérifier ?)</v>
          </cell>
          <cell r="N2436">
            <v>48842</v>
          </cell>
          <cell r="O2436" t="str">
            <v>LTE990007</v>
          </cell>
          <cell r="P2436" t="str">
            <v>Coverage EC</v>
          </cell>
          <cell r="Q2436" t="str">
            <v/>
          </cell>
          <cell r="R2436" t="str">
            <v/>
          </cell>
          <cell r="S2436">
            <v>1</v>
          </cell>
          <cell r="T2436">
            <v>0</v>
          </cell>
          <cell r="U2436">
            <v>0.5</v>
          </cell>
          <cell r="V2436">
            <v>1</v>
          </cell>
          <cell r="W2436">
            <v>44819</v>
          </cell>
          <cell r="X2436" t="str">
            <v>NA</v>
          </cell>
          <cell r="Y2436">
            <v>1</v>
          </cell>
          <cell r="Z2436" t="str">
            <v>TBD</v>
          </cell>
          <cell r="AA2436">
            <v>0</v>
          </cell>
          <cell r="AB2436" t="str">
            <v>NA</v>
          </cell>
          <cell r="AC2436" t="str">
            <v>NA</v>
          </cell>
          <cell r="AE2436" t="str">
            <v/>
          </cell>
          <cell r="AF2436" t="str">
            <v/>
          </cell>
          <cell r="AG2436">
            <v>44721</v>
          </cell>
          <cell r="AH2436" t="str">
            <v/>
          </cell>
          <cell r="AI2436" t="str">
            <v/>
          </cell>
          <cell r="AJ2436" t="str">
            <v/>
          </cell>
          <cell r="AK2436">
            <v>44726</v>
          </cell>
        </row>
        <row r="2437">
          <cell r="A2437" t="str">
            <v>2882346120</v>
          </cell>
          <cell r="B2437">
            <v>44702</v>
          </cell>
          <cell r="C2437" t="str">
            <v>FABRICATION</v>
          </cell>
          <cell r="D2437" t="str">
            <v>SATAIR</v>
          </cell>
          <cell r="E2437">
            <v>517</v>
          </cell>
          <cell r="F2437">
            <v>28823461</v>
          </cell>
          <cell r="G2437" t="str">
            <v>177021</v>
          </cell>
          <cell r="H2437">
            <v>20</v>
          </cell>
          <cell r="I2437">
            <v>1</v>
          </cell>
          <cell r="J2437" t="str">
            <v>RTN</v>
          </cell>
          <cell r="K2437" t="str">
            <v>WF417AFACAAE</v>
          </cell>
          <cell r="L2437" t="str">
            <v>IS0032184M</v>
          </cell>
          <cell r="M2437" t="str">
            <v>ISM statut 05 mais jamais fabriqué SAP (bom à vérifier ?)</v>
          </cell>
          <cell r="N2437">
            <v>48842</v>
          </cell>
          <cell r="O2437" t="str">
            <v>LTE990008</v>
          </cell>
          <cell r="P2437" t="str">
            <v>Coverage EC</v>
          </cell>
          <cell r="Q2437" t="str">
            <v/>
          </cell>
          <cell r="R2437" t="str">
            <v/>
          </cell>
          <cell r="S2437">
            <v>1</v>
          </cell>
          <cell r="T2437">
            <v>0</v>
          </cell>
          <cell r="U2437">
            <v>0.5</v>
          </cell>
          <cell r="V2437">
            <v>1</v>
          </cell>
          <cell r="W2437">
            <v>44819</v>
          </cell>
          <cell r="X2437" t="str">
            <v>NA</v>
          </cell>
          <cell r="Y2437">
            <v>1</v>
          </cell>
          <cell r="Z2437" t="str">
            <v>TBD</v>
          </cell>
          <cell r="AA2437">
            <v>0</v>
          </cell>
          <cell r="AB2437" t="str">
            <v>NA</v>
          </cell>
          <cell r="AC2437" t="str">
            <v>NA</v>
          </cell>
          <cell r="AE2437" t="str">
            <v/>
          </cell>
          <cell r="AF2437" t="str">
            <v/>
          </cell>
          <cell r="AG2437">
            <v>44721</v>
          </cell>
          <cell r="AH2437" t="str">
            <v/>
          </cell>
          <cell r="AI2437" t="str">
            <v/>
          </cell>
          <cell r="AJ2437" t="str">
            <v/>
          </cell>
          <cell r="AK2437">
            <v>44726</v>
          </cell>
        </row>
        <row r="2438">
          <cell r="A2438" t="str">
            <v>69328361</v>
          </cell>
          <cell r="B2438">
            <v>44707</v>
          </cell>
          <cell r="C2438" t="str">
            <v>FABRICATION</v>
          </cell>
          <cell r="D2438" t="str">
            <v>AD&amp;S</v>
          </cell>
          <cell r="E2438">
            <v>11</v>
          </cell>
          <cell r="F2438">
            <v>6932836</v>
          </cell>
          <cell r="G2438" t="str">
            <v>178062</v>
          </cell>
          <cell r="H2438">
            <v>1</v>
          </cell>
          <cell r="I2438">
            <v>1</v>
          </cell>
          <cell r="J2438" t="str">
            <v>CRIT</v>
          </cell>
          <cell r="K2438" t="str">
            <v>MB031ADAEAAB</v>
          </cell>
          <cell r="L2438" t="str">
            <v>IS0032192M</v>
          </cell>
          <cell r="M2438">
            <v>0</v>
          </cell>
          <cell r="N2438">
            <v>48842</v>
          </cell>
          <cell r="O2438" t="str">
            <v>LTE990019</v>
          </cell>
          <cell r="P2438" t="str">
            <v>Coverage EC</v>
          </cell>
          <cell r="Q2438" t="str">
            <v/>
          </cell>
          <cell r="R2438" t="str">
            <v/>
          </cell>
          <cell r="S2438">
            <v>1</v>
          </cell>
          <cell r="T2438">
            <v>0</v>
          </cell>
          <cell r="U2438">
            <v>0.5</v>
          </cell>
          <cell r="V2438">
            <v>1</v>
          </cell>
          <cell r="W2438">
            <v>44740</v>
          </cell>
          <cell r="X2438">
            <v>0</v>
          </cell>
          <cell r="Y2438">
            <v>0.9</v>
          </cell>
          <cell r="Z2438" t="str">
            <v>TBD</v>
          </cell>
          <cell r="AA2438">
            <v>0</v>
          </cell>
          <cell r="AB2438" t="str">
            <v>NA</v>
          </cell>
          <cell r="AC2438" t="str">
            <v>OUI</v>
          </cell>
          <cell r="AE2438" t="str">
            <v/>
          </cell>
          <cell r="AF2438" t="str">
            <v/>
          </cell>
          <cell r="AG2438">
            <v>44740</v>
          </cell>
          <cell r="AH2438" t="str">
            <v/>
          </cell>
          <cell r="AI2438" t="str">
            <v/>
          </cell>
          <cell r="AJ2438" t="str">
            <v/>
          </cell>
          <cell r="AK2438">
            <v>44742</v>
          </cell>
        </row>
        <row r="2439">
          <cell r="A2439" t="str">
            <v>69344341</v>
          </cell>
          <cell r="B2439">
            <v>44725</v>
          </cell>
          <cell r="C2439" t="str">
            <v>FABRICATION</v>
          </cell>
          <cell r="D2439" t="str">
            <v>AD&amp;S</v>
          </cell>
          <cell r="E2439">
            <v>42</v>
          </cell>
          <cell r="F2439">
            <v>6934434</v>
          </cell>
          <cell r="G2439" t="str">
            <v>178437</v>
          </cell>
          <cell r="H2439">
            <v>1</v>
          </cell>
          <cell r="I2439">
            <v>1</v>
          </cell>
          <cell r="J2439" t="str">
            <v>CRIT</v>
          </cell>
          <cell r="K2439" t="str">
            <v>MB038ADAAAAB</v>
          </cell>
          <cell r="L2439" t="str">
            <v>IS0032200M</v>
          </cell>
          <cell r="M2439" t="str">
            <v>ISM au statut 36</v>
          </cell>
          <cell r="O2439" t="str">
            <v/>
          </cell>
          <cell r="P2439" t="str">
            <v>Coverage EC</v>
          </cell>
          <cell r="Q2439" t="str">
            <v/>
          </cell>
          <cell r="R2439" t="str">
            <v/>
          </cell>
          <cell r="S2439">
            <v>0</v>
          </cell>
          <cell r="T2439">
            <v>0</v>
          </cell>
          <cell r="U2439">
            <v>0</v>
          </cell>
          <cell r="V2439">
            <v>0</v>
          </cell>
          <cell r="W2439" t="str">
            <v>TBD</v>
          </cell>
          <cell r="X2439">
            <v>0</v>
          </cell>
          <cell r="Y2439">
            <v>0</v>
          </cell>
          <cell r="Z2439" t="str">
            <v>TBD</v>
          </cell>
          <cell r="AA2439">
            <v>0</v>
          </cell>
          <cell r="AB2439" t="str">
            <v>NA</v>
          </cell>
          <cell r="AC2439" t="str">
            <v>OUI</v>
          </cell>
          <cell r="AE2439" t="str">
            <v/>
          </cell>
          <cell r="AF2439" t="str">
            <v/>
          </cell>
          <cell r="AG2439">
            <v>44740</v>
          </cell>
          <cell r="AH2439" t="str">
            <v/>
          </cell>
          <cell r="AI2439" t="str">
            <v/>
          </cell>
          <cell r="AJ2439" t="str">
            <v/>
          </cell>
          <cell r="AK2439">
            <v>44742</v>
          </cell>
        </row>
        <row r="2440">
          <cell r="A2440" t="str">
            <v>2884110810</v>
          </cell>
          <cell r="B2440">
            <v>44734</v>
          </cell>
          <cell r="C2440" t="str">
            <v>FABRICATION</v>
          </cell>
          <cell r="D2440" t="str">
            <v>SATAIR</v>
          </cell>
          <cell r="E2440">
            <v>400</v>
          </cell>
          <cell r="F2440">
            <v>28841108</v>
          </cell>
          <cell r="G2440" t="str">
            <v>178463</v>
          </cell>
          <cell r="H2440">
            <v>10</v>
          </cell>
          <cell r="I2440">
            <v>1</v>
          </cell>
          <cell r="J2440" t="str">
            <v>AOG</v>
          </cell>
          <cell r="K2440" t="str">
            <v>A95500400000AA</v>
          </cell>
          <cell r="L2440" t="str">
            <v>IS0063213M</v>
          </cell>
          <cell r="M2440" t="str">
            <v>MSN 863 - BDO OK - Plan OK (envoyé à Alex)</v>
          </cell>
          <cell r="N2440">
            <v>58464</v>
          </cell>
          <cell r="O2440" t="str">
            <v>LTE990001</v>
          </cell>
          <cell r="P2440" t="str">
            <v>Coverage EC</v>
          </cell>
          <cell r="Q2440" t="str">
            <v/>
          </cell>
          <cell r="R2440" t="str">
            <v/>
          </cell>
          <cell r="S2440">
            <v>1</v>
          </cell>
          <cell r="T2440">
            <v>0</v>
          </cell>
          <cell r="U2440">
            <v>0.5</v>
          </cell>
          <cell r="V2440">
            <v>0</v>
          </cell>
          <cell r="W2440" t="str">
            <v>TBD</v>
          </cell>
          <cell r="X2440" t="str">
            <v>NA</v>
          </cell>
          <cell r="Y2440">
            <v>0</v>
          </cell>
          <cell r="Z2440" t="str">
            <v>TBD</v>
          </cell>
          <cell r="AA2440">
            <v>0</v>
          </cell>
          <cell r="AB2440" t="str">
            <v>OUI</v>
          </cell>
          <cell r="AC2440" t="str">
            <v>NA</v>
          </cell>
          <cell r="AE2440" t="str">
            <v/>
          </cell>
          <cell r="AF2440" t="str">
            <v/>
          </cell>
          <cell r="AG2440">
            <v>44741</v>
          </cell>
          <cell r="AH2440" t="str">
            <v/>
          </cell>
          <cell r="AI2440" t="str">
            <v/>
          </cell>
          <cell r="AJ2440" t="str">
            <v/>
          </cell>
          <cell r="AK2440">
            <v>44743</v>
          </cell>
        </row>
        <row r="2441">
          <cell r="A2441" t="str">
            <v>2885017010</v>
          </cell>
          <cell r="B2441">
            <v>44747</v>
          </cell>
          <cell r="C2441" t="str">
            <v>FABRICATION</v>
          </cell>
          <cell r="D2441" t="str">
            <v>SATAIR</v>
          </cell>
          <cell r="E2441">
            <v>517</v>
          </cell>
          <cell r="F2441">
            <v>28850170</v>
          </cell>
          <cell r="G2441" t="str">
            <v>179234</v>
          </cell>
          <cell r="H2441">
            <v>10</v>
          </cell>
          <cell r="I2441">
            <v>1</v>
          </cell>
          <cell r="J2441" t="str">
            <v>RTN</v>
          </cell>
          <cell r="K2441" t="str">
            <v>WF417AFACAAE</v>
          </cell>
          <cell r="L2441" t="str">
            <v>IS0032184M</v>
          </cell>
          <cell r="M2441">
            <v>0</v>
          </cell>
          <cell r="N2441">
            <v>48842</v>
          </cell>
          <cell r="O2441" t="str">
            <v>LTE990009</v>
          </cell>
          <cell r="P2441" t="str">
            <v>Coverage EC</v>
          </cell>
          <cell r="Q2441" t="str">
            <v/>
          </cell>
          <cell r="R2441" t="str">
            <v/>
          </cell>
          <cell r="S2441">
            <v>1</v>
          </cell>
          <cell r="T2441">
            <v>0</v>
          </cell>
          <cell r="U2441">
            <v>0.5</v>
          </cell>
          <cell r="V2441">
            <v>1</v>
          </cell>
          <cell r="W2441">
            <v>44819</v>
          </cell>
          <cell r="X2441" t="str">
            <v>NA</v>
          </cell>
          <cell r="Y2441">
            <v>1</v>
          </cell>
          <cell r="Z2441" t="str">
            <v>TBD</v>
          </cell>
          <cell r="AA2441">
            <v>0</v>
          </cell>
          <cell r="AB2441" t="str">
            <v>NA</v>
          </cell>
          <cell r="AC2441" t="str">
            <v>NA</v>
          </cell>
          <cell r="AE2441" t="str">
            <v/>
          </cell>
          <cell r="AF2441" t="str">
            <v/>
          </cell>
          <cell r="AG2441">
            <v>44769</v>
          </cell>
          <cell r="AH2441" t="str">
            <v/>
          </cell>
          <cell r="AI2441" t="str">
            <v/>
          </cell>
          <cell r="AJ2441" t="str">
            <v/>
          </cell>
          <cell r="AK2441">
            <v>44772</v>
          </cell>
        </row>
        <row r="2442">
          <cell r="A2442" t="str">
            <v>2890427610</v>
          </cell>
          <cell r="B2442">
            <v>44747</v>
          </cell>
          <cell r="C2442" t="str">
            <v>FABRICATION</v>
          </cell>
          <cell r="D2442" t="str">
            <v>SATAIR</v>
          </cell>
          <cell r="E2442">
            <v>517</v>
          </cell>
          <cell r="F2442">
            <v>28904276</v>
          </cell>
          <cell r="G2442" t="str">
            <v>184456</v>
          </cell>
          <cell r="H2442">
            <v>10</v>
          </cell>
          <cell r="I2442">
            <v>1</v>
          </cell>
          <cell r="J2442" t="str">
            <v>RTN</v>
          </cell>
          <cell r="K2442" t="str">
            <v>WF417AFACAAE</v>
          </cell>
          <cell r="L2442" t="str">
            <v>IS0032184M</v>
          </cell>
          <cell r="M2442">
            <v>0</v>
          </cell>
          <cell r="N2442">
            <v>48842</v>
          </cell>
          <cell r="O2442" t="str">
            <v>LTE990010</v>
          </cell>
          <cell r="P2442" t="str">
            <v>Coverage EC</v>
          </cell>
          <cell r="Q2442" t="str">
            <v/>
          </cell>
          <cell r="R2442" t="str">
            <v/>
          </cell>
          <cell r="S2442">
            <v>1</v>
          </cell>
          <cell r="T2442">
            <v>0</v>
          </cell>
          <cell r="U2442">
            <v>0.5</v>
          </cell>
          <cell r="V2442">
            <v>1</v>
          </cell>
          <cell r="W2442">
            <v>44837</v>
          </cell>
          <cell r="X2442">
            <v>0</v>
          </cell>
          <cell r="Y2442">
            <v>0.9</v>
          </cell>
          <cell r="Z2442" t="str">
            <v>TBD</v>
          </cell>
          <cell r="AA2442">
            <v>0</v>
          </cell>
          <cell r="AB2442" t="str">
            <v>NA</v>
          </cell>
          <cell r="AC2442" t="str">
            <v>NA</v>
          </cell>
          <cell r="AE2442" t="str">
            <v/>
          </cell>
          <cell r="AF2442" t="str">
            <v/>
          </cell>
          <cell r="AG2442">
            <v>44890</v>
          </cell>
          <cell r="AH2442" t="str">
            <v/>
          </cell>
          <cell r="AI2442" t="str">
            <v/>
          </cell>
          <cell r="AJ2442" t="str">
            <v/>
          </cell>
          <cell r="AK2442">
            <v>44895</v>
          </cell>
        </row>
        <row r="2443">
          <cell r="A2443" t="str">
            <v>2885522410</v>
          </cell>
          <cell r="B2443">
            <v>44750</v>
          </cell>
          <cell r="C2443" t="str">
            <v>FABRICATION</v>
          </cell>
          <cell r="D2443" t="str">
            <v>SATAIR</v>
          </cell>
          <cell r="E2443" t="str">
            <v>JACK</v>
          </cell>
          <cell r="F2443">
            <v>28855224</v>
          </cell>
          <cell r="G2443" t="str">
            <v>179586</v>
          </cell>
          <cell r="H2443">
            <v>10</v>
          </cell>
          <cell r="I2443">
            <v>1</v>
          </cell>
          <cell r="J2443" t="str">
            <v>RTN</v>
          </cell>
          <cell r="K2443" t="str">
            <v>B23521038000D00</v>
          </cell>
          <cell r="L2443" t="str">
            <v>IS0063322M</v>
          </cell>
          <cell r="M2443" t="str">
            <v>Déjà fabriqué dans SILOG</v>
          </cell>
          <cell r="N2443">
            <v>48842</v>
          </cell>
          <cell r="O2443" t="str">
            <v>LTE990001</v>
          </cell>
          <cell r="P2443" t="str">
            <v>Coverage EC</v>
          </cell>
          <cell r="Q2443" t="str">
            <v/>
          </cell>
          <cell r="R2443" t="str">
            <v/>
          </cell>
          <cell r="S2443">
            <v>1</v>
          </cell>
          <cell r="T2443">
            <v>0</v>
          </cell>
          <cell r="U2443">
            <v>0.5</v>
          </cell>
          <cell r="V2443">
            <v>0</v>
          </cell>
          <cell r="W2443" t="str">
            <v>TBD</v>
          </cell>
          <cell r="X2443" t="str">
            <v>NA</v>
          </cell>
          <cell r="Y2443">
            <v>0</v>
          </cell>
          <cell r="Z2443" t="str">
            <v>TBD</v>
          </cell>
          <cell r="AA2443">
            <v>0</v>
          </cell>
          <cell r="AB2443" t="str">
            <v>OUI</v>
          </cell>
          <cell r="AC2443" t="str">
            <v>NA</v>
          </cell>
          <cell r="AE2443" t="str">
            <v/>
          </cell>
          <cell r="AF2443" t="str">
            <v/>
          </cell>
          <cell r="AG2443">
            <v>44837</v>
          </cell>
          <cell r="AH2443" t="str">
            <v/>
          </cell>
          <cell r="AI2443" t="str">
            <v/>
          </cell>
          <cell r="AJ2443" t="str">
            <v/>
          </cell>
          <cell r="AK2443">
            <v>44840</v>
          </cell>
        </row>
        <row r="2444">
          <cell r="A2444" t="str">
            <v>450119751110</v>
          </cell>
          <cell r="C2444" t="str">
            <v>FABRICATION</v>
          </cell>
          <cell r="D2444" t="str">
            <v>LATECOERE</v>
          </cell>
          <cell r="E2444" t="str">
            <v>FDVESS L4</v>
          </cell>
          <cell r="F2444">
            <v>4501197511</v>
          </cell>
          <cell r="G2444" t="str">
            <v>NON-SPARES</v>
          </cell>
          <cell r="H2444">
            <v>10</v>
          </cell>
          <cell r="I2444">
            <v>1</v>
          </cell>
          <cell r="K2444" t="str">
            <v>1288L4000010B</v>
          </cell>
          <cell r="L2444" t="str">
            <v>IS0033483M</v>
          </cell>
          <cell r="M2444">
            <v>0</v>
          </cell>
          <cell r="N2444">
            <v>52677</v>
          </cell>
          <cell r="O2444">
            <v>71140051</v>
          </cell>
          <cell r="P2444" t="str">
            <v>Coverage EC</v>
          </cell>
          <cell r="Q2444" t="str">
            <v/>
          </cell>
          <cell r="R2444" t="str">
            <v/>
          </cell>
          <cell r="S2444">
            <v>1</v>
          </cell>
          <cell r="T2444">
            <v>0</v>
          </cell>
          <cell r="U2444">
            <v>0.5</v>
          </cell>
          <cell r="V2444">
            <v>0.99</v>
          </cell>
          <cell r="W2444" t="str">
            <v>TBD</v>
          </cell>
          <cell r="X2444" t="str">
            <v>NA</v>
          </cell>
          <cell r="Y2444">
            <v>0.99</v>
          </cell>
          <cell r="Z2444" t="str">
            <v>TBD</v>
          </cell>
          <cell r="AA2444">
            <v>0</v>
          </cell>
          <cell r="AB2444" t="str">
            <v>NA</v>
          </cell>
          <cell r="AC2444" t="str">
            <v>NA</v>
          </cell>
          <cell r="AE2444" t="str">
            <v/>
          </cell>
          <cell r="AF2444" t="str">
            <v/>
          </cell>
          <cell r="AG2444">
            <v>44819</v>
          </cell>
          <cell r="AH2444" t="str">
            <v/>
          </cell>
          <cell r="AI2444" t="str">
            <v>Sous-poste</v>
          </cell>
          <cell r="AJ2444" t="str">
            <v>Sous-poste</v>
          </cell>
          <cell r="AK2444">
            <v>44824</v>
          </cell>
        </row>
        <row r="2445">
          <cell r="A2445" t="str">
            <v>450119751110.1</v>
          </cell>
          <cell r="C2445" t="str">
            <v>FABRICATION</v>
          </cell>
          <cell r="D2445" t="str">
            <v>LATECOERE</v>
          </cell>
          <cell r="E2445" t="str">
            <v>FDVESS L4</v>
          </cell>
          <cell r="F2445">
            <v>4501197511</v>
          </cell>
          <cell r="G2445" t="str">
            <v>NON-SPARES</v>
          </cell>
          <cell r="H2445" t="str">
            <v>10.1</v>
          </cell>
          <cell r="I2445">
            <v>1</v>
          </cell>
          <cell r="K2445" t="str">
            <v>1288L4000010B</v>
          </cell>
          <cell r="L2445" t="str">
            <v>IS0033483M</v>
          </cell>
          <cell r="M2445">
            <v>0</v>
          </cell>
          <cell r="N2445">
            <v>52677</v>
          </cell>
          <cell r="O2445">
            <v>71140052</v>
          </cell>
          <cell r="P2445" t="str">
            <v>Coverage EC</v>
          </cell>
          <cell r="Q2445" t="str">
            <v/>
          </cell>
          <cell r="R2445" t="str">
            <v/>
          </cell>
          <cell r="S2445">
            <v>1</v>
          </cell>
          <cell r="T2445">
            <v>0</v>
          </cell>
          <cell r="U2445">
            <v>0.5</v>
          </cell>
          <cell r="V2445">
            <v>0.99</v>
          </cell>
          <cell r="W2445" t="str">
            <v>TBD</v>
          </cell>
          <cell r="X2445" t="str">
            <v>NA</v>
          </cell>
          <cell r="Y2445">
            <v>0.99</v>
          </cell>
          <cell r="Z2445" t="str">
            <v>TBD</v>
          </cell>
          <cell r="AA2445">
            <v>0</v>
          </cell>
          <cell r="AB2445" t="str">
            <v>NA</v>
          </cell>
          <cell r="AC2445" t="str">
            <v>NA</v>
          </cell>
          <cell r="AE2445" t="str">
            <v/>
          </cell>
          <cell r="AF2445" t="str">
            <v/>
          </cell>
          <cell r="AG2445">
            <v>44819</v>
          </cell>
          <cell r="AH2445" t="str">
            <v/>
          </cell>
          <cell r="AI2445" t="str">
            <v>Sous-poste</v>
          </cell>
          <cell r="AJ2445" t="str">
            <v>Sous-poste</v>
          </cell>
          <cell r="AK2445">
            <v>44824</v>
          </cell>
        </row>
        <row r="2446">
          <cell r="A2446" t="str">
            <v>450119751110.2</v>
          </cell>
          <cell r="C2446" t="str">
            <v>FABRICATION</v>
          </cell>
          <cell r="D2446" t="str">
            <v>LATECOERE</v>
          </cell>
          <cell r="E2446" t="str">
            <v>FDVESS L4</v>
          </cell>
          <cell r="F2446">
            <v>4501197511</v>
          </cell>
          <cell r="G2446" t="str">
            <v>NON-SPARES</v>
          </cell>
          <cell r="H2446" t="str">
            <v>10.2</v>
          </cell>
          <cell r="I2446">
            <v>1</v>
          </cell>
          <cell r="K2446" t="str">
            <v>1288L4000010B</v>
          </cell>
          <cell r="L2446" t="str">
            <v>IS0033483M</v>
          </cell>
          <cell r="M2446">
            <v>0</v>
          </cell>
          <cell r="N2446">
            <v>52677</v>
          </cell>
          <cell r="O2446">
            <v>71140053</v>
          </cell>
          <cell r="P2446" t="str">
            <v>Coverage EC</v>
          </cell>
          <cell r="Q2446" t="str">
            <v/>
          </cell>
          <cell r="R2446" t="str">
            <v/>
          </cell>
          <cell r="S2446">
            <v>1</v>
          </cell>
          <cell r="T2446">
            <v>0</v>
          </cell>
          <cell r="U2446">
            <v>0.5</v>
          </cell>
          <cell r="V2446">
            <v>0.99</v>
          </cell>
          <cell r="W2446" t="str">
            <v>TBD</v>
          </cell>
          <cell r="X2446" t="str">
            <v>NA</v>
          </cell>
          <cell r="Y2446">
            <v>0.99</v>
          </cell>
          <cell r="Z2446" t="str">
            <v>TBD</v>
          </cell>
          <cell r="AA2446">
            <v>0</v>
          </cell>
          <cell r="AB2446" t="str">
            <v>NA</v>
          </cell>
          <cell r="AC2446" t="str">
            <v>NA</v>
          </cell>
          <cell r="AE2446" t="str">
            <v/>
          </cell>
          <cell r="AF2446" t="str">
            <v/>
          </cell>
          <cell r="AG2446">
            <v>44819</v>
          </cell>
          <cell r="AH2446" t="str">
            <v/>
          </cell>
          <cell r="AI2446" t="str">
            <v>Sous-poste</v>
          </cell>
          <cell r="AJ2446" t="str">
            <v>Sous-poste</v>
          </cell>
          <cell r="AK2446">
            <v>44824</v>
          </cell>
        </row>
        <row r="2447">
          <cell r="A2447" t="str">
            <v>450119751110.3</v>
          </cell>
          <cell r="C2447" t="str">
            <v>FABRICATION</v>
          </cell>
          <cell r="D2447" t="str">
            <v>LATECOERE</v>
          </cell>
          <cell r="E2447" t="str">
            <v>FDVESS L4</v>
          </cell>
          <cell r="F2447">
            <v>4501197511</v>
          </cell>
          <cell r="G2447" t="str">
            <v>NON-SPARES</v>
          </cell>
          <cell r="H2447" t="str">
            <v>10.3</v>
          </cell>
          <cell r="I2447">
            <v>1</v>
          </cell>
          <cell r="K2447" t="str">
            <v>1288L4000010B</v>
          </cell>
          <cell r="L2447" t="str">
            <v>IS0033483M</v>
          </cell>
          <cell r="M2447">
            <v>0</v>
          </cell>
          <cell r="N2447">
            <v>52677</v>
          </cell>
          <cell r="O2447">
            <v>71140054</v>
          </cell>
          <cell r="P2447" t="str">
            <v>Coverage EC</v>
          </cell>
          <cell r="Q2447" t="str">
            <v/>
          </cell>
          <cell r="R2447" t="str">
            <v/>
          </cell>
          <cell r="S2447">
            <v>1</v>
          </cell>
          <cell r="T2447">
            <v>0</v>
          </cell>
          <cell r="U2447">
            <v>0.5</v>
          </cell>
          <cell r="V2447">
            <v>0.99</v>
          </cell>
          <cell r="W2447" t="str">
            <v>TBD</v>
          </cell>
          <cell r="X2447" t="str">
            <v>NA</v>
          </cell>
          <cell r="Y2447">
            <v>0.99</v>
          </cell>
          <cell r="Z2447" t="str">
            <v>TBD</v>
          </cell>
          <cell r="AA2447">
            <v>0</v>
          </cell>
          <cell r="AB2447" t="str">
            <v>NA</v>
          </cell>
          <cell r="AC2447" t="str">
            <v>NA</v>
          </cell>
          <cell r="AE2447" t="str">
            <v/>
          </cell>
          <cell r="AF2447" t="str">
            <v/>
          </cell>
          <cell r="AG2447">
            <v>44819</v>
          </cell>
          <cell r="AH2447" t="str">
            <v/>
          </cell>
          <cell r="AI2447" t="str">
            <v>Sous-poste</v>
          </cell>
          <cell r="AJ2447" t="str">
            <v>Sous-poste</v>
          </cell>
          <cell r="AK2447">
            <v>44824</v>
          </cell>
        </row>
        <row r="2448">
          <cell r="A2448" t="str">
            <v>450119751110.4</v>
          </cell>
          <cell r="C2448" t="str">
            <v>FABRICATION</v>
          </cell>
          <cell r="D2448" t="str">
            <v>LATECOERE</v>
          </cell>
          <cell r="E2448" t="str">
            <v>FDVESS L4</v>
          </cell>
          <cell r="F2448">
            <v>4501197511</v>
          </cell>
          <cell r="G2448" t="str">
            <v>NON-SPARES</v>
          </cell>
          <cell r="H2448" t="str">
            <v>10.4</v>
          </cell>
          <cell r="I2448">
            <v>1</v>
          </cell>
          <cell r="K2448" t="str">
            <v>1288L4000010B</v>
          </cell>
          <cell r="L2448" t="str">
            <v>IS0033483M</v>
          </cell>
          <cell r="M2448">
            <v>0</v>
          </cell>
          <cell r="N2448">
            <v>52677</v>
          </cell>
          <cell r="O2448">
            <v>71140055</v>
          </cell>
          <cell r="P2448" t="str">
            <v>Coverage EC</v>
          </cell>
          <cell r="Q2448" t="str">
            <v/>
          </cell>
          <cell r="R2448" t="str">
            <v/>
          </cell>
          <cell r="S2448">
            <v>1</v>
          </cell>
          <cell r="T2448">
            <v>0</v>
          </cell>
          <cell r="U2448">
            <v>0.5</v>
          </cell>
          <cell r="V2448">
            <v>0.99</v>
          </cell>
          <cell r="W2448" t="str">
            <v>TBD</v>
          </cell>
          <cell r="X2448" t="str">
            <v>NA</v>
          </cell>
          <cell r="Y2448">
            <v>0.99</v>
          </cell>
          <cell r="Z2448" t="str">
            <v>TBD</v>
          </cell>
          <cell r="AA2448">
            <v>0</v>
          </cell>
          <cell r="AB2448" t="str">
            <v>NA</v>
          </cell>
          <cell r="AC2448" t="str">
            <v>NA</v>
          </cell>
          <cell r="AE2448" t="str">
            <v/>
          </cell>
          <cell r="AF2448" t="str">
            <v/>
          </cell>
          <cell r="AG2448">
            <v>44819</v>
          </cell>
          <cell r="AH2448" t="str">
            <v/>
          </cell>
          <cell r="AI2448" t="str">
            <v>Sous-poste</v>
          </cell>
          <cell r="AJ2448" t="str">
            <v>Sous-poste</v>
          </cell>
          <cell r="AK2448">
            <v>44824</v>
          </cell>
        </row>
        <row r="2449">
          <cell r="A2449" t="str">
            <v>450119751120</v>
          </cell>
          <cell r="C2449" t="str">
            <v>FABRICATION</v>
          </cell>
          <cell r="D2449" t="str">
            <v>LATECOERE</v>
          </cell>
          <cell r="E2449" t="str">
            <v>FDVESS L4</v>
          </cell>
          <cell r="F2449">
            <v>4501197511</v>
          </cell>
          <cell r="G2449" t="str">
            <v>NON-SPARES</v>
          </cell>
          <cell r="H2449">
            <v>20</v>
          </cell>
          <cell r="I2449">
            <v>1</v>
          </cell>
          <cell r="K2449" t="str">
            <v>1288L4000010B</v>
          </cell>
          <cell r="L2449" t="str">
            <v>IS0033483M</v>
          </cell>
          <cell r="M2449">
            <v>0</v>
          </cell>
          <cell r="N2449">
            <v>52677</v>
          </cell>
          <cell r="O2449">
            <v>71140056</v>
          </cell>
          <cell r="P2449" t="str">
            <v>Coverage EC</v>
          </cell>
          <cell r="Q2449" t="str">
            <v/>
          </cell>
          <cell r="R2449" t="str">
            <v/>
          </cell>
          <cell r="S2449">
            <v>1</v>
          </cell>
          <cell r="T2449">
            <v>0</v>
          </cell>
          <cell r="U2449">
            <v>0.5</v>
          </cell>
          <cell r="V2449">
            <v>0.99</v>
          </cell>
          <cell r="W2449" t="str">
            <v>TBD</v>
          </cell>
          <cell r="X2449" t="str">
            <v>NA</v>
          </cell>
          <cell r="Y2449">
            <v>0.99</v>
          </cell>
          <cell r="Z2449" t="str">
            <v>TBD</v>
          </cell>
          <cell r="AA2449">
            <v>0</v>
          </cell>
          <cell r="AB2449" t="str">
            <v>NA</v>
          </cell>
          <cell r="AC2449" t="str">
            <v>NA</v>
          </cell>
          <cell r="AE2449" t="str">
            <v/>
          </cell>
          <cell r="AF2449" t="str">
            <v/>
          </cell>
          <cell r="AG2449">
            <v>44819</v>
          </cell>
          <cell r="AH2449" t="str">
            <v/>
          </cell>
          <cell r="AI2449" t="str">
            <v>Sous-poste</v>
          </cell>
          <cell r="AJ2449" t="str">
            <v>Sous-poste</v>
          </cell>
          <cell r="AK2449">
            <v>44824</v>
          </cell>
        </row>
        <row r="2450">
          <cell r="A2450" t="str">
            <v>450119751120.1</v>
          </cell>
          <cell r="C2450" t="str">
            <v>FABRICATION</v>
          </cell>
          <cell r="D2450" t="str">
            <v>LATECOERE</v>
          </cell>
          <cell r="E2450" t="str">
            <v>FDVESS L4</v>
          </cell>
          <cell r="F2450">
            <v>4501197511</v>
          </cell>
          <cell r="G2450" t="str">
            <v>NON-SPARES</v>
          </cell>
          <cell r="H2450" t="str">
            <v>20.1</v>
          </cell>
          <cell r="I2450">
            <v>1</v>
          </cell>
          <cell r="K2450" t="str">
            <v>1288L4000010B</v>
          </cell>
          <cell r="L2450" t="str">
            <v>IS0033483M</v>
          </cell>
          <cell r="M2450">
            <v>0</v>
          </cell>
          <cell r="N2450">
            <v>52677</v>
          </cell>
          <cell r="O2450">
            <v>71140057</v>
          </cell>
          <cell r="P2450" t="str">
            <v>Coverage EC</v>
          </cell>
          <cell r="Q2450" t="str">
            <v/>
          </cell>
          <cell r="R2450" t="str">
            <v/>
          </cell>
          <cell r="S2450">
            <v>1</v>
          </cell>
          <cell r="T2450">
            <v>0</v>
          </cell>
          <cell r="U2450">
            <v>0.5</v>
          </cell>
          <cell r="V2450">
            <v>0.99</v>
          </cell>
          <cell r="W2450" t="str">
            <v>TBD</v>
          </cell>
          <cell r="X2450" t="str">
            <v>NA</v>
          </cell>
          <cell r="Y2450">
            <v>0.99</v>
          </cell>
          <cell r="Z2450" t="str">
            <v>TBD</v>
          </cell>
          <cell r="AA2450">
            <v>0</v>
          </cell>
          <cell r="AB2450" t="str">
            <v>NA</v>
          </cell>
          <cell r="AC2450" t="str">
            <v>NA</v>
          </cell>
          <cell r="AE2450" t="str">
            <v/>
          </cell>
          <cell r="AF2450" t="str">
            <v/>
          </cell>
          <cell r="AG2450">
            <v>44819</v>
          </cell>
          <cell r="AH2450" t="str">
            <v/>
          </cell>
          <cell r="AI2450" t="str">
            <v>Sous-poste</v>
          </cell>
          <cell r="AJ2450" t="str">
            <v>Sous-poste</v>
          </cell>
          <cell r="AK2450">
            <v>44824</v>
          </cell>
        </row>
        <row r="2451">
          <cell r="A2451" t="str">
            <v>450119751120.2</v>
          </cell>
          <cell r="C2451" t="str">
            <v>FABRICATION</v>
          </cell>
          <cell r="D2451" t="str">
            <v>LATECOERE</v>
          </cell>
          <cell r="E2451" t="str">
            <v>FDVESS L4</v>
          </cell>
          <cell r="F2451">
            <v>4501197511</v>
          </cell>
          <cell r="G2451" t="str">
            <v>NON-SPARES</v>
          </cell>
          <cell r="H2451" t="str">
            <v>20.2</v>
          </cell>
          <cell r="I2451">
            <v>1</v>
          </cell>
          <cell r="K2451" t="str">
            <v>1288L4000010B</v>
          </cell>
          <cell r="L2451" t="str">
            <v>IS0033483M</v>
          </cell>
          <cell r="M2451">
            <v>0</v>
          </cell>
          <cell r="N2451">
            <v>52677</v>
          </cell>
          <cell r="O2451">
            <v>71140058</v>
          </cell>
          <cell r="P2451" t="str">
            <v>Coverage EC</v>
          </cell>
          <cell r="Q2451" t="str">
            <v/>
          </cell>
          <cell r="R2451" t="str">
            <v/>
          </cell>
          <cell r="S2451">
            <v>1</v>
          </cell>
          <cell r="T2451">
            <v>0</v>
          </cell>
          <cell r="U2451">
            <v>0.5</v>
          </cell>
          <cell r="V2451">
            <v>0.99</v>
          </cell>
          <cell r="W2451" t="str">
            <v>TBD</v>
          </cell>
          <cell r="X2451" t="str">
            <v>NA</v>
          </cell>
          <cell r="Y2451">
            <v>0.99</v>
          </cell>
          <cell r="Z2451" t="str">
            <v>TBD</v>
          </cell>
          <cell r="AA2451">
            <v>0</v>
          </cell>
          <cell r="AB2451" t="str">
            <v>NA</v>
          </cell>
          <cell r="AC2451" t="str">
            <v>NA</v>
          </cell>
          <cell r="AE2451" t="str">
            <v/>
          </cell>
          <cell r="AF2451" t="str">
            <v/>
          </cell>
          <cell r="AG2451">
            <v>44819</v>
          </cell>
          <cell r="AH2451" t="str">
            <v/>
          </cell>
          <cell r="AI2451" t="str">
            <v>Sous-poste</v>
          </cell>
          <cell r="AJ2451" t="str">
            <v>Sous-poste</v>
          </cell>
          <cell r="AK2451">
            <v>44824</v>
          </cell>
        </row>
        <row r="2452">
          <cell r="A2452" t="str">
            <v>450119751120.3</v>
          </cell>
          <cell r="C2452" t="str">
            <v>FABRICATION</v>
          </cell>
          <cell r="D2452" t="str">
            <v>LATECOERE</v>
          </cell>
          <cell r="E2452" t="str">
            <v>FDVESS L4</v>
          </cell>
          <cell r="F2452">
            <v>4501197511</v>
          </cell>
          <cell r="G2452" t="str">
            <v>NON-SPARES</v>
          </cell>
          <cell r="H2452" t="str">
            <v>20.3</v>
          </cell>
          <cell r="I2452">
            <v>1</v>
          </cell>
          <cell r="K2452" t="str">
            <v>1288L4000010B</v>
          </cell>
          <cell r="L2452" t="str">
            <v>IS0033483M</v>
          </cell>
          <cell r="M2452">
            <v>0</v>
          </cell>
          <cell r="N2452">
            <v>52677</v>
          </cell>
          <cell r="O2452">
            <v>71140059</v>
          </cell>
          <cell r="P2452" t="str">
            <v>Coverage EC</v>
          </cell>
          <cell r="Q2452" t="str">
            <v/>
          </cell>
          <cell r="R2452" t="str">
            <v/>
          </cell>
          <cell r="S2452">
            <v>1</v>
          </cell>
          <cell r="T2452">
            <v>0</v>
          </cell>
          <cell r="U2452">
            <v>0.5</v>
          </cell>
          <cell r="V2452">
            <v>0.99</v>
          </cell>
          <cell r="W2452" t="str">
            <v>TBD</v>
          </cell>
          <cell r="X2452" t="str">
            <v>NA</v>
          </cell>
          <cell r="Y2452">
            <v>0.99</v>
          </cell>
          <cell r="Z2452" t="str">
            <v>TBD</v>
          </cell>
          <cell r="AA2452">
            <v>0</v>
          </cell>
          <cell r="AB2452" t="str">
            <v>NA</v>
          </cell>
          <cell r="AC2452" t="str">
            <v>NA</v>
          </cell>
          <cell r="AE2452" t="str">
            <v/>
          </cell>
          <cell r="AF2452" t="str">
            <v/>
          </cell>
          <cell r="AG2452">
            <v>44819</v>
          </cell>
          <cell r="AH2452" t="str">
            <v/>
          </cell>
          <cell r="AI2452" t="str">
            <v>Sous-poste</v>
          </cell>
          <cell r="AJ2452" t="str">
            <v>Sous-poste</v>
          </cell>
          <cell r="AK2452">
            <v>44824</v>
          </cell>
        </row>
        <row r="2453">
          <cell r="A2453" t="str">
            <v>450119751120.4</v>
          </cell>
          <cell r="C2453" t="str">
            <v>FABRICATION</v>
          </cell>
          <cell r="D2453" t="str">
            <v>LATECOERE</v>
          </cell>
          <cell r="E2453" t="str">
            <v>FDVESS L4</v>
          </cell>
          <cell r="F2453">
            <v>4501197511</v>
          </cell>
          <cell r="G2453" t="str">
            <v>NON-SPARES</v>
          </cell>
          <cell r="H2453" t="str">
            <v>20.4</v>
          </cell>
          <cell r="I2453">
            <v>1</v>
          </cell>
          <cell r="K2453" t="str">
            <v>1288L4000010B</v>
          </cell>
          <cell r="L2453" t="str">
            <v>IS0033483M</v>
          </cell>
          <cell r="M2453">
            <v>0</v>
          </cell>
          <cell r="N2453">
            <v>52677</v>
          </cell>
          <cell r="O2453">
            <v>71140060</v>
          </cell>
          <cell r="P2453" t="str">
            <v>Coverage EC</v>
          </cell>
          <cell r="Q2453" t="str">
            <v/>
          </cell>
          <cell r="R2453" t="str">
            <v/>
          </cell>
          <cell r="S2453">
            <v>1</v>
          </cell>
          <cell r="T2453">
            <v>0</v>
          </cell>
          <cell r="U2453">
            <v>0.5</v>
          </cell>
          <cell r="V2453">
            <v>0.99</v>
          </cell>
          <cell r="W2453" t="str">
            <v>TBD</v>
          </cell>
          <cell r="X2453" t="str">
            <v>NA</v>
          </cell>
          <cell r="Y2453">
            <v>0.99</v>
          </cell>
          <cell r="Z2453" t="str">
            <v>TBD</v>
          </cell>
          <cell r="AA2453">
            <v>0</v>
          </cell>
          <cell r="AB2453" t="str">
            <v>NA</v>
          </cell>
          <cell r="AC2453" t="str">
            <v>NA</v>
          </cell>
          <cell r="AE2453" t="str">
            <v/>
          </cell>
          <cell r="AF2453" t="str">
            <v/>
          </cell>
          <cell r="AG2453">
            <v>44819</v>
          </cell>
          <cell r="AH2453" t="str">
            <v/>
          </cell>
          <cell r="AI2453" t="str">
            <v>Sous-poste</v>
          </cell>
          <cell r="AJ2453" t="str">
            <v>Sous-poste</v>
          </cell>
          <cell r="AK2453">
            <v>44824</v>
          </cell>
        </row>
        <row r="2454">
          <cell r="A2454" t="str">
            <v>2885016910</v>
          </cell>
          <cell r="B2454">
            <v>44747</v>
          </cell>
          <cell r="C2454" t="str">
            <v>FABRICATION</v>
          </cell>
          <cell r="D2454" t="str">
            <v>SATAIR</v>
          </cell>
          <cell r="E2454">
            <v>313</v>
          </cell>
          <cell r="F2454">
            <v>28850169</v>
          </cell>
          <cell r="G2454" t="str">
            <v>179321</v>
          </cell>
          <cell r="H2454">
            <v>10</v>
          </cell>
          <cell r="I2454">
            <v>1</v>
          </cell>
          <cell r="J2454" t="str">
            <v>RTN</v>
          </cell>
          <cell r="K2454" t="str">
            <v>WF406ACAAAAB</v>
          </cell>
          <cell r="L2454" t="str">
            <v>IS0032177M</v>
          </cell>
          <cell r="M2454">
            <v>0</v>
          </cell>
          <cell r="N2454">
            <v>48842</v>
          </cell>
          <cell r="O2454" t="str">
            <v>LTE990007</v>
          </cell>
          <cell r="P2454" t="str">
            <v>Coverage EC</v>
          </cell>
          <cell r="Q2454" t="str">
            <v/>
          </cell>
          <cell r="R2454" t="str">
            <v/>
          </cell>
          <cell r="S2454">
            <v>1</v>
          </cell>
          <cell r="T2454">
            <v>0</v>
          </cell>
          <cell r="U2454">
            <v>0.5</v>
          </cell>
          <cell r="V2454">
            <v>1</v>
          </cell>
          <cell r="W2454">
            <v>44942</v>
          </cell>
          <cell r="X2454">
            <v>0</v>
          </cell>
          <cell r="Y2454">
            <v>0.9</v>
          </cell>
          <cell r="Z2454" t="str">
            <v>TBD</v>
          </cell>
          <cell r="AA2454">
            <v>0</v>
          </cell>
          <cell r="AB2454" t="str">
            <v>NA</v>
          </cell>
          <cell r="AC2454" t="str">
            <v>NA</v>
          </cell>
          <cell r="AE2454" t="str">
            <v/>
          </cell>
          <cell r="AF2454" t="str">
            <v/>
          </cell>
          <cell r="AG2454">
            <v>44832</v>
          </cell>
          <cell r="AH2454" t="str">
            <v/>
          </cell>
          <cell r="AI2454" t="str">
            <v/>
          </cell>
          <cell r="AJ2454" t="str">
            <v/>
          </cell>
          <cell r="AK2454">
            <v>44837</v>
          </cell>
        </row>
        <row r="2455">
          <cell r="A2455" t="str">
            <v>2889982710</v>
          </cell>
          <cell r="B2455">
            <v>44747</v>
          </cell>
          <cell r="C2455" t="str">
            <v>FABRICATION</v>
          </cell>
          <cell r="D2455" t="str">
            <v>SATAIR</v>
          </cell>
          <cell r="E2455">
            <v>313</v>
          </cell>
          <cell r="F2455">
            <v>28899827</v>
          </cell>
          <cell r="G2455" t="str">
            <v>183979</v>
          </cell>
          <cell r="H2455">
            <v>10</v>
          </cell>
          <cell r="I2455">
            <v>1</v>
          </cell>
          <cell r="J2455" t="str">
            <v>RTN</v>
          </cell>
          <cell r="K2455" t="str">
            <v>WF406ACAAAAB</v>
          </cell>
          <cell r="L2455" t="str">
            <v>IS0032177M</v>
          </cell>
          <cell r="M2455">
            <v>0</v>
          </cell>
          <cell r="N2455">
            <v>48842</v>
          </cell>
          <cell r="O2455" t="str">
            <v>LTE990008</v>
          </cell>
          <cell r="P2455" t="str">
            <v>Coverage EC</v>
          </cell>
          <cell r="Q2455" t="str">
            <v/>
          </cell>
          <cell r="R2455" t="str">
            <v/>
          </cell>
          <cell r="S2455">
            <v>1</v>
          </cell>
          <cell r="T2455">
            <v>0</v>
          </cell>
          <cell r="U2455">
            <v>0.5</v>
          </cell>
          <cell r="V2455">
            <v>1</v>
          </cell>
          <cell r="W2455">
            <v>44942</v>
          </cell>
          <cell r="X2455">
            <v>0</v>
          </cell>
          <cell r="Y2455">
            <v>0.9</v>
          </cell>
          <cell r="Z2455" t="str">
            <v>TBD</v>
          </cell>
          <cell r="AA2455">
            <v>0</v>
          </cell>
          <cell r="AB2455" t="str">
            <v>NA</v>
          </cell>
          <cell r="AC2455" t="str">
            <v>NA</v>
          </cell>
          <cell r="AE2455" t="str">
            <v/>
          </cell>
          <cell r="AF2455" t="str">
            <v/>
          </cell>
          <cell r="AG2455">
            <v>44832</v>
          </cell>
          <cell r="AH2455" t="str">
            <v/>
          </cell>
          <cell r="AI2455" t="str">
            <v/>
          </cell>
          <cell r="AJ2455" t="str">
            <v/>
          </cell>
          <cell r="AK2455">
            <v>44837</v>
          </cell>
        </row>
        <row r="2456">
          <cell r="A2456" t="str">
            <v>2889982910</v>
          </cell>
          <cell r="B2456">
            <v>44747</v>
          </cell>
          <cell r="C2456" t="str">
            <v>FABRICATION</v>
          </cell>
          <cell r="D2456" t="str">
            <v>SATAIR</v>
          </cell>
          <cell r="E2456">
            <v>313</v>
          </cell>
          <cell r="F2456">
            <v>28899829</v>
          </cell>
          <cell r="G2456" t="str">
            <v>183980</v>
          </cell>
          <cell r="H2456">
            <v>10</v>
          </cell>
          <cell r="I2456">
            <v>1</v>
          </cell>
          <cell r="J2456" t="str">
            <v>RTN</v>
          </cell>
          <cell r="K2456" t="str">
            <v>WF406ACAAAAB</v>
          </cell>
          <cell r="L2456" t="str">
            <v>IS0032177M</v>
          </cell>
          <cell r="M2456">
            <v>0</v>
          </cell>
          <cell r="N2456">
            <v>48842</v>
          </cell>
          <cell r="O2456" t="str">
            <v>LTE990009</v>
          </cell>
          <cell r="P2456" t="str">
            <v>Coverage EC</v>
          </cell>
          <cell r="Q2456" t="str">
            <v/>
          </cell>
          <cell r="R2456" t="str">
            <v/>
          </cell>
          <cell r="S2456">
            <v>1</v>
          </cell>
          <cell r="T2456">
            <v>0</v>
          </cell>
          <cell r="U2456">
            <v>0.5</v>
          </cell>
          <cell r="V2456">
            <v>1</v>
          </cell>
          <cell r="W2456">
            <v>44942</v>
          </cell>
          <cell r="X2456">
            <v>0</v>
          </cell>
          <cell r="Y2456">
            <v>0.9</v>
          </cell>
          <cell r="Z2456" t="str">
            <v>TBD</v>
          </cell>
          <cell r="AA2456">
            <v>0</v>
          </cell>
          <cell r="AB2456" t="str">
            <v>NA</v>
          </cell>
          <cell r="AC2456" t="str">
            <v>NA</v>
          </cell>
          <cell r="AE2456" t="str">
            <v/>
          </cell>
          <cell r="AF2456" t="str">
            <v/>
          </cell>
          <cell r="AG2456">
            <v>44832</v>
          </cell>
          <cell r="AH2456" t="str">
            <v/>
          </cell>
          <cell r="AI2456" t="str">
            <v/>
          </cell>
          <cell r="AJ2456" t="str">
            <v/>
          </cell>
          <cell r="AK2456">
            <v>44837</v>
          </cell>
        </row>
        <row r="2457">
          <cell r="A2457" t="str">
            <v>2889983010</v>
          </cell>
          <cell r="B2457">
            <v>44747</v>
          </cell>
          <cell r="C2457" t="str">
            <v>FABRICATION</v>
          </cell>
          <cell r="D2457" t="str">
            <v>SATAIR</v>
          </cell>
          <cell r="E2457">
            <v>313</v>
          </cell>
          <cell r="F2457">
            <v>28899830</v>
          </cell>
          <cell r="G2457" t="str">
            <v>183981</v>
          </cell>
          <cell r="H2457">
            <v>10</v>
          </cell>
          <cell r="I2457">
            <v>1</v>
          </cell>
          <cell r="J2457" t="str">
            <v>RTN</v>
          </cell>
          <cell r="K2457" t="str">
            <v>WF406ACAAAAB</v>
          </cell>
          <cell r="L2457" t="str">
            <v>IS0032177M</v>
          </cell>
          <cell r="M2457">
            <v>0</v>
          </cell>
          <cell r="N2457">
            <v>48842</v>
          </cell>
          <cell r="O2457" t="str">
            <v>LTE990010</v>
          </cell>
          <cell r="P2457" t="str">
            <v>Coverage EC</v>
          </cell>
          <cell r="Q2457" t="str">
            <v/>
          </cell>
          <cell r="R2457" t="str">
            <v/>
          </cell>
          <cell r="S2457">
            <v>1</v>
          </cell>
          <cell r="T2457">
            <v>0</v>
          </cell>
          <cell r="U2457">
            <v>0.5</v>
          </cell>
          <cell r="V2457">
            <v>1</v>
          </cell>
          <cell r="W2457">
            <v>44942</v>
          </cell>
          <cell r="X2457">
            <v>0</v>
          </cell>
          <cell r="Y2457">
            <v>0.9</v>
          </cell>
          <cell r="Z2457" t="str">
            <v>TBD</v>
          </cell>
          <cell r="AA2457">
            <v>0</v>
          </cell>
          <cell r="AB2457" t="str">
            <v>NA</v>
          </cell>
          <cell r="AC2457" t="str">
            <v>NA</v>
          </cell>
          <cell r="AE2457" t="str">
            <v/>
          </cell>
          <cell r="AF2457" t="str">
            <v/>
          </cell>
          <cell r="AG2457">
            <v>44832</v>
          </cell>
          <cell r="AH2457" t="str">
            <v/>
          </cell>
          <cell r="AI2457" t="str">
            <v/>
          </cell>
          <cell r="AJ2457" t="str">
            <v/>
          </cell>
          <cell r="AK2457">
            <v>44837</v>
          </cell>
        </row>
        <row r="2458">
          <cell r="A2458" t="str">
            <v>2885256510</v>
          </cell>
          <cell r="B2458">
            <v>44747</v>
          </cell>
          <cell r="C2458" t="str">
            <v>FABRICATION</v>
          </cell>
          <cell r="D2458" t="str">
            <v>SATAIR</v>
          </cell>
          <cell r="E2458">
            <v>313</v>
          </cell>
          <cell r="F2458">
            <v>28852565</v>
          </cell>
          <cell r="G2458" t="str">
            <v>179322</v>
          </cell>
          <cell r="H2458">
            <v>10</v>
          </cell>
          <cell r="I2458">
            <v>1</v>
          </cell>
          <cell r="J2458" t="str">
            <v>RTN</v>
          </cell>
          <cell r="K2458" t="str">
            <v>WF406ACAAAAB</v>
          </cell>
          <cell r="L2458" t="str">
            <v>IS0032177M</v>
          </cell>
          <cell r="M2458">
            <v>0</v>
          </cell>
          <cell r="N2458">
            <v>48842</v>
          </cell>
          <cell r="O2458" t="str">
            <v>LTE990011</v>
          </cell>
          <cell r="P2458" t="str">
            <v>Coverage EC</v>
          </cell>
          <cell r="Q2458" t="str">
            <v/>
          </cell>
          <cell r="R2458" t="str">
            <v/>
          </cell>
          <cell r="S2458">
            <v>1</v>
          </cell>
          <cell r="T2458">
            <v>0</v>
          </cell>
          <cell r="U2458">
            <v>0.5</v>
          </cell>
          <cell r="V2458">
            <v>1</v>
          </cell>
          <cell r="W2458">
            <v>44942</v>
          </cell>
          <cell r="X2458">
            <v>0</v>
          </cell>
          <cell r="Y2458">
            <v>0.9</v>
          </cell>
          <cell r="Z2458" t="str">
            <v>TBD</v>
          </cell>
          <cell r="AA2458">
            <v>0</v>
          </cell>
          <cell r="AB2458" t="str">
            <v>NA</v>
          </cell>
          <cell r="AC2458" t="str">
            <v>NA</v>
          </cell>
          <cell r="AE2458" t="str">
            <v/>
          </cell>
          <cell r="AF2458" t="str">
            <v/>
          </cell>
          <cell r="AG2458">
            <v>44833</v>
          </cell>
          <cell r="AH2458" t="str">
            <v/>
          </cell>
          <cell r="AI2458" t="str">
            <v/>
          </cell>
          <cell r="AJ2458" t="str">
            <v/>
          </cell>
          <cell r="AK2458">
            <v>44838</v>
          </cell>
        </row>
        <row r="2459">
          <cell r="A2459" t="str">
            <v>2889983210</v>
          </cell>
          <cell r="B2459">
            <v>44747</v>
          </cell>
          <cell r="C2459" t="str">
            <v>FABRICATION</v>
          </cell>
          <cell r="D2459" t="str">
            <v>SATAIR</v>
          </cell>
          <cell r="E2459">
            <v>313</v>
          </cell>
          <cell r="F2459">
            <v>28899832</v>
          </cell>
          <cell r="G2459" t="str">
            <v>183982</v>
          </cell>
          <cell r="H2459">
            <v>10</v>
          </cell>
          <cell r="I2459">
            <v>1</v>
          </cell>
          <cell r="J2459" t="str">
            <v>RTN</v>
          </cell>
          <cell r="K2459" t="str">
            <v>WF406ACAAAAB</v>
          </cell>
          <cell r="L2459" t="str">
            <v>IS0032177M</v>
          </cell>
          <cell r="M2459">
            <v>0</v>
          </cell>
          <cell r="N2459">
            <v>48842</v>
          </cell>
          <cell r="O2459" t="str">
            <v>LTE990012</v>
          </cell>
          <cell r="P2459" t="str">
            <v>Coverage EC</v>
          </cell>
          <cell r="Q2459" t="str">
            <v/>
          </cell>
          <cell r="R2459" t="str">
            <v/>
          </cell>
          <cell r="S2459">
            <v>1</v>
          </cell>
          <cell r="T2459">
            <v>0</v>
          </cell>
          <cell r="U2459">
            <v>0.5</v>
          </cell>
          <cell r="V2459">
            <v>1</v>
          </cell>
          <cell r="W2459">
            <v>44942</v>
          </cell>
          <cell r="X2459">
            <v>0</v>
          </cell>
          <cell r="Y2459">
            <v>0.9</v>
          </cell>
          <cell r="Z2459" t="str">
            <v>TBD</v>
          </cell>
          <cell r="AA2459">
            <v>0</v>
          </cell>
          <cell r="AB2459" t="str">
            <v>NA</v>
          </cell>
          <cell r="AC2459" t="str">
            <v>NA</v>
          </cell>
          <cell r="AE2459" t="str">
            <v/>
          </cell>
          <cell r="AF2459" t="str">
            <v/>
          </cell>
          <cell r="AG2459">
            <v>44833</v>
          </cell>
          <cell r="AH2459" t="str">
            <v/>
          </cell>
          <cell r="AI2459" t="str">
            <v/>
          </cell>
          <cell r="AJ2459" t="str">
            <v/>
          </cell>
          <cell r="AK2459">
            <v>44838</v>
          </cell>
        </row>
        <row r="2460">
          <cell r="A2460" t="str">
            <v>2889983310</v>
          </cell>
          <cell r="B2460">
            <v>44747</v>
          </cell>
          <cell r="C2460" t="str">
            <v>FABRICATION</v>
          </cell>
          <cell r="D2460" t="str">
            <v>SATAIR</v>
          </cell>
          <cell r="E2460">
            <v>313</v>
          </cell>
          <cell r="F2460">
            <v>28899833</v>
          </cell>
          <cell r="G2460" t="str">
            <v>183983</v>
          </cell>
          <cell r="H2460">
            <v>10</v>
          </cell>
          <cell r="I2460">
            <v>1</v>
          </cell>
          <cell r="J2460" t="str">
            <v>RTN</v>
          </cell>
          <cell r="K2460" t="str">
            <v>WF406ACAAAAB</v>
          </cell>
          <cell r="L2460" t="str">
            <v>IS0032177M</v>
          </cell>
          <cell r="M2460">
            <v>0</v>
          </cell>
          <cell r="N2460">
            <v>48842</v>
          </cell>
          <cell r="O2460" t="str">
            <v>LTE990013</v>
          </cell>
          <cell r="P2460" t="str">
            <v>Coverage EC</v>
          </cell>
          <cell r="Q2460" t="str">
            <v/>
          </cell>
          <cell r="R2460" t="str">
            <v/>
          </cell>
          <cell r="S2460">
            <v>1</v>
          </cell>
          <cell r="T2460">
            <v>0</v>
          </cell>
          <cell r="U2460">
            <v>0.5</v>
          </cell>
          <cell r="V2460">
            <v>1</v>
          </cell>
          <cell r="W2460">
            <v>44942</v>
          </cell>
          <cell r="X2460">
            <v>0</v>
          </cell>
          <cell r="Y2460">
            <v>0.9</v>
          </cell>
          <cell r="Z2460" t="str">
            <v>TBD</v>
          </cell>
          <cell r="AA2460">
            <v>0</v>
          </cell>
          <cell r="AB2460" t="str">
            <v>NA</v>
          </cell>
          <cell r="AC2460" t="str">
            <v>NA</v>
          </cell>
          <cell r="AE2460" t="str">
            <v/>
          </cell>
          <cell r="AF2460" t="str">
            <v/>
          </cell>
          <cell r="AG2460">
            <v>44833</v>
          </cell>
          <cell r="AH2460" t="str">
            <v/>
          </cell>
          <cell r="AI2460" t="str">
            <v/>
          </cell>
          <cell r="AJ2460" t="str">
            <v/>
          </cell>
          <cell r="AK2460">
            <v>44838</v>
          </cell>
        </row>
        <row r="2461">
          <cell r="A2461" t="str">
            <v>2889983410</v>
          </cell>
          <cell r="B2461">
            <v>44747</v>
          </cell>
          <cell r="C2461" t="str">
            <v>FABRICATION</v>
          </cell>
          <cell r="D2461" t="str">
            <v>SATAIR</v>
          </cell>
          <cell r="E2461">
            <v>313</v>
          </cell>
          <cell r="F2461">
            <v>28899834</v>
          </cell>
          <cell r="G2461" t="str">
            <v>183984</v>
          </cell>
          <cell r="H2461">
            <v>10</v>
          </cell>
          <cell r="I2461">
            <v>1</v>
          </cell>
          <cell r="J2461" t="str">
            <v>RTN</v>
          </cell>
          <cell r="K2461" t="str">
            <v>WF406ACAAAAB</v>
          </cell>
          <cell r="L2461" t="str">
            <v>IS0032177M</v>
          </cell>
          <cell r="M2461">
            <v>0</v>
          </cell>
          <cell r="N2461">
            <v>48842</v>
          </cell>
          <cell r="O2461" t="str">
            <v>LTE990014</v>
          </cell>
          <cell r="P2461" t="str">
            <v>Coverage EC</v>
          </cell>
          <cell r="Q2461" t="str">
            <v/>
          </cell>
          <cell r="R2461" t="str">
            <v/>
          </cell>
          <cell r="S2461">
            <v>1</v>
          </cell>
          <cell r="T2461">
            <v>0</v>
          </cell>
          <cell r="U2461">
            <v>0.5</v>
          </cell>
          <cell r="V2461">
            <v>1</v>
          </cell>
          <cell r="W2461">
            <v>44942</v>
          </cell>
          <cell r="X2461">
            <v>0</v>
          </cell>
          <cell r="Y2461">
            <v>0.9</v>
          </cell>
          <cell r="Z2461" t="str">
            <v>TBD</v>
          </cell>
          <cell r="AA2461">
            <v>0</v>
          </cell>
          <cell r="AB2461" t="str">
            <v>NA</v>
          </cell>
          <cell r="AC2461" t="str">
            <v>NA</v>
          </cell>
          <cell r="AE2461" t="str">
            <v/>
          </cell>
          <cell r="AF2461" t="str">
            <v/>
          </cell>
          <cell r="AG2461">
            <v>44833</v>
          </cell>
          <cell r="AH2461" t="str">
            <v/>
          </cell>
          <cell r="AI2461" t="str">
            <v/>
          </cell>
          <cell r="AJ2461" t="str">
            <v/>
          </cell>
          <cell r="AK2461">
            <v>44838</v>
          </cell>
        </row>
        <row r="2462">
          <cell r="A2462" t="str">
            <v>2886705410</v>
          </cell>
          <cell r="B2462">
            <v>44768</v>
          </cell>
          <cell r="C2462" t="str">
            <v>FABRICATION</v>
          </cell>
          <cell r="D2462" t="str">
            <v>SATAIR</v>
          </cell>
          <cell r="E2462">
            <v>406</v>
          </cell>
          <cell r="F2462">
            <v>28867054</v>
          </cell>
          <cell r="G2462" t="str">
            <v>181699</v>
          </cell>
          <cell r="H2462">
            <v>10</v>
          </cell>
          <cell r="I2462">
            <v>1</v>
          </cell>
          <cell r="J2462" t="str">
            <v>AOG</v>
          </cell>
          <cell r="K2462" t="str">
            <v>A95500406000AA</v>
          </cell>
          <cell r="L2462" t="str">
            <v>IS0063330M</v>
          </cell>
          <cell r="M2462" t="str">
            <v>BDO demandée DI N°542455 mais aucune donnée reçue (mail client du 03/08 relancé le 10/08)</v>
          </cell>
          <cell r="O2462" t="str">
            <v>LTE990001</v>
          </cell>
          <cell r="P2462" t="str">
            <v>Coverage EC</v>
          </cell>
          <cell r="Q2462" t="str">
            <v/>
          </cell>
          <cell r="R2462" t="str">
            <v/>
          </cell>
          <cell r="S2462">
            <v>0</v>
          </cell>
          <cell r="T2462">
            <v>0</v>
          </cell>
          <cell r="U2462">
            <v>0</v>
          </cell>
          <cell r="V2462">
            <v>0</v>
          </cell>
          <cell r="W2462" t="str">
            <v>TBD</v>
          </cell>
          <cell r="X2462" t="str">
            <v>NA</v>
          </cell>
          <cell r="Y2462">
            <v>0</v>
          </cell>
          <cell r="Z2462" t="str">
            <v>TBD</v>
          </cell>
          <cell r="AA2462">
            <v>0</v>
          </cell>
          <cell r="AB2462" t="str">
            <v>NA</v>
          </cell>
          <cell r="AC2462" t="str">
            <v>NA</v>
          </cell>
          <cell r="AE2462" t="str">
            <v/>
          </cell>
          <cell r="AF2462" t="str">
            <v/>
          </cell>
          <cell r="AG2462">
            <v>44789</v>
          </cell>
          <cell r="AH2462" t="str">
            <v/>
          </cell>
          <cell r="AI2462" t="str">
            <v/>
          </cell>
          <cell r="AJ2462" t="str">
            <v/>
          </cell>
          <cell r="AK2462">
            <v>44791</v>
          </cell>
        </row>
        <row r="2463">
          <cell r="A2463" t="str">
            <v>45011991941</v>
          </cell>
          <cell r="C2463" t="str">
            <v>FABRICATION</v>
          </cell>
          <cell r="D2463" t="str">
            <v>LATECOERE</v>
          </cell>
          <cell r="E2463" t="str">
            <v>FDVESS L4</v>
          </cell>
          <cell r="F2463">
            <v>4501199194</v>
          </cell>
          <cell r="G2463" t="str">
            <v>NON-SPARES</v>
          </cell>
          <cell r="H2463">
            <v>1</v>
          </cell>
          <cell r="I2463">
            <v>2</v>
          </cell>
          <cell r="K2463" t="str">
            <v>1288L4000010B</v>
          </cell>
          <cell r="L2463" t="str">
            <v>IS0033483M</v>
          </cell>
          <cell r="M2463">
            <v>0</v>
          </cell>
          <cell r="O2463" t="str">
            <v>71140030 (RETROFIT)</v>
          </cell>
          <cell r="P2463" t="str">
            <v>Coverage EC</v>
          </cell>
          <cell r="Q2463" t="str">
            <v/>
          </cell>
          <cell r="R2463" t="str">
            <v/>
          </cell>
          <cell r="S2463">
            <v>0</v>
          </cell>
          <cell r="T2463">
            <v>0</v>
          </cell>
          <cell r="U2463">
            <v>0</v>
          </cell>
          <cell r="V2463">
            <v>0</v>
          </cell>
          <cell r="W2463" t="str">
            <v>TBD</v>
          </cell>
          <cell r="X2463" t="str">
            <v>NA</v>
          </cell>
          <cell r="Y2463">
            <v>0</v>
          </cell>
          <cell r="Z2463" t="str">
            <v>TBD</v>
          </cell>
          <cell r="AA2463">
            <v>0</v>
          </cell>
          <cell r="AB2463" t="str">
            <v>NA</v>
          </cell>
          <cell r="AC2463" t="str">
            <v>NA</v>
          </cell>
          <cell r="AE2463" t="str">
            <v/>
          </cell>
          <cell r="AF2463" t="str">
            <v/>
          </cell>
          <cell r="AG2463">
            <v>44819</v>
          </cell>
          <cell r="AH2463" t="str">
            <v/>
          </cell>
          <cell r="AI2463" t="str">
            <v>Sous-poste</v>
          </cell>
          <cell r="AJ2463" t="str">
            <v>Sous-poste</v>
          </cell>
          <cell r="AK2463">
            <v>44824</v>
          </cell>
        </row>
        <row r="2464">
          <cell r="A2464" t="str">
            <v>2880645310</v>
          </cell>
          <cell r="B2464">
            <v>44678</v>
          </cell>
          <cell r="C2464" t="str">
            <v>HA/REVENTE</v>
          </cell>
          <cell r="D2464" t="str">
            <v>SATAIR</v>
          </cell>
          <cell r="E2464" t="str">
            <v>PLATE ASSY-CLOSING</v>
          </cell>
          <cell r="F2464">
            <v>28806453</v>
          </cell>
          <cell r="G2464" t="str">
            <v>175833</v>
          </cell>
          <cell r="H2464">
            <v>10</v>
          </cell>
          <cell r="I2464">
            <v>1</v>
          </cell>
          <cell r="J2464" t="str">
            <v>RTN</v>
          </cell>
          <cell r="K2464" t="str">
            <v>F9251338800000</v>
          </cell>
          <cell r="L2464" t="str">
            <v>IS0041081S</v>
          </cell>
          <cell r="M2464" t="str">
            <v>NA</v>
          </cell>
          <cell r="N2464">
            <v>48843</v>
          </cell>
          <cell r="O2464" t="str">
            <v>NA</v>
          </cell>
          <cell r="P2464" t="str">
            <v>NA</v>
          </cell>
          <cell r="Q2464" t="str">
            <v>NA</v>
          </cell>
          <cell r="R2464" t="str">
            <v>NA</v>
          </cell>
          <cell r="S2464" t="str">
            <v>NA</v>
          </cell>
          <cell r="T2464" t="str">
            <v>NA</v>
          </cell>
          <cell r="U2464" t="str">
            <v>100%</v>
          </cell>
          <cell r="V2464">
            <v>0</v>
          </cell>
          <cell r="W2464" t="str">
            <v>TBD</v>
          </cell>
          <cell r="X2464" t="str">
            <v>NA</v>
          </cell>
          <cell r="Y2464">
            <v>0</v>
          </cell>
          <cell r="Z2464" t="str">
            <v>TBD</v>
          </cell>
          <cell r="AA2464">
            <v>0</v>
          </cell>
          <cell r="AB2464" t="str">
            <v>NA</v>
          </cell>
          <cell r="AC2464" t="str">
            <v>NA</v>
          </cell>
          <cell r="AE2464" t="str">
            <v/>
          </cell>
          <cell r="AF2464" t="str">
            <v/>
          </cell>
          <cell r="AG2464">
            <v>44802</v>
          </cell>
          <cell r="AH2464">
            <v>44840</v>
          </cell>
          <cell r="AI2464" t="str">
            <v>05.10.2022</v>
          </cell>
          <cell r="AJ2464" t="str">
            <v>80940549</v>
          </cell>
          <cell r="AK2464">
            <v>44805</v>
          </cell>
          <cell r="AL2464">
            <v>44845</v>
          </cell>
        </row>
        <row r="2465">
          <cell r="A2465" t="str">
            <v>450121072120</v>
          </cell>
          <cell r="C2465" t="str">
            <v>FABRICATION</v>
          </cell>
          <cell r="D2465" t="str">
            <v>LATECOERE</v>
          </cell>
          <cell r="E2465" t="str">
            <v>FDVESS L4</v>
          </cell>
          <cell r="F2465">
            <v>4501210721</v>
          </cell>
          <cell r="G2465" t="str">
            <v>NON-SPARES</v>
          </cell>
          <cell r="H2465">
            <v>20</v>
          </cell>
          <cell r="I2465">
            <v>1</v>
          </cell>
          <cell r="K2465" t="str">
            <v>1288L4000010B</v>
          </cell>
          <cell r="L2465" t="str">
            <v>IS0033483M</v>
          </cell>
          <cell r="M2465">
            <v>0</v>
          </cell>
          <cell r="N2465">
            <v>59372</v>
          </cell>
          <cell r="O2465">
            <v>71140061</v>
          </cell>
          <cell r="P2465" t="str">
            <v>Coverage EC</v>
          </cell>
          <cell r="Q2465" t="str">
            <v/>
          </cell>
          <cell r="R2465" t="str">
            <v/>
          </cell>
          <cell r="S2465">
            <v>1</v>
          </cell>
          <cell r="T2465">
            <v>0</v>
          </cell>
          <cell r="U2465">
            <v>0.5</v>
          </cell>
          <cell r="V2465">
            <v>0</v>
          </cell>
          <cell r="W2465" t="str">
            <v>TBD</v>
          </cell>
          <cell r="X2465" t="str">
            <v>NA</v>
          </cell>
          <cell r="Y2465">
            <v>0</v>
          </cell>
          <cell r="Z2465" t="str">
            <v>TBD</v>
          </cell>
          <cell r="AA2465">
            <v>0</v>
          </cell>
          <cell r="AB2465" t="str">
            <v>NA</v>
          </cell>
          <cell r="AC2465" t="str">
            <v>NA</v>
          </cell>
          <cell r="AE2465" t="str">
            <v/>
          </cell>
          <cell r="AF2465" t="str">
            <v/>
          </cell>
          <cell r="AG2465">
            <v>44937</v>
          </cell>
          <cell r="AH2465" t="str">
            <v/>
          </cell>
          <cell r="AI2465" t="str">
            <v>Sous-poste</v>
          </cell>
          <cell r="AJ2465" t="str">
            <v>Sous-poste</v>
          </cell>
          <cell r="AK2465">
            <v>44941</v>
          </cell>
        </row>
        <row r="2466">
          <cell r="A2466" t="str">
            <v>450121072120.1</v>
          </cell>
          <cell r="C2466" t="str">
            <v>FABRICATION</v>
          </cell>
          <cell r="D2466" t="str">
            <v>LATECOERE</v>
          </cell>
          <cell r="E2466" t="str">
            <v>FDVESS L4</v>
          </cell>
          <cell r="F2466">
            <v>4501210721</v>
          </cell>
          <cell r="G2466" t="str">
            <v>NON-SPARES</v>
          </cell>
          <cell r="H2466" t="str">
            <v>20.1</v>
          </cell>
          <cell r="I2466">
            <v>1</v>
          </cell>
          <cell r="K2466" t="str">
            <v>1288L4000010B</v>
          </cell>
          <cell r="L2466" t="str">
            <v>IS0033483M</v>
          </cell>
          <cell r="M2466">
            <v>0</v>
          </cell>
          <cell r="N2466">
            <v>59372</v>
          </cell>
          <cell r="O2466">
            <v>71140062</v>
          </cell>
          <cell r="P2466" t="str">
            <v>Coverage EC</v>
          </cell>
          <cell r="Q2466" t="str">
            <v/>
          </cell>
          <cell r="R2466" t="str">
            <v/>
          </cell>
          <cell r="S2466">
            <v>1</v>
          </cell>
          <cell r="T2466">
            <v>0</v>
          </cell>
          <cell r="U2466">
            <v>0.5</v>
          </cell>
          <cell r="V2466">
            <v>0</v>
          </cell>
          <cell r="W2466" t="str">
            <v>TBD</v>
          </cell>
          <cell r="X2466" t="str">
            <v>NA</v>
          </cell>
          <cell r="Y2466">
            <v>0</v>
          </cell>
          <cell r="Z2466" t="str">
            <v>TBD</v>
          </cell>
          <cell r="AA2466">
            <v>0</v>
          </cell>
          <cell r="AB2466" t="str">
            <v>NA</v>
          </cell>
          <cell r="AC2466" t="str">
            <v>NA</v>
          </cell>
          <cell r="AE2466" t="str">
            <v/>
          </cell>
          <cell r="AF2466" t="str">
            <v/>
          </cell>
          <cell r="AG2466">
            <v>44937</v>
          </cell>
          <cell r="AH2466" t="str">
            <v/>
          </cell>
          <cell r="AI2466" t="str">
            <v>Sous-poste</v>
          </cell>
          <cell r="AJ2466" t="str">
            <v>Sous-poste</v>
          </cell>
          <cell r="AK2466">
            <v>44941</v>
          </cell>
        </row>
        <row r="2467">
          <cell r="A2467" t="str">
            <v>450121072120.2</v>
          </cell>
          <cell r="C2467" t="str">
            <v>FABRICATION</v>
          </cell>
          <cell r="D2467" t="str">
            <v>LATECOERE</v>
          </cell>
          <cell r="E2467" t="str">
            <v>FDVESS L4</v>
          </cell>
          <cell r="F2467">
            <v>4501210721</v>
          </cell>
          <cell r="G2467" t="str">
            <v>NON-SPARES</v>
          </cell>
          <cell r="H2467" t="str">
            <v>20.2</v>
          </cell>
          <cell r="I2467">
            <v>1</v>
          </cell>
          <cell r="K2467" t="str">
            <v>1288L4000010B</v>
          </cell>
          <cell r="L2467" t="str">
            <v>IS0033483M</v>
          </cell>
          <cell r="M2467">
            <v>0</v>
          </cell>
          <cell r="N2467">
            <v>59372</v>
          </cell>
          <cell r="O2467">
            <v>71140063</v>
          </cell>
          <cell r="P2467" t="str">
            <v>Coverage EC</v>
          </cell>
          <cell r="Q2467" t="str">
            <v/>
          </cell>
          <cell r="R2467" t="str">
            <v/>
          </cell>
          <cell r="S2467">
            <v>1</v>
          </cell>
          <cell r="T2467">
            <v>0</v>
          </cell>
          <cell r="U2467">
            <v>0.5</v>
          </cell>
          <cell r="V2467">
            <v>0</v>
          </cell>
          <cell r="W2467" t="str">
            <v>TBD</v>
          </cell>
          <cell r="X2467" t="str">
            <v>NA</v>
          </cell>
          <cell r="Y2467">
            <v>0</v>
          </cell>
          <cell r="Z2467" t="str">
            <v>TBD</v>
          </cell>
          <cell r="AA2467">
            <v>0</v>
          </cell>
          <cell r="AB2467" t="str">
            <v>NA</v>
          </cell>
          <cell r="AC2467" t="str">
            <v>NA</v>
          </cell>
          <cell r="AE2467" t="str">
            <v/>
          </cell>
          <cell r="AF2467" t="str">
            <v/>
          </cell>
          <cell r="AG2467">
            <v>44937</v>
          </cell>
          <cell r="AH2467" t="str">
            <v/>
          </cell>
          <cell r="AI2467" t="str">
            <v>Sous-poste</v>
          </cell>
          <cell r="AJ2467" t="str">
            <v>Sous-poste</v>
          </cell>
          <cell r="AK2467">
            <v>44941</v>
          </cell>
        </row>
        <row r="2468">
          <cell r="A2468" t="str">
            <v>450121072120.3</v>
          </cell>
          <cell r="C2468" t="str">
            <v>FABRICATION</v>
          </cell>
          <cell r="D2468" t="str">
            <v>LATECOERE</v>
          </cell>
          <cell r="E2468" t="str">
            <v>FDVESS L4</v>
          </cell>
          <cell r="F2468">
            <v>4501210721</v>
          </cell>
          <cell r="G2468" t="str">
            <v>NON-SPARES</v>
          </cell>
          <cell r="H2468" t="str">
            <v>20.3</v>
          </cell>
          <cell r="I2468">
            <v>1</v>
          </cell>
          <cell r="K2468" t="str">
            <v>1288L4000010B</v>
          </cell>
          <cell r="L2468" t="str">
            <v>IS0033483M</v>
          </cell>
          <cell r="M2468">
            <v>0</v>
          </cell>
          <cell r="N2468">
            <v>59372</v>
          </cell>
          <cell r="O2468">
            <v>71140064</v>
          </cell>
          <cell r="P2468" t="str">
            <v>Coverage EC</v>
          </cell>
          <cell r="Q2468" t="str">
            <v/>
          </cell>
          <cell r="R2468" t="str">
            <v/>
          </cell>
          <cell r="S2468">
            <v>1</v>
          </cell>
          <cell r="T2468">
            <v>0</v>
          </cell>
          <cell r="U2468">
            <v>0.5</v>
          </cell>
          <cell r="V2468">
            <v>0</v>
          </cell>
          <cell r="W2468" t="str">
            <v>TBD</v>
          </cell>
          <cell r="X2468" t="str">
            <v>NA</v>
          </cell>
          <cell r="Y2468">
            <v>0</v>
          </cell>
          <cell r="Z2468" t="str">
            <v>TBD</v>
          </cell>
          <cell r="AA2468">
            <v>0</v>
          </cell>
          <cell r="AB2468" t="str">
            <v>NA</v>
          </cell>
          <cell r="AC2468" t="str">
            <v>NA</v>
          </cell>
          <cell r="AE2468" t="str">
            <v/>
          </cell>
          <cell r="AF2468" t="str">
            <v/>
          </cell>
          <cell r="AG2468">
            <v>44937</v>
          </cell>
          <cell r="AH2468" t="str">
            <v/>
          </cell>
          <cell r="AI2468" t="str">
            <v>Sous-poste</v>
          </cell>
          <cell r="AJ2468" t="str">
            <v>Sous-poste</v>
          </cell>
          <cell r="AK2468">
            <v>44941</v>
          </cell>
        </row>
        <row r="2469">
          <cell r="A2469" t="str">
            <v>450121072120.4</v>
          </cell>
          <cell r="C2469" t="str">
            <v>FABRICATION</v>
          </cell>
          <cell r="D2469" t="str">
            <v>LATECOERE</v>
          </cell>
          <cell r="E2469" t="str">
            <v>FDVESS L4</v>
          </cell>
          <cell r="F2469">
            <v>4501210721</v>
          </cell>
          <cell r="G2469" t="str">
            <v>NON-SPARES</v>
          </cell>
          <cell r="H2469" t="str">
            <v>20.4</v>
          </cell>
          <cell r="I2469">
            <v>1</v>
          </cell>
          <cell r="K2469" t="str">
            <v>1288L4000010B</v>
          </cell>
          <cell r="L2469" t="str">
            <v>IS0033483M</v>
          </cell>
          <cell r="M2469">
            <v>0</v>
          </cell>
          <cell r="N2469">
            <v>59372</v>
          </cell>
          <cell r="O2469">
            <v>71140065</v>
          </cell>
          <cell r="P2469" t="str">
            <v>Coverage EC</v>
          </cell>
          <cell r="Q2469" t="str">
            <v/>
          </cell>
          <cell r="R2469" t="str">
            <v/>
          </cell>
          <cell r="S2469">
            <v>1</v>
          </cell>
          <cell r="T2469">
            <v>0</v>
          </cell>
          <cell r="U2469">
            <v>0.5</v>
          </cell>
          <cell r="V2469">
            <v>0</v>
          </cell>
          <cell r="W2469" t="str">
            <v>TBD</v>
          </cell>
          <cell r="X2469" t="str">
            <v>NA</v>
          </cell>
          <cell r="Y2469">
            <v>0</v>
          </cell>
          <cell r="Z2469" t="str">
            <v>TBD</v>
          </cell>
          <cell r="AA2469">
            <v>0</v>
          </cell>
          <cell r="AB2469" t="str">
            <v>NA</v>
          </cell>
          <cell r="AC2469" t="str">
            <v>NA</v>
          </cell>
          <cell r="AE2469" t="str">
            <v/>
          </cell>
          <cell r="AF2469" t="str">
            <v/>
          </cell>
          <cell r="AG2469">
            <v>44937</v>
          </cell>
          <cell r="AH2469" t="str">
            <v/>
          </cell>
          <cell r="AI2469" t="str">
            <v>Sous-poste</v>
          </cell>
          <cell r="AJ2469" t="str">
            <v>Sous-poste</v>
          </cell>
          <cell r="AK2469">
            <v>44941</v>
          </cell>
        </row>
        <row r="2470">
          <cell r="A2470" t="str">
            <v>450121601110</v>
          </cell>
          <cell r="C2470" t="str">
            <v>FABRICATION</v>
          </cell>
          <cell r="D2470" t="str">
            <v>LATECOERE</v>
          </cell>
          <cell r="E2470" t="str">
            <v>FDVESS-L3</v>
          </cell>
          <cell r="F2470">
            <v>4501216011</v>
          </cell>
          <cell r="G2470" t="str">
            <v>NON-SPARES</v>
          </cell>
          <cell r="H2470">
            <v>10</v>
          </cell>
          <cell r="I2470">
            <v>1</v>
          </cell>
          <cell r="K2470" t="str">
            <v>1288L3000010</v>
          </cell>
          <cell r="L2470" t="str">
            <v>IS0033482M</v>
          </cell>
          <cell r="M2470">
            <v>0</v>
          </cell>
          <cell r="N2470">
            <v>59373</v>
          </cell>
          <cell r="O2470">
            <v>71130016</v>
          </cell>
          <cell r="P2470" t="str">
            <v>Coverage EC</v>
          </cell>
          <cell r="Q2470" t="str">
            <v/>
          </cell>
          <cell r="R2470" t="str">
            <v/>
          </cell>
          <cell r="S2470">
            <v>1</v>
          </cell>
          <cell r="T2470">
            <v>0</v>
          </cell>
          <cell r="U2470">
            <v>0.5</v>
          </cell>
          <cell r="V2470">
            <v>0</v>
          </cell>
          <cell r="W2470" t="str">
            <v>TBD</v>
          </cell>
          <cell r="X2470" t="str">
            <v>NA</v>
          </cell>
          <cell r="Y2470">
            <v>0</v>
          </cell>
          <cell r="Z2470" t="str">
            <v>TBD</v>
          </cell>
          <cell r="AA2470">
            <v>0</v>
          </cell>
          <cell r="AB2470" t="str">
            <v>NA</v>
          </cell>
          <cell r="AC2470" t="str">
            <v>NA</v>
          </cell>
          <cell r="AE2470" t="str">
            <v/>
          </cell>
          <cell r="AF2470" t="str">
            <v/>
          </cell>
          <cell r="AG2470">
            <v>44865</v>
          </cell>
          <cell r="AH2470" t="str">
            <v/>
          </cell>
          <cell r="AI2470" t="str">
            <v>Sous-poste</v>
          </cell>
          <cell r="AJ2470" t="str">
            <v>Sous-poste</v>
          </cell>
          <cell r="AK2470">
            <v>44868</v>
          </cell>
        </row>
        <row r="2471">
          <cell r="A2471" t="str">
            <v>450121601110.1</v>
          </cell>
          <cell r="C2471" t="str">
            <v>FABRICATION</v>
          </cell>
          <cell r="D2471" t="str">
            <v>LATECOERE</v>
          </cell>
          <cell r="E2471" t="str">
            <v>FDVESS-L3</v>
          </cell>
          <cell r="F2471">
            <v>4501216011</v>
          </cell>
          <cell r="G2471" t="str">
            <v>NON-SPARES</v>
          </cell>
          <cell r="H2471" t="str">
            <v>10.1</v>
          </cell>
          <cell r="I2471">
            <v>1</v>
          </cell>
          <cell r="K2471" t="str">
            <v>1288L3000010</v>
          </cell>
          <cell r="L2471" t="str">
            <v>IS0033482M</v>
          </cell>
          <cell r="M2471">
            <v>0</v>
          </cell>
          <cell r="N2471">
            <v>59373</v>
          </cell>
          <cell r="O2471">
            <v>71130017</v>
          </cell>
          <cell r="P2471" t="str">
            <v>Coverage EC</v>
          </cell>
          <cell r="Q2471" t="str">
            <v/>
          </cell>
          <cell r="R2471" t="str">
            <v/>
          </cell>
          <cell r="S2471">
            <v>1</v>
          </cell>
          <cell r="T2471">
            <v>0</v>
          </cell>
          <cell r="U2471">
            <v>0.5</v>
          </cell>
          <cell r="V2471">
            <v>0</v>
          </cell>
          <cell r="W2471" t="str">
            <v>TBD</v>
          </cell>
          <cell r="X2471" t="str">
            <v>NA</v>
          </cell>
          <cell r="Y2471">
            <v>0</v>
          </cell>
          <cell r="Z2471" t="str">
            <v>TBD</v>
          </cell>
          <cell r="AA2471">
            <v>0</v>
          </cell>
          <cell r="AB2471" t="str">
            <v>NA</v>
          </cell>
          <cell r="AC2471" t="str">
            <v>NA</v>
          </cell>
          <cell r="AE2471" t="str">
            <v/>
          </cell>
          <cell r="AF2471" t="str">
            <v/>
          </cell>
          <cell r="AG2471">
            <v>44865</v>
          </cell>
          <cell r="AH2471" t="str">
            <v/>
          </cell>
          <cell r="AI2471" t="str">
            <v>Sous-poste</v>
          </cell>
          <cell r="AJ2471" t="str">
            <v>Sous-poste</v>
          </cell>
          <cell r="AK2471">
            <v>44868</v>
          </cell>
        </row>
        <row r="2472">
          <cell r="A2472" t="str">
            <v>450121601110.2</v>
          </cell>
          <cell r="C2472" t="str">
            <v>FABRICATION</v>
          </cell>
          <cell r="D2472" t="str">
            <v>LATECOERE</v>
          </cell>
          <cell r="E2472" t="str">
            <v>FDVESS-L3</v>
          </cell>
          <cell r="F2472">
            <v>4501216011</v>
          </cell>
          <cell r="G2472" t="str">
            <v>NON-SPARES</v>
          </cell>
          <cell r="H2472" t="str">
            <v>10.2</v>
          </cell>
          <cell r="I2472">
            <v>1</v>
          </cell>
          <cell r="K2472" t="str">
            <v>1288L3000010</v>
          </cell>
          <cell r="L2472" t="str">
            <v>IS0033482M</v>
          </cell>
          <cell r="M2472">
            <v>0</v>
          </cell>
          <cell r="N2472">
            <v>59373</v>
          </cell>
          <cell r="O2472">
            <v>71130018</v>
          </cell>
          <cell r="P2472" t="str">
            <v>Coverage EC</v>
          </cell>
          <cell r="Q2472" t="str">
            <v/>
          </cell>
          <cell r="R2472" t="str">
            <v/>
          </cell>
          <cell r="S2472">
            <v>1</v>
          </cell>
          <cell r="T2472">
            <v>0</v>
          </cell>
          <cell r="U2472">
            <v>0.5</v>
          </cell>
          <cell r="V2472">
            <v>0</v>
          </cell>
          <cell r="W2472" t="str">
            <v>TBD</v>
          </cell>
          <cell r="X2472" t="str">
            <v>NA</v>
          </cell>
          <cell r="Y2472">
            <v>0</v>
          </cell>
          <cell r="Z2472" t="str">
            <v>TBD</v>
          </cell>
          <cell r="AA2472">
            <v>0</v>
          </cell>
          <cell r="AB2472" t="str">
            <v>NA</v>
          </cell>
          <cell r="AC2472" t="str">
            <v>NA</v>
          </cell>
          <cell r="AE2472" t="str">
            <v/>
          </cell>
          <cell r="AF2472" t="str">
            <v/>
          </cell>
          <cell r="AG2472">
            <v>44865</v>
          </cell>
          <cell r="AH2472" t="str">
            <v/>
          </cell>
          <cell r="AI2472" t="str">
            <v>Sous-poste</v>
          </cell>
          <cell r="AJ2472" t="str">
            <v>Sous-poste</v>
          </cell>
          <cell r="AK2472">
            <v>44868</v>
          </cell>
        </row>
        <row r="2473">
          <cell r="A2473" t="str">
            <v>450121601110.3</v>
          </cell>
          <cell r="C2473" t="str">
            <v>FABRICATION</v>
          </cell>
          <cell r="D2473" t="str">
            <v>LATECOERE</v>
          </cell>
          <cell r="E2473" t="str">
            <v>FDVESS-L3</v>
          </cell>
          <cell r="F2473">
            <v>4501216011</v>
          </cell>
          <cell r="G2473" t="str">
            <v>NON-SPARES</v>
          </cell>
          <cell r="H2473" t="str">
            <v>10.3</v>
          </cell>
          <cell r="I2473">
            <v>1</v>
          </cell>
          <cell r="K2473" t="str">
            <v>1288L3000010</v>
          </cell>
          <cell r="L2473" t="str">
            <v>IS0033482M</v>
          </cell>
          <cell r="M2473">
            <v>0</v>
          </cell>
          <cell r="N2473">
            <v>59373</v>
          </cell>
          <cell r="O2473">
            <v>71130019</v>
          </cell>
          <cell r="P2473" t="str">
            <v>Coverage EC</v>
          </cell>
          <cell r="Q2473" t="str">
            <v/>
          </cell>
          <cell r="R2473" t="str">
            <v/>
          </cell>
          <cell r="S2473">
            <v>1</v>
          </cell>
          <cell r="T2473">
            <v>0</v>
          </cell>
          <cell r="U2473">
            <v>0.5</v>
          </cell>
          <cell r="V2473">
            <v>0</v>
          </cell>
          <cell r="W2473" t="str">
            <v>TBD</v>
          </cell>
          <cell r="X2473" t="str">
            <v>NA</v>
          </cell>
          <cell r="Y2473">
            <v>0</v>
          </cell>
          <cell r="Z2473" t="str">
            <v>TBD</v>
          </cell>
          <cell r="AA2473">
            <v>0</v>
          </cell>
          <cell r="AB2473" t="str">
            <v>NA</v>
          </cell>
          <cell r="AC2473" t="str">
            <v>NA</v>
          </cell>
          <cell r="AE2473" t="str">
            <v/>
          </cell>
          <cell r="AF2473" t="str">
            <v/>
          </cell>
          <cell r="AG2473">
            <v>44865</v>
          </cell>
          <cell r="AH2473" t="str">
            <v/>
          </cell>
          <cell r="AI2473" t="str">
            <v>Sous-poste</v>
          </cell>
          <cell r="AJ2473" t="str">
            <v>Sous-poste</v>
          </cell>
          <cell r="AK2473">
            <v>44868</v>
          </cell>
        </row>
        <row r="2474">
          <cell r="A2474" t="str">
            <v>450121601110.4</v>
          </cell>
          <cell r="C2474" t="str">
            <v>FABRICATION</v>
          </cell>
          <cell r="D2474" t="str">
            <v>LATECOERE</v>
          </cell>
          <cell r="E2474" t="str">
            <v>FDVESS-L3</v>
          </cell>
          <cell r="F2474">
            <v>4501216011</v>
          </cell>
          <cell r="G2474" t="str">
            <v>NON-SPARES</v>
          </cell>
          <cell r="H2474" t="str">
            <v>10.4</v>
          </cell>
          <cell r="I2474">
            <v>1</v>
          </cell>
          <cell r="K2474" t="str">
            <v>1288L3000010</v>
          </cell>
          <cell r="L2474" t="str">
            <v>IS0033482M</v>
          </cell>
          <cell r="M2474">
            <v>0</v>
          </cell>
          <cell r="N2474">
            <v>59373</v>
          </cell>
          <cell r="O2474">
            <v>71130020</v>
          </cell>
          <cell r="P2474" t="str">
            <v>Coverage EC</v>
          </cell>
          <cell r="Q2474" t="str">
            <v/>
          </cell>
          <cell r="R2474" t="str">
            <v/>
          </cell>
          <cell r="S2474">
            <v>1</v>
          </cell>
          <cell r="T2474">
            <v>0</v>
          </cell>
          <cell r="U2474">
            <v>0.5</v>
          </cell>
          <cell r="V2474">
            <v>0</v>
          </cell>
          <cell r="W2474" t="str">
            <v>TBD</v>
          </cell>
          <cell r="X2474" t="str">
            <v>NA</v>
          </cell>
          <cell r="Y2474">
            <v>0</v>
          </cell>
          <cell r="Z2474" t="str">
            <v>TBD</v>
          </cell>
          <cell r="AA2474">
            <v>0</v>
          </cell>
          <cell r="AB2474" t="str">
            <v>NA</v>
          </cell>
          <cell r="AC2474" t="str">
            <v>NA</v>
          </cell>
          <cell r="AE2474" t="str">
            <v/>
          </cell>
          <cell r="AF2474" t="str">
            <v/>
          </cell>
          <cell r="AG2474">
            <v>44865</v>
          </cell>
          <cell r="AH2474" t="str">
            <v/>
          </cell>
          <cell r="AI2474" t="str">
            <v>Sous-poste</v>
          </cell>
          <cell r="AJ2474" t="str">
            <v>Sous-poste</v>
          </cell>
          <cell r="AK2474">
            <v>44868</v>
          </cell>
        </row>
        <row r="2475">
          <cell r="A2475" t="str">
            <v>2890225410</v>
          </cell>
          <cell r="B2475">
            <v>44832</v>
          </cell>
          <cell r="C2475" t="str">
            <v>HA/REVENTE</v>
          </cell>
          <cell r="D2475" t="str">
            <v>SATAIR</v>
          </cell>
          <cell r="E2475" t="str">
            <v>FLANGE ASSY</v>
          </cell>
          <cell r="F2475">
            <v>28902254</v>
          </cell>
          <cell r="G2475" t="str">
            <v>184419</v>
          </cell>
          <cell r="H2475">
            <v>10</v>
          </cell>
          <cell r="I2475">
            <v>5</v>
          </cell>
          <cell r="J2475" t="str">
            <v>RTN</v>
          </cell>
          <cell r="K2475" t="str">
            <v>D9251127600000</v>
          </cell>
          <cell r="L2475" t="str">
            <v>IS0008826S</v>
          </cell>
          <cell r="M2475" t="str">
            <v>NA</v>
          </cell>
          <cell r="O2475" t="str">
            <v>NA</v>
          </cell>
          <cell r="P2475" t="str">
            <v>NA</v>
          </cell>
          <cell r="Q2475" t="str">
            <v>NA</v>
          </cell>
          <cell r="R2475" t="str">
            <v>NA</v>
          </cell>
          <cell r="S2475" t="str">
            <v>NA</v>
          </cell>
          <cell r="T2475" t="str">
            <v>NA</v>
          </cell>
          <cell r="U2475" t="str">
            <v>100%</v>
          </cell>
          <cell r="V2475">
            <v>1</v>
          </cell>
          <cell r="W2475" t="str">
            <v>TBD</v>
          </cell>
          <cell r="X2475" t="str">
            <v>NA</v>
          </cell>
          <cell r="Y2475">
            <v>1</v>
          </cell>
          <cell r="Z2475" t="str">
            <v>NA</v>
          </cell>
          <cell r="AA2475" t="str">
            <v>NA</v>
          </cell>
          <cell r="AB2475" t="str">
            <v>NA</v>
          </cell>
          <cell r="AC2475" t="str">
            <v>NA</v>
          </cell>
          <cell r="AE2475" t="str">
            <v/>
          </cell>
          <cell r="AF2475" t="str">
            <v/>
          </cell>
          <cell r="AG2475">
            <v>44916</v>
          </cell>
          <cell r="AH2475" t="str">
            <v/>
          </cell>
          <cell r="AI2475" t="str">
            <v/>
          </cell>
          <cell r="AJ2475" t="str">
            <v/>
          </cell>
          <cell r="AK2475">
            <v>44920</v>
          </cell>
        </row>
        <row r="2476">
          <cell r="A2476" t="str">
            <v>2889076210</v>
          </cell>
          <cell r="B2476">
            <v>44805</v>
          </cell>
          <cell r="C2476" t="str">
            <v>FABRICATION</v>
          </cell>
          <cell r="D2476" t="str">
            <v>SATAIR</v>
          </cell>
          <cell r="E2476">
            <v>313</v>
          </cell>
          <cell r="F2476">
            <v>28890762</v>
          </cell>
          <cell r="G2476" t="str">
            <v>183285</v>
          </cell>
          <cell r="H2476">
            <v>10</v>
          </cell>
          <cell r="I2476" t="str">
            <v>1</v>
          </cell>
          <cell r="J2476" t="str">
            <v>RTN</v>
          </cell>
          <cell r="K2476" t="str">
            <v>WF406ABAAAAB</v>
          </cell>
          <cell r="L2476" t="str">
            <v>IS0032176M</v>
          </cell>
          <cell r="M2476">
            <v>0</v>
          </cell>
          <cell r="N2476">
            <v>48842</v>
          </cell>
          <cell r="O2476" t="str">
            <v>LTE990015</v>
          </cell>
          <cell r="P2476" t="str">
            <v>Coverage EC</v>
          </cell>
          <cell r="Q2476" t="str">
            <v/>
          </cell>
          <cell r="R2476" t="str">
            <v/>
          </cell>
          <cell r="S2476">
            <v>1</v>
          </cell>
          <cell r="T2476">
            <v>0</v>
          </cell>
          <cell r="U2476">
            <v>0.5</v>
          </cell>
          <cell r="V2476">
            <v>1</v>
          </cell>
          <cell r="W2476">
            <v>44846</v>
          </cell>
          <cell r="X2476">
            <v>0</v>
          </cell>
          <cell r="Y2476">
            <v>0.9</v>
          </cell>
          <cell r="Z2476" t="str">
            <v>TBD</v>
          </cell>
          <cell r="AA2476">
            <v>0</v>
          </cell>
          <cell r="AB2476" t="str">
            <v>NA</v>
          </cell>
          <cell r="AC2476" t="str">
            <v>NA</v>
          </cell>
          <cell r="AE2476" t="str">
            <v/>
          </cell>
          <cell r="AF2476" t="str">
            <v/>
          </cell>
          <cell r="AG2476">
            <v>44890</v>
          </cell>
          <cell r="AH2476" t="str">
            <v/>
          </cell>
          <cell r="AI2476" t="str">
            <v/>
          </cell>
          <cell r="AJ2476" t="str">
            <v/>
          </cell>
          <cell r="AK2476">
            <v>44895</v>
          </cell>
        </row>
        <row r="2477">
          <cell r="A2477" t="str">
            <v>2890442410</v>
          </cell>
          <cell r="B2477">
            <v>44833</v>
          </cell>
          <cell r="C2477" t="str">
            <v>FABRICATION</v>
          </cell>
          <cell r="D2477" t="str">
            <v>SATAIR</v>
          </cell>
          <cell r="E2477">
            <v>313</v>
          </cell>
          <cell r="F2477">
            <v>28904424</v>
          </cell>
          <cell r="G2477" t="str">
            <v>184459</v>
          </cell>
          <cell r="H2477">
            <v>10</v>
          </cell>
          <cell r="I2477">
            <v>1</v>
          </cell>
          <cell r="J2477" t="str">
            <v>RTN</v>
          </cell>
          <cell r="K2477" t="str">
            <v>WF406ABAAAAB</v>
          </cell>
          <cell r="L2477" t="str">
            <v>IS0032176M</v>
          </cell>
          <cell r="M2477">
            <v>0</v>
          </cell>
          <cell r="N2477">
            <v>48842</v>
          </cell>
          <cell r="O2477" t="str">
            <v>LTE990016</v>
          </cell>
          <cell r="P2477" t="str">
            <v>Coverage EC</v>
          </cell>
          <cell r="Q2477" t="str">
            <v/>
          </cell>
          <cell r="R2477" t="str">
            <v/>
          </cell>
          <cell r="S2477">
            <v>1</v>
          </cell>
          <cell r="T2477">
            <v>0</v>
          </cell>
          <cell r="U2477">
            <v>0.5</v>
          </cell>
          <cell r="V2477">
            <v>1</v>
          </cell>
          <cell r="W2477" t="str">
            <v>TBD</v>
          </cell>
          <cell r="X2477">
            <v>0</v>
          </cell>
          <cell r="Y2477">
            <v>0.9</v>
          </cell>
          <cell r="Z2477" t="str">
            <v>TBD</v>
          </cell>
          <cell r="AA2477">
            <v>0</v>
          </cell>
          <cell r="AB2477" t="str">
            <v>NA</v>
          </cell>
          <cell r="AC2477" t="str">
            <v>NA</v>
          </cell>
          <cell r="AE2477">
            <v>0</v>
          </cell>
          <cell r="AF2477">
            <v>0</v>
          </cell>
          <cell r="AG2477">
            <v>44918</v>
          </cell>
          <cell r="AH2477" t="str">
            <v/>
          </cell>
          <cell r="AI2477" t="str">
            <v/>
          </cell>
          <cell r="AJ2477" t="str">
            <v/>
          </cell>
          <cell r="AK2477">
            <v>44923</v>
          </cell>
        </row>
        <row r="2478">
          <cell r="A2478" t="str">
            <v>2890429910</v>
          </cell>
          <cell r="B2478">
            <v>44833</v>
          </cell>
          <cell r="C2478" t="str">
            <v>FABRICATION</v>
          </cell>
          <cell r="D2478" t="str">
            <v>SATAIR</v>
          </cell>
          <cell r="E2478" t="str">
            <v>CONTROL UNIT-HP FUEL</v>
          </cell>
          <cell r="F2478">
            <v>28904299</v>
          </cell>
          <cell r="G2478" t="str">
            <v>184457</v>
          </cell>
          <cell r="H2478">
            <v>10</v>
          </cell>
          <cell r="I2478">
            <v>1</v>
          </cell>
          <cell r="J2478" t="str">
            <v>RTN</v>
          </cell>
          <cell r="K2478" t="str">
            <v>A27912401007C11</v>
          </cell>
          <cell r="L2478" t="str">
            <v>IS0032635M</v>
          </cell>
          <cell r="M2478">
            <v>0</v>
          </cell>
          <cell r="N2478">
            <v>48842</v>
          </cell>
          <cell r="O2478" t="str">
            <v/>
          </cell>
          <cell r="P2478" t="str">
            <v>Coverage EC</v>
          </cell>
          <cell r="Q2478" t="str">
            <v/>
          </cell>
          <cell r="R2478" t="str">
            <v/>
          </cell>
          <cell r="S2478">
            <v>1</v>
          </cell>
          <cell r="T2478">
            <v>0</v>
          </cell>
          <cell r="U2478">
            <v>0.5</v>
          </cell>
          <cell r="V2478">
            <v>0</v>
          </cell>
          <cell r="W2478" t="str">
            <v>TBD</v>
          </cell>
          <cell r="X2478">
            <v>0</v>
          </cell>
          <cell r="Y2478">
            <v>0</v>
          </cell>
          <cell r="Z2478" t="str">
            <v>TBD</v>
          </cell>
          <cell r="AA2478">
            <v>0</v>
          </cell>
          <cell r="AB2478" t="str">
            <v>NA</v>
          </cell>
          <cell r="AC2478" t="str">
            <v>NA</v>
          </cell>
          <cell r="AE2478" t="str">
            <v/>
          </cell>
          <cell r="AF2478" t="str">
            <v/>
          </cell>
          <cell r="AG2478">
            <v>44887</v>
          </cell>
          <cell r="AH2478" t="str">
            <v/>
          </cell>
          <cell r="AI2478" t="str">
            <v/>
          </cell>
          <cell r="AJ2478" t="str">
            <v/>
          </cell>
          <cell r="AK2478">
            <v>44890</v>
          </cell>
        </row>
        <row r="2479">
          <cell r="A2479" t="str">
            <v>2890430310</v>
          </cell>
          <cell r="B2479">
            <v>44833</v>
          </cell>
          <cell r="C2479" t="str">
            <v>FABRICATION</v>
          </cell>
          <cell r="D2479" t="str">
            <v>SATAIR</v>
          </cell>
          <cell r="E2479" t="str">
            <v>CONTROL UNIT-HP FUEL</v>
          </cell>
          <cell r="F2479">
            <v>28904303</v>
          </cell>
          <cell r="G2479" t="str">
            <v>184458</v>
          </cell>
          <cell r="H2479">
            <v>10</v>
          </cell>
          <cell r="I2479">
            <v>1</v>
          </cell>
          <cell r="J2479" t="str">
            <v>RTN</v>
          </cell>
          <cell r="K2479" t="str">
            <v>A27912401007C11</v>
          </cell>
          <cell r="L2479" t="str">
            <v>IS0032635M</v>
          </cell>
          <cell r="M2479">
            <v>0</v>
          </cell>
          <cell r="N2479">
            <v>48842</v>
          </cell>
          <cell r="O2479" t="str">
            <v/>
          </cell>
          <cell r="P2479" t="str">
            <v>Coverage EC</v>
          </cell>
          <cell r="Q2479" t="str">
            <v/>
          </cell>
          <cell r="R2479" t="str">
            <v/>
          </cell>
          <cell r="S2479">
            <v>1</v>
          </cell>
          <cell r="T2479">
            <v>0</v>
          </cell>
          <cell r="U2479">
            <v>0.5</v>
          </cell>
          <cell r="V2479">
            <v>0</v>
          </cell>
          <cell r="W2479" t="str">
            <v>TBD</v>
          </cell>
          <cell r="X2479">
            <v>0</v>
          </cell>
          <cell r="Y2479">
            <v>0</v>
          </cell>
          <cell r="Z2479" t="str">
            <v>TBD</v>
          </cell>
          <cell r="AA2479">
            <v>0</v>
          </cell>
          <cell r="AB2479" t="str">
            <v>NA</v>
          </cell>
          <cell r="AC2479" t="str">
            <v>NA</v>
          </cell>
          <cell r="AE2479" t="str">
            <v/>
          </cell>
          <cell r="AF2479" t="str">
            <v/>
          </cell>
          <cell r="AG2479">
            <v>44887</v>
          </cell>
          <cell r="AH2479" t="str">
            <v/>
          </cell>
          <cell r="AI2479" t="str">
            <v/>
          </cell>
          <cell r="AJ2479" t="str">
            <v/>
          </cell>
          <cell r="AK2479">
            <v>44890</v>
          </cell>
        </row>
        <row r="2480">
          <cell r="A2480" t="str">
            <v>69455441</v>
          </cell>
          <cell r="B2480">
            <v>44831</v>
          </cell>
          <cell r="C2480" t="str">
            <v>FABRICATION</v>
          </cell>
          <cell r="D2480" t="str">
            <v>AD&amp;S</v>
          </cell>
          <cell r="E2480">
            <v>15</v>
          </cell>
          <cell r="F2480">
            <v>6945544</v>
          </cell>
          <cell r="G2480" t="str">
            <v>NON-SPARES</v>
          </cell>
          <cell r="H2480">
            <v>1</v>
          </cell>
          <cell r="I2480">
            <v>1</v>
          </cell>
          <cell r="J2480" t="str">
            <v>RTN</v>
          </cell>
          <cell r="K2480" t="str">
            <v>MB032ADAAAAB</v>
          </cell>
          <cell r="L2480" t="str">
            <v>IS0032194M</v>
          </cell>
          <cell r="M2480">
            <v>0</v>
          </cell>
          <cell r="N2480">
            <v>48842</v>
          </cell>
          <cell r="O2480" t="str">
            <v>LTE990004</v>
          </cell>
          <cell r="P2480" t="str">
            <v>Coverage EC</v>
          </cell>
          <cell r="Q2480" t="str">
            <v/>
          </cell>
          <cell r="R2480" t="str">
            <v/>
          </cell>
          <cell r="S2480">
            <v>1</v>
          </cell>
          <cell r="T2480">
            <v>0</v>
          </cell>
          <cell r="U2480">
            <v>0.5</v>
          </cell>
          <cell r="V2480">
            <v>1</v>
          </cell>
          <cell r="W2480">
            <v>44894</v>
          </cell>
          <cell r="X2480">
            <v>0</v>
          </cell>
          <cell r="Y2480">
            <v>0.9</v>
          </cell>
          <cell r="Z2480" t="str">
            <v>TBD</v>
          </cell>
          <cell r="AA2480">
            <v>0</v>
          </cell>
          <cell r="AB2480" t="str">
            <v>NA</v>
          </cell>
          <cell r="AC2480" t="str">
            <v>OUI</v>
          </cell>
          <cell r="AE2480">
            <v>0</v>
          </cell>
          <cell r="AF2480">
            <v>0</v>
          </cell>
          <cell r="AG2480">
            <v>44867</v>
          </cell>
          <cell r="AH2480" t="str">
            <v/>
          </cell>
          <cell r="AI2480" t="str">
            <v>Sous-poste</v>
          </cell>
          <cell r="AJ2480" t="str">
            <v>Sous-poste</v>
          </cell>
          <cell r="AK2480">
            <v>44872</v>
          </cell>
        </row>
        <row r="2481">
          <cell r="A2481" t="str">
            <v>2890678510</v>
          </cell>
          <cell r="B2481">
            <v>44748</v>
          </cell>
          <cell r="C2481" t="str">
            <v>HA/REVENTE</v>
          </cell>
          <cell r="D2481" t="str">
            <v>SATAIR</v>
          </cell>
          <cell r="E2481" t="str">
            <v>GUTTER ASSY</v>
          </cell>
          <cell r="F2481">
            <v>28906785</v>
          </cell>
          <cell r="G2481" t="str">
            <v>184772</v>
          </cell>
          <cell r="H2481">
            <v>10</v>
          </cell>
          <cell r="I2481" t="str">
            <v>4</v>
          </cell>
          <cell r="J2481" t="str">
            <v>RTN</v>
          </cell>
          <cell r="K2481" t="str">
            <v>V9251162300000</v>
          </cell>
          <cell r="L2481" t="str">
            <v>IS0057854S</v>
          </cell>
          <cell r="M2481" t="str">
            <v>NA</v>
          </cell>
          <cell r="N2481">
            <v>48843</v>
          </cell>
          <cell r="O2481" t="str">
            <v>NA</v>
          </cell>
          <cell r="P2481" t="str">
            <v>NA</v>
          </cell>
          <cell r="Q2481" t="str">
            <v>NA</v>
          </cell>
          <cell r="R2481" t="str">
            <v>NA</v>
          </cell>
          <cell r="S2481" t="str">
            <v>NA</v>
          </cell>
          <cell r="T2481" t="str">
            <v>NA</v>
          </cell>
          <cell r="U2481" t="str">
            <v>100%</v>
          </cell>
          <cell r="V2481">
            <v>0</v>
          </cell>
          <cell r="W2481" t="str">
            <v>TBD</v>
          </cell>
          <cell r="X2481" t="str">
            <v>NA</v>
          </cell>
          <cell r="Y2481">
            <v>0</v>
          </cell>
          <cell r="Z2481" t="str">
            <v>NA</v>
          </cell>
          <cell r="AA2481" t="str">
            <v>NA</v>
          </cell>
          <cell r="AB2481" t="str">
            <v>NA</v>
          </cell>
          <cell r="AC2481" t="str">
            <v>NA</v>
          </cell>
          <cell r="AD2481" t="str">
            <v>NA</v>
          </cell>
          <cell r="AE2481" t="str">
            <v/>
          </cell>
          <cell r="AF2481" t="str">
            <v/>
          </cell>
          <cell r="AG2481">
            <v>44909</v>
          </cell>
          <cell r="AH2481" t="str">
            <v/>
          </cell>
          <cell r="AI2481" t="str">
            <v/>
          </cell>
          <cell r="AJ2481" t="str">
            <v/>
          </cell>
          <cell r="AK2481">
            <v>44914</v>
          </cell>
        </row>
        <row r="2482">
          <cell r="A2482" t="str">
            <v>2890678610</v>
          </cell>
          <cell r="B2482">
            <v>44748</v>
          </cell>
          <cell r="C2482" t="str">
            <v>HA/REVENTE</v>
          </cell>
          <cell r="D2482" t="str">
            <v>SATAIR</v>
          </cell>
          <cell r="E2482" t="str">
            <v>GUTTER ASSY</v>
          </cell>
          <cell r="F2482">
            <v>28906786</v>
          </cell>
          <cell r="G2482" t="str">
            <v>184773</v>
          </cell>
          <cell r="H2482">
            <v>10</v>
          </cell>
          <cell r="I2482" t="str">
            <v>2</v>
          </cell>
          <cell r="J2482" t="str">
            <v>RTN</v>
          </cell>
          <cell r="K2482" t="str">
            <v>V9251162300000</v>
          </cell>
          <cell r="L2482" t="str">
            <v>IS0057854S</v>
          </cell>
          <cell r="M2482" t="str">
            <v>NA</v>
          </cell>
          <cell r="N2482">
            <v>48843</v>
          </cell>
          <cell r="O2482" t="str">
            <v>NA</v>
          </cell>
          <cell r="P2482" t="str">
            <v>NA</v>
          </cell>
          <cell r="Q2482" t="str">
            <v>NA</v>
          </cell>
          <cell r="R2482" t="str">
            <v>NA</v>
          </cell>
          <cell r="S2482" t="str">
            <v>NA</v>
          </cell>
          <cell r="T2482" t="str">
            <v>NA</v>
          </cell>
          <cell r="U2482" t="str">
            <v>100%</v>
          </cell>
          <cell r="V2482">
            <v>0</v>
          </cell>
          <cell r="W2482" t="str">
            <v>TBD</v>
          </cell>
          <cell r="X2482" t="str">
            <v>NA</v>
          </cell>
          <cell r="Y2482">
            <v>0</v>
          </cell>
          <cell r="Z2482" t="str">
            <v>NA</v>
          </cell>
          <cell r="AA2482" t="str">
            <v>NA</v>
          </cell>
          <cell r="AB2482" t="str">
            <v>NA</v>
          </cell>
          <cell r="AC2482" t="str">
            <v>NA</v>
          </cell>
          <cell r="AD2482" t="str">
            <v>NA</v>
          </cell>
          <cell r="AE2482" t="str">
            <v/>
          </cell>
          <cell r="AF2482" t="str">
            <v/>
          </cell>
          <cell r="AG2482">
            <v>44910</v>
          </cell>
          <cell r="AH2482" t="str">
            <v/>
          </cell>
          <cell r="AI2482" t="str">
            <v/>
          </cell>
          <cell r="AJ2482" t="str">
            <v/>
          </cell>
          <cell r="AK2482">
            <v>44915</v>
          </cell>
        </row>
        <row r="2483">
          <cell r="A2483" t="str">
            <v>2890678710</v>
          </cell>
          <cell r="B2483">
            <v>44748</v>
          </cell>
          <cell r="C2483" t="str">
            <v>HA/REVENTE</v>
          </cell>
          <cell r="D2483" t="str">
            <v>SATAIR</v>
          </cell>
          <cell r="E2483" t="str">
            <v>GUTTER ASSY</v>
          </cell>
          <cell r="F2483">
            <v>28906787</v>
          </cell>
          <cell r="G2483" t="str">
            <v>184774</v>
          </cell>
          <cell r="H2483">
            <v>10</v>
          </cell>
          <cell r="I2483" t="str">
            <v>6</v>
          </cell>
          <cell r="J2483" t="str">
            <v>RTN</v>
          </cell>
          <cell r="K2483" t="str">
            <v>V9251162300000</v>
          </cell>
          <cell r="L2483" t="str">
            <v>IS0057854S</v>
          </cell>
          <cell r="M2483" t="str">
            <v>NA</v>
          </cell>
          <cell r="N2483">
            <v>48843</v>
          </cell>
          <cell r="O2483" t="str">
            <v>NA</v>
          </cell>
          <cell r="P2483" t="str">
            <v>NA</v>
          </cell>
          <cell r="Q2483" t="str">
            <v>NA</v>
          </cell>
          <cell r="R2483" t="str">
            <v>NA</v>
          </cell>
          <cell r="S2483" t="str">
            <v>NA</v>
          </cell>
          <cell r="T2483" t="str">
            <v>NA</v>
          </cell>
          <cell r="U2483" t="str">
            <v>100%</v>
          </cell>
          <cell r="V2483">
            <v>0</v>
          </cell>
          <cell r="W2483" t="str">
            <v>TBD</v>
          </cell>
          <cell r="X2483" t="str">
            <v>NA</v>
          </cell>
          <cell r="Y2483">
            <v>0</v>
          </cell>
          <cell r="Z2483" t="str">
            <v>NA</v>
          </cell>
          <cell r="AA2483" t="str">
            <v>NA</v>
          </cell>
          <cell r="AB2483" t="str">
            <v>NA</v>
          </cell>
          <cell r="AC2483" t="str">
            <v>NA</v>
          </cell>
          <cell r="AD2483" t="str">
            <v>NA</v>
          </cell>
          <cell r="AE2483" t="str">
            <v/>
          </cell>
          <cell r="AF2483" t="str">
            <v/>
          </cell>
          <cell r="AG2483">
            <v>44953</v>
          </cell>
          <cell r="AH2483" t="str">
            <v/>
          </cell>
          <cell r="AI2483" t="str">
            <v/>
          </cell>
          <cell r="AJ2483" t="str">
            <v/>
          </cell>
          <cell r="AK2483">
            <v>44958</v>
          </cell>
        </row>
        <row r="2484">
          <cell r="A2484" t="str">
            <v>2890680710</v>
          </cell>
          <cell r="B2484">
            <v>44748</v>
          </cell>
          <cell r="C2484" t="str">
            <v>HA/REVENTE</v>
          </cell>
          <cell r="D2484" t="str">
            <v>SATAIR</v>
          </cell>
          <cell r="E2484" t="str">
            <v>BRACKET ASSY</v>
          </cell>
          <cell r="F2484">
            <v>28906807</v>
          </cell>
          <cell r="G2484" t="str">
            <v>184775</v>
          </cell>
          <cell r="H2484">
            <v>10</v>
          </cell>
          <cell r="I2484" t="str">
            <v>6</v>
          </cell>
          <cell r="J2484" t="str">
            <v>RTN</v>
          </cell>
          <cell r="K2484" t="str">
            <v>V9251162600000</v>
          </cell>
          <cell r="L2484" t="str">
            <v>IS0057855S</v>
          </cell>
          <cell r="M2484" t="str">
            <v>NA</v>
          </cell>
          <cell r="N2484">
            <v>48843</v>
          </cell>
          <cell r="O2484" t="str">
            <v>NA</v>
          </cell>
          <cell r="P2484" t="str">
            <v>NA</v>
          </cell>
          <cell r="Q2484" t="str">
            <v>NA</v>
          </cell>
          <cell r="R2484" t="str">
            <v>NA</v>
          </cell>
          <cell r="S2484" t="str">
            <v>NA</v>
          </cell>
          <cell r="T2484" t="str">
            <v>NA</v>
          </cell>
          <cell r="U2484" t="str">
            <v>100%</v>
          </cell>
          <cell r="V2484">
            <v>0</v>
          </cell>
          <cell r="W2484" t="str">
            <v>TBD</v>
          </cell>
          <cell r="X2484" t="str">
            <v>NA</v>
          </cell>
          <cell r="Y2484">
            <v>0</v>
          </cell>
          <cell r="Z2484" t="str">
            <v>NA</v>
          </cell>
          <cell r="AA2484" t="str">
            <v>NA</v>
          </cell>
          <cell r="AB2484" t="str">
            <v>NA</v>
          </cell>
          <cell r="AC2484" t="str">
            <v>NA</v>
          </cell>
          <cell r="AD2484" t="str">
            <v>NA</v>
          </cell>
          <cell r="AE2484" t="str">
            <v/>
          </cell>
          <cell r="AF2484" t="str">
            <v/>
          </cell>
          <cell r="AG2484">
            <v>44910</v>
          </cell>
          <cell r="AH2484" t="str">
            <v/>
          </cell>
          <cell r="AI2484" t="str">
            <v/>
          </cell>
          <cell r="AJ2484" t="str">
            <v/>
          </cell>
          <cell r="AK2484">
            <v>44915</v>
          </cell>
        </row>
        <row r="2485">
          <cell r="A2485" t="str">
            <v>2890681010</v>
          </cell>
          <cell r="B2485">
            <v>44748</v>
          </cell>
          <cell r="C2485" t="str">
            <v>HA/REVENTE</v>
          </cell>
          <cell r="D2485" t="str">
            <v>SATAIR</v>
          </cell>
          <cell r="E2485" t="str">
            <v>BRACKET ASSY</v>
          </cell>
          <cell r="F2485">
            <v>28906810</v>
          </cell>
          <cell r="G2485" t="str">
            <v>184776</v>
          </cell>
          <cell r="H2485">
            <v>10</v>
          </cell>
          <cell r="I2485" t="str">
            <v>6</v>
          </cell>
          <cell r="J2485" t="str">
            <v>RTN</v>
          </cell>
          <cell r="K2485" t="str">
            <v>V9251162600000</v>
          </cell>
          <cell r="L2485" t="str">
            <v>IS0057855S</v>
          </cell>
          <cell r="M2485" t="str">
            <v>NA</v>
          </cell>
          <cell r="N2485">
            <v>48843</v>
          </cell>
          <cell r="O2485" t="str">
            <v>NA</v>
          </cell>
          <cell r="P2485" t="str">
            <v>NA</v>
          </cell>
          <cell r="Q2485" t="str">
            <v>NA</v>
          </cell>
          <cell r="R2485" t="str">
            <v>NA</v>
          </cell>
          <cell r="S2485" t="str">
            <v>NA</v>
          </cell>
          <cell r="T2485" t="str">
            <v>NA</v>
          </cell>
          <cell r="U2485" t="str">
            <v>100%</v>
          </cell>
          <cell r="V2485">
            <v>0</v>
          </cell>
          <cell r="W2485" t="str">
            <v>TBD</v>
          </cell>
          <cell r="X2485" t="str">
            <v>NA</v>
          </cell>
          <cell r="Y2485">
            <v>0</v>
          </cell>
          <cell r="Z2485" t="str">
            <v>NA</v>
          </cell>
          <cell r="AA2485" t="str">
            <v>NA</v>
          </cell>
          <cell r="AB2485" t="str">
            <v>NA</v>
          </cell>
          <cell r="AC2485" t="str">
            <v>NA</v>
          </cell>
          <cell r="AD2485" t="str">
            <v>NA</v>
          </cell>
          <cell r="AE2485" t="str">
            <v/>
          </cell>
          <cell r="AF2485" t="str">
            <v/>
          </cell>
          <cell r="AG2485">
            <v>44910</v>
          </cell>
          <cell r="AH2485" t="str">
            <v/>
          </cell>
          <cell r="AI2485" t="str">
            <v/>
          </cell>
          <cell r="AJ2485" t="str">
            <v/>
          </cell>
          <cell r="AK2485">
            <v>44915</v>
          </cell>
        </row>
        <row r="2486">
          <cell r="A2486" t="str">
            <v>2890681110</v>
          </cell>
          <cell r="B2486">
            <v>44748</v>
          </cell>
          <cell r="C2486" t="str">
            <v>HA/REVENTE</v>
          </cell>
          <cell r="D2486" t="str">
            <v>SATAIR</v>
          </cell>
          <cell r="E2486" t="str">
            <v>BRACKET ASSY</v>
          </cell>
          <cell r="F2486">
            <v>28906811</v>
          </cell>
          <cell r="G2486" t="str">
            <v>184777</v>
          </cell>
          <cell r="H2486">
            <v>10</v>
          </cell>
          <cell r="I2486" t="str">
            <v>8</v>
          </cell>
          <cell r="J2486" t="str">
            <v>RTN</v>
          </cell>
          <cell r="K2486" t="str">
            <v>V9251162200000</v>
          </cell>
          <cell r="L2486" t="str">
            <v>IS0057853S</v>
          </cell>
          <cell r="M2486" t="str">
            <v>NA</v>
          </cell>
          <cell r="N2486">
            <v>48843</v>
          </cell>
          <cell r="O2486" t="str">
            <v>NA</v>
          </cell>
          <cell r="P2486" t="str">
            <v>NA</v>
          </cell>
          <cell r="Q2486" t="str">
            <v>NA</v>
          </cell>
          <cell r="R2486" t="str">
            <v>NA</v>
          </cell>
          <cell r="S2486" t="str">
            <v>NA</v>
          </cell>
          <cell r="T2486" t="str">
            <v>NA</v>
          </cell>
          <cell r="U2486" t="str">
            <v>100%</v>
          </cell>
          <cell r="V2486">
            <v>0</v>
          </cell>
          <cell r="W2486" t="str">
            <v>TBD</v>
          </cell>
          <cell r="X2486" t="str">
            <v>NA</v>
          </cell>
          <cell r="Y2486">
            <v>0</v>
          </cell>
          <cell r="Z2486" t="str">
            <v>NA</v>
          </cell>
          <cell r="AA2486" t="str">
            <v>NA</v>
          </cell>
          <cell r="AB2486" t="str">
            <v>NA</v>
          </cell>
          <cell r="AC2486" t="str">
            <v>NA</v>
          </cell>
          <cell r="AD2486" t="str">
            <v>NA</v>
          </cell>
          <cell r="AE2486" t="str">
            <v/>
          </cell>
          <cell r="AF2486" t="str">
            <v/>
          </cell>
          <cell r="AG2486">
            <v>44910</v>
          </cell>
          <cell r="AH2486" t="str">
            <v/>
          </cell>
          <cell r="AI2486" t="str">
            <v/>
          </cell>
          <cell r="AJ2486" t="str">
            <v/>
          </cell>
          <cell r="AK2486">
            <v>44915</v>
          </cell>
        </row>
        <row r="2487">
          <cell r="A2487" t="str">
            <v>2890681210</v>
          </cell>
          <cell r="B2487">
            <v>44748</v>
          </cell>
          <cell r="C2487" t="str">
            <v>HA/REVENTE</v>
          </cell>
          <cell r="D2487" t="str">
            <v>SATAIR</v>
          </cell>
          <cell r="E2487" t="str">
            <v>BRACKET ASSY</v>
          </cell>
          <cell r="F2487">
            <v>28906812</v>
          </cell>
          <cell r="G2487" t="str">
            <v>184778</v>
          </cell>
          <cell r="H2487">
            <v>10</v>
          </cell>
          <cell r="I2487" t="str">
            <v>4</v>
          </cell>
          <cell r="J2487" t="str">
            <v>RTN</v>
          </cell>
          <cell r="K2487" t="str">
            <v>V9251162200000</v>
          </cell>
          <cell r="L2487" t="str">
            <v>IS0057853S</v>
          </cell>
          <cell r="M2487" t="str">
            <v>NA</v>
          </cell>
          <cell r="N2487">
            <v>48843</v>
          </cell>
          <cell r="O2487" t="str">
            <v>NA</v>
          </cell>
          <cell r="P2487" t="str">
            <v>NA</v>
          </cell>
          <cell r="Q2487" t="str">
            <v>NA</v>
          </cell>
          <cell r="R2487" t="str">
            <v>NA</v>
          </cell>
          <cell r="S2487" t="str">
            <v>NA</v>
          </cell>
          <cell r="T2487" t="str">
            <v>NA</v>
          </cell>
          <cell r="U2487" t="str">
            <v>100%</v>
          </cell>
          <cell r="V2487">
            <v>0</v>
          </cell>
          <cell r="W2487" t="str">
            <v>TBD</v>
          </cell>
          <cell r="X2487" t="str">
            <v>NA</v>
          </cell>
          <cell r="Y2487">
            <v>0</v>
          </cell>
          <cell r="Z2487" t="str">
            <v>NA</v>
          </cell>
          <cell r="AA2487" t="str">
            <v>NA</v>
          </cell>
          <cell r="AB2487" t="str">
            <v>NA</v>
          </cell>
          <cell r="AC2487" t="str">
            <v>NA</v>
          </cell>
          <cell r="AD2487" t="str">
            <v>NA</v>
          </cell>
          <cell r="AE2487" t="str">
            <v/>
          </cell>
          <cell r="AF2487" t="str">
            <v/>
          </cell>
          <cell r="AG2487">
            <v>44953</v>
          </cell>
          <cell r="AH2487" t="str">
            <v/>
          </cell>
          <cell r="AI2487" t="str">
            <v/>
          </cell>
          <cell r="AJ2487" t="str">
            <v/>
          </cell>
          <cell r="AK2487">
            <v>44958</v>
          </cell>
        </row>
        <row r="2488">
          <cell r="A2488" t="str">
            <v>2890764410</v>
          </cell>
          <cell r="B2488">
            <v>44748</v>
          </cell>
          <cell r="C2488" t="str">
            <v>HA/REVENTE</v>
          </cell>
          <cell r="D2488" t="str">
            <v>SATAIR</v>
          </cell>
          <cell r="E2488" t="str">
            <v>BRACKET ASSY</v>
          </cell>
          <cell r="F2488">
            <v>28907644</v>
          </cell>
          <cell r="G2488" t="str">
            <v>184814</v>
          </cell>
          <cell r="H2488">
            <v>10</v>
          </cell>
          <cell r="I2488" t="str">
            <v>30</v>
          </cell>
          <cell r="J2488" t="str">
            <v>RTN</v>
          </cell>
          <cell r="K2488" t="str">
            <v>V9251162600000</v>
          </cell>
          <cell r="L2488" t="str">
            <v>IS0057855S</v>
          </cell>
          <cell r="M2488" t="str">
            <v>NA</v>
          </cell>
          <cell r="N2488">
            <v>48843</v>
          </cell>
          <cell r="O2488" t="str">
            <v>NA</v>
          </cell>
          <cell r="P2488" t="str">
            <v>NA</v>
          </cell>
          <cell r="Q2488" t="str">
            <v>NA</v>
          </cell>
          <cell r="R2488" t="str">
            <v>NA</v>
          </cell>
          <cell r="S2488" t="str">
            <v>NA</v>
          </cell>
          <cell r="T2488" t="str">
            <v>NA</v>
          </cell>
          <cell r="U2488" t="str">
            <v>100%</v>
          </cell>
          <cell r="V2488">
            <v>0</v>
          </cell>
          <cell r="W2488" t="str">
            <v>TBD</v>
          </cell>
          <cell r="X2488" t="str">
            <v>NA</v>
          </cell>
          <cell r="Y2488">
            <v>0</v>
          </cell>
          <cell r="Z2488" t="str">
            <v>NA</v>
          </cell>
          <cell r="AA2488" t="str">
            <v>NA</v>
          </cell>
          <cell r="AB2488" t="str">
            <v>NA</v>
          </cell>
          <cell r="AC2488" t="str">
            <v>NA</v>
          </cell>
          <cell r="AD2488" t="str">
            <v>NA</v>
          </cell>
          <cell r="AE2488" t="str">
            <v/>
          </cell>
          <cell r="AF2488" t="str">
            <v/>
          </cell>
          <cell r="AG2488">
            <v>44958</v>
          </cell>
          <cell r="AH2488" t="str">
            <v/>
          </cell>
          <cell r="AI2488" t="str">
            <v/>
          </cell>
          <cell r="AJ2488" t="str">
            <v/>
          </cell>
          <cell r="AK2488">
            <v>44963</v>
          </cell>
        </row>
        <row r="2489">
          <cell r="A2489" t="str">
            <v>2890764510</v>
          </cell>
          <cell r="B2489">
            <v>44748</v>
          </cell>
          <cell r="C2489" t="str">
            <v>HA/REVENTE</v>
          </cell>
          <cell r="D2489" t="str">
            <v>SATAIR</v>
          </cell>
          <cell r="E2489" t="str">
            <v>BRACKET ASSY</v>
          </cell>
          <cell r="F2489">
            <v>28907645</v>
          </cell>
          <cell r="G2489" t="str">
            <v>184815</v>
          </cell>
          <cell r="H2489">
            <v>10</v>
          </cell>
          <cell r="I2489" t="str">
            <v>30</v>
          </cell>
          <cell r="J2489" t="str">
            <v>RTN</v>
          </cell>
          <cell r="K2489" t="str">
            <v>V9251162200000</v>
          </cell>
          <cell r="L2489" t="str">
            <v>IS0057853S</v>
          </cell>
          <cell r="M2489" t="str">
            <v>NA</v>
          </cell>
          <cell r="N2489">
            <v>48843</v>
          </cell>
          <cell r="O2489" t="str">
            <v>NA</v>
          </cell>
          <cell r="P2489" t="str">
            <v>NA</v>
          </cell>
          <cell r="Q2489" t="str">
            <v>NA</v>
          </cell>
          <cell r="R2489" t="str">
            <v>NA</v>
          </cell>
          <cell r="S2489" t="str">
            <v>NA</v>
          </cell>
          <cell r="T2489" t="str">
            <v>NA</v>
          </cell>
          <cell r="U2489" t="str">
            <v>100%</v>
          </cell>
          <cell r="V2489">
            <v>0</v>
          </cell>
          <cell r="W2489" t="str">
            <v>TBD</v>
          </cell>
          <cell r="X2489" t="str">
            <v>NA</v>
          </cell>
          <cell r="Y2489">
            <v>0</v>
          </cell>
          <cell r="Z2489" t="str">
            <v>NA</v>
          </cell>
          <cell r="AA2489" t="str">
            <v>NA</v>
          </cell>
          <cell r="AB2489" t="str">
            <v>NA</v>
          </cell>
          <cell r="AC2489" t="str">
            <v>NA</v>
          </cell>
          <cell r="AD2489" t="str">
            <v>NA</v>
          </cell>
          <cell r="AE2489" t="str">
            <v/>
          </cell>
          <cell r="AF2489" t="str">
            <v/>
          </cell>
          <cell r="AG2489">
            <v>44958</v>
          </cell>
          <cell r="AH2489" t="str">
            <v/>
          </cell>
          <cell r="AI2489" t="str">
            <v/>
          </cell>
          <cell r="AJ2489" t="str">
            <v/>
          </cell>
          <cell r="AK2489">
            <v>44963</v>
          </cell>
        </row>
        <row r="2490">
          <cell r="A2490" t="str">
            <v/>
          </cell>
          <cell r="C2490" t="str">
            <v>FABRICATION</v>
          </cell>
          <cell r="D2490" t="str">
            <v>LATECOERE</v>
          </cell>
          <cell r="E2490" t="str">
            <v>FDVESS L4</v>
          </cell>
          <cell r="G2490" t="str">
            <v/>
          </cell>
          <cell r="I2490">
            <v>1</v>
          </cell>
          <cell r="K2490" t="str">
            <v>1288L4000010B</v>
          </cell>
          <cell r="L2490" t="str">
            <v>IS0033483M</v>
          </cell>
          <cell r="M2490" t="str">
            <v>NON PRESENT INDUS</v>
          </cell>
          <cell r="O2490" t="str">
            <v>71140050 (RETROFIT)</v>
          </cell>
          <cell r="P2490">
            <v>5152623</v>
          </cell>
          <cell r="Q2490" t="str">
            <v/>
          </cell>
          <cell r="R2490" t="str">
            <v/>
          </cell>
          <cell r="S2490">
            <v>0</v>
          </cell>
          <cell r="T2490">
            <v>0</v>
          </cell>
          <cell r="U2490">
            <v>0</v>
          </cell>
          <cell r="V2490">
            <v>1</v>
          </cell>
          <cell r="W2490">
            <v>44848</v>
          </cell>
          <cell r="X2490" t="str">
            <v>NA</v>
          </cell>
          <cell r="Y2490">
            <v>1</v>
          </cell>
          <cell r="Z2490">
            <v>44851</v>
          </cell>
          <cell r="AA2490">
            <v>0</v>
          </cell>
          <cell r="AB2490" t="str">
            <v>NA</v>
          </cell>
          <cell r="AC2490" t="str">
            <v>NA</v>
          </cell>
          <cell r="AD2490" t="str">
            <v>NA</v>
          </cell>
          <cell r="AE2490" t="str">
            <v/>
          </cell>
          <cell r="AF2490" t="str">
            <v/>
          </cell>
          <cell r="AG2490">
            <v>44852</v>
          </cell>
          <cell r="AH2490" t="str">
            <v/>
          </cell>
          <cell r="AI2490" t="str">
            <v/>
          </cell>
          <cell r="AJ2490" t="str">
            <v/>
          </cell>
          <cell r="AK2490">
            <v>44855</v>
          </cell>
        </row>
        <row r="2491">
          <cell r="A2491" t="str">
            <v>2891308310</v>
          </cell>
          <cell r="B2491">
            <v>44846</v>
          </cell>
          <cell r="C2491" t="str">
            <v>HA/REVENTE</v>
          </cell>
          <cell r="D2491" t="str">
            <v>SATAIR</v>
          </cell>
          <cell r="E2491" t="str">
            <v>BRACKET ASSY</v>
          </cell>
          <cell r="F2491">
            <v>28913083</v>
          </cell>
          <cell r="G2491" t="str">
            <v>184958</v>
          </cell>
          <cell r="H2491">
            <v>10</v>
          </cell>
          <cell r="I2491">
            <v>6</v>
          </cell>
          <cell r="J2491" t="str">
            <v>RTN</v>
          </cell>
          <cell r="K2491" t="str">
            <v>V9251162200000</v>
          </cell>
          <cell r="L2491" t="str">
            <v>IS0057853S</v>
          </cell>
          <cell r="M2491" t="str">
            <v>NA</v>
          </cell>
          <cell r="N2491">
            <v>48843</v>
          </cell>
          <cell r="O2491" t="str">
            <v>NA</v>
          </cell>
          <cell r="P2491" t="str">
            <v>NA</v>
          </cell>
          <cell r="Q2491" t="str">
            <v>NA</v>
          </cell>
          <cell r="R2491" t="str">
            <v>NA</v>
          </cell>
          <cell r="S2491" t="str">
            <v>NA</v>
          </cell>
          <cell r="T2491" t="str">
            <v>NA</v>
          </cell>
          <cell r="U2491" t="str">
            <v>100%</v>
          </cell>
          <cell r="V2491">
            <v>0</v>
          </cell>
          <cell r="W2491" t="str">
            <v>TBD</v>
          </cell>
          <cell r="X2491" t="str">
            <v>NA</v>
          </cell>
          <cell r="Y2491">
            <v>0</v>
          </cell>
          <cell r="Z2491" t="str">
            <v>NA</v>
          </cell>
          <cell r="AA2491" t="str">
            <v>NA</v>
          </cell>
          <cell r="AB2491" t="str">
            <v>NA</v>
          </cell>
          <cell r="AC2491" t="str">
            <v>NA</v>
          </cell>
          <cell r="AD2491" t="str">
            <v>NA</v>
          </cell>
          <cell r="AE2491" t="str">
            <v/>
          </cell>
          <cell r="AF2491" t="str">
            <v/>
          </cell>
          <cell r="AG2491">
            <v>44749</v>
          </cell>
          <cell r="AH2491" t="str">
            <v/>
          </cell>
          <cell r="AI2491" t="str">
            <v/>
          </cell>
          <cell r="AJ2491" t="str">
            <v/>
          </cell>
          <cell r="AK2491">
            <v>44754</v>
          </cell>
        </row>
        <row r="2492">
          <cell r="A2492" t="str">
            <v>2891308510</v>
          </cell>
          <cell r="B2492">
            <v>44846</v>
          </cell>
          <cell r="C2492" t="str">
            <v>HA/REVENTE</v>
          </cell>
          <cell r="D2492" t="str">
            <v>SATAIR</v>
          </cell>
          <cell r="E2492" t="str">
            <v>BRACKET ASSY</v>
          </cell>
          <cell r="F2492">
            <v>28913085</v>
          </cell>
          <cell r="G2492" t="str">
            <v>184959</v>
          </cell>
          <cell r="H2492">
            <v>10</v>
          </cell>
          <cell r="I2492">
            <v>6</v>
          </cell>
          <cell r="J2492" t="str">
            <v>RTN</v>
          </cell>
          <cell r="K2492" t="str">
            <v>V9251162600000</v>
          </cell>
          <cell r="L2492" t="str">
            <v>IS0057855S</v>
          </cell>
          <cell r="M2492" t="str">
            <v>NA</v>
          </cell>
          <cell r="N2492">
            <v>48843</v>
          </cell>
          <cell r="O2492" t="str">
            <v>NA</v>
          </cell>
          <cell r="P2492" t="str">
            <v>NA</v>
          </cell>
          <cell r="Q2492" t="str">
            <v>NA</v>
          </cell>
          <cell r="R2492" t="str">
            <v>NA</v>
          </cell>
          <cell r="S2492" t="str">
            <v>NA</v>
          </cell>
          <cell r="T2492" t="str">
            <v>NA</v>
          </cell>
          <cell r="U2492" t="str">
            <v>100%</v>
          </cell>
          <cell r="V2492">
            <v>0</v>
          </cell>
          <cell r="W2492" t="str">
            <v>TBD</v>
          </cell>
          <cell r="X2492" t="str">
            <v>NA</v>
          </cell>
          <cell r="Y2492">
            <v>0</v>
          </cell>
          <cell r="Z2492" t="str">
            <v>NA</v>
          </cell>
          <cell r="AA2492" t="str">
            <v>NA</v>
          </cell>
          <cell r="AB2492" t="str">
            <v>NA</v>
          </cell>
          <cell r="AC2492" t="str">
            <v>NA</v>
          </cell>
          <cell r="AD2492" t="str">
            <v>NA</v>
          </cell>
          <cell r="AE2492" t="str">
            <v/>
          </cell>
          <cell r="AF2492" t="str">
            <v/>
          </cell>
          <cell r="AG2492">
            <v>44749</v>
          </cell>
          <cell r="AH2492" t="str">
            <v/>
          </cell>
          <cell r="AI2492" t="str">
            <v/>
          </cell>
          <cell r="AJ2492" t="str">
            <v/>
          </cell>
          <cell r="AK2492">
            <v>44754</v>
          </cell>
        </row>
        <row r="2493">
          <cell r="A2493" t="str">
            <v>2891308610</v>
          </cell>
          <cell r="B2493">
            <v>44846</v>
          </cell>
          <cell r="C2493" t="str">
            <v>HA/REVENTE</v>
          </cell>
          <cell r="D2493" t="str">
            <v>SATAIR</v>
          </cell>
          <cell r="E2493" t="str">
            <v>GUTTER ASSY</v>
          </cell>
          <cell r="F2493">
            <v>28913086</v>
          </cell>
          <cell r="G2493" t="str">
            <v>184960</v>
          </cell>
          <cell r="H2493">
            <v>10</v>
          </cell>
          <cell r="I2493">
            <v>6</v>
          </cell>
          <cell r="J2493" t="str">
            <v>RTN</v>
          </cell>
          <cell r="K2493" t="str">
            <v>V9251162300000</v>
          </cell>
          <cell r="L2493" t="str">
            <v>IS0057854S</v>
          </cell>
          <cell r="M2493" t="str">
            <v>NA</v>
          </cell>
          <cell r="N2493">
            <v>48843</v>
          </cell>
          <cell r="O2493" t="str">
            <v>NA</v>
          </cell>
          <cell r="P2493" t="str">
            <v>NA</v>
          </cell>
          <cell r="Q2493" t="str">
            <v>NA</v>
          </cell>
          <cell r="R2493" t="str">
            <v>NA</v>
          </cell>
          <cell r="S2493" t="str">
            <v>NA</v>
          </cell>
          <cell r="T2493" t="str">
            <v>NA</v>
          </cell>
          <cell r="U2493" t="str">
            <v>100%</v>
          </cell>
          <cell r="V2493">
            <v>0</v>
          </cell>
          <cell r="W2493" t="str">
            <v>TBD</v>
          </cell>
          <cell r="X2493" t="str">
            <v>NA</v>
          </cell>
          <cell r="Y2493">
            <v>0</v>
          </cell>
          <cell r="Z2493" t="str">
            <v>NA</v>
          </cell>
          <cell r="AA2493" t="str">
            <v>NA</v>
          </cell>
          <cell r="AB2493" t="str">
            <v>NA</v>
          </cell>
          <cell r="AC2493" t="str">
            <v>NA</v>
          </cell>
          <cell r="AD2493" t="str">
            <v>NA</v>
          </cell>
          <cell r="AE2493" t="str">
            <v/>
          </cell>
          <cell r="AF2493" t="str">
            <v/>
          </cell>
          <cell r="AG2493">
            <v>44749</v>
          </cell>
          <cell r="AH2493" t="str">
            <v/>
          </cell>
          <cell r="AI2493" t="str">
            <v/>
          </cell>
          <cell r="AJ2493" t="str">
            <v/>
          </cell>
          <cell r="AK2493">
            <v>44754</v>
          </cell>
        </row>
        <row r="2494">
          <cell r="A2494" t="str">
            <v>2891874310</v>
          </cell>
          <cell r="B2494">
            <v>44854</v>
          </cell>
          <cell r="C2494" t="str">
            <v>FABRICATION</v>
          </cell>
          <cell r="D2494" t="str">
            <v>SATAIR</v>
          </cell>
          <cell r="E2494">
            <v>22</v>
          </cell>
          <cell r="F2494">
            <v>28918743</v>
          </cell>
          <cell r="G2494" t="str">
            <v>185326</v>
          </cell>
          <cell r="H2494">
            <v>10</v>
          </cell>
          <cell r="I2494">
            <v>1</v>
          </cell>
          <cell r="J2494" t="str">
            <v>RTN</v>
          </cell>
          <cell r="K2494" t="str">
            <v>D9551002201195</v>
          </cell>
          <cell r="L2494" t="str">
            <v>IS0032080M</v>
          </cell>
          <cell r="M2494" t="str">
            <v>NON PRESENT INDUS</v>
          </cell>
          <cell r="O2494" t="str">
            <v/>
          </cell>
          <cell r="P2494" t="str">
            <v/>
          </cell>
          <cell r="Q2494" t="str">
            <v/>
          </cell>
          <cell r="R2494" t="str">
            <v/>
          </cell>
          <cell r="S2494">
            <v>0</v>
          </cell>
          <cell r="T2494">
            <v>0</v>
          </cell>
          <cell r="U2494">
            <v>0</v>
          </cell>
          <cell r="V2494">
            <v>0</v>
          </cell>
          <cell r="W2494" t="str">
            <v>TBD</v>
          </cell>
          <cell r="X2494" t="str">
            <v>NA</v>
          </cell>
          <cell r="Y2494">
            <v>0</v>
          </cell>
          <cell r="Z2494" t="str">
            <v>TBD</v>
          </cell>
          <cell r="AA2494">
            <v>0</v>
          </cell>
          <cell r="AB2494" t="str">
            <v>NA</v>
          </cell>
          <cell r="AC2494" t="str">
            <v>NA</v>
          </cell>
          <cell r="AD2494" t="str">
            <v>NA</v>
          </cell>
          <cell r="AE2494" t="str">
            <v/>
          </cell>
          <cell r="AF2494" t="str">
            <v/>
          </cell>
          <cell r="AG2494">
            <v>44928</v>
          </cell>
          <cell r="AH2494" t="str">
            <v/>
          </cell>
          <cell r="AI2494" t="str">
            <v/>
          </cell>
          <cell r="AJ2494" t="str">
            <v/>
          </cell>
          <cell r="AK2494">
            <v>44931</v>
          </cell>
        </row>
        <row r="2495">
          <cell r="A2495" t="str">
            <v>2891936910</v>
          </cell>
          <cell r="B2495">
            <v>44855</v>
          </cell>
          <cell r="C2495" t="str">
            <v>FABRICATION</v>
          </cell>
          <cell r="D2495" t="str">
            <v>SATAIR</v>
          </cell>
          <cell r="E2495">
            <v>22</v>
          </cell>
          <cell r="F2495">
            <v>28919369</v>
          </cell>
          <cell r="G2495" t="str">
            <v>185364</v>
          </cell>
          <cell r="H2495">
            <v>10</v>
          </cell>
          <cell r="I2495">
            <v>1</v>
          </cell>
          <cell r="J2495" t="str">
            <v>RTN</v>
          </cell>
          <cell r="K2495" t="str">
            <v>D9551002201195</v>
          </cell>
          <cell r="L2495" t="str">
            <v>IS0032080M</v>
          </cell>
          <cell r="M2495" t="str">
            <v>NON PRESENT INDUS</v>
          </cell>
          <cell r="O2495" t="str">
            <v/>
          </cell>
          <cell r="P2495" t="str">
            <v/>
          </cell>
          <cell r="Q2495" t="str">
            <v/>
          </cell>
          <cell r="R2495" t="str">
            <v/>
          </cell>
          <cell r="S2495">
            <v>0</v>
          </cell>
          <cell r="T2495">
            <v>0</v>
          </cell>
          <cell r="U2495">
            <v>0</v>
          </cell>
          <cell r="V2495">
            <v>0</v>
          </cell>
          <cell r="W2495" t="str">
            <v>TBD</v>
          </cell>
          <cell r="X2495" t="str">
            <v>NA</v>
          </cell>
          <cell r="Y2495">
            <v>0</v>
          </cell>
          <cell r="Z2495" t="str">
            <v>TBD</v>
          </cell>
          <cell r="AA2495">
            <v>0</v>
          </cell>
          <cell r="AB2495" t="str">
            <v>NA</v>
          </cell>
          <cell r="AC2495" t="str">
            <v>NA</v>
          </cell>
          <cell r="AD2495" t="str">
            <v>NA</v>
          </cell>
          <cell r="AE2495" t="str">
            <v/>
          </cell>
          <cell r="AF2495" t="str">
            <v/>
          </cell>
          <cell r="AG2495">
            <v>44928</v>
          </cell>
          <cell r="AH2495" t="str">
            <v/>
          </cell>
          <cell r="AI2495" t="str">
            <v/>
          </cell>
          <cell r="AJ2495" t="str">
            <v/>
          </cell>
          <cell r="AK2495">
            <v>44931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ANGES"/>
      <sheetName val="Confiés"/>
      <sheetName val="OTD 2022"/>
      <sheetName val="OTD 2021"/>
      <sheetName val="OTD 2020"/>
      <sheetName val="PO VOLUME"/>
      <sheetName val="Database"/>
      <sheetName val="Settings"/>
    </sheetNames>
    <sheetDataSet>
      <sheetData sheetId="0">
        <row r="1">
          <cell r="F1" t="str">
            <v xml:space="preserve"> </v>
          </cell>
          <cell r="L1"/>
          <cell r="O1"/>
          <cell r="P1"/>
          <cell r="S1"/>
          <cell r="T1"/>
          <cell r="V1">
            <v>0.9</v>
          </cell>
          <cell r="W1"/>
          <cell r="X1">
            <v>0.1</v>
          </cell>
          <cell r="Z1"/>
          <cell r="AA1"/>
          <cell r="AB1"/>
          <cell r="AC1"/>
          <cell r="AD1"/>
          <cell r="AE1"/>
          <cell r="AG1"/>
          <cell r="AI1"/>
          <cell r="AJ1"/>
          <cell r="AK1"/>
          <cell r="AM1"/>
          <cell r="AO1" t="str">
            <v>Q:AOAP1U:AO</v>
          </cell>
          <cell r="AP1"/>
          <cell r="AQ1"/>
        </row>
        <row r="2">
          <cell r="B2" t="str">
            <v>PROGRAMME</v>
          </cell>
          <cell r="C2"/>
          <cell r="D2"/>
          <cell r="E2"/>
          <cell r="F2"/>
          <cell r="G2"/>
          <cell r="H2"/>
          <cell r="I2"/>
          <cell r="J2"/>
          <cell r="K2" t="str">
            <v>INDUS</v>
          </cell>
          <cell r="L2"/>
          <cell r="M2"/>
          <cell r="N2"/>
          <cell r="O2"/>
          <cell r="P2"/>
          <cell r="Q2"/>
          <cell r="R2"/>
          <cell r="S2"/>
          <cell r="T2"/>
          <cell r="U2"/>
          <cell r="V2" t="str">
            <v>PURCHASE ANALYSIS</v>
          </cell>
          <cell r="W2"/>
          <cell r="X2"/>
          <cell r="Y2"/>
          <cell r="Z2"/>
          <cell r="AA2"/>
          <cell r="AB2" t="str">
            <v>MANUFACTURING PROGRESS</v>
          </cell>
          <cell r="AC2"/>
          <cell r="AD2"/>
          <cell r="AE2"/>
          <cell r="AF2" t="str">
            <v>PROGRAMME</v>
          </cell>
          <cell r="AG2"/>
          <cell r="AH2"/>
          <cell r="AI2"/>
          <cell r="AJ2"/>
          <cell r="AK2"/>
          <cell r="AL2"/>
          <cell r="AM2"/>
          <cell r="AN2"/>
          <cell r="AO2"/>
          <cell r="AP2"/>
          <cell r="AQ2"/>
        </row>
        <row r="3">
          <cell r="B3" t="str">
            <v>PRODUCT</v>
          </cell>
          <cell r="C3"/>
          <cell r="D3"/>
          <cell r="E3"/>
          <cell r="F3"/>
          <cell r="G3"/>
          <cell r="H3"/>
          <cell r="I3"/>
          <cell r="J3"/>
          <cell r="K3" t="str">
            <v>PRODUCT</v>
          </cell>
          <cell r="L3"/>
          <cell r="M3"/>
          <cell r="N3"/>
          <cell r="O3"/>
          <cell r="P3"/>
          <cell r="Q3"/>
          <cell r="R3"/>
          <cell r="S3" t="str">
            <v>LDF creation</v>
          </cell>
          <cell r="T3" t="str">
            <v>INDUS</v>
          </cell>
          <cell r="U3" t="str">
            <v>GO/NOGO PURCHASING</v>
          </cell>
          <cell r="V3"/>
          <cell r="W3"/>
          <cell r="X3"/>
          <cell r="Y3" t="str">
            <v>GO/NOGO PROD</v>
          </cell>
          <cell r="Z3" t="str">
            <v>COMPONENTS SERVITUDE</v>
          </cell>
          <cell r="AA3"/>
          <cell r="AB3"/>
          <cell r="AC3"/>
          <cell r="AD3" t="str">
            <v>PROGRESS</v>
          </cell>
          <cell r="AE3" t="str">
            <v>Team Leader comments.</v>
          </cell>
          <cell r="AF3" t="str">
            <v>SHUTTLE COL</v>
          </cell>
          <cell r="AG3"/>
          <cell r="AH3"/>
          <cell r="AI3"/>
          <cell r="AJ3" t="str">
            <v>BL</v>
          </cell>
          <cell r="AK3" t="str">
            <v>CUSTOMER DELIVERY</v>
          </cell>
          <cell r="AL3"/>
          <cell r="AM3"/>
          <cell r="AN3"/>
          <cell r="AO3"/>
          <cell r="AP3" t="str">
            <v>Commentaires Product Manager</v>
          </cell>
          <cell r="AQ3" t="str">
            <v>State</v>
          </cell>
        </row>
        <row r="4">
          <cell r="A4" t="str">
            <v>CONCAT</v>
          </cell>
          <cell r="B4" t="str">
            <v>ENTRY DATE</v>
          </cell>
          <cell r="C4" t="str">
            <v>PO TYPE</v>
          </cell>
          <cell r="D4" t="str">
            <v>CUSTOMER</v>
          </cell>
          <cell r="E4" t="str">
            <v>PRODUCT NAME</v>
          </cell>
          <cell r="F4" t="str">
            <v>CUSTOMER ORDER</v>
          </cell>
          <cell r="G4" t="str">
            <v>SAP ORDER</v>
          </cell>
          <cell r="H4" t="str">
            <v>ITEM</v>
          </cell>
          <cell r="I4" t="str">
            <v>QTY</v>
          </cell>
          <cell r="J4" t="str">
            <v>Criticité</v>
          </cell>
          <cell r="K4" t="str">
            <v>CUSTOMER PN</v>
          </cell>
          <cell r="L4" t="str">
            <v>ARTICLE SAP</v>
          </cell>
          <cell r="M4" t="str">
            <v>Indus</v>
          </cell>
          <cell r="N4" t="str">
            <v>N° DP/DA</v>
          </cell>
          <cell r="O4" t="str">
            <v>SN</v>
          </cell>
          <cell r="P4" t="str">
            <v>OF</v>
          </cell>
          <cell r="Q4" t="str">
            <v>Launched O/N</v>
          </cell>
          <cell r="R4" t="str">
            <v>Printed O/N</v>
          </cell>
          <cell r="S4" t="str">
            <v>50%</v>
          </cell>
          <cell r="T4" t="str">
            <v>50%2</v>
          </cell>
          <cell r="U4" t="str">
            <v>INDUS PROGRESS</v>
          </cell>
          <cell r="V4" t="str">
            <v>Coverage</v>
          </cell>
          <cell r="W4" t="str">
            <v>Coverage date</v>
          </cell>
          <cell r="X4" t="str">
            <v>FIP (confié)</v>
          </cell>
          <cell r="Y4" t="str">
            <v>Coverage progress</v>
          </cell>
          <cell r="Z4" t="str">
            <v>Go prod</v>
          </cell>
          <cell r="AA4" t="str">
            <v>Task progress</v>
          </cell>
          <cell r="AB4" t="str">
            <v>FAI</v>
          </cell>
          <cell r="AC4" t="str">
            <v>EASA</v>
          </cell>
          <cell r="AD4" t="str">
            <v>State of progress</v>
          </cell>
          <cell r="AE4" t="str">
            <v>Team Leader comments.</v>
          </cell>
          <cell r="AF4" t="str">
            <v>Fin planifiée prod</v>
          </cell>
          <cell r="AG4" t="str">
            <v>Requested shipment</v>
          </cell>
          <cell r="AH4" t="str">
            <v>Reforecasted shipment</v>
          </cell>
          <cell r="AI4" t="str">
            <v>Real shipment</v>
          </cell>
          <cell r="AJ4" t="str">
            <v>N°</v>
          </cell>
          <cell r="AK4" t="str">
            <v>Requested delivery</v>
          </cell>
          <cell r="AL4" t="str">
            <v>Delivery Reforecasted</v>
          </cell>
          <cell r="AM4" t="str">
            <v>Real delivery</v>
          </cell>
          <cell r="AN4" t="str">
            <v>Collaborated Oui = "OK"</v>
          </cell>
          <cell r="AO4" t="str">
            <v>DELIVERY</v>
          </cell>
          <cell r="AP4" t="str">
            <v>Comments PM</v>
          </cell>
          <cell r="AQ4" t="str">
            <v>Shipped="O"
Cancelled="C"</v>
          </cell>
        </row>
        <row r="5">
          <cell r="A5" t="str">
            <v>510891750</v>
          </cell>
          <cell r="B5">
            <v>41640</v>
          </cell>
          <cell r="C5" t="str">
            <v>HA/REVENTE</v>
          </cell>
          <cell r="D5" t="str">
            <v>SATAIR</v>
          </cell>
          <cell r="E5" t="str">
            <v>COVER ASSY</v>
          </cell>
          <cell r="F5" t="str">
            <v>5108917</v>
          </cell>
          <cell r="G5" t="str">
            <v>NON-SPARES</v>
          </cell>
          <cell r="H5">
            <v>50</v>
          </cell>
          <cell r="I5">
            <v>1</v>
          </cell>
          <cell r="J5" t="str">
            <v>RTN</v>
          </cell>
          <cell r="K5" t="str">
            <v>A9252597000800</v>
          </cell>
          <cell r="L5" t="str">
            <v>1STR*01148</v>
          </cell>
          <cell r="M5" t="str">
            <v>NA</v>
          </cell>
          <cell r="N5">
            <v>0</v>
          </cell>
          <cell r="O5" t="str">
            <v xml:space="preserve"> </v>
          </cell>
          <cell r="P5" t="str">
            <v>NA</v>
          </cell>
          <cell r="Q5" t="str">
            <v>NA</v>
          </cell>
          <cell r="R5" t="str">
            <v>NA</v>
          </cell>
          <cell r="S5" t="str">
            <v>NA</v>
          </cell>
          <cell r="T5" t="str">
            <v>NA</v>
          </cell>
          <cell r="U5" t="str">
            <v>100%</v>
          </cell>
          <cell r="V5">
            <v>1</v>
          </cell>
          <cell r="W5">
            <v>42171</v>
          </cell>
          <cell r="X5" t="str">
            <v>NA</v>
          </cell>
          <cell r="Y5">
            <v>1</v>
          </cell>
          <cell r="Z5">
            <v>0</v>
          </cell>
          <cell r="AA5">
            <v>1</v>
          </cell>
          <cell r="AB5" t="str">
            <v>NA</v>
          </cell>
          <cell r="AC5" t="str">
            <v>NA</v>
          </cell>
          <cell r="AD5">
            <v>1</v>
          </cell>
          <cell r="AE5" t="str">
            <v/>
          </cell>
          <cell r="AF5" t="str">
            <v/>
          </cell>
          <cell r="AG5">
            <v>42171</v>
          </cell>
          <cell r="AH5">
            <v>42171</v>
          </cell>
          <cell r="AI5" t="str">
            <v>Sous-poste</v>
          </cell>
          <cell r="AJ5" t="str">
            <v>Sous-poste</v>
          </cell>
          <cell r="AK5">
            <v>42174</v>
          </cell>
          <cell r="AL5">
            <v>42174</v>
          </cell>
          <cell r="AM5">
            <v>42174</v>
          </cell>
          <cell r="AN5"/>
          <cell r="AO5" t="str">
            <v>Allemagne</v>
          </cell>
          <cell r="AP5"/>
          <cell r="AQ5" t="str">
            <v>O</v>
          </cell>
        </row>
        <row r="6">
          <cell r="A6" t="str">
            <v>513139920</v>
          </cell>
          <cell r="B6">
            <v>41640</v>
          </cell>
          <cell r="C6" t="str">
            <v>HA/REVENTE</v>
          </cell>
          <cell r="D6" t="str">
            <v>SATAIR</v>
          </cell>
          <cell r="E6" t="str">
            <v>FRONT PLATE 110VU</v>
          </cell>
          <cell r="F6" t="str">
            <v>5131399</v>
          </cell>
          <cell r="G6" t="str">
            <v>NON-SPARES</v>
          </cell>
          <cell r="H6">
            <v>20</v>
          </cell>
          <cell r="I6">
            <v>3</v>
          </cell>
          <cell r="J6" t="str">
            <v>RTN</v>
          </cell>
          <cell r="K6" t="str">
            <v>D9251490100000</v>
          </cell>
          <cell r="L6" t="str">
            <v>IS0032740S</v>
          </cell>
          <cell r="M6" t="str">
            <v>NA</v>
          </cell>
          <cell r="N6">
            <v>0</v>
          </cell>
          <cell r="O6">
            <v>0</v>
          </cell>
          <cell r="P6" t="str">
            <v>NA</v>
          </cell>
          <cell r="Q6" t="str">
            <v>NA</v>
          </cell>
          <cell r="R6" t="str">
            <v>NA</v>
          </cell>
          <cell r="S6" t="str">
            <v>NA</v>
          </cell>
          <cell r="T6" t="str">
            <v>NA</v>
          </cell>
          <cell r="U6" t="str">
            <v>100%</v>
          </cell>
          <cell r="V6">
            <v>1</v>
          </cell>
          <cell r="W6">
            <v>42179</v>
          </cell>
          <cell r="X6" t="str">
            <v>NA</v>
          </cell>
          <cell r="Y6">
            <v>1</v>
          </cell>
          <cell r="Z6">
            <v>0</v>
          </cell>
          <cell r="AA6">
            <v>1</v>
          </cell>
          <cell r="AB6" t="str">
            <v>NA</v>
          </cell>
          <cell r="AC6" t="str">
            <v>NA</v>
          </cell>
          <cell r="AD6">
            <v>1</v>
          </cell>
          <cell r="AE6" t="str">
            <v/>
          </cell>
          <cell r="AF6" t="str">
            <v/>
          </cell>
          <cell r="AG6">
            <v>42179</v>
          </cell>
          <cell r="AH6">
            <v>42179</v>
          </cell>
          <cell r="AI6" t="str">
            <v>Sous-poste</v>
          </cell>
          <cell r="AJ6" t="str">
            <v>Sous-poste</v>
          </cell>
          <cell r="AK6">
            <v>42184</v>
          </cell>
          <cell r="AL6">
            <v>42184</v>
          </cell>
          <cell r="AM6">
            <v>42184</v>
          </cell>
          <cell r="AN6"/>
          <cell r="AO6" t="str">
            <v>Allemagne</v>
          </cell>
          <cell r="AP6"/>
          <cell r="AQ6" t="str">
            <v>O</v>
          </cell>
        </row>
        <row r="7">
          <cell r="A7" t="str">
            <v>510891710</v>
          </cell>
          <cell r="B7">
            <v>41640</v>
          </cell>
          <cell r="C7" t="str">
            <v>HA/REVENTE</v>
          </cell>
          <cell r="D7" t="str">
            <v>SATAIR</v>
          </cell>
          <cell r="E7" t="str">
            <v>HOOK</v>
          </cell>
          <cell r="F7" t="str">
            <v>5108917</v>
          </cell>
          <cell r="G7" t="str">
            <v>NON-SPARES</v>
          </cell>
          <cell r="H7">
            <v>10</v>
          </cell>
          <cell r="I7">
            <v>2</v>
          </cell>
          <cell r="J7" t="str">
            <v>RTN</v>
          </cell>
          <cell r="K7" t="str">
            <v>A9252236000000</v>
          </cell>
          <cell r="L7" t="str">
            <v>1STR*01447</v>
          </cell>
          <cell r="M7" t="str">
            <v>NA</v>
          </cell>
          <cell r="N7">
            <v>0</v>
          </cell>
          <cell r="O7">
            <v>0</v>
          </cell>
          <cell r="P7" t="str">
            <v>NA</v>
          </cell>
          <cell r="Q7" t="str">
            <v>NA</v>
          </cell>
          <cell r="R7" t="str">
            <v>NA</v>
          </cell>
          <cell r="S7" t="str">
            <v>NA</v>
          </cell>
          <cell r="T7" t="str">
            <v>NA</v>
          </cell>
          <cell r="U7" t="str">
            <v>100%</v>
          </cell>
          <cell r="V7">
            <v>1</v>
          </cell>
          <cell r="W7"/>
          <cell r="X7" t="str">
            <v>NA</v>
          </cell>
          <cell r="Y7">
            <v>1</v>
          </cell>
          <cell r="Z7">
            <v>0</v>
          </cell>
          <cell r="AA7">
            <v>1</v>
          </cell>
          <cell r="AB7" t="str">
            <v>NA</v>
          </cell>
          <cell r="AC7" t="str">
            <v>NA</v>
          </cell>
          <cell r="AD7">
            <v>1</v>
          </cell>
          <cell r="AE7" t="str">
            <v/>
          </cell>
          <cell r="AF7" t="str">
            <v/>
          </cell>
          <cell r="AG7">
            <v>42181</v>
          </cell>
          <cell r="AH7">
            <v>42181</v>
          </cell>
          <cell r="AI7" t="str">
            <v>Sous-poste</v>
          </cell>
          <cell r="AJ7" t="str">
            <v>Sous-poste</v>
          </cell>
          <cell r="AK7">
            <v>42186</v>
          </cell>
          <cell r="AL7">
            <v>42186</v>
          </cell>
          <cell r="AM7">
            <v>42186</v>
          </cell>
          <cell r="AN7"/>
          <cell r="AO7" t="str">
            <v>Allemagne</v>
          </cell>
          <cell r="AP7"/>
          <cell r="AQ7" t="str">
            <v>O</v>
          </cell>
        </row>
        <row r="8">
          <cell r="A8" t="str">
            <v>524408810</v>
          </cell>
          <cell r="B8">
            <v>41640</v>
          </cell>
          <cell r="C8" t="str">
            <v>HA/REVENTE</v>
          </cell>
          <cell r="D8" t="str">
            <v>STELIA</v>
          </cell>
          <cell r="E8" t="str">
            <v>SUPPORT</v>
          </cell>
          <cell r="F8" t="str">
            <v>5244088</v>
          </cell>
          <cell r="G8" t="str">
            <v>NON-SPARES</v>
          </cell>
          <cell r="H8">
            <v>10</v>
          </cell>
          <cell r="I8">
            <v>12</v>
          </cell>
          <cell r="J8" t="str">
            <v>RTN</v>
          </cell>
          <cell r="K8" t="str">
            <v>S9251594420000</v>
          </cell>
          <cell r="L8" t="str">
            <v>1STR*10668</v>
          </cell>
          <cell r="M8" t="str">
            <v>NA</v>
          </cell>
          <cell r="N8">
            <v>0</v>
          </cell>
          <cell r="O8">
            <v>0</v>
          </cell>
          <cell r="P8" t="str">
            <v>NA</v>
          </cell>
          <cell r="Q8" t="str">
            <v>NA</v>
          </cell>
          <cell r="R8" t="str">
            <v>NA</v>
          </cell>
          <cell r="S8" t="str">
            <v>NA</v>
          </cell>
          <cell r="T8" t="str">
            <v>NA</v>
          </cell>
          <cell r="U8" t="str">
            <v>100%</v>
          </cell>
          <cell r="V8">
            <v>1</v>
          </cell>
          <cell r="W8">
            <v>42192</v>
          </cell>
          <cell r="X8" t="str">
            <v>NA</v>
          </cell>
          <cell r="Y8">
            <v>1</v>
          </cell>
          <cell r="Z8">
            <v>0</v>
          </cell>
          <cell r="AA8">
            <v>1</v>
          </cell>
          <cell r="AB8" t="str">
            <v>NA</v>
          </cell>
          <cell r="AC8" t="str">
            <v>NA</v>
          </cell>
          <cell r="AD8">
            <v>1</v>
          </cell>
          <cell r="AE8" t="str">
            <v/>
          </cell>
          <cell r="AF8" t="str">
            <v/>
          </cell>
          <cell r="AG8">
            <v>42192</v>
          </cell>
          <cell r="AH8">
            <v>42192</v>
          </cell>
          <cell r="AI8" t="str">
            <v>Sous-poste</v>
          </cell>
          <cell r="AJ8" t="str">
            <v>Sous-poste</v>
          </cell>
          <cell r="AK8">
            <v>42195</v>
          </cell>
          <cell r="AL8">
            <v>42195</v>
          </cell>
          <cell r="AM8">
            <v>42195</v>
          </cell>
          <cell r="AN8"/>
          <cell r="AO8" t="str">
            <v>Allemagne</v>
          </cell>
          <cell r="AP8"/>
          <cell r="AQ8" t="str">
            <v>O</v>
          </cell>
        </row>
        <row r="9">
          <cell r="A9" t="str">
            <v>524483010</v>
          </cell>
          <cell r="B9">
            <v>41640</v>
          </cell>
          <cell r="C9" t="str">
            <v>HA/REVENTE</v>
          </cell>
          <cell r="D9" t="str">
            <v>STELIA</v>
          </cell>
          <cell r="E9" t="str">
            <v>SUPPORT</v>
          </cell>
          <cell r="F9">
            <v>5244830</v>
          </cell>
          <cell r="G9" t="str">
            <v>NON-SPARES</v>
          </cell>
          <cell r="H9">
            <v>10</v>
          </cell>
          <cell r="I9">
            <v>11</v>
          </cell>
          <cell r="J9" t="str">
            <v>RTN</v>
          </cell>
          <cell r="K9" t="str">
            <v>S9251598400000</v>
          </cell>
          <cell r="L9" t="str">
            <v>1STR*01599</v>
          </cell>
          <cell r="M9" t="str">
            <v>NA</v>
          </cell>
          <cell r="N9">
            <v>0</v>
          </cell>
          <cell r="O9">
            <v>0</v>
          </cell>
          <cell r="P9" t="str">
            <v>NA</v>
          </cell>
          <cell r="Q9" t="str">
            <v>NA</v>
          </cell>
          <cell r="R9" t="str">
            <v>NA</v>
          </cell>
          <cell r="S9" t="str">
            <v>NA</v>
          </cell>
          <cell r="T9" t="str">
            <v>NA</v>
          </cell>
          <cell r="U9" t="str">
            <v>100%</v>
          </cell>
          <cell r="V9">
            <v>1</v>
          </cell>
          <cell r="W9">
            <v>42192</v>
          </cell>
          <cell r="X9" t="str">
            <v>NA</v>
          </cell>
          <cell r="Y9">
            <v>1</v>
          </cell>
          <cell r="Z9">
            <v>0</v>
          </cell>
          <cell r="AA9">
            <v>1</v>
          </cell>
          <cell r="AB9" t="str">
            <v>NA</v>
          </cell>
          <cell r="AC9" t="str">
            <v>NA</v>
          </cell>
          <cell r="AD9">
            <v>1</v>
          </cell>
          <cell r="AE9" t="str">
            <v/>
          </cell>
          <cell r="AF9" t="str">
            <v/>
          </cell>
          <cell r="AG9">
            <v>42192</v>
          </cell>
          <cell r="AH9">
            <v>42192</v>
          </cell>
          <cell r="AI9" t="str">
            <v>Sous-poste</v>
          </cell>
          <cell r="AJ9" t="str">
            <v>Sous-poste</v>
          </cell>
          <cell r="AK9">
            <v>42195</v>
          </cell>
          <cell r="AL9">
            <v>42195</v>
          </cell>
          <cell r="AM9">
            <v>42195</v>
          </cell>
          <cell r="AN9"/>
          <cell r="AO9" t="str">
            <v>Allemagne</v>
          </cell>
          <cell r="AP9"/>
          <cell r="AQ9" t="str">
            <v>O</v>
          </cell>
        </row>
        <row r="10">
          <cell r="A10" t="str">
            <v>524486610</v>
          </cell>
          <cell r="B10">
            <v>41640</v>
          </cell>
          <cell r="C10" t="str">
            <v>HA/REVENTE</v>
          </cell>
          <cell r="D10" t="str">
            <v>STELIA</v>
          </cell>
          <cell r="E10" t="str">
            <v>SUPPORT</v>
          </cell>
          <cell r="F10">
            <v>5244866</v>
          </cell>
          <cell r="G10" t="str">
            <v>NON-SPARES</v>
          </cell>
          <cell r="H10">
            <v>10</v>
          </cell>
          <cell r="I10">
            <v>11</v>
          </cell>
          <cell r="J10" t="str">
            <v>RTN</v>
          </cell>
          <cell r="K10" t="str">
            <v>S9251598400100</v>
          </cell>
          <cell r="L10" t="str">
            <v>1STR*01600</v>
          </cell>
          <cell r="M10" t="str">
            <v>NA</v>
          </cell>
          <cell r="N10">
            <v>0</v>
          </cell>
          <cell r="O10">
            <v>0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100%</v>
          </cell>
          <cell r="V10">
            <v>1</v>
          </cell>
          <cell r="W10">
            <v>42192</v>
          </cell>
          <cell r="X10" t="str">
            <v>NA</v>
          </cell>
          <cell r="Y10">
            <v>1</v>
          </cell>
          <cell r="Z10">
            <v>0</v>
          </cell>
          <cell r="AA10">
            <v>1</v>
          </cell>
          <cell r="AB10" t="str">
            <v>NA</v>
          </cell>
          <cell r="AC10" t="str">
            <v>NA</v>
          </cell>
          <cell r="AD10">
            <v>1</v>
          </cell>
          <cell r="AE10" t="str">
            <v/>
          </cell>
          <cell r="AF10" t="str">
            <v/>
          </cell>
          <cell r="AG10">
            <v>42192</v>
          </cell>
          <cell r="AH10">
            <v>42192</v>
          </cell>
          <cell r="AI10" t="str">
            <v>Sous-poste</v>
          </cell>
          <cell r="AJ10" t="str">
            <v>Sous-poste</v>
          </cell>
          <cell r="AK10">
            <v>42195</v>
          </cell>
          <cell r="AL10">
            <v>42195</v>
          </cell>
          <cell r="AM10">
            <v>42195</v>
          </cell>
          <cell r="AN10"/>
          <cell r="AO10" t="str">
            <v>Allemagne</v>
          </cell>
          <cell r="AP10"/>
          <cell r="AQ10" t="str">
            <v>O</v>
          </cell>
        </row>
        <row r="11">
          <cell r="A11" t="str">
            <v>540869720</v>
          </cell>
          <cell r="B11">
            <v>41640</v>
          </cell>
          <cell r="C11" t="str">
            <v>HA/REVENTE</v>
          </cell>
          <cell r="D11" t="str">
            <v>STELIA</v>
          </cell>
          <cell r="E11" t="str">
            <v>SUPPORT EQUIPE 91VU</v>
          </cell>
          <cell r="F11">
            <v>5408697</v>
          </cell>
          <cell r="G11" t="str">
            <v>NON-SPARES</v>
          </cell>
          <cell r="H11">
            <v>20</v>
          </cell>
          <cell r="I11">
            <v>10</v>
          </cell>
          <cell r="J11" t="str">
            <v>RTN</v>
          </cell>
          <cell r="K11" t="str">
            <v>S9252333600000</v>
          </cell>
          <cell r="L11" t="str">
            <v>1STR*10937</v>
          </cell>
          <cell r="M11" t="str">
            <v>NA</v>
          </cell>
          <cell r="N11">
            <v>0</v>
          </cell>
          <cell r="O11">
            <v>0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100%</v>
          </cell>
          <cell r="V11">
            <v>1</v>
          </cell>
          <cell r="W11">
            <v>42195</v>
          </cell>
          <cell r="X11" t="str">
            <v>NA</v>
          </cell>
          <cell r="Y11">
            <v>1</v>
          </cell>
          <cell r="Z11">
            <v>0</v>
          </cell>
          <cell r="AA11">
            <v>1</v>
          </cell>
          <cell r="AB11" t="str">
            <v>NA</v>
          </cell>
          <cell r="AC11" t="str">
            <v>NA</v>
          </cell>
          <cell r="AD11">
            <v>1</v>
          </cell>
          <cell r="AE11" t="str">
            <v/>
          </cell>
          <cell r="AF11" t="str">
            <v/>
          </cell>
          <cell r="AG11">
            <v>42195</v>
          </cell>
          <cell r="AH11">
            <v>42195</v>
          </cell>
          <cell r="AI11" t="str">
            <v>Sous-poste</v>
          </cell>
          <cell r="AJ11" t="str">
            <v>Sous-poste</v>
          </cell>
          <cell r="AK11">
            <v>42200</v>
          </cell>
          <cell r="AL11">
            <v>42200</v>
          </cell>
          <cell r="AM11">
            <v>42200</v>
          </cell>
          <cell r="AN11"/>
          <cell r="AO11" t="str">
            <v>Allemagne</v>
          </cell>
          <cell r="AP11"/>
          <cell r="AQ11" t="str">
            <v>O</v>
          </cell>
        </row>
        <row r="12">
          <cell r="A12" t="str">
            <v>540869710</v>
          </cell>
          <cell r="B12">
            <v>41640</v>
          </cell>
          <cell r="C12" t="str">
            <v>HA/REVENTE</v>
          </cell>
          <cell r="D12" t="str">
            <v>STELIA</v>
          </cell>
          <cell r="E12" t="str">
            <v>RAMPE 91VU</v>
          </cell>
          <cell r="F12">
            <v>5408697</v>
          </cell>
          <cell r="G12" t="str">
            <v>NON-SPARES</v>
          </cell>
          <cell r="H12">
            <v>10</v>
          </cell>
          <cell r="I12">
            <v>10</v>
          </cell>
          <cell r="J12" t="str">
            <v>RTN</v>
          </cell>
          <cell r="K12" t="str">
            <v>S9252333700000</v>
          </cell>
          <cell r="L12" t="str">
            <v>1STR*10936</v>
          </cell>
          <cell r="M12" t="str">
            <v>NA</v>
          </cell>
          <cell r="N12">
            <v>0</v>
          </cell>
          <cell r="O12">
            <v>0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100%</v>
          </cell>
          <cell r="V12">
            <v>1</v>
          </cell>
          <cell r="W12">
            <v>42195</v>
          </cell>
          <cell r="X12" t="str">
            <v>NA</v>
          </cell>
          <cell r="Y12">
            <v>1</v>
          </cell>
          <cell r="Z12">
            <v>0</v>
          </cell>
          <cell r="AA12">
            <v>1</v>
          </cell>
          <cell r="AB12" t="str">
            <v>NA</v>
          </cell>
          <cell r="AC12" t="str">
            <v>NA</v>
          </cell>
          <cell r="AD12">
            <v>1</v>
          </cell>
          <cell r="AE12" t="str">
            <v/>
          </cell>
          <cell r="AF12" t="str">
            <v/>
          </cell>
          <cell r="AG12">
            <v>42195</v>
          </cell>
          <cell r="AH12">
            <v>42195</v>
          </cell>
          <cell r="AI12" t="str">
            <v>Sous-poste</v>
          </cell>
          <cell r="AJ12" t="str">
            <v>Sous-poste</v>
          </cell>
          <cell r="AK12">
            <v>42200</v>
          </cell>
          <cell r="AL12">
            <v>42200</v>
          </cell>
          <cell r="AM12">
            <v>42200</v>
          </cell>
          <cell r="AN12"/>
          <cell r="AO12" t="str">
            <v>Allemagne</v>
          </cell>
          <cell r="AP12"/>
          <cell r="AQ12" t="str">
            <v>O</v>
          </cell>
        </row>
        <row r="13">
          <cell r="A13" t="str">
            <v>549931610</v>
          </cell>
          <cell r="B13">
            <v>41640</v>
          </cell>
          <cell r="C13" t="str">
            <v>HA/REVENTE</v>
          </cell>
          <cell r="D13" t="str">
            <v>STELIA</v>
          </cell>
          <cell r="E13" t="str">
            <v xml:space="preserve">PLATINE HAUT-PARLEUR </v>
          </cell>
          <cell r="F13">
            <v>5499316</v>
          </cell>
          <cell r="G13" t="str">
            <v>NON-SPARES</v>
          </cell>
          <cell r="H13">
            <v>10</v>
          </cell>
          <cell r="I13">
            <v>3</v>
          </cell>
          <cell r="J13" t="str">
            <v>RTN</v>
          </cell>
          <cell r="K13" t="str">
            <v>S2521656820000</v>
          </cell>
          <cell r="L13" t="str">
            <v>4STR*00771</v>
          </cell>
          <cell r="M13" t="str">
            <v>NA</v>
          </cell>
          <cell r="N13">
            <v>0</v>
          </cell>
          <cell r="O13">
            <v>0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100%</v>
          </cell>
          <cell r="V13">
            <v>1</v>
          </cell>
          <cell r="W13">
            <v>42198</v>
          </cell>
          <cell r="X13" t="str">
            <v>NA</v>
          </cell>
          <cell r="Y13">
            <v>1</v>
          </cell>
          <cell r="Z13">
            <v>0</v>
          </cell>
          <cell r="AA13">
            <v>1</v>
          </cell>
          <cell r="AB13" t="str">
            <v>NA</v>
          </cell>
          <cell r="AC13" t="str">
            <v>NA</v>
          </cell>
          <cell r="AD13">
            <v>1</v>
          </cell>
          <cell r="AE13" t="str">
            <v/>
          </cell>
          <cell r="AF13" t="str">
            <v/>
          </cell>
          <cell r="AG13">
            <v>42198</v>
          </cell>
          <cell r="AH13">
            <v>42198</v>
          </cell>
          <cell r="AI13" t="str">
            <v>Sous-poste</v>
          </cell>
          <cell r="AJ13" t="str">
            <v>Sous-poste</v>
          </cell>
          <cell r="AK13">
            <v>42201</v>
          </cell>
          <cell r="AL13">
            <v>42201</v>
          </cell>
          <cell r="AM13">
            <v>42201</v>
          </cell>
          <cell r="AN13"/>
          <cell r="AO13" t="str">
            <v>Allemagne</v>
          </cell>
          <cell r="AP13"/>
          <cell r="AQ13" t="str">
            <v>O</v>
          </cell>
        </row>
        <row r="14">
          <cell r="A14" t="str">
            <v>524387510</v>
          </cell>
          <cell r="B14">
            <v>41640</v>
          </cell>
          <cell r="C14" t="str">
            <v>HA/REVENTE</v>
          </cell>
          <cell r="D14" t="str">
            <v>STELIA</v>
          </cell>
          <cell r="E14" t="str">
            <v>PRISE SUP 82 VU</v>
          </cell>
          <cell r="F14" t="str">
            <v>5243875</v>
          </cell>
          <cell r="G14" t="str">
            <v>NON-SPARES</v>
          </cell>
          <cell r="H14">
            <v>10</v>
          </cell>
          <cell r="I14">
            <v>13</v>
          </cell>
          <cell r="J14" t="str">
            <v>RTN</v>
          </cell>
          <cell r="K14" t="str">
            <v>S9251596820000</v>
          </cell>
          <cell r="L14" t="str">
            <v>1STR*10666</v>
          </cell>
          <cell r="M14" t="str">
            <v>NA</v>
          </cell>
          <cell r="N14">
            <v>0</v>
          </cell>
          <cell r="O14">
            <v>0</v>
          </cell>
          <cell r="P14" t="str">
            <v>NA</v>
          </cell>
          <cell r="Q14" t="str">
            <v>NA</v>
          </cell>
          <cell r="R14" t="str">
            <v>NA</v>
          </cell>
          <cell r="S14" t="str">
            <v>NA</v>
          </cell>
          <cell r="T14" t="str">
            <v>NA</v>
          </cell>
          <cell r="U14" t="str">
            <v>100%</v>
          </cell>
          <cell r="V14">
            <v>1</v>
          </cell>
          <cell r="W14">
            <v>42200</v>
          </cell>
          <cell r="X14" t="str">
            <v>NA</v>
          </cell>
          <cell r="Y14">
            <v>1</v>
          </cell>
          <cell r="Z14">
            <v>0</v>
          </cell>
          <cell r="AA14">
            <v>1</v>
          </cell>
          <cell r="AB14" t="str">
            <v>NA</v>
          </cell>
          <cell r="AC14" t="str">
            <v>NA</v>
          </cell>
          <cell r="AD14">
            <v>1</v>
          </cell>
          <cell r="AE14" t="str">
            <v/>
          </cell>
          <cell r="AF14" t="str">
            <v/>
          </cell>
          <cell r="AG14">
            <v>42200</v>
          </cell>
          <cell r="AH14">
            <v>42200</v>
          </cell>
          <cell r="AI14" t="str">
            <v>Sous-poste</v>
          </cell>
          <cell r="AJ14" t="str">
            <v>Sous-poste</v>
          </cell>
          <cell r="AK14">
            <v>42205</v>
          </cell>
          <cell r="AL14">
            <v>42205</v>
          </cell>
          <cell r="AM14">
            <v>42205</v>
          </cell>
          <cell r="AN14"/>
          <cell r="AO14" t="str">
            <v>Allemagne</v>
          </cell>
          <cell r="AP14"/>
          <cell r="AQ14" t="str">
            <v>O</v>
          </cell>
        </row>
        <row r="15">
          <cell r="A15" t="str">
            <v>544228910</v>
          </cell>
          <cell r="B15">
            <v>41640</v>
          </cell>
          <cell r="C15" t="str">
            <v>HA/REVENTE</v>
          </cell>
          <cell r="D15" t="str">
            <v>SATAIR</v>
          </cell>
          <cell r="E15" t="str">
            <v>FRONT PLATE 110VU</v>
          </cell>
          <cell r="F15">
            <v>5442289</v>
          </cell>
          <cell r="G15" t="str">
            <v>NON-SPARES</v>
          </cell>
          <cell r="H15">
            <v>10</v>
          </cell>
          <cell r="I15">
            <v>1</v>
          </cell>
          <cell r="J15" t="str">
            <v>RTN</v>
          </cell>
          <cell r="K15" t="str">
            <v>D9251490100000</v>
          </cell>
          <cell r="L15" t="str">
            <v>IS0032740S</v>
          </cell>
          <cell r="M15" t="str">
            <v>NA</v>
          </cell>
          <cell r="N15">
            <v>0</v>
          </cell>
          <cell r="O15">
            <v>0</v>
          </cell>
          <cell r="P15" t="str">
            <v>NA</v>
          </cell>
          <cell r="Q15" t="str">
            <v>NA</v>
          </cell>
          <cell r="R15" t="str">
            <v>NA</v>
          </cell>
          <cell r="S15" t="str">
            <v>NA</v>
          </cell>
          <cell r="T15" t="str">
            <v>NA</v>
          </cell>
          <cell r="U15" t="str">
            <v>100%</v>
          </cell>
          <cell r="V15">
            <v>1</v>
          </cell>
          <cell r="W15">
            <v>42206</v>
          </cell>
          <cell r="X15" t="str">
            <v>NA</v>
          </cell>
          <cell r="Y15">
            <v>1</v>
          </cell>
          <cell r="Z15">
            <v>0</v>
          </cell>
          <cell r="AA15">
            <v>1</v>
          </cell>
          <cell r="AB15" t="str">
            <v>NA</v>
          </cell>
          <cell r="AC15" t="str">
            <v>NA</v>
          </cell>
          <cell r="AD15">
            <v>1</v>
          </cell>
          <cell r="AE15" t="str">
            <v/>
          </cell>
          <cell r="AF15" t="str">
            <v/>
          </cell>
          <cell r="AG15">
            <v>42206</v>
          </cell>
          <cell r="AH15">
            <v>42206</v>
          </cell>
          <cell r="AI15" t="str">
            <v>Sous-poste</v>
          </cell>
          <cell r="AJ15" t="str">
            <v>Sous-poste</v>
          </cell>
          <cell r="AK15">
            <v>42209</v>
          </cell>
          <cell r="AL15">
            <v>42209</v>
          </cell>
          <cell r="AM15">
            <v>42209</v>
          </cell>
          <cell r="AN15"/>
          <cell r="AO15" t="str">
            <v>Allemagne</v>
          </cell>
          <cell r="AP15"/>
          <cell r="AQ15" t="str">
            <v>O</v>
          </cell>
        </row>
        <row r="16">
          <cell r="A16" t="str">
            <v>513873310</v>
          </cell>
          <cell r="B16">
            <v>41640</v>
          </cell>
          <cell r="C16" t="str">
            <v>HA/REVENTE</v>
          </cell>
          <cell r="D16" t="str">
            <v>SATAIR</v>
          </cell>
          <cell r="E16" t="str">
            <v>FRONT PLATE ASSY 426VU</v>
          </cell>
          <cell r="F16">
            <v>5138733</v>
          </cell>
          <cell r="G16" t="str">
            <v>NON-SPARES</v>
          </cell>
          <cell r="H16">
            <v>10</v>
          </cell>
          <cell r="I16">
            <v>5</v>
          </cell>
          <cell r="J16" t="str">
            <v>RTN</v>
          </cell>
          <cell r="K16" t="str">
            <v>A92524705001D00</v>
          </cell>
          <cell r="L16" t="str">
            <v xml:space="preserve">1STR*11168 </v>
          </cell>
          <cell r="M16" t="str">
            <v>NA</v>
          </cell>
          <cell r="N16">
            <v>0</v>
          </cell>
          <cell r="O16">
            <v>0</v>
          </cell>
          <cell r="P16" t="str">
            <v>NA</v>
          </cell>
          <cell r="Q16" t="str">
            <v>NA</v>
          </cell>
          <cell r="R16" t="str">
            <v>NA</v>
          </cell>
          <cell r="S16" t="str">
            <v>NA</v>
          </cell>
          <cell r="T16" t="str">
            <v>NA</v>
          </cell>
          <cell r="U16" t="str">
            <v>100%</v>
          </cell>
          <cell r="V16">
            <v>1</v>
          </cell>
          <cell r="W16">
            <v>42236</v>
          </cell>
          <cell r="X16" t="str">
            <v>NA</v>
          </cell>
          <cell r="Y16">
            <v>1</v>
          </cell>
          <cell r="Z16">
            <v>0</v>
          </cell>
          <cell r="AA16">
            <v>1</v>
          </cell>
          <cell r="AB16" t="str">
            <v>NA</v>
          </cell>
          <cell r="AC16" t="str">
            <v>NA</v>
          </cell>
          <cell r="AD16">
            <v>1</v>
          </cell>
          <cell r="AE16" t="str">
            <v/>
          </cell>
          <cell r="AF16" t="str">
            <v/>
          </cell>
          <cell r="AG16">
            <v>42236</v>
          </cell>
          <cell r="AH16">
            <v>42236</v>
          </cell>
          <cell r="AI16" t="str">
            <v>Sous-poste</v>
          </cell>
          <cell r="AJ16" t="str">
            <v>Sous-poste</v>
          </cell>
          <cell r="AK16">
            <v>42241</v>
          </cell>
          <cell r="AL16">
            <v>42241</v>
          </cell>
          <cell r="AM16">
            <v>42241</v>
          </cell>
          <cell r="AN16"/>
          <cell r="AO16" t="str">
            <v>Allemagne</v>
          </cell>
          <cell r="AP16"/>
          <cell r="AQ16" t="str">
            <v>O</v>
          </cell>
        </row>
        <row r="17">
          <cell r="A17" t="str">
            <v>540392910</v>
          </cell>
          <cell r="B17">
            <v>41640</v>
          </cell>
          <cell r="C17" t="str">
            <v>HA/REVENTE</v>
          </cell>
          <cell r="D17" t="str">
            <v>SATAIR</v>
          </cell>
          <cell r="E17" t="str">
            <v>COVER ASSY</v>
          </cell>
          <cell r="F17">
            <v>5403929</v>
          </cell>
          <cell r="G17" t="str">
            <v>NON-SPARES</v>
          </cell>
          <cell r="H17">
            <v>10</v>
          </cell>
          <cell r="I17">
            <v>1</v>
          </cell>
          <cell r="J17" t="str">
            <v>RTN</v>
          </cell>
          <cell r="K17" t="str">
            <v>A9253115800000</v>
          </cell>
          <cell r="L17" t="str">
            <v>IS0031675S</v>
          </cell>
          <cell r="M17" t="str">
            <v>NA</v>
          </cell>
          <cell r="N17">
            <v>0</v>
          </cell>
          <cell r="O17">
            <v>0</v>
          </cell>
          <cell r="P17" t="str">
            <v>NA</v>
          </cell>
          <cell r="Q17" t="str">
            <v>NA</v>
          </cell>
          <cell r="R17" t="str">
            <v>NA</v>
          </cell>
          <cell r="S17" t="str">
            <v>NA</v>
          </cell>
          <cell r="T17" t="str">
            <v>NA</v>
          </cell>
          <cell r="U17" t="str">
            <v>100%</v>
          </cell>
          <cell r="V17">
            <v>1</v>
          </cell>
          <cell r="W17">
            <v>42243</v>
          </cell>
          <cell r="X17" t="str">
            <v>NA</v>
          </cell>
          <cell r="Y17">
            <v>1</v>
          </cell>
          <cell r="Z17">
            <v>0</v>
          </cell>
          <cell r="AA17">
            <v>1</v>
          </cell>
          <cell r="AB17" t="str">
            <v>NA</v>
          </cell>
          <cell r="AC17" t="str">
            <v>NA</v>
          </cell>
          <cell r="AD17">
            <v>1</v>
          </cell>
          <cell r="AE17" t="str">
            <v/>
          </cell>
          <cell r="AF17" t="str">
            <v/>
          </cell>
          <cell r="AG17">
            <v>42243</v>
          </cell>
          <cell r="AH17">
            <v>42243</v>
          </cell>
          <cell r="AI17" t="str">
            <v>Sous-poste</v>
          </cell>
          <cell r="AJ17" t="str">
            <v>Sous-poste</v>
          </cell>
          <cell r="AK17">
            <v>42248</v>
          </cell>
          <cell r="AL17">
            <v>42248</v>
          </cell>
          <cell r="AM17">
            <v>42248</v>
          </cell>
          <cell r="AN17"/>
          <cell r="AO17" t="str">
            <v>Allemagne</v>
          </cell>
          <cell r="AP17"/>
          <cell r="AQ17" t="str">
            <v>O</v>
          </cell>
        </row>
        <row r="18">
          <cell r="A18" t="str">
            <v>522203510</v>
          </cell>
          <cell r="B18">
            <v>41640</v>
          </cell>
          <cell r="C18" t="str">
            <v>HA/REVENTE</v>
          </cell>
          <cell r="D18" t="str">
            <v>SATAIR</v>
          </cell>
          <cell r="E18" t="str">
            <v>COVER ASSY</v>
          </cell>
          <cell r="F18">
            <v>5222035</v>
          </cell>
          <cell r="G18" t="str">
            <v>NON-SPARES</v>
          </cell>
          <cell r="H18">
            <v>10</v>
          </cell>
          <cell r="I18">
            <v>1</v>
          </cell>
          <cell r="J18" t="str">
            <v>RTN</v>
          </cell>
          <cell r="K18" t="str">
            <v>A9253115800000</v>
          </cell>
          <cell r="L18" t="str">
            <v>IS0031675S</v>
          </cell>
          <cell r="M18" t="str">
            <v>NA</v>
          </cell>
          <cell r="N18">
            <v>0</v>
          </cell>
          <cell r="O18">
            <v>0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100%</v>
          </cell>
          <cell r="V18">
            <v>1</v>
          </cell>
          <cell r="W18">
            <v>42249</v>
          </cell>
          <cell r="X18" t="str">
            <v>NA</v>
          </cell>
          <cell r="Y18">
            <v>1</v>
          </cell>
          <cell r="Z18">
            <v>0</v>
          </cell>
          <cell r="AA18">
            <v>1</v>
          </cell>
          <cell r="AB18" t="str">
            <v>NA</v>
          </cell>
          <cell r="AC18" t="str">
            <v>NA</v>
          </cell>
          <cell r="AD18">
            <v>1</v>
          </cell>
          <cell r="AE18" t="str">
            <v/>
          </cell>
          <cell r="AF18" t="str">
            <v/>
          </cell>
          <cell r="AG18">
            <v>42249</v>
          </cell>
          <cell r="AH18">
            <v>42249</v>
          </cell>
          <cell r="AI18" t="str">
            <v>Sous-poste</v>
          </cell>
          <cell r="AJ18" t="str">
            <v>Sous-poste</v>
          </cell>
          <cell r="AK18">
            <v>42254</v>
          </cell>
          <cell r="AL18">
            <v>42254</v>
          </cell>
          <cell r="AM18">
            <v>42254</v>
          </cell>
          <cell r="AN18"/>
          <cell r="AO18" t="str">
            <v>Allemagne</v>
          </cell>
          <cell r="AP18"/>
          <cell r="AQ18" t="str">
            <v>O</v>
          </cell>
        </row>
        <row r="19">
          <cell r="A19" t="str">
            <v>548753110</v>
          </cell>
          <cell r="B19">
            <v>41640</v>
          </cell>
          <cell r="C19" t="str">
            <v>HA/REVENTE</v>
          </cell>
          <cell r="D19" t="str">
            <v>SATAIR</v>
          </cell>
          <cell r="E19" t="str">
            <v>SUPPORT ASSY</v>
          </cell>
          <cell r="F19">
            <v>5487531</v>
          </cell>
          <cell r="G19" t="str">
            <v>NON-SPARES</v>
          </cell>
          <cell r="H19">
            <v>10</v>
          </cell>
          <cell r="I19">
            <v>2</v>
          </cell>
          <cell r="J19" t="str">
            <v>RTN</v>
          </cell>
          <cell r="K19" t="str">
            <v>F9241259500000</v>
          </cell>
          <cell r="L19">
            <v>0</v>
          </cell>
          <cell r="M19" t="str">
            <v>NA</v>
          </cell>
          <cell r="N19">
            <v>0</v>
          </cell>
          <cell r="O19">
            <v>0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100%</v>
          </cell>
          <cell r="V19">
            <v>1</v>
          </cell>
          <cell r="W19">
            <v>42262</v>
          </cell>
          <cell r="X19" t="str">
            <v>NA</v>
          </cell>
          <cell r="Y19">
            <v>1</v>
          </cell>
          <cell r="Z19">
            <v>0</v>
          </cell>
          <cell r="AA19">
            <v>1</v>
          </cell>
          <cell r="AB19" t="str">
            <v>NA</v>
          </cell>
          <cell r="AC19" t="str">
            <v>NA</v>
          </cell>
          <cell r="AD19">
            <v>1</v>
          </cell>
          <cell r="AE19" t="str">
            <v/>
          </cell>
          <cell r="AF19" t="str">
            <v/>
          </cell>
          <cell r="AG19">
            <v>42262</v>
          </cell>
          <cell r="AH19">
            <v>42262</v>
          </cell>
          <cell r="AI19" t="str">
            <v>Sous-poste</v>
          </cell>
          <cell r="AJ19" t="str">
            <v>Sous-poste</v>
          </cell>
          <cell r="AK19">
            <v>42265</v>
          </cell>
          <cell r="AL19">
            <v>42265</v>
          </cell>
          <cell r="AM19">
            <v>42265</v>
          </cell>
          <cell r="AN19"/>
          <cell r="AO19" t="str">
            <v>Allemagne</v>
          </cell>
          <cell r="AP19"/>
          <cell r="AQ19" t="str">
            <v>O</v>
          </cell>
        </row>
        <row r="20">
          <cell r="A20" t="str">
            <v>510891740</v>
          </cell>
          <cell r="B20">
            <v>41640</v>
          </cell>
          <cell r="C20" t="str">
            <v>HA/REVENTE</v>
          </cell>
          <cell r="D20" t="str">
            <v>SATAIR</v>
          </cell>
          <cell r="E20" t="str">
            <v>COVER ASSY</v>
          </cell>
          <cell r="F20">
            <v>5108917</v>
          </cell>
          <cell r="G20" t="str">
            <v>NON-SPARES</v>
          </cell>
          <cell r="H20">
            <v>40</v>
          </cell>
          <cell r="I20">
            <v>2</v>
          </cell>
          <cell r="J20" t="str">
            <v>RTN</v>
          </cell>
          <cell r="K20" t="str">
            <v>A9252597000900</v>
          </cell>
          <cell r="L20" t="str">
            <v>1STR*01482</v>
          </cell>
          <cell r="M20" t="str">
            <v>NA</v>
          </cell>
          <cell r="N20">
            <v>0</v>
          </cell>
          <cell r="O20">
            <v>0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100%</v>
          </cell>
          <cell r="V20">
            <v>1</v>
          </cell>
          <cell r="W20">
            <v>42263</v>
          </cell>
          <cell r="X20" t="str">
            <v>NA</v>
          </cell>
          <cell r="Y20">
            <v>1</v>
          </cell>
          <cell r="Z20">
            <v>0</v>
          </cell>
          <cell r="AA20">
            <v>1</v>
          </cell>
          <cell r="AB20" t="str">
            <v>NA</v>
          </cell>
          <cell r="AC20" t="str">
            <v>NA</v>
          </cell>
          <cell r="AD20">
            <v>1</v>
          </cell>
          <cell r="AE20" t="str">
            <v/>
          </cell>
          <cell r="AF20" t="str">
            <v/>
          </cell>
          <cell r="AG20">
            <v>42263</v>
          </cell>
          <cell r="AH20">
            <v>42263</v>
          </cell>
          <cell r="AI20" t="str">
            <v>Sous-poste</v>
          </cell>
          <cell r="AJ20" t="str">
            <v>Sous-poste</v>
          </cell>
          <cell r="AK20">
            <v>42268</v>
          </cell>
          <cell r="AL20">
            <v>42268</v>
          </cell>
          <cell r="AM20">
            <v>42268</v>
          </cell>
          <cell r="AN20"/>
          <cell r="AO20" t="str">
            <v>Allemagne</v>
          </cell>
          <cell r="AP20"/>
          <cell r="AQ20" t="str">
            <v>O</v>
          </cell>
        </row>
        <row r="21">
          <cell r="A21" t="str">
            <v>565336110</v>
          </cell>
          <cell r="B21">
            <v>41640</v>
          </cell>
          <cell r="C21" t="str">
            <v/>
          </cell>
          <cell r="D21" t="str">
            <v>TBD</v>
          </cell>
          <cell r="E21" t="str">
            <v/>
          </cell>
          <cell r="F21" t="str">
            <v>5653361</v>
          </cell>
          <cell r="G21" t="str">
            <v>NON-SPARES</v>
          </cell>
          <cell r="H21">
            <v>10</v>
          </cell>
          <cell r="I21">
            <v>1</v>
          </cell>
          <cell r="J21" t="str">
            <v>RTN</v>
          </cell>
          <cell r="K21" t="str">
            <v>A9253010627300</v>
          </cell>
          <cell r="L21" t="str">
            <v>39VU CONTROL PANEL ASSY</v>
          </cell>
          <cell r="M21" t="str">
            <v>NON PRESENT INDUS</v>
          </cell>
          <cell r="N21" t="e">
            <v>#N/A</v>
          </cell>
          <cell r="O21" t="e">
            <v>#N/A</v>
          </cell>
          <cell r="P21" t="str">
            <v/>
          </cell>
          <cell r="Q21" t="str">
            <v/>
          </cell>
          <cell r="R21" t="str">
            <v/>
          </cell>
          <cell r="S21">
            <v>0</v>
          </cell>
          <cell r="T21">
            <v>0</v>
          </cell>
          <cell r="U21">
            <v>0</v>
          </cell>
          <cell r="V21" t="e">
            <v>#N/A</v>
          </cell>
          <cell r="W21" t="e">
            <v>#N/A</v>
          </cell>
          <cell r="X21" t="str">
            <v>NA</v>
          </cell>
          <cell r="Y21">
            <v>0</v>
          </cell>
          <cell r="Z21" t="e">
            <v>#N/A</v>
          </cell>
          <cell r="AA21" t="e">
            <v>#N/A</v>
          </cell>
          <cell r="AB21" t="str">
            <v>NA</v>
          </cell>
          <cell r="AC21" t="str">
            <v>NA</v>
          </cell>
          <cell r="AD21" t="str">
            <v>NA</v>
          </cell>
          <cell r="AE21" t="str">
            <v/>
          </cell>
          <cell r="AF21" t="str">
            <v/>
          </cell>
          <cell r="AG21">
            <v>42268</v>
          </cell>
          <cell r="AH21">
            <v>42268</v>
          </cell>
          <cell r="AI21" t="str">
            <v>Sous-poste</v>
          </cell>
          <cell r="AJ21" t="str">
            <v>Sous-poste</v>
          </cell>
          <cell r="AK21">
            <v>42271</v>
          </cell>
          <cell r="AL21">
            <v>42271</v>
          </cell>
          <cell r="AM21">
            <v>42271</v>
          </cell>
          <cell r="AN21"/>
          <cell r="AO21" t="str">
            <v>Allemagne</v>
          </cell>
          <cell r="AP21"/>
          <cell r="AQ21" t="str">
            <v>O</v>
          </cell>
        </row>
        <row r="22">
          <cell r="A22" t="str">
            <v>565336110</v>
          </cell>
          <cell r="B22">
            <v>41640</v>
          </cell>
          <cell r="C22" t="str">
            <v/>
          </cell>
          <cell r="D22" t="str">
            <v>TBD</v>
          </cell>
          <cell r="E22" t="str">
            <v/>
          </cell>
          <cell r="F22">
            <v>5653361</v>
          </cell>
          <cell r="G22" t="str">
            <v>NON-SPARES</v>
          </cell>
          <cell r="H22">
            <v>10</v>
          </cell>
          <cell r="I22">
            <v>1</v>
          </cell>
          <cell r="J22" t="str">
            <v>RTN</v>
          </cell>
          <cell r="K22" t="str">
            <v>A9253010627300</v>
          </cell>
          <cell r="L22" t="str">
            <v/>
          </cell>
          <cell r="M22" t="str">
            <v>NON PRESENT INDUS</v>
          </cell>
          <cell r="N22" t="e">
            <v>#N/A</v>
          </cell>
          <cell r="O22" t="e">
            <v>#N/A</v>
          </cell>
          <cell r="P22" t="str">
            <v/>
          </cell>
          <cell r="Q22" t="str">
            <v/>
          </cell>
          <cell r="R22" t="str">
            <v/>
          </cell>
          <cell r="S22">
            <v>0</v>
          </cell>
          <cell r="T22">
            <v>0</v>
          </cell>
          <cell r="U22">
            <v>0</v>
          </cell>
          <cell r="V22" t="e">
            <v>#N/A</v>
          </cell>
          <cell r="W22" t="e">
            <v>#N/A</v>
          </cell>
          <cell r="X22" t="str">
            <v>NA</v>
          </cell>
          <cell r="Y22">
            <v>0</v>
          </cell>
          <cell r="Z22" t="e">
            <v>#N/A</v>
          </cell>
          <cell r="AA22" t="e">
            <v>#N/A</v>
          </cell>
          <cell r="AB22" t="str">
            <v>NA</v>
          </cell>
          <cell r="AC22" t="str">
            <v>NA</v>
          </cell>
          <cell r="AD22" t="str">
            <v>NA</v>
          </cell>
          <cell r="AE22" t="str">
            <v/>
          </cell>
          <cell r="AF22" t="str">
            <v/>
          </cell>
          <cell r="AG22">
            <v>42270</v>
          </cell>
          <cell r="AH22">
            <v>42270</v>
          </cell>
          <cell r="AI22" t="str">
            <v>Sous-poste</v>
          </cell>
          <cell r="AJ22" t="str">
            <v>Sous-poste</v>
          </cell>
          <cell r="AK22">
            <v>42275</v>
          </cell>
          <cell r="AL22">
            <v>42275</v>
          </cell>
          <cell r="AM22">
            <v>42275</v>
          </cell>
          <cell r="AN22"/>
          <cell r="AO22" t="str">
            <v>Allemagne</v>
          </cell>
          <cell r="AP22"/>
          <cell r="AQ22" t="str">
            <v>O</v>
          </cell>
        </row>
        <row r="23">
          <cell r="A23" t="str">
            <v>548691610</v>
          </cell>
          <cell r="B23">
            <v>41640</v>
          </cell>
          <cell r="C23" t="str">
            <v>HA/REVENTE</v>
          </cell>
          <cell r="D23" t="str">
            <v>STELIA</v>
          </cell>
          <cell r="E23" t="str">
            <v>CAPOT</v>
          </cell>
          <cell r="F23">
            <v>5486916</v>
          </cell>
          <cell r="G23" t="str">
            <v>NON-SPARES</v>
          </cell>
          <cell r="H23">
            <v>10</v>
          </cell>
          <cell r="I23">
            <v>1</v>
          </cell>
          <cell r="J23" t="str">
            <v>RTN</v>
          </cell>
          <cell r="K23" t="str">
            <v>S9251363300100</v>
          </cell>
          <cell r="L23" t="str">
            <v>IS0054056S</v>
          </cell>
          <cell r="M23" t="str">
            <v>NA</v>
          </cell>
          <cell r="N23">
            <v>0</v>
          </cell>
          <cell r="O23">
            <v>0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100%</v>
          </cell>
          <cell r="V23">
            <v>1</v>
          </cell>
          <cell r="W23">
            <v>42272</v>
          </cell>
          <cell r="X23" t="str">
            <v>NA</v>
          </cell>
          <cell r="Y23">
            <v>1</v>
          </cell>
          <cell r="Z23">
            <v>0</v>
          </cell>
          <cell r="AA23">
            <v>1</v>
          </cell>
          <cell r="AB23" t="str">
            <v>NA</v>
          </cell>
          <cell r="AC23" t="str">
            <v>NA</v>
          </cell>
          <cell r="AD23">
            <v>1</v>
          </cell>
          <cell r="AE23" t="str">
            <v/>
          </cell>
          <cell r="AF23" t="str">
            <v/>
          </cell>
          <cell r="AG23">
            <v>42272</v>
          </cell>
          <cell r="AH23">
            <v>42272</v>
          </cell>
          <cell r="AI23" t="str">
            <v>Sous-poste</v>
          </cell>
          <cell r="AJ23" t="str">
            <v>Sous-poste</v>
          </cell>
          <cell r="AK23">
            <v>42277</v>
          </cell>
          <cell r="AL23">
            <v>42277</v>
          </cell>
          <cell r="AM23">
            <v>42277</v>
          </cell>
          <cell r="AN23"/>
          <cell r="AO23" t="str">
            <v>Allemagne</v>
          </cell>
          <cell r="AP23"/>
          <cell r="AQ23" t="str">
            <v>O</v>
          </cell>
        </row>
        <row r="24">
          <cell r="A24" t="str">
            <v>543820610</v>
          </cell>
          <cell r="B24">
            <v>41640</v>
          </cell>
          <cell r="C24" t="str">
            <v/>
          </cell>
          <cell r="D24" t="str">
            <v>TBD</v>
          </cell>
          <cell r="E24" t="str">
            <v/>
          </cell>
          <cell r="F24">
            <v>5438206</v>
          </cell>
          <cell r="G24" t="str">
            <v>NON-SPARES</v>
          </cell>
          <cell r="H24">
            <v>10</v>
          </cell>
          <cell r="I24">
            <v>3</v>
          </cell>
          <cell r="J24" t="str">
            <v>RTN</v>
          </cell>
          <cell r="K24" t="str">
            <v>A9253229400100</v>
          </cell>
          <cell r="L24" t="str">
            <v/>
          </cell>
          <cell r="M24" t="str">
            <v>NON PRESENT INDUS</v>
          </cell>
          <cell r="N24" t="e">
            <v>#N/A</v>
          </cell>
          <cell r="O24" t="e">
            <v>#N/A</v>
          </cell>
          <cell r="P24" t="str">
            <v/>
          </cell>
          <cell r="Q24" t="str">
            <v/>
          </cell>
          <cell r="R24" t="str">
            <v/>
          </cell>
          <cell r="S24">
            <v>0</v>
          </cell>
          <cell r="T24">
            <v>0</v>
          </cell>
          <cell r="U24">
            <v>0</v>
          </cell>
          <cell r="V24" t="e">
            <v>#N/A</v>
          </cell>
          <cell r="W24" t="e">
            <v>#N/A</v>
          </cell>
          <cell r="X24" t="str">
            <v>NA</v>
          </cell>
          <cell r="Y24">
            <v>0</v>
          </cell>
          <cell r="Z24" t="e">
            <v>#N/A</v>
          </cell>
          <cell r="AA24" t="e">
            <v>#N/A</v>
          </cell>
          <cell r="AB24" t="str">
            <v>NA</v>
          </cell>
          <cell r="AC24" t="str">
            <v>NA</v>
          </cell>
          <cell r="AD24" t="str">
            <v>NA</v>
          </cell>
          <cell r="AE24" t="str">
            <v/>
          </cell>
          <cell r="AF24" t="str">
            <v/>
          </cell>
          <cell r="AG24">
            <v>42277</v>
          </cell>
          <cell r="AH24">
            <v>42277</v>
          </cell>
          <cell r="AI24" t="str">
            <v>Sous-poste</v>
          </cell>
          <cell r="AJ24" t="str">
            <v>Sous-poste</v>
          </cell>
          <cell r="AK24">
            <v>42282</v>
          </cell>
          <cell r="AL24">
            <v>42282</v>
          </cell>
          <cell r="AM24">
            <v>42282</v>
          </cell>
          <cell r="AN24"/>
          <cell r="AO24" t="str">
            <v>Allemagne</v>
          </cell>
          <cell r="AP24"/>
          <cell r="AQ24" t="str">
            <v>O</v>
          </cell>
        </row>
        <row r="25">
          <cell r="A25" t="str">
            <v>543820620</v>
          </cell>
          <cell r="B25">
            <v>41640</v>
          </cell>
          <cell r="C25" t="str">
            <v/>
          </cell>
          <cell r="D25" t="str">
            <v>TBD</v>
          </cell>
          <cell r="E25" t="str">
            <v/>
          </cell>
          <cell r="F25">
            <v>5438206</v>
          </cell>
          <cell r="G25" t="str">
            <v>NON-SPARES</v>
          </cell>
          <cell r="H25">
            <v>20</v>
          </cell>
          <cell r="I25">
            <v>3</v>
          </cell>
          <cell r="J25" t="str">
            <v>RTN</v>
          </cell>
          <cell r="K25" t="str">
            <v>A9253229400000</v>
          </cell>
          <cell r="L25" t="str">
            <v/>
          </cell>
          <cell r="M25" t="str">
            <v>NON PRESENT INDUS</v>
          </cell>
          <cell r="N25" t="e">
            <v>#N/A</v>
          </cell>
          <cell r="O25" t="e">
            <v>#N/A</v>
          </cell>
          <cell r="P25" t="str">
            <v/>
          </cell>
          <cell r="Q25" t="str">
            <v/>
          </cell>
          <cell r="R25" t="str">
            <v/>
          </cell>
          <cell r="S25">
            <v>0</v>
          </cell>
          <cell r="T25">
            <v>0</v>
          </cell>
          <cell r="U25">
            <v>0</v>
          </cell>
          <cell r="V25" t="e">
            <v>#N/A</v>
          </cell>
          <cell r="W25" t="e">
            <v>#N/A</v>
          </cell>
          <cell r="X25" t="str">
            <v>NA</v>
          </cell>
          <cell r="Y25">
            <v>0</v>
          </cell>
          <cell r="Z25" t="e">
            <v>#N/A</v>
          </cell>
          <cell r="AA25" t="e">
            <v>#N/A</v>
          </cell>
          <cell r="AB25" t="str">
            <v>NA</v>
          </cell>
          <cell r="AC25" t="str">
            <v>NA</v>
          </cell>
          <cell r="AD25" t="str">
            <v>NA</v>
          </cell>
          <cell r="AE25" t="str">
            <v/>
          </cell>
          <cell r="AF25" t="str">
            <v/>
          </cell>
          <cell r="AG25">
            <v>42277</v>
          </cell>
          <cell r="AH25">
            <v>42277</v>
          </cell>
          <cell r="AI25" t="str">
            <v>Sous-poste</v>
          </cell>
          <cell r="AJ25" t="str">
            <v>Sous-poste</v>
          </cell>
          <cell r="AK25">
            <v>42282</v>
          </cell>
          <cell r="AL25">
            <v>42282</v>
          </cell>
          <cell r="AM25">
            <v>42282</v>
          </cell>
          <cell r="AN25"/>
          <cell r="AO25" t="str">
            <v>Allemagne</v>
          </cell>
          <cell r="AP25"/>
          <cell r="AQ25" t="str">
            <v>O</v>
          </cell>
        </row>
        <row r="26">
          <cell r="A26" t="str">
            <v>550481710</v>
          </cell>
          <cell r="B26">
            <v>41640</v>
          </cell>
          <cell r="C26" t="str">
            <v>HA/REVENTE</v>
          </cell>
          <cell r="D26" t="str">
            <v>STELIA</v>
          </cell>
          <cell r="E26" t="str">
            <v xml:space="preserve">PLATINE HAUT-PARLEUR </v>
          </cell>
          <cell r="F26">
            <v>5504817</v>
          </cell>
          <cell r="G26" t="str">
            <v>NON-SPARES</v>
          </cell>
          <cell r="H26">
            <v>10</v>
          </cell>
          <cell r="I26">
            <v>2</v>
          </cell>
          <cell r="J26" t="str">
            <v>RTN</v>
          </cell>
          <cell r="K26" t="str">
            <v>S2521656820000</v>
          </cell>
          <cell r="L26" t="str">
            <v>4STR*00771</v>
          </cell>
          <cell r="M26" t="str">
            <v>NA</v>
          </cell>
          <cell r="N26">
            <v>0</v>
          </cell>
          <cell r="O26">
            <v>0</v>
          </cell>
          <cell r="P26" t="str">
            <v>NA</v>
          </cell>
          <cell r="Q26" t="str">
            <v>NA</v>
          </cell>
          <cell r="R26" t="str">
            <v>NA</v>
          </cell>
          <cell r="S26" t="str">
            <v>NA</v>
          </cell>
          <cell r="T26" t="str">
            <v>NA</v>
          </cell>
          <cell r="U26" t="str">
            <v>100%</v>
          </cell>
          <cell r="V26">
            <v>1</v>
          </cell>
          <cell r="W26">
            <v>42278</v>
          </cell>
          <cell r="X26" t="str">
            <v>NA</v>
          </cell>
          <cell r="Y26">
            <v>1</v>
          </cell>
          <cell r="Z26">
            <v>0</v>
          </cell>
          <cell r="AA26">
            <v>1</v>
          </cell>
          <cell r="AB26" t="str">
            <v>NA</v>
          </cell>
          <cell r="AC26" t="str">
            <v>NA</v>
          </cell>
          <cell r="AD26">
            <v>1</v>
          </cell>
          <cell r="AE26" t="str">
            <v/>
          </cell>
          <cell r="AF26" t="str">
            <v/>
          </cell>
          <cell r="AG26">
            <v>42278</v>
          </cell>
          <cell r="AH26">
            <v>42278</v>
          </cell>
          <cell r="AI26" t="str">
            <v>Sous-poste</v>
          </cell>
          <cell r="AJ26" t="str">
            <v>Sous-poste</v>
          </cell>
          <cell r="AK26">
            <v>42283</v>
          </cell>
          <cell r="AL26">
            <v>42283</v>
          </cell>
          <cell r="AM26">
            <v>42283</v>
          </cell>
          <cell r="AN26"/>
          <cell r="AO26" t="str">
            <v>Allemagne</v>
          </cell>
          <cell r="AP26"/>
          <cell r="AQ26" t="str">
            <v>O</v>
          </cell>
        </row>
        <row r="27">
          <cell r="A27" t="str">
            <v>490002725510</v>
          </cell>
          <cell r="B27">
            <v>41640</v>
          </cell>
          <cell r="C27" t="str">
            <v>HA/REVENTE</v>
          </cell>
          <cell r="D27" t="str">
            <v>STELIA</v>
          </cell>
          <cell r="E27" t="str">
            <v xml:space="preserve">PLATINE HAUT-PARLEUR </v>
          </cell>
          <cell r="F27">
            <v>4900027255</v>
          </cell>
          <cell r="G27" t="str">
            <v>NON-SPARES</v>
          </cell>
          <cell r="H27">
            <v>10</v>
          </cell>
          <cell r="I27">
            <v>14</v>
          </cell>
          <cell r="J27" t="str">
            <v>RTN</v>
          </cell>
          <cell r="K27" t="str">
            <v>S2521656820000</v>
          </cell>
          <cell r="L27" t="str">
            <v>4STR*00771</v>
          </cell>
          <cell r="M27" t="str">
            <v>NA</v>
          </cell>
          <cell r="N27">
            <v>0</v>
          </cell>
          <cell r="O27">
            <v>0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100%</v>
          </cell>
          <cell r="V27">
            <v>1</v>
          </cell>
          <cell r="W27">
            <v>42291</v>
          </cell>
          <cell r="X27" t="str">
            <v>NA</v>
          </cell>
          <cell r="Y27">
            <v>1</v>
          </cell>
          <cell r="Z27">
            <v>0</v>
          </cell>
          <cell r="AA27">
            <v>1</v>
          </cell>
          <cell r="AB27" t="str">
            <v>NA</v>
          </cell>
          <cell r="AC27" t="str">
            <v>NA</v>
          </cell>
          <cell r="AD27">
            <v>1</v>
          </cell>
          <cell r="AE27" t="str">
            <v/>
          </cell>
          <cell r="AF27" t="str">
            <v/>
          </cell>
          <cell r="AG27">
            <v>42291</v>
          </cell>
          <cell r="AH27">
            <v>42291</v>
          </cell>
          <cell r="AI27" t="str">
            <v>Sous-poste</v>
          </cell>
          <cell r="AJ27" t="str">
            <v>Sous-poste</v>
          </cell>
          <cell r="AK27">
            <v>42296</v>
          </cell>
          <cell r="AL27">
            <v>42296</v>
          </cell>
          <cell r="AM27">
            <v>42296</v>
          </cell>
          <cell r="AN27"/>
          <cell r="AO27" t="str">
            <v>Allemagne</v>
          </cell>
          <cell r="AP27"/>
          <cell r="AQ27" t="str">
            <v>O</v>
          </cell>
        </row>
        <row r="28">
          <cell r="A28" t="str">
            <v>490002725520</v>
          </cell>
          <cell r="B28">
            <v>41640</v>
          </cell>
          <cell r="C28" t="str">
            <v>HA/REVENTE</v>
          </cell>
          <cell r="D28" t="str">
            <v>STELIA</v>
          </cell>
          <cell r="E28" t="str">
            <v>CAPOT</v>
          </cell>
          <cell r="F28">
            <v>4900027255</v>
          </cell>
          <cell r="G28" t="str">
            <v>NON-SPARES</v>
          </cell>
          <cell r="H28">
            <v>20</v>
          </cell>
          <cell r="I28">
            <v>1</v>
          </cell>
          <cell r="J28" t="str">
            <v>RTN</v>
          </cell>
          <cell r="K28" t="str">
            <v>S9251363300100</v>
          </cell>
          <cell r="L28" t="str">
            <v>IS0054056S</v>
          </cell>
          <cell r="M28" t="str">
            <v>NA</v>
          </cell>
          <cell r="N28">
            <v>0</v>
          </cell>
          <cell r="O28">
            <v>0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100%</v>
          </cell>
          <cell r="V28">
            <v>1</v>
          </cell>
          <cell r="W28">
            <v>42293</v>
          </cell>
          <cell r="X28" t="str">
            <v>NA</v>
          </cell>
          <cell r="Y28">
            <v>1</v>
          </cell>
          <cell r="Z28">
            <v>0</v>
          </cell>
          <cell r="AA28">
            <v>1</v>
          </cell>
          <cell r="AB28" t="str">
            <v>NA</v>
          </cell>
          <cell r="AC28" t="str">
            <v>NA</v>
          </cell>
          <cell r="AD28">
            <v>1</v>
          </cell>
          <cell r="AE28" t="str">
            <v/>
          </cell>
          <cell r="AF28" t="str">
            <v/>
          </cell>
          <cell r="AG28">
            <v>42293</v>
          </cell>
          <cell r="AH28">
            <v>42293</v>
          </cell>
          <cell r="AI28" t="str">
            <v>Sous-poste</v>
          </cell>
          <cell r="AJ28" t="str">
            <v>Sous-poste</v>
          </cell>
          <cell r="AK28">
            <v>42298</v>
          </cell>
          <cell r="AL28">
            <v>42298</v>
          </cell>
          <cell r="AM28">
            <v>42298</v>
          </cell>
          <cell r="AN28"/>
          <cell r="AO28" t="str">
            <v>Allemagne</v>
          </cell>
          <cell r="AP28"/>
          <cell r="AQ28" t="str">
            <v>O</v>
          </cell>
        </row>
        <row r="29">
          <cell r="A29" t="str">
            <v>568955310</v>
          </cell>
          <cell r="B29">
            <v>41640</v>
          </cell>
          <cell r="C29" t="str">
            <v/>
          </cell>
          <cell r="D29" t="str">
            <v>TBD</v>
          </cell>
          <cell r="E29" t="str">
            <v/>
          </cell>
          <cell r="F29">
            <v>5689553</v>
          </cell>
          <cell r="G29" t="str">
            <v>NON-SPARES</v>
          </cell>
          <cell r="H29">
            <v>10</v>
          </cell>
          <cell r="I29">
            <v>2</v>
          </cell>
          <cell r="J29" t="str">
            <v>RTN</v>
          </cell>
          <cell r="K29" t="str">
            <v>A9253010627300</v>
          </cell>
          <cell r="L29" t="str">
            <v/>
          </cell>
          <cell r="M29" t="str">
            <v>NON PRESENT INDUS</v>
          </cell>
          <cell r="N29" t="e">
            <v>#N/A</v>
          </cell>
          <cell r="O29" t="e">
            <v>#N/A</v>
          </cell>
          <cell r="P29" t="str">
            <v/>
          </cell>
          <cell r="Q29" t="str">
            <v/>
          </cell>
          <cell r="R29" t="str">
            <v/>
          </cell>
          <cell r="S29">
            <v>0</v>
          </cell>
          <cell r="T29">
            <v>0</v>
          </cell>
          <cell r="U29">
            <v>0</v>
          </cell>
          <cell r="V29" t="e">
            <v>#N/A</v>
          </cell>
          <cell r="W29" t="e">
            <v>#N/A</v>
          </cell>
          <cell r="X29" t="str">
            <v>NA</v>
          </cell>
          <cell r="Y29">
            <v>0</v>
          </cell>
          <cell r="Z29" t="e">
            <v>#N/A</v>
          </cell>
          <cell r="AA29" t="e">
            <v>#N/A</v>
          </cell>
          <cell r="AB29" t="str">
            <v>NA</v>
          </cell>
          <cell r="AC29" t="str">
            <v>NA</v>
          </cell>
          <cell r="AD29" t="str">
            <v>NA</v>
          </cell>
          <cell r="AE29" t="str">
            <v/>
          </cell>
          <cell r="AF29" t="str">
            <v/>
          </cell>
          <cell r="AG29">
            <v>42293</v>
          </cell>
          <cell r="AH29">
            <v>42293</v>
          </cell>
          <cell r="AI29" t="str">
            <v>Sous-poste</v>
          </cell>
          <cell r="AJ29" t="str">
            <v>Sous-poste</v>
          </cell>
          <cell r="AK29">
            <v>42298</v>
          </cell>
          <cell r="AL29">
            <v>42298</v>
          </cell>
          <cell r="AM29">
            <v>42298</v>
          </cell>
          <cell r="AN29"/>
          <cell r="AO29" t="str">
            <v>Allemagne</v>
          </cell>
          <cell r="AP29"/>
          <cell r="AQ29" t="str">
            <v>O</v>
          </cell>
        </row>
        <row r="30">
          <cell r="A30" t="str">
            <v>566367710</v>
          </cell>
          <cell r="B30">
            <v>41640</v>
          </cell>
          <cell r="C30" t="str">
            <v>HA/REVENTE</v>
          </cell>
          <cell r="D30" t="str">
            <v>SATAIR</v>
          </cell>
          <cell r="E30" t="str">
            <v>FRONT PLATE 110VU</v>
          </cell>
          <cell r="F30">
            <v>5663677</v>
          </cell>
          <cell r="G30" t="str">
            <v>NON-SPARES</v>
          </cell>
          <cell r="H30">
            <v>10</v>
          </cell>
          <cell r="I30">
            <v>2</v>
          </cell>
          <cell r="J30" t="str">
            <v>RTN</v>
          </cell>
          <cell r="K30" t="str">
            <v>D9251490100000</v>
          </cell>
          <cell r="L30" t="str">
            <v>IS0032740S</v>
          </cell>
          <cell r="M30" t="str">
            <v>NA</v>
          </cell>
          <cell r="N30">
            <v>0</v>
          </cell>
          <cell r="O30">
            <v>0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100%</v>
          </cell>
          <cell r="V30">
            <v>1</v>
          </cell>
          <cell r="W30">
            <v>42296</v>
          </cell>
          <cell r="X30" t="str">
            <v>NA</v>
          </cell>
          <cell r="Y30">
            <v>1</v>
          </cell>
          <cell r="Z30">
            <v>0</v>
          </cell>
          <cell r="AA30">
            <v>1</v>
          </cell>
          <cell r="AB30" t="str">
            <v>NA</v>
          </cell>
          <cell r="AC30" t="str">
            <v>NA</v>
          </cell>
          <cell r="AD30">
            <v>1</v>
          </cell>
          <cell r="AE30" t="str">
            <v/>
          </cell>
          <cell r="AF30" t="str">
            <v/>
          </cell>
          <cell r="AG30">
            <v>42296</v>
          </cell>
          <cell r="AH30">
            <v>42296</v>
          </cell>
          <cell r="AI30" t="str">
            <v>Sous-poste</v>
          </cell>
          <cell r="AJ30" t="str">
            <v>Sous-poste</v>
          </cell>
          <cell r="AK30">
            <v>42299</v>
          </cell>
          <cell r="AL30">
            <v>42299</v>
          </cell>
          <cell r="AM30">
            <v>42299</v>
          </cell>
          <cell r="AN30"/>
          <cell r="AO30" t="str">
            <v>Allemagne</v>
          </cell>
          <cell r="AP30"/>
          <cell r="AQ30" t="str">
            <v>O</v>
          </cell>
        </row>
        <row r="31">
          <cell r="A31" t="str">
            <v>532548210</v>
          </cell>
          <cell r="B31">
            <v>41640</v>
          </cell>
          <cell r="C31" t="str">
            <v>HA/REVENTE</v>
          </cell>
          <cell r="D31" t="str">
            <v>SATAIR</v>
          </cell>
          <cell r="E31" t="str">
            <v>COVER ASSY</v>
          </cell>
          <cell r="F31">
            <v>5325482</v>
          </cell>
          <cell r="G31" t="str">
            <v>NON-SPARES</v>
          </cell>
          <cell r="H31">
            <v>10</v>
          </cell>
          <cell r="I31">
            <v>3</v>
          </cell>
          <cell r="J31" t="str">
            <v>RTN</v>
          </cell>
          <cell r="K31" t="str">
            <v>A9252597000900</v>
          </cell>
          <cell r="L31" t="str">
            <v>1STR*01482</v>
          </cell>
          <cell r="M31" t="str">
            <v>NA</v>
          </cell>
          <cell r="N31">
            <v>0</v>
          </cell>
          <cell r="O31">
            <v>0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100%</v>
          </cell>
          <cell r="V31">
            <v>1</v>
          </cell>
          <cell r="W31">
            <v>42298</v>
          </cell>
          <cell r="X31" t="str">
            <v>NA</v>
          </cell>
          <cell r="Y31">
            <v>1</v>
          </cell>
          <cell r="Z31">
            <v>0</v>
          </cell>
          <cell r="AA31">
            <v>1</v>
          </cell>
          <cell r="AB31" t="str">
            <v>NA</v>
          </cell>
          <cell r="AC31" t="str">
            <v>NA</v>
          </cell>
          <cell r="AD31">
            <v>1</v>
          </cell>
          <cell r="AE31" t="str">
            <v/>
          </cell>
          <cell r="AF31" t="str">
            <v/>
          </cell>
          <cell r="AG31">
            <v>42298</v>
          </cell>
          <cell r="AH31">
            <v>42298</v>
          </cell>
          <cell r="AI31" t="str">
            <v>Sous-poste</v>
          </cell>
          <cell r="AJ31" t="str">
            <v>Sous-poste</v>
          </cell>
          <cell r="AK31">
            <v>42303</v>
          </cell>
          <cell r="AL31">
            <v>42303</v>
          </cell>
          <cell r="AM31">
            <v>42303</v>
          </cell>
          <cell r="AN31"/>
          <cell r="AO31" t="str">
            <v>Allemagne</v>
          </cell>
          <cell r="AP31"/>
          <cell r="AQ31" t="str">
            <v>O</v>
          </cell>
        </row>
        <row r="32">
          <cell r="A32" t="str">
            <v>490002725530</v>
          </cell>
          <cell r="B32">
            <v>41640</v>
          </cell>
          <cell r="C32" t="str">
            <v>HA/REVENTE</v>
          </cell>
          <cell r="D32" t="str">
            <v>STELIA</v>
          </cell>
          <cell r="E32" t="str">
            <v>PLAQUE</v>
          </cell>
          <cell r="F32">
            <v>4900027255</v>
          </cell>
          <cell r="G32" t="str">
            <v>NON-SPARES</v>
          </cell>
          <cell r="H32">
            <v>30</v>
          </cell>
          <cell r="I32">
            <v>4</v>
          </cell>
          <cell r="J32" t="str">
            <v>RTN</v>
          </cell>
          <cell r="K32" t="str">
            <v>S9251450300000</v>
          </cell>
          <cell r="L32" t="str">
            <v>1QME*00169</v>
          </cell>
          <cell r="M32" t="str">
            <v>NA</v>
          </cell>
          <cell r="N32">
            <v>0</v>
          </cell>
          <cell r="O32">
            <v>0</v>
          </cell>
          <cell r="P32" t="str">
            <v>NA</v>
          </cell>
          <cell r="Q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U32" t="str">
            <v>100%</v>
          </cell>
          <cell r="V32">
            <v>1</v>
          </cell>
          <cell r="W32">
            <v>42312</v>
          </cell>
          <cell r="X32" t="str">
            <v>NA</v>
          </cell>
          <cell r="Y32">
            <v>1</v>
          </cell>
          <cell r="Z32">
            <v>0</v>
          </cell>
          <cell r="AA32">
            <v>1</v>
          </cell>
          <cell r="AB32" t="str">
            <v>NA</v>
          </cell>
          <cell r="AC32" t="str">
            <v>NA</v>
          </cell>
          <cell r="AD32">
            <v>1</v>
          </cell>
          <cell r="AE32" t="str">
            <v/>
          </cell>
          <cell r="AF32" t="str">
            <v/>
          </cell>
          <cell r="AG32">
            <v>42312</v>
          </cell>
          <cell r="AH32">
            <v>42312</v>
          </cell>
          <cell r="AI32" t="str">
            <v>Sous-poste</v>
          </cell>
          <cell r="AJ32" t="str">
            <v>Sous-poste</v>
          </cell>
          <cell r="AK32">
            <v>42317</v>
          </cell>
          <cell r="AL32">
            <v>42317</v>
          </cell>
          <cell r="AM32">
            <v>42317</v>
          </cell>
          <cell r="AN32"/>
          <cell r="AO32" t="str">
            <v>Allemagne</v>
          </cell>
          <cell r="AP32"/>
          <cell r="AQ32" t="str">
            <v>O</v>
          </cell>
        </row>
        <row r="33">
          <cell r="A33" t="str">
            <v>490002748910</v>
          </cell>
          <cell r="B33">
            <v>41640</v>
          </cell>
          <cell r="C33" t="str">
            <v>HA/REVENTE</v>
          </cell>
          <cell r="D33" t="str">
            <v>STELIA</v>
          </cell>
          <cell r="E33" t="str">
            <v>PANNEAU DE FERMETURE ÉQUIPÉ</v>
          </cell>
          <cell r="F33">
            <v>4900027489</v>
          </cell>
          <cell r="G33" t="str">
            <v>NON-SPARES</v>
          </cell>
          <cell r="H33">
            <v>10</v>
          </cell>
          <cell r="I33">
            <v>1</v>
          </cell>
          <cell r="J33" t="str">
            <v>RTN</v>
          </cell>
          <cell r="K33" t="str">
            <v>S9251451700100</v>
          </cell>
          <cell r="L33" t="str">
            <v>1STR*01133</v>
          </cell>
          <cell r="M33" t="str">
            <v>NA</v>
          </cell>
          <cell r="N33">
            <v>0</v>
          </cell>
          <cell r="O33">
            <v>0</v>
          </cell>
          <cell r="P33" t="str">
            <v>NA</v>
          </cell>
          <cell r="Q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U33" t="str">
            <v>100%</v>
          </cell>
          <cell r="V33">
            <v>1</v>
          </cell>
          <cell r="W33">
            <v>42319</v>
          </cell>
          <cell r="X33" t="str">
            <v>NA</v>
          </cell>
          <cell r="Y33">
            <v>1</v>
          </cell>
          <cell r="Z33">
            <v>0</v>
          </cell>
          <cell r="AA33">
            <v>1</v>
          </cell>
          <cell r="AB33" t="str">
            <v>NA</v>
          </cell>
          <cell r="AC33" t="str">
            <v>NA</v>
          </cell>
          <cell r="AD33">
            <v>1</v>
          </cell>
          <cell r="AE33" t="str">
            <v/>
          </cell>
          <cell r="AF33" t="str">
            <v/>
          </cell>
          <cell r="AG33">
            <v>42319</v>
          </cell>
          <cell r="AH33">
            <v>42319</v>
          </cell>
          <cell r="AI33" t="str">
            <v>Sous-poste</v>
          </cell>
          <cell r="AJ33" t="str">
            <v>Sous-poste</v>
          </cell>
          <cell r="AK33">
            <v>42324</v>
          </cell>
          <cell r="AL33">
            <v>42324</v>
          </cell>
          <cell r="AM33">
            <v>42324</v>
          </cell>
          <cell r="AN33"/>
          <cell r="AO33" t="str">
            <v>Allemagne</v>
          </cell>
          <cell r="AP33"/>
          <cell r="AQ33" t="str">
            <v>O</v>
          </cell>
        </row>
        <row r="34">
          <cell r="A34" t="str">
            <v>490002731410</v>
          </cell>
          <cell r="B34">
            <v>41640</v>
          </cell>
          <cell r="C34" t="str">
            <v>HA/REVENTE</v>
          </cell>
          <cell r="D34" t="str">
            <v>STELIA</v>
          </cell>
          <cell r="E34" t="str">
            <v>CAPOT</v>
          </cell>
          <cell r="F34">
            <v>4900027314</v>
          </cell>
          <cell r="G34" t="str">
            <v>NON-SPARES</v>
          </cell>
          <cell r="H34">
            <v>10</v>
          </cell>
          <cell r="I34">
            <v>3</v>
          </cell>
          <cell r="J34" t="str">
            <v>RTN</v>
          </cell>
          <cell r="K34" t="str">
            <v>S9251363300100</v>
          </cell>
          <cell r="L34" t="str">
            <v>IS0054056S</v>
          </cell>
          <cell r="M34" t="str">
            <v>NA</v>
          </cell>
          <cell r="N34">
            <v>0</v>
          </cell>
          <cell r="O34">
            <v>0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100%</v>
          </cell>
          <cell r="V34">
            <v>1</v>
          </cell>
          <cell r="W34">
            <v>42326</v>
          </cell>
          <cell r="X34" t="str">
            <v>NA</v>
          </cell>
          <cell r="Y34">
            <v>1</v>
          </cell>
          <cell r="Z34">
            <v>0</v>
          </cell>
          <cell r="AA34">
            <v>1</v>
          </cell>
          <cell r="AB34" t="str">
            <v>NA</v>
          </cell>
          <cell r="AC34" t="str">
            <v>NA</v>
          </cell>
          <cell r="AD34">
            <v>1</v>
          </cell>
          <cell r="AE34" t="str">
            <v/>
          </cell>
          <cell r="AF34" t="str">
            <v/>
          </cell>
          <cell r="AG34">
            <v>42326</v>
          </cell>
          <cell r="AH34">
            <v>42326</v>
          </cell>
          <cell r="AI34" t="str">
            <v>Sous-poste</v>
          </cell>
          <cell r="AJ34" t="str">
            <v>Sous-poste</v>
          </cell>
          <cell r="AK34">
            <v>42331</v>
          </cell>
          <cell r="AL34">
            <v>42331</v>
          </cell>
          <cell r="AM34">
            <v>42331</v>
          </cell>
          <cell r="AN34"/>
          <cell r="AO34" t="str">
            <v>Allemagne</v>
          </cell>
          <cell r="AP34"/>
          <cell r="AQ34" t="str">
            <v>O</v>
          </cell>
        </row>
        <row r="35">
          <cell r="A35" t="str">
            <v>591525810</v>
          </cell>
          <cell r="B35">
            <v>41640</v>
          </cell>
          <cell r="C35" t="str">
            <v/>
          </cell>
          <cell r="D35" t="str">
            <v>TBD</v>
          </cell>
          <cell r="E35" t="str">
            <v/>
          </cell>
          <cell r="F35">
            <v>5915258</v>
          </cell>
          <cell r="G35" t="str">
            <v>NON-SPARES</v>
          </cell>
          <cell r="H35">
            <v>10</v>
          </cell>
          <cell r="I35">
            <v>1</v>
          </cell>
          <cell r="J35" t="str">
            <v>RTN</v>
          </cell>
          <cell r="K35" t="str">
            <v>A9252250401500</v>
          </cell>
          <cell r="L35" t="str">
            <v/>
          </cell>
          <cell r="M35" t="str">
            <v>NON PRESENT INDUS</v>
          </cell>
          <cell r="N35" t="e">
            <v>#N/A</v>
          </cell>
          <cell r="O35" t="e">
            <v>#N/A</v>
          </cell>
          <cell r="P35" t="str">
            <v/>
          </cell>
          <cell r="Q35" t="str">
            <v/>
          </cell>
          <cell r="R35" t="str">
            <v/>
          </cell>
          <cell r="S35">
            <v>0</v>
          </cell>
          <cell r="T35">
            <v>0</v>
          </cell>
          <cell r="U35">
            <v>0</v>
          </cell>
          <cell r="V35" t="e">
            <v>#N/A</v>
          </cell>
          <cell r="W35" t="e">
            <v>#N/A</v>
          </cell>
          <cell r="X35" t="str">
            <v>NA</v>
          </cell>
          <cell r="Y35">
            <v>0</v>
          </cell>
          <cell r="Z35" t="e">
            <v>#N/A</v>
          </cell>
          <cell r="AA35" t="e">
            <v>#N/A</v>
          </cell>
          <cell r="AB35" t="str">
            <v>NA</v>
          </cell>
          <cell r="AC35" t="str">
            <v>NA</v>
          </cell>
          <cell r="AD35" t="str">
            <v>NA</v>
          </cell>
          <cell r="AE35" t="str">
            <v/>
          </cell>
          <cell r="AF35" t="str">
            <v/>
          </cell>
          <cell r="AG35">
            <v>42332</v>
          </cell>
          <cell r="AH35">
            <v>42332</v>
          </cell>
          <cell r="AI35" t="str">
            <v>Sous-poste</v>
          </cell>
          <cell r="AJ35" t="str">
            <v>Sous-poste</v>
          </cell>
          <cell r="AK35">
            <v>42335</v>
          </cell>
          <cell r="AL35">
            <v>42335</v>
          </cell>
          <cell r="AM35">
            <v>42335</v>
          </cell>
          <cell r="AN35"/>
          <cell r="AO35" t="str">
            <v>Allemagne</v>
          </cell>
          <cell r="AP35"/>
          <cell r="AQ35" t="str">
            <v>O</v>
          </cell>
        </row>
        <row r="36">
          <cell r="A36" t="str">
            <v>490002747020</v>
          </cell>
          <cell r="B36">
            <v>41640</v>
          </cell>
          <cell r="C36" t="str">
            <v>HA/REVENTE</v>
          </cell>
          <cell r="D36" t="str">
            <v>STELIA</v>
          </cell>
          <cell r="E36" t="str">
            <v>SUPPORT EQUIPE 91VU</v>
          </cell>
          <cell r="F36">
            <v>4900027470</v>
          </cell>
          <cell r="G36" t="str">
            <v>NON-SPARES</v>
          </cell>
          <cell r="H36">
            <v>20</v>
          </cell>
          <cell r="I36">
            <v>10</v>
          </cell>
          <cell r="J36" t="str">
            <v>RTN</v>
          </cell>
          <cell r="K36" t="str">
            <v>S9252333600000</v>
          </cell>
          <cell r="L36" t="str">
            <v>1STR*10937</v>
          </cell>
          <cell r="M36" t="str">
            <v>NA</v>
          </cell>
          <cell r="N36">
            <v>0</v>
          </cell>
          <cell r="O36">
            <v>0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100%</v>
          </cell>
          <cell r="V36">
            <v>1</v>
          </cell>
          <cell r="W36">
            <v>42333</v>
          </cell>
          <cell r="X36" t="str">
            <v>NA</v>
          </cell>
          <cell r="Y36">
            <v>1</v>
          </cell>
          <cell r="Z36">
            <v>0</v>
          </cell>
          <cell r="AA36">
            <v>1</v>
          </cell>
          <cell r="AB36" t="str">
            <v>NA</v>
          </cell>
          <cell r="AC36" t="str">
            <v>NA</v>
          </cell>
          <cell r="AD36">
            <v>1</v>
          </cell>
          <cell r="AE36" t="str">
            <v/>
          </cell>
          <cell r="AF36" t="str">
            <v/>
          </cell>
          <cell r="AG36">
            <v>42333</v>
          </cell>
          <cell r="AH36">
            <v>42333</v>
          </cell>
          <cell r="AI36" t="str">
            <v>Sous-poste</v>
          </cell>
          <cell r="AJ36" t="str">
            <v>Sous-poste</v>
          </cell>
          <cell r="AK36">
            <v>42338</v>
          </cell>
          <cell r="AL36">
            <v>42338</v>
          </cell>
          <cell r="AM36">
            <v>42338</v>
          </cell>
          <cell r="AN36"/>
          <cell r="AO36" t="str">
            <v>Allemagne</v>
          </cell>
          <cell r="AP36"/>
          <cell r="AQ36" t="str">
            <v>O</v>
          </cell>
        </row>
        <row r="37">
          <cell r="A37" t="str">
            <v>490002747010</v>
          </cell>
          <cell r="B37">
            <v>41640</v>
          </cell>
          <cell r="C37" t="str">
            <v>HA/REVENTE</v>
          </cell>
          <cell r="D37" t="str">
            <v>STELIA</v>
          </cell>
          <cell r="E37" t="str">
            <v>RAMPE 91VU</v>
          </cell>
          <cell r="F37">
            <v>4900027470</v>
          </cell>
          <cell r="G37" t="str">
            <v>NON-SPARES</v>
          </cell>
          <cell r="H37">
            <v>10</v>
          </cell>
          <cell r="I37">
            <v>10</v>
          </cell>
          <cell r="J37" t="str">
            <v>RTN</v>
          </cell>
          <cell r="K37" t="str">
            <v>S9252333700000</v>
          </cell>
          <cell r="L37" t="str">
            <v>1STR*10936</v>
          </cell>
          <cell r="M37" t="str">
            <v>NA</v>
          </cell>
          <cell r="N37">
            <v>0</v>
          </cell>
          <cell r="O37">
            <v>0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100%</v>
          </cell>
          <cell r="V37">
            <v>1</v>
          </cell>
          <cell r="W37">
            <v>42333</v>
          </cell>
          <cell r="X37" t="str">
            <v>NA</v>
          </cell>
          <cell r="Y37">
            <v>1</v>
          </cell>
          <cell r="Z37">
            <v>0</v>
          </cell>
          <cell r="AA37">
            <v>1</v>
          </cell>
          <cell r="AB37" t="str">
            <v>NA</v>
          </cell>
          <cell r="AC37" t="str">
            <v>NA</v>
          </cell>
          <cell r="AD37">
            <v>1</v>
          </cell>
          <cell r="AE37" t="str">
            <v/>
          </cell>
          <cell r="AF37" t="str">
            <v/>
          </cell>
          <cell r="AG37">
            <v>42333</v>
          </cell>
          <cell r="AH37">
            <v>42333</v>
          </cell>
          <cell r="AI37" t="str">
            <v>Sous-poste</v>
          </cell>
          <cell r="AJ37" t="str">
            <v>Sous-poste</v>
          </cell>
          <cell r="AK37">
            <v>42338</v>
          </cell>
          <cell r="AL37">
            <v>42338</v>
          </cell>
          <cell r="AM37">
            <v>42338</v>
          </cell>
          <cell r="AN37"/>
          <cell r="AO37" t="str">
            <v>Allemagne</v>
          </cell>
          <cell r="AP37"/>
          <cell r="AQ37" t="str">
            <v>O</v>
          </cell>
        </row>
        <row r="38">
          <cell r="A38" t="str">
            <v>588733510</v>
          </cell>
          <cell r="B38">
            <v>41640</v>
          </cell>
          <cell r="C38" t="str">
            <v>HA/REVENTE</v>
          </cell>
          <cell r="D38" t="str">
            <v>SATAIR</v>
          </cell>
          <cell r="E38" t="str">
            <v>PIECE COUDÉE</v>
          </cell>
          <cell r="F38">
            <v>5887335</v>
          </cell>
          <cell r="G38" t="str">
            <v>NON-SPARES</v>
          </cell>
          <cell r="H38">
            <v>10</v>
          </cell>
          <cell r="I38">
            <v>1</v>
          </cell>
          <cell r="J38" t="str">
            <v>RTN</v>
          </cell>
          <cell r="K38" t="str">
            <v>F9251423500000</v>
          </cell>
          <cell r="L38">
            <v>0</v>
          </cell>
          <cell r="M38" t="str">
            <v>NA</v>
          </cell>
          <cell r="N38">
            <v>0</v>
          </cell>
          <cell r="O38">
            <v>0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100%</v>
          </cell>
          <cell r="V38">
            <v>1</v>
          </cell>
          <cell r="W38">
            <v>42334</v>
          </cell>
          <cell r="X38" t="str">
            <v>NA</v>
          </cell>
          <cell r="Y38">
            <v>1</v>
          </cell>
          <cell r="Z38">
            <v>0</v>
          </cell>
          <cell r="AA38">
            <v>1</v>
          </cell>
          <cell r="AB38" t="str">
            <v>NA</v>
          </cell>
          <cell r="AC38" t="str">
            <v>NA</v>
          </cell>
          <cell r="AD38">
            <v>1</v>
          </cell>
          <cell r="AE38" t="str">
            <v/>
          </cell>
          <cell r="AF38" t="str">
            <v/>
          </cell>
          <cell r="AG38">
            <v>42334</v>
          </cell>
          <cell r="AH38">
            <v>42334</v>
          </cell>
          <cell r="AI38" t="str">
            <v>Sous-poste</v>
          </cell>
          <cell r="AJ38" t="str">
            <v>Sous-poste</v>
          </cell>
          <cell r="AK38">
            <v>42339</v>
          </cell>
          <cell r="AL38">
            <v>42339</v>
          </cell>
          <cell r="AM38">
            <v>42339</v>
          </cell>
          <cell r="AN38"/>
          <cell r="AO38" t="str">
            <v>Allemagne</v>
          </cell>
          <cell r="AP38"/>
          <cell r="AQ38" t="str">
            <v>O</v>
          </cell>
        </row>
        <row r="39">
          <cell r="A39" t="str">
            <v>588734410</v>
          </cell>
          <cell r="B39">
            <v>41640</v>
          </cell>
          <cell r="C39" t="str">
            <v>HA/REVENTE</v>
          </cell>
          <cell r="D39" t="str">
            <v>SATAIR</v>
          </cell>
          <cell r="E39">
            <v>0</v>
          </cell>
          <cell r="F39">
            <v>5887344</v>
          </cell>
          <cell r="G39" t="str">
            <v>NON-SPARES</v>
          </cell>
          <cell r="H39">
            <v>10</v>
          </cell>
          <cell r="I39">
            <v>1</v>
          </cell>
          <cell r="J39" t="str">
            <v>RTN</v>
          </cell>
          <cell r="K39" t="str">
            <v>F9251423320000</v>
          </cell>
          <cell r="L39">
            <v>0</v>
          </cell>
          <cell r="M39" t="str">
            <v>NA</v>
          </cell>
          <cell r="N39">
            <v>0</v>
          </cell>
          <cell r="O39">
            <v>0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100%</v>
          </cell>
          <cell r="V39">
            <v>1</v>
          </cell>
          <cell r="W39">
            <v>42334</v>
          </cell>
          <cell r="X39" t="str">
            <v>NA</v>
          </cell>
          <cell r="Y39">
            <v>1</v>
          </cell>
          <cell r="Z39">
            <v>0</v>
          </cell>
          <cell r="AA39">
            <v>1</v>
          </cell>
          <cell r="AB39" t="str">
            <v>NA</v>
          </cell>
          <cell r="AC39" t="str">
            <v>NA</v>
          </cell>
          <cell r="AD39">
            <v>1</v>
          </cell>
          <cell r="AE39" t="str">
            <v/>
          </cell>
          <cell r="AF39" t="str">
            <v/>
          </cell>
          <cell r="AG39">
            <v>42334</v>
          </cell>
          <cell r="AH39">
            <v>42334</v>
          </cell>
          <cell r="AI39" t="str">
            <v>Sous-poste</v>
          </cell>
          <cell r="AJ39" t="str">
            <v>Sous-poste</v>
          </cell>
          <cell r="AK39">
            <v>42339</v>
          </cell>
          <cell r="AL39">
            <v>42339</v>
          </cell>
          <cell r="AM39">
            <v>42339</v>
          </cell>
          <cell r="AN39"/>
          <cell r="AO39" t="str">
            <v>Allemagne</v>
          </cell>
          <cell r="AP39"/>
          <cell r="AQ39" t="str">
            <v>O</v>
          </cell>
        </row>
        <row r="40">
          <cell r="A40" t="str">
            <v>590509210</v>
          </cell>
          <cell r="B40">
            <v>41640</v>
          </cell>
          <cell r="C40" t="str">
            <v>HA/REVENTE</v>
          </cell>
          <cell r="D40" t="str">
            <v>SATAIR</v>
          </cell>
          <cell r="E40" t="str">
            <v>ENS TOLE LATERALE INF G</v>
          </cell>
          <cell r="F40">
            <v>5905092</v>
          </cell>
          <cell r="G40" t="str">
            <v>NON-SPARES</v>
          </cell>
          <cell r="H40">
            <v>10</v>
          </cell>
          <cell r="I40">
            <v>5</v>
          </cell>
          <cell r="J40" t="str">
            <v>RTN</v>
          </cell>
          <cell r="K40" t="str">
            <v>A9252882500400</v>
          </cell>
          <cell r="L40" t="str">
            <v>3STR*01342</v>
          </cell>
          <cell r="M40" t="str">
            <v>NA</v>
          </cell>
          <cell r="N40">
            <v>0</v>
          </cell>
          <cell r="O40">
            <v>0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100%</v>
          </cell>
          <cell r="V40">
            <v>1</v>
          </cell>
          <cell r="W40">
            <v>42356</v>
          </cell>
          <cell r="X40" t="str">
            <v>NA</v>
          </cell>
          <cell r="Y40">
            <v>1</v>
          </cell>
          <cell r="Z40">
            <v>0</v>
          </cell>
          <cell r="AA40">
            <v>1</v>
          </cell>
          <cell r="AB40" t="str">
            <v>NA</v>
          </cell>
          <cell r="AC40" t="str">
            <v>NA</v>
          </cell>
          <cell r="AD40">
            <v>1</v>
          </cell>
          <cell r="AE40" t="str">
            <v/>
          </cell>
          <cell r="AF40" t="str">
            <v/>
          </cell>
          <cell r="AG40">
            <v>42356</v>
          </cell>
          <cell r="AH40">
            <v>42356</v>
          </cell>
          <cell r="AI40" t="str">
            <v>Sous-poste</v>
          </cell>
          <cell r="AJ40" t="str">
            <v>Sous-poste</v>
          </cell>
          <cell r="AK40">
            <v>42361</v>
          </cell>
          <cell r="AL40">
            <v>42361</v>
          </cell>
          <cell r="AM40">
            <v>42361</v>
          </cell>
          <cell r="AN40"/>
          <cell r="AO40" t="str">
            <v>Allemagne</v>
          </cell>
          <cell r="AP40"/>
          <cell r="AQ40" t="str">
            <v>O</v>
          </cell>
        </row>
        <row r="41">
          <cell r="A41" t="str">
            <v>591097610</v>
          </cell>
          <cell r="B41">
            <v>41640</v>
          </cell>
          <cell r="C41" t="str">
            <v>HA/REVENTE</v>
          </cell>
          <cell r="D41" t="str">
            <v>SATAIR</v>
          </cell>
          <cell r="E41" t="str">
            <v>ENS TOLE LATERALE INF G</v>
          </cell>
          <cell r="F41">
            <v>5910976</v>
          </cell>
          <cell r="G41" t="str">
            <v>NON-SPARES</v>
          </cell>
          <cell r="H41">
            <v>10</v>
          </cell>
          <cell r="I41">
            <v>10</v>
          </cell>
          <cell r="J41" t="str">
            <v>RTN</v>
          </cell>
          <cell r="K41" t="str">
            <v>A9252882500400</v>
          </cell>
          <cell r="L41" t="str">
            <v>3STR*01342</v>
          </cell>
          <cell r="M41" t="str">
            <v>NA</v>
          </cell>
          <cell r="N41">
            <v>0</v>
          </cell>
          <cell r="O41">
            <v>0</v>
          </cell>
          <cell r="P41" t="str">
            <v>NA</v>
          </cell>
          <cell r="Q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U41" t="str">
            <v>100%</v>
          </cell>
          <cell r="V41">
            <v>1</v>
          </cell>
          <cell r="W41">
            <v>42356</v>
          </cell>
          <cell r="X41" t="str">
            <v>NA</v>
          </cell>
          <cell r="Y41">
            <v>1</v>
          </cell>
          <cell r="Z41">
            <v>0</v>
          </cell>
          <cell r="AA41">
            <v>1</v>
          </cell>
          <cell r="AB41" t="str">
            <v>NA</v>
          </cell>
          <cell r="AC41" t="str">
            <v>NA</v>
          </cell>
          <cell r="AD41">
            <v>1</v>
          </cell>
          <cell r="AE41" t="str">
            <v/>
          </cell>
          <cell r="AF41" t="str">
            <v/>
          </cell>
          <cell r="AG41">
            <v>42356</v>
          </cell>
          <cell r="AH41">
            <v>42356</v>
          </cell>
          <cell r="AI41" t="str">
            <v>Sous-poste</v>
          </cell>
          <cell r="AJ41" t="str">
            <v>Sous-poste</v>
          </cell>
          <cell r="AK41">
            <v>42361</v>
          </cell>
          <cell r="AL41">
            <v>42361</v>
          </cell>
          <cell r="AM41">
            <v>42361</v>
          </cell>
          <cell r="AN41"/>
          <cell r="AO41" t="str">
            <v>Allemagne</v>
          </cell>
          <cell r="AP41"/>
          <cell r="AQ41" t="str">
            <v>O</v>
          </cell>
        </row>
        <row r="42">
          <cell r="A42" t="str">
            <v>590566210</v>
          </cell>
          <cell r="B42">
            <v>41640</v>
          </cell>
          <cell r="C42" t="str">
            <v>HA/REVENTE</v>
          </cell>
          <cell r="D42" t="str">
            <v>SATAIR</v>
          </cell>
          <cell r="E42" t="str">
            <v>ENS TOLE LATERALE INF G</v>
          </cell>
          <cell r="F42">
            <v>5905662</v>
          </cell>
          <cell r="G42" t="str">
            <v>NON-SPARES</v>
          </cell>
          <cell r="H42">
            <v>10</v>
          </cell>
          <cell r="I42">
            <v>1</v>
          </cell>
          <cell r="J42" t="str">
            <v>RTN</v>
          </cell>
          <cell r="K42" t="str">
            <v>A9252882500400</v>
          </cell>
          <cell r="L42" t="str">
            <v>3STR*01342</v>
          </cell>
          <cell r="M42" t="str">
            <v>NA</v>
          </cell>
          <cell r="N42">
            <v>0</v>
          </cell>
          <cell r="O42">
            <v>0</v>
          </cell>
          <cell r="P42" t="str">
            <v>NA</v>
          </cell>
          <cell r="Q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U42" t="str">
            <v>100%</v>
          </cell>
          <cell r="V42">
            <v>1</v>
          </cell>
          <cell r="W42">
            <v>42356</v>
          </cell>
          <cell r="X42" t="str">
            <v>NA</v>
          </cell>
          <cell r="Y42">
            <v>1</v>
          </cell>
          <cell r="Z42">
            <v>0</v>
          </cell>
          <cell r="AA42">
            <v>1</v>
          </cell>
          <cell r="AB42" t="str">
            <v>NA</v>
          </cell>
          <cell r="AC42" t="str">
            <v>NA</v>
          </cell>
          <cell r="AD42">
            <v>1</v>
          </cell>
          <cell r="AE42" t="str">
            <v/>
          </cell>
          <cell r="AF42" t="str">
            <v/>
          </cell>
          <cell r="AG42">
            <v>42356</v>
          </cell>
          <cell r="AH42">
            <v>42356</v>
          </cell>
          <cell r="AI42" t="str">
            <v>Sous-poste</v>
          </cell>
          <cell r="AJ42" t="str">
            <v>Sous-poste</v>
          </cell>
          <cell r="AK42">
            <v>42361</v>
          </cell>
          <cell r="AL42">
            <v>42361</v>
          </cell>
          <cell r="AM42">
            <v>42361</v>
          </cell>
          <cell r="AN42"/>
          <cell r="AO42" t="str">
            <v>Allemagne</v>
          </cell>
          <cell r="AP42"/>
          <cell r="AQ42" t="str">
            <v>O</v>
          </cell>
        </row>
        <row r="43">
          <cell r="A43" t="str">
            <v>490002771610</v>
          </cell>
          <cell r="B43">
            <v>41640</v>
          </cell>
          <cell r="C43" t="str">
            <v>HA/REVENTE</v>
          </cell>
          <cell r="D43" t="str">
            <v>STELIA</v>
          </cell>
          <cell r="E43" t="str">
            <v>RAMPE 91VU</v>
          </cell>
          <cell r="F43">
            <v>4900027716</v>
          </cell>
          <cell r="G43" t="str">
            <v>NON-SPARES</v>
          </cell>
          <cell r="H43">
            <v>10</v>
          </cell>
          <cell r="I43">
            <v>1</v>
          </cell>
          <cell r="J43" t="str">
            <v>RTN</v>
          </cell>
          <cell r="K43" t="str">
            <v>S9252333700000</v>
          </cell>
          <cell r="L43" t="str">
            <v>1STR*10936</v>
          </cell>
          <cell r="M43" t="str">
            <v>NA</v>
          </cell>
          <cell r="N43">
            <v>0</v>
          </cell>
          <cell r="O43">
            <v>0</v>
          </cell>
          <cell r="P43" t="str">
            <v>NA</v>
          </cell>
          <cell r="Q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U43" t="str">
            <v>100%</v>
          </cell>
          <cell r="V43">
            <v>1</v>
          </cell>
          <cell r="W43">
            <v>42356</v>
          </cell>
          <cell r="X43" t="str">
            <v>NA</v>
          </cell>
          <cell r="Y43">
            <v>1</v>
          </cell>
          <cell r="Z43">
            <v>0</v>
          </cell>
          <cell r="AA43">
            <v>1</v>
          </cell>
          <cell r="AB43" t="str">
            <v>NA</v>
          </cell>
          <cell r="AC43" t="str">
            <v>NA</v>
          </cell>
          <cell r="AD43">
            <v>1</v>
          </cell>
          <cell r="AE43" t="str">
            <v/>
          </cell>
          <cell r="AF43" t="str">
            <v/>
          </cell>
          <cell r="AG43">
            <v>42356</v>
          </cell>
          <cell r="AH43">
            <v>42356</v>
          </cell>
          <cell r="AI43" t="str">
            <v>Sous-poste</v>
          </cell>
          <cell r="AJ43" t="str">
            <v>Sous-poste</v>
          </cell>
          <cell r="AK43">
            <v>42361</v>
          </cell>
          <cell r="AL43">
            <v>42361</v>
          </cell>
          <cell r="AM43">
            <v>42361</v>
          </cell>
          <cell r="AN43"/>
          <cell r="AO43" t="str">
            <v>Allemagne</v>
          </cell>
          <cell r="AP43"/>
          <cell r="AQ43" t="str">
            <v>O</v>
          </cell>
        </row>
        <row r="44">
          <cell r="A44" t="str">
            <v>490002771620</v>
          </cell>
          <cell r="B44">
            <v>41640</v>
          </cell>
          <cell r="C44" t="str">
            <v>HA/REVENTE</v>
          </cell>
          <cell r="D44" t="str">
            <v>STELIA</v>
          </cell>
          <cell r="E44" t="str">
            <v>SUPPORT EQUIPE 91VU</v>
          </cell>
          <cell r="F44">
            <v>4900027716</v>
          </cell>
          <cell r="G44" t="str">
            <v>NON-SPARES</v>
          </cell>
          <cell r="H44">
            <v>20</v>
          </cell>
          <cell r="I44">
            <v>1</v>
          </cell>
          <cell r="J44" t="str">
            <v>RTN</v>
          </cell>
          <cell r="K44" t="str">
            <v>S9252333600000</v>
          </cell>
          <cell r="L44" t="str">
            <v>1STR*10937</v>
          </cell>
          <cell r="M44" t="str">
            <v>NA</v>
          </cell>
          <cell r="N44">
            <v>0</v>
          </cell>
          <cell r="O44">
            <v>0</v>
          </cell>
          <cell r="P44" t="str">
            <v>NA</v>
          </cell>
          <cell r="Q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U44" t="str">
            <v>100%</v>
          </cell>
          <cell r="V44">
            <v>1</v>
          </cell>
          <cell r="W44">
            <v>42356</v>
          </cell>
          <cell r="X44" t="str">
            <v>NA</v>
          </cell>
          <cell r="Y44">
            <v>1</v>
          </cell>
          <cell r="Z44">
            <v>0</v>
          </cell>
          <cell r="AA44">
            <v>1</v>
          </cell>
          <cell r="AB44" t="str">
            <v>NA</v>
          </cell>
          <cell r="AC44" t="str">
            <v>NA</v>
          </cell>
          <cell r="AD44">
            <v>1</v>
          </cell>
          <cell r="AE44" t="str">
            <v/>
          </cell>
          <cell r="AF44" t="str">
            <v/>
          </cell>
          <cell r="AG44">
            <v>42356</v>
          </cell>
          <cell r="AH44">
            <v>42356</v>
          </cell>
          <cell r="AI44" t="str">
            <v>Sous-poste</v>
          </cell>
          <cell r="AJ44" t="str">
            <v>Sous-poste</v>
          </cell>
          <cell r="AK44">
            <v>42361</v>
          </cell>
          <cell r="AL44">
            <v>42361</v>
          </cell>
          <cell r="AM44">
            <v>42361</v>
          </cell>
          <cell r="AN44"/>
          <cell r="AO44" t="str">
            <v>Allemagne</v>
          </cell>
          <cell r="AP44"/>
          <cell r="AQ44" t="str">
            <v>O</v>
          </cell>
        </row>
        <row r="45">
          <cell r="A45" t="str">
            <v>490002740710</v>
          </cell>
          <cell r="B45">
            <v>41640</v>
          </cell>
          <cell r="C45" t="str">
            <v>HA/REVENTE</v>
          </cell>
          <cell r="D45" t="str">
            <v>STELIA</v>
          </cell>
          <cell r="E45" t="str">
            <v xml:space="preserve">PLATINE HAUT-PARLEUR </v>
          </cell>
          <cell r="F45">
            <v>4900027407</v>
          </cell>
          <cell r="G45" t="str">
            <v>NON-SPARES</v>
          </cell>
          <cell r="H45">
            <v>10</v>
          </cell>
          <cell r="I45">
            <v>6</v>
          </cell>
          <cell r="J45"/>
          <cell r="K45" t="str">
            <v>S2521656820000</v>
          </cell>
          <cell r="L45" t="str">
            <v>4STR*00771</v>
          </cell>
          <cell r="M45" t="str">
            <v>NA</v>
          </cell>
          <cell r="N45">
            <v>0</v>
          </cell>
          <cell r="O45">
            <v>0</v>
          </cell>
          <cell r="P45" t="str">
            <v>NA</v>
          </cell>
          <cell r="Q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U45" t="str">
            <v>100%</v>
          </cell>
          <cell r="V45">
            <v>1</v>
          </cell>
          <cell r="W45">
            <v>42373</v>
          </cell>
          <cell r="X45" t="str">
            <v>NA</v>
          </cell>
          <cell r="Y45">
            <v>1</v>
          </cell>
          <cell r="Z45">
            <v>0</v>
          </cell>
          <cell r="AA45">
            <v>1</v>
          </cell>
          <cell r="AB45" t="str">
            <v>NA</v>
          </cell>
          <cell r="AC45" t="str">
            <v>NA</v>
          </cell>
          <cell r="AD45">
            <v>1</v>
          </cell>
          <cell r="AE45" t="str">
            <v/>
          </cell>
          <cell r="AF45" t="str">
            <v/>
          </cell>
          <cell r="AG45">
            <v>42373</v>
          </cell>
          <cell r="AH45">
            <v>42373</v>
          </cell>
          <cell r="AI45" t="str">
            <v>Sous-poste</v>
          </cell>
          <cell r="AJ45" t="str">
            <v>Sous-poste</v>
          </cell>
          <cell r="AK45">
            <v>42376</v>
          </cell>
          <cell r="AL45">
            <v>42376</v>
          </cell>
          <cell r="AM45">
            <v>42376</v>
          </cell>
          <cell r="AN45"/>
          <cell r="AO45" t="str">
            <v>Allemagne</v>
          </cell>
          <cell r="AP45"/>
          <cell r="AQ45" t="str">
            <v>O</v>
          </cell>
        </row>
        <row r="46">
          <cell r="A46" t="str">
            <v>490002756510</v>
          </cell>
          <cell r="B46">
            <v>41640</v>
          </cell>
          <cell r="C46" t="str">
            <v>HA/REVENTE</v>
          </cell>
          <cell r="D46" t="str">
            <v>STELIA</v>
          </cell>
          <cell r="E46" t="str">
            <v>VIS 114VU</v>
          </cell>
          <cell r="F46">
            <v>4900027565</v>
          </cell>
          <cell r="G46" t="str">
            <v>NON-SPARES</v>
          </cell>
          <cell r="H46">
            <v>10</v>
          </cell>
          <cell r="I46">
            <v>18</v>
          </cell>
          <cell r="J46"/>
          <cell r="K46" t="str">
            <v>S9251112620000</v>
          </cell>
          <cell r="L46" t="str">
            <v>3STR*00810</v>
          </cell>
          <cell r="M46" t="str">
            <v>NA</v>
          </cell>
          <cell r="N46">
            <v>0</v>
          </cell>
          <cell r="O46">
            <v>0</v>
          </cell>
          <cell r="P46" t="str">
            <v>NA</v>
          </cell>
          <cell r="Q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U46" t="str">
            <v>100%</v>
          </cell>
          <cell r="V46">
            <v>1</v>
          </cell>
          <cell r="W46">
            <v>42373</v>
          </cell>
          <cell r="X46" t="str">
            <v>NA</v>
          </cell>
          <cell r="Y46">
            <v>1</v>
          </cell>
          <cell r="Z46">
            <v>0</v>
          </cell>
          <cell r="AA46">
            <v>1</v>
          </cell>
          <cell r="AB46" t="str">
            <v>NA</v>
          </cell>
          <cell r="AC46" t="str">
            <v>NA</v>
          </cell>
          <cell r="AD46">
            <v>1</v>
          </cell>
          <cell r="AE46" t="str">
            <v/>
          </cell>
          <cell r="AF46" t="str">
            <v/>
          </cell>
          <cell r="AG46">
            <v>42373</v>
          </cell>
          <cell r="AH46">
            <v>42373</v>
          </cell>
          <cell r="AI46" t="str">
            <v>Sous-poste</v>
          </cell>
          <cell r="AJ46" t="str">
            <v>Sous-poste</v>
          </cell>
          <cell r="AK46">
            <v>42376</v>
          </cell>
          <cell r="AL46">
            <v>42376</v>
          </cell>
          <cell r="AM46">
            <v>42376</v>
          </cell>
          <cell r="AN46"/>
          <cell r="AO46" t="str">
            <v>Allemagne</v>
          </cell>
          <cell r="AP46"/>
          <cell r="AQ46" t="str">
            <v>O</v>
          </cell>
        </row>
        <row r="47">
          <cell r="A47" t="str">
            <v>60666812B</v>
          </cell>
          <cell r="B47"/>
          <cell r="C47" t="str">
            <v>FABRICATION</v>
          </cell>
          <cell r="D47" t="str">
            <v>SATAIR</v>
          </cell>
          <cell r="E47" t="str">
            <v>PLATE</v>
          </cell>
          <cell r="F47">
            <v>6066681</v>
          </cell>
          <cell r="G47" t="str">
            <v>NON-SPARES</v>
          </cell>
          <cell r="H47" t="str">
            <v>2B</v>
          </cell>
          <cell r="I47">
            <v>1</v>
          </cell>
          <cell r="J47" t="str">
            <v>EXP</v>
          </cell>
          <cell r="K47" t="str">
            <v>D9251719400095</v>
          </cell>
          <cell r="L47" t="str">
            <v>IS0030400M</v>
          </cell>
          <cell r="M47" t="str">
            <v>NON PRESENT INDUS</v>
          </cell>
          <cell r="N47" t="e">
            <v>#N/A</v>
          </cell>
          <cell r="O47" t="e">
            <v>#N/A</v>
          </cell>
          <cell r="P47" t="str">
            <v/>
          </cell>
          <cell r="Q47" t="str">
            <v/>
          </cell>
          <cell r="R47" t="str">
            <v/>
          </cell>
          <cell r="S47">
            <v>0</v>
          </cell>
          <cell r="T47">
            <v>0</v>
          </cell>
          <cell r="U47">
            <v>0</v>
          </cell>
          <cell r="V47" t="e">
            <v>#N/A</v>
          </cell>
          <cell r="W47" t="e">
            <v>#N/A</v>
          </cell>
          <cell r="X47" t="str">
            <v>NA</v>
          </cell>
          <cell r="Y47" t="e">
            <v>#DIV/0!</v>
          </cell>
          <cell r="Z47" t="e">
            <v>#N/A</v>
          </cell>
          <cell r="AA47" t="e">
            <v>#N/A</v>
          </cell>
          <cell r="AB47" t="str">
            <v>NA</v>
          </cell>
          <cell r="AC47" t="str">
            <v>NA</v>
          </cell>
          <cell r="AD47" t="str">
            <v>NA</v>
          </cell>
          <cell r="AE47" t="str">
            <v/>
          </cell>
          <cell r="AF47" t="str">
            <v/>
          </cell>
          <cell r="AG47">
            <v>42384</v>
          </cell>
          <cell r="AH47">
            <v>42384</v>
          </cell>
          <cell r="AI47" t="str">
            <v>Sous-poste</v>
          </cell>
          <cell r="AJ47" t="str">
            <v>Sous-poste</v>
          </cell>
          <cell r="AK47">
            <v>42389</v>
          </cell>
          <cell r="AL47">
            <v>42389</v>
          </cell>
          <cell r="AM47"/>
          <cell r="AN47"/>
          <cell r="AO47" t="str">
            <v>Allemagne</v>
          </cell>
          <cell r="AP47"/>
          <cell r="AQ47" t="str">
            <v>O</v>
          </cell>
        </row>
        <row r="48">
          <cell r="A48" t="str">
            <v>490002758610</v>
          </cell>
          <cell r="B48">
            <v>41640</v>
          </cell>
          <cell r="C48" t="str">
            <v>HA/REVENTE</v>
          </cell>
          <cell r="D48" t="str">
            <v>STELIA</v>
          </cell>
          <cell r="E48" t="str">
            <v>Colonette</v>
          </cell>
          <cell r="F48">
            <v>4900027586</v>
          </cell>
          <cell r="G48" t="str">
            <v>NON-SPARES</v>
          </cell>
          <cell r="H48">
            <v>10</v>
          </cell>
          <cell r="I48">
            <v>6</v>
          </cell>
          <cell r="J48"/>
          <cell r="K48" t="str">
            <v>S9251130520900</v>
          </cell>
          <cell r="L48">
            <v>0</v>
          </cell>
          <cell r="M48" t="str">
            <v>NA</v>
          </cell>
          <cell r="N48">
            <v>0</v>
          </cell>
          <cell r="O48">
            <v>0</v>
          </cell>
          <cell r="P48" t="str">
            <v>NA</v>
          </cell>
          <cell r="Q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U48" t="str">
            <v>100%</v>
          </cell>
          <cell r="V48">
            <v>1</v>
          </cell>
          <cell r="W48">
            <v>42387</v>
          </cell>
          <cell r="X48" t="str">
            <v>NA</v>
          </cell>
          <cell r="Y48">
            <v>1</v>
          </cell>
          <cell r="Z48">
            <v>0</v>
          </cell>
          <cell r="AA48">
            <v>1</v>
          </cell>
          <cell r="AB48" t="str">
            <v>NA</v>
          </cell>
          <cell r="AC48" t="str">
            <v>NA</v>
          </cell>
          <cell r="AD48">
            <v>1</v>
          </cell>
          <cell r="AE48" t="str">
            <v/>
          </cell>
          <cell r="AF48" t="str">
            <v/>
          </cell>
          <cell r="AG48">
            <v>42387</v>
          </cell>
          <cell r="AH48">
            <v>42387</v>
          </cell>
          <cell r="AI48" t="str">
            <v>Sous-poste</v>
          </cell>
          <cell r="AJ48" t="str">
            <v>Sous-poste</v>
          </cell>
          <cell r="AK48">
            <v>42390</v>
          </cell>
          <cell r="AL48">
            <v>42390</v>
          </cell>
          <cell r="AM48">
            <v>42390</v>
          </cell>
          <cell r="AN48"/>
          <cell r="AO48" t="str">
            <v>Allemagne</v>
          </cell>
          <cell r="AP48"/>
          <cell r="AQ48" t="str">
            <v>O</v>
          </cell>
        </row>
        <row r="49">
          <cell r="A49" t="str">
            <v>490002758620</v>
          </cell>
          <cell r="B49">
            <v>41640</v>
          </cell>
          <cell r="C49" t="str">
            <v>HA/REVENTE</v>
          </cell>
          <cell r="D49" t="str">
            <v>STELIA</v>
          </cell>
          <cell r="E49" t="str">
            <v>Colonette</v>
          </cell>
          <cell r="F49">
            <v>4900027586</v>
          </cell>
          <cell r="G49" t="str">
            <v>NON-SPARES</v>
          </cell>
          <cell r="H49">
            <v>20</v>
          </cell>
          <cell r="I49">
            <v>6</v>
          </cell>
          <cell r="J49"/>
          <cell r="K49" t="str">
            <v>S9251130521300</v>
          </cell>
          <cell r="L49">
            <v>0</v>
          </cell>
          <cell r="M49" t="str">
            <v>NA</v>
          </cell>
          <cell r="N49">
            <v>0</v>
          </cell>
          <cell r="O49">
            <v>0</v>
          </cell>
          <cell r="P49" t="str">
            <v>NA</v>
          </cell>
          <cell r="Q49" t="str">
            <v>NA</v>
          </cell>
          <cell r="R49" t="str">
            <v>NA</v>
          </cell>
          <cell r="S49" t="str">
            <v>NA</v>
          </cell>
          <cell r="T49" t="str">
            <v>NA</v>
          </cell>
          <cell r="U49" t="str">
            <v>100%</v>
          </cell>
          <cell r="V49">
            <v>1</v>
          </cell>
          <cell r="W49">
            <v>42387</v>
          </cell>
          <cell r="X49" t="str">
            <v>NA</v>
          </cell>
          <cell r="Y49">
            <v>1</v>
          </cell>
          <cell r="Z49">
            <v>0</v>
          </cell>
          <cell r="AA49">
            <v>1</v>
          </cell>
          <cell r="AB49" t="str">
            <v>NA</v>
          </cell>
          <cell r="AC49" t="str">
            <v>NA</v>
          </cell>
          <cell r="AD49">
            <v>1</v>
          </cell>
          <cell r="AE49" t="str">
            <v/>
          </cell>
          <cell r="AF49" t="str">
            <v/>
          </cell>
          <cell r="AG49">
            <v>42387</v>
          </cell>
          <cell r="AH49">
            <v>42387</v>
          </cell>
          <cell r="AI49" t="str">
            <v>Sous-poste</v>
          </cell>
          <cell r="AJ49" t="str">
            <v>Sous-poste</v>
          </cell>
          <cell r="AK49">
            <v>42390</v>
          </cell>
          <cell r="AL49">
            <v>42390</v>
          </cell>
          <cell r="AM49">
            <v>42390</v>
          </cell>
          <cell r="AN49"/>
          <cell r="AO49" t="str">
            <v>Allemagne</v>
          </cell>
          <cell r="AP49"/>
          <cell r="AQ49" t="str">
            <v>O</v>
          </cell>
        </row>
        <row r="50">
          <cell r="A50" t="str">
            <v>490002758630</v>
          </cell>
          <cell r="B50">
            <v>41640</v>
          </cell>
          <cell r="C50" t="str">
            <v>HA/REVENTE</v>
          </cell>
          <cell r="D50" t="str">
            <v>STELIA</v>
          </cell>
          <cell r="E50" t="str">
            <v>Colonette</v>
          </cell>
          <cell r="F50">
            <v>4900027586</v>
          </cell>
          <cell r="G50" t="str">
            <v>NON-SPARES</v>
          </cell>
          <cell r="H50">
            <v>30</v>
          </cell>
          <cell r="I50">
            <v>6</v>
          </cell>
          <cell r="J50"/>
          <cell r="K50" t="str">
            <v>S9251130521400</v>
          </cell>
          <cell r="L50">
            <v>0</v>
          </cell>
          <cell r="M50" t="str">
            <v>NA</v>
          </cell>
          <cell r="N50">
            <v>0</v>
          </cell>
          <cell r="O50">
            <v>0</v>
          </cell>
          <cell r="P50" t="str">
            <v>NA</v>
          </cell>
          <cell r="Q50" t="str">
            <v>NA</v>
          </cell>
          <cell r="R50" t="str">
            <v>NA</v>
          </cell>
          <cell r="S50" t="str">
            <v>NA</v>
          </cell>
          <cell r="T50" t="str">
            <v>NA</v>
          </cell>
          <cell r="U50" t="str">
            <v>100%</v>
          </cell>
          <cell r="V50">
            <v>1</v>
          </cell>
          <cell r="W50">
            <v>42387</v>
          </cell>
          <cell r="X50" t="str">
            <v>NA</v>
          </cell>
          <cell r="Y50">
            <v>1</v>
          </cell>
          <cell r="Z50">
            <v>0</v>
          </cell>
          <cell r="AA50">
            <v>1</v>
          </cell>
          <cell r="AB50" t="str">
            <v>NA</v>
          </cell>
          <cell r="AC50" t="str">
            <v>NA</v>
          </cell>
          <cell r="AD50">
            <v>1</v>
          </cell>
          <cell r="AE50" t="str">
            <v/>
          </cell>
          <cell r="AF50" t="str">
            <v/>
          </cell>
          <cell r="AG50">
            <v>42387</v>
          </cell>
          <cell r="AH50">
            <v>42387</v>
          </cell>
          <cell r="AI50" t="str">
            <v>Sous-poste</v>
          </cell>
          <cell r="AJ50" t="str">
            <v>Sous-poste</v>
          </cell>
          <cell r="AK50">
            <v>42390</v>
          </cell>
          <cell r="AL50">
            <v>42390</v>
          </cell>
          <cell r="AM50">
            <v>42390</v>
          </cell>
          <cell r="AN50"/>
          <cell r="AO50" t="str">
            <v>Allemagne</v>
          </cell>
          <cell r="AP50"/>
          <cell r="AQ50" t="str">
            <v>O</v>
          </cell>
        </row>
        <row r="51">
          <cell r="A51" t="str">
            <v>543615710</v>
          </cell>
          <cell r="B51">
            <v>41640</v>
          </cell>
          <cell r="C51" t="str">
            <v>HA/REVENTE</v>
          </cell>
          <cell r="D51" t="str">
            <v>SATAIR</v>
          </cell>
          <cell r="E51" t="str">
            <v>COVER ASSY</v>
          </cell>
          <cell r="F51">
            <v>5436157</v>
          </cell>
          <cell r="G51" t="str">
            <v>NON-SPARES</v>
          </cell>
          <cell r="H51">
            <v>10</v>
          </cell>
          <cell r="I51">
            <v>1</v>
          </cell>
          <cell r="J51"/>
          <cell r="K51" t="str">
            <v>A9253115800000</v>
          </cell>
          <cell r="L51" t="str">
            <v>IS0031675S</v>
          </cell>
          <cell r="M51" t="str">
            <v>NA</v>
          </cell>
          <cell r="N51">
            <v>0</v>
          </cell>
          <cell r="O51">
            <v>0</v>
          </cell>
          <cell r="P51" t="str">
            <v>NA</v>
          </cell>
          <cell r="Q51" t="str">
            <v>NA</v>
          </cell>
          <cell r="R51" t="str">
            <v>NA</v>
          </cell>
          <cell r="S51" t="str">
            <v>NA</v>
          </cell>
          <cell r="T51" t="str">
            <v>NA</v>
          </cell>
          <cell r="U51" t="str">
            <v>100%</v>
          </cell>
          <cell r="V51">
            <v>1</v>
          </cell>
          <cell r="W51">
            <v>42387</v>
          </cell>
          <cell r="X51" t="str">
            <v>NA</v>
          </cell>
          <cell r="Y51">
            <v>1</v>
          </cell>
          <cell r="Z51">
            <v>0</v>
          </cell>
          <cell r="AA51">
            <v>1</v>
          </cell>
          <cell r="AB51" t="str">
            <v>NA</v>
          </cell>
          <cell r="AC51" t="str">
            <v>NA</v>
          </cell>
          <cell r="AD51">
            <v>1</v>
          </cell>
          <cell r="AE51" t="str">
            <v/>
          </cell>
          <cell r="AF51" t="str">
            <v/>
          </cell>
          <cell r="AG51">
            <v>42387</v>
          </cell>
          <cell r="AH51">
            <v>42387</v>
          </cell>
          <cell r="AI51" t="str">
            <v>Sous-poste</v>
          </cell>
          <cell r="AJ51" t="str">
            <v>Sous-poste</v>
          </cell>
          <cell r="AK51">
            <v>42390</v>
          </cell>
          <cell r="AL51">
            <v>42390</v>
          </cell>
          <cell r="AM51">
            <v>42390</v>
          </cell>
          <cell r="AN51"/>
          <cell r="AO51" t="str">
            <v>Allemagne</v>
          </cell>
          <cell r="AP51"/>
          <cell r="AQ51" t="str">
            <v>O</v>
          </cell>
        </row>
        <row r="52">
          <cell r="A52" t="str">
            <v>490002766310</v>
          </cell>
          <cell r="B52">
            <v>41640</v>
          </cell>
          <cell r="C52" t="str">
            <v>HA/REVENTE</v>
          </cell>
          <cell r="D52" t="str">
            <v>STELIA</v>
          </cell>
          <cell r="E52" t="str">
            <v>PANNEAU DE FERMETURE 120VU</v>
          </cell>
          <cell r="F52">
            <v>4900027663</v>
          </cell>
          <cell r="G52" t="str">
            <v>NON-SPARES</v>
          </cell>
          <cell r="H52">
            <v>10</v>
          </cell>
          <cell r="I52">
            <v>1</v>
          </cell>
          <cell r="J52"/>
          <cell r="K52" t="str">
            <v>S9251324700400</v>
          </cell>
          <cell r="L52" t="str">
            <v>1STR*01147</v>
          </cell>
          <cell r="M52" t="str">
            <v>NA</v>
          </cell>
          <cell r="N52">
            <v>0</v>
          </cell>
          <cell r="O52">
            <v>0</v>
          </cell>
          <cell r="P52" t="str">
            <v>NA</v>
          </cell>
          <cell r="Q52" t="str">
            <v>NA</v>
          </cell>
          <cell r="R52" t="str">
            <v>NA</v>
          </cell>
          <cell r="S52" t="str">
            <v>NA</v>
          </cell>
          <cell r="T52" t="str">
            <v>NA</v>
          </cell>
          <cell r="U52" t="str">
            <v>100%</v>
          </cell>
          <cell r="V52">
            <v>1</v>
          </cell>
          <cell r="W52">
            <v>42391</v>
          </cell>
          <cell r="X52" t="str">
            <v>NA</v>
          </cell>
          <cell r="Y52">
            <v>1</v>
          </cell>
          <cell r="Z52">
            <v>0</v>
          </cell>
          <cell r="AA52">
            <v>1</v>
          </cell>
          <cell r="AB52" t="str">
            <v>NA</v>
          </cell>
          <cell r="AC52" t="str">
            <v>NA</v>
          </cell>
          <cell r="AD52">
            <v>1</v>
          </cell>
          <cell r="AE52" t="str">
            <v/>
          </cell>
          <cell r="AF52" t="str">
            <v/>
          </cell>
          <cell r="AG52">
            <v>42391</v>
          </cell>
          <cell r="AH52">
            <v>42391</v>
          </cell>
          <cell r="AI52" t="str">
            <v>Sous-poste</v>
          </cell>
          <cell r="AJ52" t="str">
            <v>Sous-poste</v>
          </cell>
          <cell r="AK52">
            <v>42396</v>
          </cell>
          <cell r="AL52">
            <v>42396</v>
          </cell>
          <cell r="AM52">
            <v>42396</v>
          </cell>
          <cell r="AN52"/>
          <cell r="AO52" t="str">
            <v>Allemagne</v>
          </cell>
          <cell r="AP52"/>
          <cell r="AQ52" t="str">
            <v>O</v>
          </cell>
        </row>
        <row r="53">
          <cell r="A53" t="str">
            <v>609535710</v>
          </cell>
          <cell r="B53">
            <v>41640</v>
          </cell>
          <cell r="C53" t="str">
            <v>HA/REVENTE</v>
          </cell>
          <cell r="D53" t="str">
            <v>SATAIR</v>
          </cell>
          <cell r="E53" t="str">
            <v>TUBE</v>
          </cell>
          <cell r="F53">
            <v>6095357</v>
          </cell>
          <cell r="G53" t="str">
            <v>NON-SPARES</v>
          </cell>
          <cell r="H53">
            <v>10</v>
          </cell>
          <cell r="I53">
            <v>1</v>
          </cell>
          <cell r="J53" t="str">
            <v>AOG</v>
          </cell>
          <cell r="K53" t="str">
            <v xml:space="preserve">F9251110720000 </v>
          </cell>
          <cell r="L53">
            <v>0</v>
          </cell>
          <cell r="M53" t="str">
            <v>NA</v>
          </cell>
          <cell r="N53">
            <v>0</v>
          </cell>
          <cell r="O53">
            <v>0</v>
          </cell>
          <cell r="P53" t="str">
            <v>NA</v>
          </cell>
          <cell r="Q53" t="str">
            <v>NA</v>
          </cell>
          <cell r="R53" t="str">
            <v>NA</v>
          </cell>
          <cell r="S53" t="str">
            <v>NA</v>
          </cell>
          <cell r="T53" t="str">
            <v>NA</v>
          </cell>
          <cell r="U53" t="str">
            <v>100%</v>
          </cell>
          <cell r="V53">
            <v>1</v>
          </cell>
          <cell r="W53">
            <v>42395</v>
          </cell>
          <cell r="X53" t="str">
            <v>NA</v>
          </cell>
          <cell r="Y53">
            <v>1</v>
          </cell>
          <cell r="Z53">
            <v>0</v>
          </cell>
          <cell r="AA53">
            <v>1</v>
          </cell>
          <cell r="AB53" t="str">
            <v>NA</v>
          </cell>
          <cell r="AC53" t="str">
            <v>NA</v>
          </cell>
          <cell r="AD53">
            <v>1</v>
          </cell>
          <cell r="AE53" t="str">
            <v/>
          </cell>
          <cell r="AF53" t="str">
            <v/>
          </cell>
          <cell r="AG53">
            <v>42394</v>
          </cell>
          <cell r="AH53">
            <v>42394</v>
          </cell>
          <cell r="AI53" t="str">
            <v>Sous-poste</v>
          </cell>
          <cell r="AJ53" t="str">
            <v>Sous-poste</v>
          </cell>
          <cell r="AK53">
            <v>42396</v>
          </cell>
          <cell r="AL53">
            <v>42396</v>
          </cell>
          <cell r="AM53">
            <v>42396</v>
          </cell>
          <cell r="AN53"/>
          <cell r="AO53" t="str">
            <v>Allemagne</v>
          </cell>
          <cell r="AP53"/>
          <cell r="AQ53" t="str">
            <v>O</v>
          </cell>
        </row>
        <row r="54">
          <cell r="A54" t="str">
            <v>490002764310</v>
          </cell>
          <cell r="B54">
            <v>41640</v>
          </cell>
          <cell r="C54" t="str">
            <v>HA/REVENTE</v>
          </cell>
          <cell r="D54" t="str">
            <v>STELIA</v>
          </cell>
          <cell r="E54" t="str">
            <v>RAMPE 91VU</v>
          </cell>
          <cell r="F54">
            <v>4900027643</v>
          </cell>
          <cell r="G54" t="str">
            <v>NON-SPARES</v>
          </cell>
          <cell r="H54">
            <v>10</v>
          </cell>
          <cell r="I54">
            <v>12</v>
          </cell>
          <cell r="J54"/>
          <cell r="K54" t="str">
            <v>S9252333700000</v>
          </cell>
          <cell r="L54" t="str">
            <v>1STR*10936</v>
          </cell>
          <cell r="M54" t="str">
            <v>NA</v>
          </cell>
          <cell r="N54">
            <v>0</v>
          </cell>
          <cell r="O54">
            <v>0</v>
          </cell>
          <cell r="P54" t="str">
            <v>NA</v>
          </cell>
          <cell r="Q54" t="str">
            <v>NA</v>
          </cell>
          <cell r="R54" t="str">
            <v>NA</v>
          </cell>
          <cell r="S54" t="str">
            <v>NA</v>
          </cell>
          <cell r="T54" t="str">
            <v>NA</v>
          </cell>
          <cell r="U54" t="str">
            <v>100%</v>
          </cell>
          <cell r="V54">
            <v>1</v>
          </cell>
          <cell r="W54">
            <v>42398</v>
          </cell>
          <cell r="X54" t="str">
            <v>NA</v>
          </cell>
          <cell r="Y54">
            <v>1</v>
          </cell>
          <cell r="Z54">
            <v>0</v>
          </cell>
          <cell r="AA54">
            <v>1</v>
          </cell>
          <cell r="AB54" t="str">
            <v>NA</v>
          </cell>
          <cell r="AC54" t="str">
            <v>NA</v>
          </cell>
          <cell r="AD54">
            <v>1</v>
          </cell>
          <cell r="AE54" t="str">
            <v/>
          </cell>
          <cell r="AF54" t="str">
            <v/>
          </cell>
          <cell r="AG54">
            <v>42398</v>
          </cell>
          <cell r="AH54">
            <v>42398</v>
          </cell>
          <cell r="AI54" t="str">
            <v>Sous-poste</v>
          </cell>
          <cell r="AJ54" t="str">
            <v>Sous-poste</v>
          </cell>
          <cell r="AK54">
            <v>42403</v>
          </cell>
          <cell r="AL54">
            <v>42403</v>
          </cell>
          <cell r="AM54">
            <v>42403</v>
          </cell>
          <cell r="AN54"/>
          <cell r="AO54" t="str">
            <v>Allemagne</v>
          </cell>
          <cell r="AP54"/>
          <cell r="AQ54" t="str">
            <v>O</v>
          </cell>
        </row>
        <row r="55">
          <cell r="A55" t="str">
            <v>490002764320</v>
          </cell>
          <cell r="B55">
            <v>41640</v>
          </cell>
          <cell r="C55" t="str">
            <v>HA/REVENTE</v>
          </cell>
          <cell r="D55" t="str">
            <v>STELIA</v>
          </cell>
          <cell r="E55" t="str">
            <v>SUPPORT EQUIPE 91VU</v>
          </cell>
          <cell r="F55">
            <v>4900027643</v>
          </cell>
          <cell r="G55" t="str">
            <v>NON-SPARES</v>
          </cell>
          <cell r="H55">
            <v>20</v>
          </cell>
          <cell r="I55">
            <v>12</v>
          </cell>
          <cell r="J55"/>
          <cell r="K55" t="str">
            <v>S9252333600000</v>
          </cell>
          <cell r="L55" t="str">
            <v>1STR*10937</v>
          </cell>
          <cell r="M55" t="str">
            <v>NA</v>
          </cell>
          <cell r="N55" t="str">
            <v>K. FORFERT</v>
          </cell>
          <cell r="O55">
            <v>0</v>
          </cell>
          <cell r="P55" t="str">
            <v>NA</v>
          </cell>
          <cell r="Q55" t="str">
            <v>NA</v>
          </cell>
          <cell r="R55" t="str">
            <v>NA</v>
          </cell>
          <cell r="S55" t="str">
            <v>NA</v>
          </cell>
          <cell r="T55" t="str">
            <v>NA</v>
          </cell>
          <cell r="U55" t="str">
            <v>100%</v>
          </cell>
          <cell r="V55">
            <v>1</v>
          </cell>
          <cell r="W55">
            <v>42398</v>
          </cell>
          <cell r="X55" t="str">
            <v>NA</v>
          </cell>
          <cell r="Y55">
            <v>1</v>
          </cell>
          <cell r="Z55">
            <v>0</v>
          </cell>
          <cell r="AA55">
            <v>1</v>
          </cell>
          <cell r="AB55" t="str">
            <v>NA</v>
          </cell>
          <cell r="AC55" t="str">
            <v>NA</v>
          </cell>
          <cell r="AD55">
            <v>1</v>
          </cell>
          <cell r="AE55" t="str">
            <v/>
          </cell>
          <cell r="AF55" t="str">
            <v/>
          </cell>
          <cell r="AG55">
            <v>42398</v>
          </cell>
          <cell r="AH55">
            <v>42398</v>
          </cell>
          <cell r="AI55" t="str">
            <v>Sous-poste</v>
          </cell>
          <cell r="AJ55" t="str">
            <v>Sous-poste</v>
          </cell>
          <cell r="AK55">
            <v>42403</v>
          </cell>
          <cell r="AL55">
            <v>42403</v>
          </cell>
          <cell r="AM55">
            <v>42403</v>
          </cell>
          <cell r="AN55"/>
          <cell r="AO55" t="str">
            <v>Allemagne</v>
          </cell>
          <cell r="AP55"/>
          <cell r="AQ55" t="str">
            <v>O</v>
          </cell>
        </row>
        <row r="56">
          <cell r="A56" t="str">
            <v>590582110</v>
          </cell>
          <cell r="B56">
            <v>41640</v>
          </cell>
          <cell r="C56" t="str">
            <v>HA/REVENTE</v>
          </cell>
          <cell r="D56" t="str">
            <v>SATAIR</v>
          </cell>
          <cell r="E56" t="str">
            <v>FRONT PLATE 110VU</v>
          </cell>
          <cell r="F56">
            <v>5905821</v>
          </cell>
          <cell r="G56" t="str">
            <v>NON-SPARES</v>
          </cell>
          <cell r="H56">
            <v>10</v>
          </cell>
          <cell r="I56">
            <v>2</v>
          </cell>
          <cell r="J56"/>
          <cell r="K56" t="str">
            <v>D9251490100000</v>
          </cell>
          <cell r="L56" t="str">
            <v>IS0032740S</v>
          </cell>
          <cell r="M56" t="str">
            <v>NA</v>
          </cell>
          <cell r="N56">
            <v>0</v>
          </cell>
          <cell r="O56">
            <v>0</v>
          </cell>
          <cell r="P56" t="str">
            <v>NA</v>
          </cell>
          <cell r="Q56" t="str">
            <v>NA</v>
          </cell>
          <cell r="R56" t="str">
            <v>NA</v>
          </cell>
          <cell r="S56" t="str">
            <v>NA</v>
          </cell>
          <cell r="T56" t="str">
            <v>NA</v>
          </cell>
          <cell r="U56" t="str">
            <v>100%</v>
          </cell>
          <cell r="V56">
            <v>1</v>
          </cell>
          <cell r="W56">
            <v>42405</v>
          </cell>
          <cell r="X56" t="str">
            <v>NA</v>
          </cell>
          <cell r="Y56">
            <v>1</v>
          </cell>
          <cell r="Z56">
            <v>0</v>
          </cell>
          <cell r="AA56">
            <v>1</v>
          </cell>
          <cell r="AB56" t="str">
            <v>NA</v>
          </cell>
          <cell r="AC56" t="str">
            <v>NA</v>
          </cell>
          <cell r="AD56">
            <v>1</v>
          </cell>
          <cell r="AE56" t="str">
            <v/>
          </cell>
          <cell r="AF56" t="str">
            <v/>
          </cell>
          <cell r="AG56">
            <v>42405</v>
          </cell>
          <cell r="AH56">
            <v>42405</v>
          </cell>
          <cell r="AI56" t="str">
            <v>Sous-poste</v>
          </cell>
          <cell r="AJ56" t="str">
            <v>Sous-poste</v>
          </cell>
          <cell r="AK56">
            <v>42410</v>
          </cell>
          <cell r="AL56">
            <v>42410</v>
          </cell>
          <cell r="AM56">
            <v>42410</v>
          </cell>
          <cell r="AN56"/>
          <cell r="AO56" t="str">
            <v>Allemagne</v>
          </cell>
          <cell r="AP56"/>
          <cell r="AQ56" t="str">
            <v>O</v>
          </cell>
        </row>
        <row r="57">
          <cell r="A57" t="str">
            <v>557609710</v>
          </cell>
          <cell r="B57"/>
          <cell r="C57" t="str">
            <v>FABRICATION</v>
          </cell>
          <cell r="D57" t="str">
            <v>SATAIR</v>
          </cell>
          <cell r="E57" t="str">
            <v>PLATE</v>
          </cell>
          <cell r="F57">
            <v>5576097</v>
          </cell>
          <cell r="G57" t="str">
            <v>NON-SPARES</v>
          </cell>
          <cell r="H57" t="str">
            <v>10</v>
          </cell>
          <cell r="I57">
            <v>6</v>
          </cell>
          <cell r="J57"/>
          <cell r="K57" t="str">
            <v>D9251719400095</v>
          </cell>
          <cell r="L57" t="str">
            <v>IS0030400M</v>
          </cell>
          <cell r="M57" t="str">
            <v>NON PRESENT INDUS</v>
          </cell>
          <cell r="N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>
            <v>1</v>
          </cell>
          <cell r="T57">
            <v>0</v>
          </cell>
          <cell r="U57">
            <v>0.5</v>
          </cell>
          <cell r="V57">
            <v>0</v>
          </cell>
          <cell r="W57">
            <v>0</v>
          </cell>
          <cell r="X57" t="str">
            <v>NA</v>
          </cell>
          <cell r="Y57">
            <v>0</v>
          </cell>
          <cell r="Z57" t="str">
            <v>TBD</v>
          </cell>
          <cell r="AA57">
            <v>1</v>
          </cell>
          <cell r="AB57" t="str">
            <v>NA</v>
          </cell>
          <cell r="AC57" t="str">
            <v>NA</v>
          </cell>
          <cell r="AD57">
            <v>5.5555555555555566E-2</v>
          </cell>
          <cell r="AE57" t="str">
            <v/>
          </cell>
          <cell r="AF57" t="str">
            <v/>
          </cell>
          <cell r="AG57">
            <v>42408</v>
          </cell>
          <cell r="AH57">
            <v>42408</v>
          </cell>
          <cell r="AI57" t="str">
            <v>Sous-poste</v>
          </cell>
          <cell r="AJ57" t="str">
            <v>Sous-poste</v>
          </cell>
          <cell r="AK57">
            <v>42411</v>
          </cell>
          <cell r="AL57">
            <v>42411</v>
          </cell>
          <cell r="AM57"/>
          <cell r="AN57"/>
          <cell r="AO57" t="str">
            <v>Allemagne</v>
          </cell>
          <cell r="AP57"/>
          <cell r="AQ57" t="str">
            <v>O</v>
          </cell>
        </row>
        <row r="58">
          <cell r="A58" t="str">
            <v>611981410</v>
          </cell>
          <cell r="B58">
            <v>0</v>
          </cell>
          <cell r="C58" t="str">
            <v>FABRICATION</v>
          </cell>
          <cell r="D58" t="str">
            <v>SATAIR</v>
          </cell>
          <cell r="E58">
            <v>412</v>
          </cell>
          <cell r="F58">
            <v>6119814</v>
          </cell>
          <cell r="G58" t="str">
            <v>NON-SPARES</v>
          </cell>
          <cell r="H58" t="str">
            <v>10</v>
          </cell>
          <cell r="I58">
            <v>1</v>
          </cell>
          <cell r="J58" t="str">
            <v>RTN</v>
          </cell>
          <cell r="K58" t="str">
            <v>A9550041272695</v>
          </cell>
          <cell r="L58">
            <v>0</v>
          </cell>
          <cell r="M58" t="str">
            <v>NON PRESENT INDUS</v>
          </cell>
          <cell r="N58" t="e">
            <v>#N/A</v>
          </cell>
          <cell r="O58" t="e">
            <v>#N/A</v>
          </cell>
          <cell r="P58" t="str">
            <v/>
          </cell>
          <cell r="Q58" t="str">
            <v/>
          </cell>
          <cell r="R58" t="str">
            <v/>
          </cell>
          <cell r="S58">
            <v>0</v>
          </cell>
          <cell r="T58">
            <v>0</v>
          </cell>
          <cell r="U58">
            <v>0</v>
          </cell>
          <cell r="V58" t="e">
            <v>#N/A</v>
          </cell>
          <cell r="W58" t="e">
            <v>#N/A</v>
          </cell>
          <cell r="X58" t="str">
            <v>NA</v>
          </cell>
          <cell r="Y58" t="e">
            <v>#DIV/0!</v>
          </cell>
          <cell r="Z58" t="e">
            <v>#N/A</v>
          </cell>
          <cell r="AA58" t="e">
            <v>#N/A</v>
          </cell>
          <cell r="AB58" t="str">
            <v>NA</v>
          </cell>
          <cell r="AC58" t="str">
            <v>NA</v>
          </cell>
          <cell r="AD58" t="str">
            <v>NA</v>
          </cell>
          <cell r="AE58" t="str">
            <v/>
          </cell>
          <cell r="AF58" t="str">
            <v/>
          </cell>
          <cell r="AG58">
            <v>42424</v>
          </cell>
          <cell r="AH58">
            <v>42418</v>
          </cell>
          <cell r="AI58" t="str">
            <v>Sous-poste</v>
          </cell>
          <cell r="AJ58" t="str">
            <v>Sous-poste</v>
          </cell>
          <cell r="AK58">
            <v>42429</v>
          </cell>
          <cell r="AL58">
            <v>42423</v>
          </cell>
          <cell r="AM58"/>
          <cell r="AN58"/>
          <cell r="AO58" t="str">
            <v>Allemagne</v>
          </cell>
          <cell r="AP58"/>
          <cell r="AQ58" t="str">
            <v>O</v>
          </cell>
        </row>
        <row r="59">
          <cell r="A59" t="str">
            <v>612066210</v>
          </cell>
          <cell r="B59">
            <v>0</v>
          </cell>
          <cell r="C59" t="str">
            <v>FABRICATION</v>
          </cell>
          <cell r="D59" t="str">
            <v>SATAIR</v>
          </cell>
          <cell r="E59">
            <v>412</v>
          </cell>
          <cell r="F59">
            <v>6120662</v>
          </cell>
          <cell r="G59" t="str">
            <v>NON-SPARES</v>
          </cell>
          <cell r="H59" t="str">
            <v>10</v>
          </cell>
          <cell r="I59" t="str">
            <v>1</v>
          </cell>
          <cell r="J59" t="str">
            <v>RTN</v>
          </cell>
          <cell r="K59" t="str">
            <v>A9550041272695</v>
          </cell>
          <cell r="L59">
            <v>0</v>
          </cell>
          <cell r="M59" t="str">
            <v>NON PRESENT INDUS</v>
          </cell>
          <cell r="N59">
            <v>52544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>
            <v>1</v>
          </cell>
          <cell r="T59">
            <v>0</v>
          </cell>
          <cell r="U59">
            <v>0.5</v>
          </cell>
          <cell r="V59">
            <v>1</v>
          </cell>
          <cell r="W59">
            <v>0</v>
          </cell>
          <cell r="X59" t="str">
            <v>NA</v>
          </cell>
          <cell r="Y59">
            <v>1</v>
          </cell>
          <cell r="Z59">
            <v>42423</v>
          </cell>
          <cell r="AA59">
            <v>1</v>
          </cell>
          <cell r="AB59" t="str">
            <v>NA</v>
          </cell>
          <cell r="AC59" t="str">
            <v>NA</v>
          </cell>
          <cell r="AD59">
            <v>5.5555555555555566E-2</v>
          </cell>
          <cell r="AE59" t="str">
            <v/>
          </cell>
          <cell r="AF59" t="str">
            <v/>
          </cell>
          <cell r="AG59">
            <v>42424</v>
          </cell>
          <cell r="AH59">
            <v>42418</v>
          </cell>
          <cell r="AI59" t="str">
            <v>Sous-poste</v>
          </cell>
          <cell r="AJ59" t="str">
            <v>Sous-poste</v>
          </cell>
          <cell r="AK59">
            <v>42429</v>
          </cell>
          <cell r="AL59">
            <v>42423</v>
          </cell>
          <cell r="AM59"/>
          <cell r="AN59"/>
          <cell r="AO59" t="str">
            <v>Allemagne</v>
          </cell>
          <cell r="AP59"/>
          <cell r="AQ59" t="str">
            <v>O</v>
          </cell>
        </row>
        <row r="60">
          <cell r="A60" t="str">
            <v>650014791810</v>
          </cell>
          <cell r="B60">
            <v>41640</v>
          </cell>
          <cell r="C60" t="str">
            <v>HA/REVENTE</v>
          </cell>
          <cell r="D60" t="str">
            <v>SATAIR</v>
          </cell>
          <cell r="E60" t="str">
            <v>TÔLE EQUIPÉE APM</v>
          </cell>
          <cell r="F60">
            <v>6500147918</v>
          </cell>
          <cell r="G60" t="str">
            <v>NON-SPARES</v>
          </cell>
          <cell r="H60">
            <v>10</v>
          </cell>
          <cell r="I60">
            <v>1</v>
          </cell>
          <cell r="J60"/>
          <cell r="K60" t="str">
            <v xml:space="preserve">F9252018800000 </v>
          </cell>
          <cell r="L60" t="str">
            <v>1STR*10493</v>
          </cell>
          <cell r="M60" t="str">
            <v>NA</v>
          </cell>
          <cell r="N60">
            <v>0</v>
          </cell>
          <cell r="O60">
            <v>0</v>
          </cell>
          <cell r="P60" t="str">
            <v>NA</v>
          </cell>
          <cell r="Q60" t="str">
            <v>NA</v>
          </cell>
          <cell r="R60" t="str">
            <v>NA</v>
          </cell>
          <cell r="S60" t="str">
            <v>NA</v>
          </cell>
          <cell r="T60" t="str">
            <v>NA</v>
          </cell>
          <cell r="U60" t="str">
            <v>100%</v>
          </cell>
          <cell r="V60">
            <v>1</v>
          </cell>
          <cell r="W60">
            <v>42419</v>
          </cell>
          <cell r="X60" t="str">
            <v>NA</v>
          </cell>
          <cell r="Y60">
            <v>1</v>
          </cell>
          <cell r="Z60">
            <v>0</v>
          </cell>
          <cell r="AA60">
            <v>1</v>
          </cell>
          <cell r="AB60" t="str">
            <v>NA</v>
          </cell>
          <cell r="AC60" t="str">
            <v>NA</v>
          </cell>
          <cell r="AD60">
            <v>1</v>
          </cell>
          <cell r="AE60" t="str">
            <v/>
          </cell>
          <cell r="AF60" t="str">
            <v/>
          </cell>
          <cell r="AG60">
            <v>42419</v>
          </cell>
          <cell r="AH60">
            <v>42419</v>
          </cell>
          <cell r="AI60" t="str">
            <v>Sous-poste</v>
          </cell>
          <cell r="AJ60" t="str">
            <v>Sous-poste</v>
          </cell>
          <cell r="AK60">
            <v>42424</v>
          </cell>
          <cell r="AL60">
            <v>42424</v>
          </cell>
          <cell r="AM60">
            <v>42424</v>
          </cell>
          <cell r="AN60"/>
          <cell r="AO60" t="str">
            <v>Allemagne</v>
          </cell>
          <cell r="AP60"/>
          <cell r="AQ60" t="str">
            <v>O</v>
          </cell>
        </row>
        <row r="61">
          <cell r="A61" t="str">
            <v>569920210</v>
          </cell>
          <cell r="B61"/>
          <cell r="C61" t="str">
            <v>FABRICATION</v>
          </cell>
          <cell r="D61" t="str">
            <v>SATAIR</v>
          </cell>
          <cell r="E61" t="str">
            <v>PLATE</v>
          </cell>
          <cell r="F61">
            <v>5699202</v>
          </cell>
          <cell r="G61" t="str">
            <v>NON-SPARES</v>
          </cell>
          <cell r="H61">
            <v>10</v>
          </cell>
          <cell r="I61">
            <v>35</v>
          </cell>
          <cell r="J61"/>
          <cell r="K61" t="str">
            <v>D9251719400095</v>
          </cell>
          <cell r="L61" t="str">
            <v>IS0030400M</v>
          </cell>
          <cell r="M61" t="str">
            <v>NON PRESENT INDUS</v>
          </cell>
          <cell r="N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>
            <v>1</v>
          </cell>
          <cell r="T61">
            <v>0</v>
          </cell>
          <cell r="U61">
            <v>0.5</v>
          </cell>
          <cell r="V61">
            <v>0</v>
          </cell>
          <cell r="W61">
            <v>0</v>
          </cell>
          <cell r="X61" t="str">
            <v>NA</v>
          </cell>
          <cell r="Y61">
            <v>0</v>
          </cell>
          <cell r="Z61" t="str">
            <v>TBD</v>
          </cell>
          <cell r="AA61">
            <v>1</v>
          </cell>
          <cell r="AB61" t="str">
            <v>NA</v>
          </cell>
          <cell r="AC61" t="str">
            <v>NA</v>
          </cell>
          <cell r="AD61">
            <v>5.5555555555555566E-2</v>
          </cell>
          <cell r="AE61" t="str">
            <v/>
          </cell>
          <cell r="AF61" t="str">
            <v/>
          </cell>
          <cell r="AG61">
            <v>42424</v>
          </cell>
          <cell r="AH61">
            <v>42424</v>
          </cell>
          <cell r="AI61" t="str">
            <v>Sous-poste</v>
          </cell>
          <cell r="AJ61" t="str">
            <v>Sous-poste</v>
          </cell>
          <cell r="AK61">
            <v>42429</v>
          </cell>
          <cell r="AL61">
            <v>42429</v>
          </cell>
          <cell r="AM61"/>
          <cell r="AN61"/>
          <cell r="AO61" t="str">
            <v>Allemagne</v>
          </cell>
          <cell r="AP61"/>
          <cell r="AQ61" t="str">
            <v>O</v>
          </cell>
        </row>
        <row r="62">
          <cell r="A62" t="str">
            <v>566386610</v>
          </cell>
          <cell r="B62"/>
          <cell r="C62" t="str">
            <v>FABRICATION</v>
          </cell>
          <cell r="D62" t="str">
            <v>SATAIR</v>
          </cell>
          <cell r="E62" t="str">
            <v>PLATE</v>
          </cell>
          <cell r="F62">
            <v>5663866</v>
          </cell>
          <cell r="G62" t="str">
            <v>NON-SPARES</v>
          </cell>
          <cell r="H62">
            <v>10</v>
          </cell>
          <cell r="I62">
            <v>106</v>
          </cell>
          <cell r="J62"/>
          <cell r="K62" t="str">
            <v>D9251719400095</v>
          </cell>
          <cell r="L62" t="str">
            <v>IS0030400M</v>
          </cell>
          <cell r="M62" t="str">
            <v>NON PRESENT INDUS</v>
          </cell>
          <cell r="N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>
            <v>1</v>
          </cell>
          <cell r="T62">
            <v>0</v>
          </cell>
          <cell r="U62">
            <v>0.5</v>
          </cell>
          <cell r="V62">
            <v>0</v>
          </cell>
          <cell r="W62">
            <v>0</v>
          </cell>
          <cell r="X62" t="str">
            <v>NA</v>
          </cell>
          <cell r="Y62">
            <v>0</v>
          </cell>
          <cell r="Z62" t="str">
            <v>TBD</v>
          </cell>
          <cell r="AA62">
            <v>1</v>
          </cell>
          <cell r="AB62" t="str">
            <v>NA</v>
          </cell>
          <cell r="AC62" t="str">
            <v>NA</v>
          </cell>
          <cell r="AD62">
            <v>5.5555555555555566E-2</v>
          </cell>
          <cell r="AE62" t="str">
            <v/>
          </cell>
          <cell r="AF62" t="str">
            <v/>
          </cell>
          <cell r="AG62">
            <v>42424</v>
          </cell>
          <cell r="AH62">
            <v>42424</v>
          </cell>
          <cell r="AI62" t="str">
            <v>Sous-poste</v>
          </cell>
          <cell r="AJ62" t="str">
            <v>Sous-poste</v>
          </cell>
          <cell r="AK62">
            <v>42429</v>
          </cell>
          <cell r="AL62">
            <v>42429</v>
          </cell>
          <cell r="AM62"/>
          <cell r="AN62"/>
          <cell r="AO62" t="str">
            <v>Allemagne</v>
          </cell>
          <cell r="AP62"/>
          <cell r="AQ62" t="str">
            <v>O</v>
          </cell>
        </row>
        <row r="63">
          <cell r="A63" t="str">
            <v>530947310</v>
          </cell>
          <cell r="B63">
            <v>41640</v>
          </cell>
          <cell r="C63" t="str">
            <v>HA/REVENTE</v>
          </cell>
          <cell r="D63" t="str">
            <v>SATAIR</v>
          </cell>
          <cell r="E63" t="str">
            <v>PIECE COUDÉE</v>
          </cell>
          <cell r="F63">
            <v>5309473</v>
          </cell>
          <cell r="G63" t="str">
            <v>NON-SPARES</v>
          </cell>
          <cell r="H63">
            <v>10</v>
          </cell>
          <cell r="I63">
            <v>1</v>
          </cell>
          <cell r="J63"/>
          <cell r="K63" t="str">
            <v>F9251423500000</v>
          </cell>
          <cell r="L63">
            <v>0</v>
          </cell>
          <cell r="M63" t="str">
            <v>NA</v>
          </cell>
          <cell r="N63">
            <v>0</v>
          </cell>
          <cell r="O63">
            <v>0</v>
          </cell>
          <cell r="P63" t="str">
            <v>NA</v>
          </cell>
          <cell r="Q63" t="str">
            <v>NA</v>
          </cell>
          <cell r="R63" t="str">
            <v>NA</v>
          </cell>
          <cell r="S63" t="str">
            <v>NA</v>
          </cell>
          <cell r="T63" t="str">
            <v>NA</v>
          </cell>
          <cell r="U63" t="str">
            <v>100%</v>
          </cell>
          <cell r="V63">
            <v>1</v>
          </cell>
          <cell r="W63">
            <v>42424</v>
          </cell>
          <cell r="X63" t="str">
            <v>NA</v>
          </cell>
          <cell r="Y63">
            <v>1</v>
          </cell>
          <cell r="Z63">
            <v>0</v>
          </cell>
          <cell r="AA63">
            <v>1</v>
          </cell>
          <cell r="AB63" t="str">
            <v>NA</v>
          </cell>
          <cell r="AC63" t="str">
            <v>NA</v>
          </cell>
          <cell r="AD63">
            <v>1</v>
          </cell>
          <cell r="AE63" t="str">
            <v/>
          </cell>
          <cell r="AF63" t="str">
            <v/>
          </cell>
          <cell r="AG63">
            <v>42424</v>
          </cell>
          <cell r="AH63">
            <v>42424</v>
          </cell>
          <cell r="AI63" t="str">
            <v>Sous-poste</v>
          </cell>
          <cell r="AJ63" t="str">
            <v>Sous-poste</v>
          </cell>
          <cell r="AK63">
            <v>42429</v>
          </cell>
          <cell r="AL63">
            <v>42429</v>
          </cell>
          <cell r="AM63">
            <v>42429</v>
          </cell>
          <cell r="AN63"/>
          <cell r="AO63" t="str">
            <v>Allemagne</v>
          </cell>
          <cell r="AP63"/>
          <cell r="AQ63" t="str">
            <v>O</v>
          </cell>
        </row>
        <row r="64">
          <cell r="A64" t="str">
            <v>575653810</v>
          </cell>
          <cell r="B64">
            <v>41640</v>
          </cell>
          <cell r="C64" t="str">
            <v>HA/REVENTE</v>
          </cell>
          <cell r="D64" t="str">
            <v>SATAIR</v>
          </cell>
          <cell r="E64" t="str">
            <v>COVER ASSY</v>
          </cell>
          <cell r="F64">
            <v>5756538</v>
          </cell>
          <cell r="G64" t="str">
            <v>NON-SPARES</v>
          </cell>
          <cell r="H64">
            <v>10</v>
          </cell>
          <cell r="I64">
            <v>1</v>
          </cell>
          <cell r="J64"/>
          <cell r="K64" t="str">
            <v>A9253115800000</v>
          </cell>
          <cell r="L64" t="str">
            <v>IS0031675S</v>
          </cell>
          <cell r="M64" t="str">
            <v>NA</v>
          </cell>
          <cell r="N64">
            <v>0</v>
          </cell>
          <cell r="O64">
            <v>0</v>
          </cell>
          <cell r="P64" t="str">
            <v>NA</v>
          </cell>
          <cell r="Q64" t="str">
            <v>NA</v>
          </cell>
          <cell r="R64" t="str">
            <v>NA</v>
          </cell>
          <cell r="S64" t="str">
            <v>NA</v>
          </cell>
          <cell r="T64" t="str">
            <v>NA</v>
          </cell>
          <cell r="U64" t="str">
            <v>100%</v>
          </cell>
          <cell r="V64">
            <v>1</v>
          </cell>
          <cell r="W64">
            <v>42425</v>
          </cell>
          <cell r="X64" t="str">
            <v>NA</v>
          </cell>
          <cell r="Y64">
            <v>1</v>
          </cell>
          <cell r="Z64">
            <v>0</v>
          </cell>
          <cell r="AA64">
            <v>1</v>
          </cell>
          <cell r="AB64" t="str">
            <v>NA</v>
          </cell>
          <cell r="AC64" t="str">
            <v>NA</v>
          </cell>
          <cell r="AD64">
            <v>1</v>
          </cell>
          <cell r="AE64" t="str">
            <v/>
          </cell>
          <cell r="AF64" t="str">
            <v/>
          </cell>
          <cell r="AG64">
            <v>42425</v>
          </cell>
          <cell r="AH64">
            <v>42425</v>
          </cell>
          <cell r="AI64" t="str">
            <v>Sous-poste</v>
          </cell>
          <cell r="AJ64" t="str">
            <v>Sous-poste</v>
          </cell>
          <cell r="AK64">
            <v>42430</v>
          </cell>
          <cell r="AL64">
            <v>42430</v>
          </cell>
          <cell r="AM64">
            <v>42430</v>
          </cell>
          <cell r="AN64"/>
          <cell r="AO64" t="str">
            <v>Allemagne</v>
          </cell>
          <cell r="AP64"/>
          <cell r="AQ64" t="str">
            <v>O</v>
          </cell>
        </row>
        <row r="65">
          <cell r="A65" t="str">
            <v>611229610</v>
          </cell>
          <cell r="B65">
            <v>41640</v>
          </cell>
          <cell r="C65" t="str">
            <v>HA/REVENTE</v>
          </cell>
          <cell r="D65" t="str">
            <v>SATAIR</v>
          </cell>
          <cell r="E65" t="str">
            <v>ENS. TOLE 3MCU</v>
          </cell>
          <cell r="F65">
            <v>6112296</v>
          </cell>
          <cell r="G65" t="str">
            <v>NON-SPARES</v>
          </cell>
          <cell r="H65">
            <v>10</v>
          </cell>
          <cell r="I65">
            <v>2</v>
          </cell>
          <cell r="J65"/>
          <cell r="K65" t="str">
            <v>F9251367800000</v>
          </cell>
          <cell r="L65" t="str">
            <v>1STR*10672</v>
          </cell>
          <cell r="M65" t="str">
            <v>NA</v>
          </cell>
          <cell r="N65">
            <v>0</v>
          </cell>
          <cell r="O65">
            <v>0</v>
          </cell>
          <cell r="P65" t="str">
            <v>NA</v>
          </cell>
          <cell r="Q65" t="str">
            <v>NA</v>
          </cell>
          <cell r="R65" t="str">
            <v>NA</v>
          </cell>
          <cell r="S65" t="str">
            <v>NA</v>
          </cell>
          <cell r="T65" t="str">
            <v>NA</v>
          </cell>
          <cell r="U65" t="str">
            <v>100%</v>
          </cell>
          <cell r="V65">
            <v>1</v>
          </cell>
          <cell r="W65">
            <v>42426</v>
          </cell>
          <cell r="X65" t="str">
            <v>NA</v>
          </cell>
          <cell r="Y65">
            <v>1</v>
          </cell>
          <cell r="Z65">
            <v>0</v>
          </cell>
          <cell r="AA65">
            <v>1</v>
          </cell>
          <cell r="AB65" t="str">
            <v>NA</v>
          </cell>
          <cell r="AC65" t="str">
            <v>NA</v>
          </cell>
          <cell r="AD65">
            <v>1</v>
          </cell>
          <cell r="AE65" t="str">
            <v/>
          </cell>
          <cell r="AF65" t="str">
            <v/>
          </cell>
          <cell r="AG65">
            <v>42426</v>
          </cell>
          <cell r="AH65">
            <v>42426</v>
          </cell>
          <cell r="AI65" t="str">
            <v>Sous-poste</v>
          </cell>
          <cell r="AJ65" t="str">
            <v>Sous-poste</v>
          </cell>
          <cell r="AK65">
            <v>42431</v>
          </cell>
          <cell r="AL65">
            <v>42431</v>
          </cell>
          <cell r="AM65">
            <v>42431</v>
          </cell>
          <cell r="AN65"/>
          <cell r="AO65" t="str">
            <v>Allemagne</v>
          </cell>
          <cell r="AP65"/>
          <cell r="AQ65" t="str">
            <v>O</v>
          </cell>
        </row>
        <row r="66">
          <cell r="A66" t="str">
            <v>618091410</v>
          </cell>
          <cell r="B66">
            <v>41640</v>
          </cell>
          <cell r="C66" t="str">
            <v>HA/REVENTE</v>
          </cell>
          <cell r="D66" t="str">
            <v>SATAIR</v>
          </cell>
          <cell r="E66" t="str">
            <v>COVER ASSY</v>
          </cell>
          <cell r="F66">
            <v>6180914</v>
          </cell>
          <cell r="G66" t="str">
            <v>NON-SPARES</v>
          </cell>
          <cell r="H66">
            <v>10</v>
          </cell>
          <cell r="I66">
            <v>1</v>
          </cell>
          <cell r="J66"/>
          <cell r="K66" t="str">
            <v>A9253115800000</v>
          </cell>
          <cell r="L66" t="str">
            <v>IS0031675S</v>
          </cell>
          <cell r="M66" t="str">
            <v>NA</v>
          </cell>
          <cell r="N66">
            <v>0</v>
          </cell>
          <cell r="O66">
            <v>0</v>
          </cell>
          <cell r="P66" t="str">
            <v>NA</v>
          </cell>
          <cell r="Q66" t="str">
            <v>NA</v>
          </cell>
          <cell r="R66" t="str">
            <v>NA</v>
          </cell>
          <cell r="S66" t="str">
            <v>NA</v>
          </cell>
          <cell r="T66" t="str">
            <v>NA</v>
          </cell>
          <cell r="U66" t="str">
            <v>100%</v>
          </cell>
          <cell r="V66">
            <v>1</v>
          </cell>
          <cell r="W66">
            <v>42431</v>
          </cell>
          <cell r="X66" t="str">
            <v>NA</v>
          </cell>
          <cell r="Y66">
            <v>1</v>
          </cell>
          <cell r="Z66">
            <v>0</v>
          </cell>
          <cell r="AA66">
            <v>1</v>
          </cell>
          <cell r="AB66" t="str">
            <v>NA</v>
          </cell>
          <cell r="AC66" t="str">
            <v>NA</v>
          </cell>
          <cell r="AD66">
            <v>1</v>
          </cell>
          <cell r="AE66" t="str">
            <v/>
          </cell>
          <cell r="AF66" t="str">
            <v/>
          </cell>
          <cell r="AG66">
            <v>42431</v>
          </cell>
          <cell r="AH66">
            <v>42431</v>
          </cell>
          <cell r="AI66" t="str">
            <v>Sous-poste</v>
          </cell>
          <cell r="AJ66" t="str">
            <v>Sous-poste</v>
          </cell>
          <cell r="AK66">
            <v>42436</v>
          </cell>
          <cell r="AL66">
            <v>42436</v>
          </cell>
          <cell r="AM66">
            <v>42436</v>
          </cell>
          <cell r="AN66"/>
          <cell r="AO66" t="str">
            <v>Allemagne</v>
          </cell>
          <cell r="AP66"/>
          <cell r="AQ66" t="str">
            <v>O</v>
          </cell>
        </row>
        <row r="67">
          <cell r="A67" t="str">
            <v>581545810</v>
          </cell>
          <cell r="B67">
            <v>41640</v>
          </cell>
          <cell r="C67" t="str">
            <v>HA/REVENTE</v>
          </cell>
          <cell r="D67" t="str">
            <v>SATAIR</v>
          </cell>
          <cell r="E67" t="str">
            <v>PLATINE 807VU</v>
          </cell>
          <cell r="F67">
            <v>5815458</v>
          </cell>
          <cell r="G67" t="str">
            <v>NON-SPARES</v>
          </cell>
          <cell r="H67">
            <v>10</v>
          </cell>
          <cell r="I67">
            <v>1</v>
          </cell>
          <cell r="J67" t="str">
            <v>AOG</v>
          </cell>
          <cell r="K67" t="str">
            <v>F0041428900000</v>
          </cell>
          <cell r="L67">
            <v>0</v>
          </cell>
          <cell r="M67" t="str">
            <v>NA</v>
          </cell>
          <cell r="N67">
            <v>0</v>
          </cell>
          <cell r="O67">
            <v>0</v>
          </cell>
          <cell r="P67" t="str">
            <v>NA</v>
          </cell>
          <cell r="Q67" t="str">
            <v>NA</v>
          </cell>
          <cell r="R67" t="str">
            <v>NA</v>
          </cell>
          <cell r="S67" t="str">
            <v>NA</v>
          </cell>
          <cell r="T67" t="str">
            <v>NA</v>
          </cell>
          <cell r="U67" t="str">
            <v>100%</v>
          </cell>
          <cell r="V67">
            <v>1</v>
          </cell>
          <cell r="W67">
            <v>42433</v>
          </cell>
          <cell r="X67" t="str">
            <v>NA</v>
          </cell>
          <cell r="Y67">
            <v>1</v>
          </cell>
          <cell r="Z67">
            <v>0</v>
          </cell>
          <cell r="AA67">
            <v>1</v>
          </cell>
          <cell r="AB67" t="str">
            <v>NA</v>
          </cell>
          <cell r="AC67" t="str">
            <v>NA</v>
          </cell>
          <cell r="AD67">
            <v>1</v>
          </cell>
          <cell r="AE67" t="str">
            <v/>
          </cell>
          <cell r="AF67" t="str">
            <v/>
          </cell>
          <cell r="AG67">
            <v>42432</v>
          </cell>
          <cell r="AH67">
            <v>42432</v>
          </cell>
          <cell r="AI67" t="str">
            <v>Sous-poste</v>
          </cell>
          <cell r="AJ67" t="str">
            <v>Sous-poste</v>
          </cell>
          <cell r="AK67">
            <v>42436</v>
          </cell>
          <cell r="AL67">
            <v>42436</v>
          </cell>
          <cell r="AM67">
            <v>42436</v>
          </cell>
          <cell r="AN67"/>
          <cell r="AO67" t="str">
            <v>Allemagne</v>
          </cell>
          <cell r="AP67"/>
          <cell r="AQ67" t="str">
            <v>O</v>
          </cell>
        </row>
        <row r="68">
          <cell r="A68" t="str">
            <v>55749382B</v>
          </cell>
          <cell r="B68">
            <v>0</v>
          </cell>
          <cell r="C68" t="str">
            <v>FABRICATION</v>
          </cell>
          <cell r="D68" t="str">
            <v>SATAIR</v>
          </cell>
          <cell r="E68">
            <v>510</v>
          </cell>
          <cell r="F68">
            <v>5574938</v>
          </cell>
          <cell r="G68" t="str">
            <v>NON-SPARES</v>
          </cell>
          <cell r="H68" t="str">
            <v>2B</v>
          </cell>
          <cell r="I68">
            <v>3</v>
          </cell>
          <cell r="J68" t="str">
            <v>RTN</v>
          </cell>
          <cell r="K68" t="str">
            <v>A9550051000196</v>
          </cell>
          <cell r="L68" t="str">
            <v>IS0032621M</v>
          </cell>
          <cell r="M68" t="str">
            <v>NON PRESENT INDUS</v>
          </cell>
          <cell r="N68" t="e">
            <v>#N/A</v>
          </cell>
          <cell r="O68" t="e">
            <v>#N/A</v>
          </cell>
          <cell r="P68" t="str">
            <v/>
          </cell>
          <cell r="Q68" t="str">
            <v/>
          </cell>
          <cell r="R68" t="str">
            <v/>
          </cell>
          <cell r="S68">
            <v>0</v>
          </cell>
          <cell r="T68">
            <v>0</v>
          </cell>
          <cell r="U68">
            <v>0</v>
          </cell>
          <cell r="V68" t="e">
            <v>#N/A</v>
          </cell>
          <cell r="W68" t="e">
            <v>#N/A</v>
          </cell>
          <cell r="X68" t="str">
            <v>NA</v>
          </cell>
          <cell r="Y68" t="e">
            <v>#DIV/0!</v>
          </cell>
          <cell r="Z68" t="e">
            <v>#N/A</v>
          </cell>
          <cell r="AA68" t="e">
            <v>#N/A</v>
          </cell>
          <cell r="AB68" t="str">
            <v>NA</v>
          </cell>
          <cell r="AC68" t="str">
            <v>NA</v>
          </cell>
          <cell r="AD68" t="str">
            <v>NA</v>
          </cell>
          <cell r="AE68" t="str">
            <v/>
          </cell>
          <cell r="AF68" t="str">
            <v/>
          </cell>
          <cell r="AG68">
            <v>42438</v>
          </cell>
          <cell r="AH68">
            <v>42432</v>
          </cell>
          <cell r="AI68" t="str">
            <v>Sous-poste</v>
          </cell>
          <cell r="AJ68" t="str">
            <v>Sous-poste</v>
          </cell>
          <cell r="AK68">
            <v>42442</v>
          </cell>
          <cell r="AL68">
            <v>42437</v>
          </cell>
          <cell r="AM68"/>
          <cell r="AN68"/>
          <cell r="AO68" t="str">
            <v>Allemagne</v>
          </cell>
          <cell r="AP68"/>
          <cell r="AQ68" t="str">
            <v>O</v>
          </cell>
        </row>
        <row r="69">
          <cell r="A69" t="str">
            <v>5546416
620289510</v>
          </cell>
          <cell r="B69">
            <v>0</v>
          </cell>
          <cell r="C69" t="str">
            <v>FABRICATION</v>
          </cell>
          <cell r="D69" t="str">
            <v>SATAIR</v>
          </cell>
          <cell r="E69">
            <v>510</v>
          </cell>
          <cell r="F69" t="str">
            <v>5546416
6202895</v>
          </cell>
          <cell r="G69" t="str">
            <v>NON-SPARES</v>
          </cell>
          <cell r="H69" t="str">
            <v>10</v>
          </cell>
          <cell r="I69">
            <v>2</v>
          </cell>
          <cell r="J69" t="str">
            <v>RTN</v>
          </cell>
          <cell r="K69" t="str">
            <v>A9550051000196</v>
          </cell>
          <cell r="L69" t="str">
            <v>IS0032621M</v>
          </cell>
          <cell r="M69" t="str">
            <v>NON PRESENT INDUS</v>
          </cell>
          <cell r="N69">
            <v>50772</v>
          </cell>
          <cell r="O69">
            <v>0</v>
          </cell>
          <cell r="P69" t="str">
            <v/>
          </cell>
          <cell r="Q69" t="str">
            <v/>
          </cell>
          <cell r="R69" t="str">
            <v/>
          </cell>
          <cell r="S69">
            <v>1</v>
          </cell>
          <cell r="T69">
            <v>0</v>
          </cell>
          <cell r="U69">
            <v>0.5</v>
          </cell>
          <cell r="V69">
            <v>1</v>
          </cell>
          <cell r="W69">
            <v>0</v>
          </cell>
          <cell r="X69" t="str">
            <v>NA</v>
          </cell>
          <cell r="Y69">
            <v>1</v>
          </cell>
          <cell r="Z69">
            <v>42437</v>
          </cell>
          <cell r="AA69">
            <v>1</v>
          </cell>
          <cell r="AB69" t="str">
            <v>NA</v>
          </cell>
          <cell r="AC69" t="str">
            <v>NA</v>
          </cell>
          <cell r="AD69">
            <v>5.5555555555555566E-2</v>
          </cell>
          <cell r="AE69" t="str">
            <v/>
          </cell>
          <cell r="AF69" t="str">
            <v/>
          </cell>
          <cell r="AG69">
            <v>42438</v>
          </cell>
          <cell r="AH69">
            <v>42432</v>
          </cell>
          <cell r="AI69" t="str">
            <v>Sous-poste</v>
          </cell>
          <cell r="AJ69" t="str">
            <v>Sous-poste</v>
          </cell>
          <cell r="AK69">
            <v>42443</v>
          </cell>
          <cell r="AL69">
            <v>42437</v>
          </cell>
          <cell r="AM69"/>
          <cell r="AN69"/>
          <cell r="AO69" t="str">
            <v>Allemagne</v>
          </cell>
          <cell r="AP69"/>
          <cell r="AQ69" t="str">
            <v>O</v>
          </cell>
        </row>
        <row r="70">
          <cell r="A70" t="str">
            <v>5700157
620292310</v>
          </cell>
          <cell r="B70">
            <v>0</v>
          </cell>
          <cell r="C70" t="str">
            <v>FABRICATION</v>
          </cell>
          <cell r="D70" t="str">
            <v>SATAIR</v>
          </cell>
          <cell r="E70">
            <v>510</v>
          </cell>
          <cell r="F70" t="str">
            <v>5700157
6202923</v>
          </cell>
          <cell r="G70" t="str">
            <v>NON-SPARES</v>
          </cell>
          <cell r="H70">
            <v>10</v>
          </cell>
          <cell r="I70">
            <v>2</v>
          </cell>
          <cell r="J70" t="str">
            <v>RTN</v>
          </cell>
          <cell r="K70" t="str">
            <v>A9550051000196</v>
          </cell>
          <cell r="L70" t="str">
            <v>IS0032621M</v>
          </cell>
          <cell r="M70" t="str">
            <v>NON PRESENT INDUS</v>
          </cell>
          <cell r="N70">
            <v>50772</v>
          </cell>
          <cell r="O70">
            <v>0</v>
          </cell>
          <cell r="P70" t="str">
            <v/>
          </cell>
          <cell r="Q70" t="str">
            <v/>
          </cell>
          <cell r="R70" t="str">
            <v/>
          </cell>
          <cell r="S70">
            <v>1</v>
          </cell>
          <cell r="T70">
            <v>0</v>
          </cell>
          <cell r="U70">
            <v>0.5</v>
          </cell>
          <cell r="V70">
            <v>1</v>
          </cell>
          <cell r="W70">
            <v>0</v>
          </cell>
          <cell r="X70" t="str">
            <v>NA</v>
          </cell>
          <cell r="Y70">
            <v>1</v>
          </cell>
          <cell r="Z70">
            <v>42437</v>
          </cell>
          <cell r="AA70">
            <v>1</v>
          </cell>
          <cell r="AB70" t="str">
            <v>NA</v>
          </cell>
          <cell r="AC70" t="str">
            <v>NA</v>
          </cell>
          <cell r="AD70">
            <v>5.5555555555555566E-2</v>
          </cell>
          <cell r="AE70" t="str">
            <v/>
          </cell>
          <cell r="AF70" t="str">
            <v/>
          </cell>
          <cell r="AG70">
            <v>42438</v>
          </cell>
          <cell r="AH70">
            <v>42432</v>
          </cell>
          <cell r="AI70" t="str">
            <v>Sous-poste</v>
          </cell>
          <cell r="AJ70" t="str">
            <v>Sous-poste</v>
          </cell>
          <cell r="AK70">
            <v>42443</v>
          </cell>
          <cell r="AL70">
            <v>42437</v>
          </cell>
          <cell r="AM70"/>
          <cell r="AN70"/>
          <cell r="AO70" t="str">
            <v>Allemagne</v>
          </cell>
          <cell r="AP70"/>
          <cell r="AQ70" t="str">
            <v>O</v>
          </cell>
        </row>
        <row r="71">
          <cell r="A71" t="str">
            <v>490002831610</v>
          </cell>
          <cell r="B71">
            <v>41640</v>
          </cell>
          <cell r="C71" t="str">
            <v>HA/REVENTE</v>
          </cell>
          <cell r="D71" t="str">
            <v>STELIA</v>
          </cell>
          <cell r="E71" t="str">
            <v>BARRE</v>
          </cell>
          <cell r="F71">
            <v>4900028316</v>
          </cell>
          <cell r="G71" t="str">
            <v>NON-SPARES</v>
          </cell>
          <cell r="H71">
            <v>10</v>
          </cell>
          <cell r="I71">
            <v>5</v>
          </cell>
          <cell r="J71"/>
          <cell r="K71" t="str">
            <v>S9251303120000</v>
          </cell>
          <cell r="L71" t="str">
            <v>1QEL*00029</v>
          </cell>
          <cell r="M71" t="str">
            <v>NA</v>
          </cell>
          <cell r="N71">
            <v>0</v>
          </cell>
          <cell r="O71">
            <v>0</v>
          </cell>
          <cell r="P71" t="str">
            <v>NA</v>
          </cell>
          <cell r="Q71" t="str">
            <v>NA</v>
          </cell>
          <cell r="R71" t="str">
            <v>NA</v>
          </cell>
          <cell r="S71" t="str">
            <v>NA</v>
          </cell>
          <cell r="T71" t="str">
            <v>NA</v>
          </cell>
          <cell r="U71" t="str">
            <v>100%</v>
          </cell>
          <cell r="V71">
            <v>1</v>
          </cell>
          <cell r="W71">
            <v>42433</v>
          </cell>
          <cell r="X71" t="str">
            <v>NA</v>
          </cell>
          <cell r="Y71">
            <v>1</v>
          </cell>
          <cell r="Z71">
            <v>0</v>
          </cell>
          <cell r="AA71">
            <v>1</v>
          </cell>
          <cell r="AB71" t="str">
            <v>NA</v>
          </cell>
          <cell r="AC71" t="str">
            <v>NA</v>
          </cell>
          <cell r="AD71">
            <v>1</v>
          </cell>
          <cell r="AE71" t="str">
            <v/>
          </cell>
          <cell r="AF71" t="str">
            <v/>
          </cell>
          <cell r="AG71">
            <v>42433</v>
          </cell>
          <cell r="AH71">
            <v>42433</v>
          </cell>
          <cell r="AI71" t="str">
            <v>Sous-poste</v>
          </cell>
          <cell r="AJ71" t="str">
            <v>Sous-poste</v>
          </cell>
          <cell r="AK71">
            <v>42438</v>
          </cell>
          <cell r="AL71">
            <v>42438</v>
          </cell>
          <cell r="AM71">
            <v>42438</v>
          </cell>
          <cell r="AN71"/>
          <cell r="AO71" t="str">
            <v>Allemagne</v>
          </cell>
          <cell r="AP71"/>
          <cell r="AQ71" t="str">
            <v>O</v>
          </cell>
        </row>
        <row r="72">
          <cell r="A72" t="str">
            <v>569435510</v>
          </cell>
          <cell r="B72">
            <v>0</v>
          </cell>
          <cell r="C72" t="str">
            <v>FABRICATION</v>
          </cell>
          <cell r="D72" t="str">
            <v>SATAIR</v>
          </cell>
          <cell r="E72">
            <v>510</v>
          </cell>
          <cell r="F72">
            <v>5694355</v>
          </cell>
          <cell r="G72" t="str">
            <v>NON-SPARES</v>
          </cell>
          <cell r="H72">
            <v>10</v>
          </cell>
          <cell r="I72">
            <v>1</v>
          </cell>
          <cell r="J72" t="str">
            <v>RTN</v>
          </cell>
          <cell r="K72" t="str">
            <v>A9550051000196</v>
          </cell>
          <cell r="L72" t="str">
            <v>IS0032621M</v>
          </cell>
          <cell r="M72" t="str">
            <v>NON PRESENT INDUS</v>
          </cell>
          <cell r="N72">
            <v>50772</v>
          </cell>
          <cell r="O72">
            <v>0</v>
          </cell>
          <cell r="P72" t="str">
            <v/>
          </cell>
          <cell r="Q72" t="str">
            <v/>
          </cell>
          <cell r="R72" t="str">
            <v/>
          </cell>
          <cell r="S72">
            <v>1</v>
          </cell>
          <cell r="T72">
            <v>0</v>
          </cell>
          <cell r="U72">
            <v>0.5</v>
          </cell>
          <cell r="V72">
            <v>1</v>
          </cell>
          <cell r="W72">
            <v>0</v>
          </cell>
          <cell r="X72" t="str">
            <v>NA</v>
          </cell>
          <cell r="Y72">
            <v>1</v>
          </cell>
          <cell r="Z72">
            <v>42444</v>
          </cell>
          <cell r="AA72">
            <v>1</v>
          </cell>
          <cell r="AB72" t="str">
            <v>NA</v>
          </cell>
          <cell r="AC72" t="str">
            <v>NA</v>
          </cell>
          <cell r="AD72">
            <v>5.5555555555555566E-2</v>
          </cell>
          <cell r="AE72" t="str">
            <v/>
          </cell>
          <cell r="AF72" t="str">
            <v/>
          </cell>
          <cell r="AG72">
            <v>42445</v>
          </cell>
          <cell r="AH72">
            <v>42439</v>
          </cell>
          <cell r="AI72" t="str">
            <v>Sous-poste</v>
          </cell>
          <cell r="AJ72" t="str">
            <v>Sous-poste</v>
          </cell>
          <cell r="AK72">
            <v>42448</v>
          </cell>
          <cell r="AL72">
            <v>42444</v>
          </cell>
          <cell r="AM72"/>
          <cell r="AN72"/>
          <cell r="AO72" t="str">
            <v>Allemagne</v>
          </cell>
          <cell r="AP72"/>
          <cell r="AQ72" t="str">
            <v>O</v>
          </cell>
        </row>
        <row r="73">
          <cell r="A73" t="str">
            <v>540393110</v>
          </cell>
          <cell r="B73">
            <v>41640</v>
          </cell>
          <cell r="C73" t="str">
            <v>HA/REVENTE</v>
          </cell>
          <cell r="D73" t="str">
            <v>SATAIR</v>
          </cell>
          <cell r="E73" t="str">
            <v>COVER ASSY</v>
          </cell>
          <cell r="F73">
            <v>5403931</v>
          </cell>
          <cell r="G73" t="str">
            <v>NON-SPARES</v>
          </cell>
          <cell r="H73">
            <v>10</v>
          </cell>
          <cell r="I73">
            <v>0</v>
          </cell>
          <cell r="J73" t="str">
            <v>RTN</v>
          </cell>
          <cell r="K73" t="str">
            <v>A9253115800000</v>
          </cell>
          <cell r="L73" t="str">
            <v>IS0031675S</v>
          </cell>
          <cell r="M73" t="str">
            <v>NA</v>
          </cell>
          <cell r="N73">
            <v>0</v>
          </cell>
          <cell r="O73">
            <v>0</v>
          </cell>
          <cell r="P73" t="str">
            <v>NA</v>
          </cell>
          <cell r="Q73" t="str">
            <v>NA</v>
          </cell>
          <cell r="R73" t="str">
            <v>NA</v>
          </cell>
          <cell r="S73" t="str">
            <v>NA</v>
          </cell>
          <cell r="T73" t="str">
            <v>NA</v>
          </cell>
          <cell r="U73" t="str">
            <v>100%</v>
          </cell>
          <cell r="V73">
            <v>1</v>
          </cell>
          <cell r="W73">
            <v>42445</v>
          </cell>
          <cell r="X73" t="str">
            <v>NA</v>
          </cell>
          <cell r="Y73">
            <v>1</v>
          </cell>
          <cell r="Z73">
            <v>0</v>
          </cell>
          <cell r="AA73">
            <v>1</v>
          </cell>
          <cell r="AB73" t="str">
            <v>NA</v>
          </cell>
          <cell r="AC73" t="str">
            <v>NA</v>
          </cell>
          <cell r="AD73">
            <v>1</v>
          </cell>
          <cell r="AE73" t="str">
            <v/>
          </cell>
          <cell r="AF73" t="str">
            <v/>
          </cell>
          <cell r="AG73">
            <v>42445</v>
          </cell>
          <cell r="AH73">
            <v>42445</v>
          </cell>
          <cell r="AI73" t="str">
            <v>Sous-poste</v>
          </cell>
          <cell r="AJ73" t="str">
            <v>Sous-poste</v>
          </cell>
          <cell r="AK73">
            <v>42450</v>
          </cell>
          <cell r="AL73">
            <v>42450</v>
          </cell>
          <cell r="AM73">
            <v>42450</v>
          </cell>
          <cell r="AN73"/>
          <cell r="AO73" t="str">
            <v>Allemagne</v>
          </cell>
          <cell r="AP73"/>
          <cell r="AQ73" t="str">
            <v>O</v>
          </cell>
        </row>
        <row r="74">
          <cell r="A74" t="str">
            <v>611832710</v>
          </cell>
          <cell r="B74">
            <v>41640</v>
          </cell>
          <cell r="C74" t="str">
            <v>HA/REVENTE</v>
          </cell>
          <cell r="D74" t="str">
            <v>SATAIR</v>
          </cell>
          <cell r="E74" t="str">
            <v>COVER ASSY</v>
          </cell>
          <cell r="F74">
            <v>6118327</v>
          </cell>
          <cell r="G74" t="str">
            <v>NON-SPARES</v>
          </cell>
          <cell r="H74">
            <v>10</v>
          </cell>
          <cell r="I74">
            <v>2</v>
          </cell>
          <cell r="J74"/>
          <cell r="K74" t="str">
            <v>A9253115800000</v>
          </cell>
          <cell r="L74" t="str">
            <v>IS0031675S</v>
          </cell>
          <cell r="M74" t="str">
            <v>NA</v>
          </cell>
          <cell r="N74">
            <v>0</v>
          </cell>
          <cell r="O74">
            <v>0</v>
          </cell>
          <cell r="P74" t="str">
            <v>NA</v>
          </cell>
          <cell r="Q74" t="str">
            <v>NA</v>
          </cell>
          <cell r="R74" t="str">
            <v>NA</v>
          </cell>
          <cell r="S74" t="str">
            <v>NA</v>
          </cell>
          <cell r="T74" t="str">
            <v>NA</v>
          </cell>
          <cell r="U74" t="str">
            <v>100%</v>
          </cell>
          <cell r="V74">
            <v>1</v>
          </cell>
          <cell r="W74">
            <v>42445</v>
          </cell>
          <cell r="X74" t="str">
            <v>NA</v>
          </cell>
          <cell r="Y74">
            <v>1</v>
          </cell>
          <cell r="Z74">
            <v>0</v>
          </cell>
          <cell r="AA74">
            <v>1</v>
          </cell>
          <cell r="AB74" t="str">
            <v>NA</v>
          </cell>
          <cell r="AC74" t="str">
            <v>NA</v>
          </cell>
          <cell r="AD74">
            <v>1</v>
          </cell>
          <cell r="AE74" t="str">
            <v/>
          </cell>
          <cell r="AF74" t="str">
            <v/>
          </cell>
          <cell r="AG74">
            <v>42445</v>
          </cell>
          <cell r="AH74">
            <v>42445</v>
          </cell>
          <cell r="AI74" t="str">
            <v>Sous-poste</v>
          </cell>
          <cell r="AJ74" t="str">
            <v>Sous-poste</v>
          </cell>
          <cell r="AK74">
            <v>42450</v>
          </cell>
          <cell r="AL74">
            <v>42450</v>
          </cell>
          <cell r="AM74">
            <v>42450</v>
          </cell>
          <cell r="AN74"/>
          <cell r="AO74" t="str">
            <v>Allemagne</v>
          </cell>
          <cell r="AP74"/>
          <cell r="AQ74" t="str">
            <v>O</v>
          </cell>
        </row>
        <row r="75">
          <cell r="A75" t="str">
            <v>590936310</v>
          </cell>
          <cell r="B75"/>
          <cell r="C75" t="str">
            <v>FABRICATION</v>
          </cell>
          <cell r="D75" t="str">
            <v>SATAIR</v>
          </cell>
          <cell r="E75" t="str">
            <v>PLATE</v>
          </cell>
          <cell r="F75">
            <v>5909363</v>
          </cell>
          <cell r="G75" t="str">
            <v>NON-SPARES</v>
          </cell>
          <cell r="H75" t="str">
            <v>10</v>
          </cell>
          <cell r="I75">
            <v>68</v>
          </cell>
          <cell r="J75"/>
          <cell r="K75" t="str">
            <v>D9251719400095</v>
          </cell>
          <cell r="L75" t="str">
            <v>IS0030400M</v>
          </cell>
          <cell r="M75" t="str">
            <v>NON PRESENT INDUS</v>
          </cell>
          <cell r="N75" t="e">
            <v>#N/A</v>
          </cell>
          <cell r="O75" t="e">
            <v>#N/A</v>
          </cell>
          <cell r="P75" t="str">
            <v/>
          </cell>
          <cell r="Q75" t="str">
            <v/>
          </cell>
          <cell r="R75" t="str">
            <v/>
          </cell>
          <cell r="S75">
            <v>0</v>
          </cell>
          <cell r="T75">
            <v>0</v>
          </cell>
          <cell r="U75">
            <v>0</v>
          </cell>
          <cell r="V75" t="e">
            <v>#N/A</v>
          </cell>
          <cell r="W75" t="e">
            <v>#N/A</v>
          </cell>
          <cell r="X75" t="str">
            <v>NA</v>
          </cell>
          <cell r="Y75" t="e">
            <v>#DIV/0!</v>
          </cell>
          <cell r="Z75" t="e">
            <v>#N/A</v>
          </cell>
          <cell r="AA75" t="e">
            <v>#N/A</v>
          </cell>
          <cell r="AB75" t="str">
            <v>NA</v>
          </cell>
          <cell r="AC75" t="str">
            <v>NA</v>
          </cell>
          <cell r="AD75" t="str">
            <v>NA</v>
          </cell>
          <cell r="AE75" t="str">
            <v/>
          </cell>
          <cell r="AF75" t="str">
            <v/>
          </cell>
          <cell r="AG75">
            <v>42451</v>
          </cell>
          <cell r="AH75">
            <v>42451</v>
          </cell>
          <cell r="AI75" t="str">
            <v>Sous-poste</v>
          </cell>
          <cell r="AJ75" t="str">
            <v>Sous-poste</v>
          </cell>
          <cell r="AK75">
            <v>42454</v>
          </cell>
          <cell r="AL75">
            <v>42454</v>
          </cell>
          <cell r="AM75"/>
          <cell r="AN75"/>
          <cell r="AO75" t="str">
            <v>Allemagne</v>
          </cell>
          <cell r="AP75"/>
          <cell r="AQ75" t="str">
            <v>O</v>
          </cell>
        </row>
        <row r="76">
          <cell r="A76" t="str">
            <v>4902138
620292910</v>
          </cell>
          <cell r="B76">
            <v>0</v>
          </cell>
          <cell r="C76" t="str">
            <v>FABRICATION</v>
          </cell>
          <cell r="D76" t="str">
            <v>SATAIR</v>
          </cell>
          <cell r="E76">
            <v>510</v>
          </cell>
          <cell r="F76" t="str">
            <v>4902138
6202929</v>
          </cell>
          <cell r="G76" t="str">
            <v>NON-SPARES</v>
          </cell>
          <cell r="H76" t="str">
            <v>10</v>
          </cell>
          <cell r="I76">
            <v>1</v>
          </cell>
          <cell r="J76" t="str">
            <v>RTN</v>
          </cell>
          <cell r="K76" t="str">
            <v>A9550051000296</v>
          </cell>
          <cell r="L76" t="str">
            <v>IS0031992M</v>
          </cell>
          <cell r="M76" t="str">
            <v>NON PRESENT INDUS</v>
          </cell>
          <cell r="N76" t="e">
            <v>#N/A</v>
          </cell>
          <cell r="O76" t="e">
            <v>#N/A</v>
          </cell>
          <cell r="P76" t="str">
            <v/>
          </cell>
          <cell r="Q76" t="str">
            <v/>
          </cell>
          <cell r="R76" t="str">
            <v/>
          </cell>
          <cell r="S76">
            <v>0</v>
          </cell>
          <cell r="T76">
            <v>0</v>
          </cell>
          <cell r="U76">
            <v>0</v>
          </cell>
          <cell r="V76" t="e">
            <v>#N/A</v>
          </cell>
          <cell r="W76" t="e">
            <v>#N/A</v>
          </cell>
          <cell r="X76" t="str">
            <v>NA</v>
          </cell>
          <cell r="Y76">
            <v>0</v>
          </cell>
          <cell r="Z76" t="e">
            <v>#N/A</v>
          </cell>
          <cell r="AA76" t="e">
            <v>#N/A</v>
          </cell>
          <cell r="AB76" t="str">
            <v>NA</v>
          </cell>
          <cell r="AC76" t="str">
            <v>NA</v>
          </cell>
          <cell r="AD76" t="str">
            <v>NA</v>
          </cell>
          <cell r="AE76" t="str">
            <v/>
          </cell>
          <cell r="AF76" t="str">
            <v/>
          </cell>
          <cell r="AG76">
            <v>42458</v>
          </cell>
          <cell r="AH76">
            <v>42452</v>
          </cell>
          <cell r="AI76" t="str">
            <v>Sous-poste</v>
          </cell>
          <cell r="AJ76" t="str">
            <v>Sous-poste</v>
          </cell>
          <cell r="AK76">
            <v>42461</v>
          </cell>
          <cell r="AL76">
            <v>42457</v>
          </cell>
          <cell r="AM76"/>
          <cell r="AN76"/>
          <cell r="AO76" t="str">
            <v>Allemagne</v>
          </cell>
          <cell r="AP76"/>
          <cell r="AQ76" t="str">
            <v>O</v>
          </cell>
        </row>
        <row r="77">
          <cell r="A77" t="str">
            <v>570551410</v>
          </cell>
          <cell r="B77"/>
          <cell r="C77" t="str">
            <v>FABRICATION</v>
          </cell>
          <cell r="D77" t="str">
            <v>SATAIR</v>
          </cell>
          <cell r="E77" t="str">
            <v>PLATE</v>
          </cell>
          <cell r="F77">
            <v>5705514</v>
          </cell>
          <cell r="G77" t="str">
            <v>NON-SPARES</v>
          </cell>
          <cell r="H77" t="str">
            <v>10</v>
          </cell>
          <cell r="I77">
            <v>136</v>
          </cell>
          <cell r="J77"/>
          <cell r="K77" t="str">
            <v>D9251719400095</v>
          </cell>
          <cell r="L77" t="str">
            <v>IS0030400M</v>
          </cell>
          <cell r="M77" t="str">
            <v>NON PRESENT INDUS</v>
          </cell>
          <cell r="N77">
            <v>0</v>
          </cell>
          <cell r="O77">
            <v>0</v>
          </cell>
          <cell r="P77" t="str">
            <v/>
          </cell>
          <cell r="Q77" t="str">
            <v/>
          </cell>
          <cell r="R77" t="str">
            <v/>
          </cell>
          <cell r="S77">
            <v>1</v>
          </cell>
          <cell r="T77">
            <v>0</v>
          </cell>
          <cell r="U77">
            <v>0.5</v>
          </cell>
          <cell r="V77">
            <v>0</v>
          </cell>
          <cell r="W77">
            <v>0</v>
          </cell>
          <cell r="X77" t="str">
            <v>NA</v>
          </cell>
          <cell r="Y77">
            <v>0</v>
          </cell>
          <cell r="Z77" t="str">
            <v>TBD</v>
          </cell>
          <cell r="AA77">
            <v>1</v>
          </cell>
          <cell r="AB77" t="str">
            <v>NA</v>
          </cell>
          <cell r="AC77" t="str">
            <v>NA</v>
          </cell>
          <cell r="AD77">
            <v>5.5555555555555566E-2</v>
          </cell>
          <cell r="AE77" t="str">
            <v/>
          </cell>
          <cell r="AF77" t="str">
            <v/>
          </cell>
          <cell r="AG77">
            <v>42453</v>
          </cell>
          <cell r="AH77">
            <v>42453</v>
          </cell>
          <cell r="AI77" t="str">
            <v>Sous-poste</v>
          </cell>
          <cell r="AJ77" t="str">
            <v>Sous-poste</v>
          </cell>
          <cell r="AK77">
            <v>42458</v>
          </cell>
          <cell r="AL77">
            <v>42458</v>
          </cell>
          <cell r="AM77"/>
          <cell r="AN77"/>
          <cell r="AO77" t="str">
            <v>Allemagne</v>
          </cell>
          <cell r="AP77"/>
          <cell r="AQ77" t="str">
            <v>O</v>
          </cell>
        </row>
        <row r="78">
          <cell r="A78" t="str">
            <v>604447610</v>
          </cell>
          <cell r="B78"/>
          <cell r="C78" t="str">
            <v>FABRICATION</v>
          </cell>
          <cell r="D78" t="str">
            <v>SATAIR</v>
          </cell>
          <cell r="E78" t="str">
            <v>PLATE</v>
          </cell>
          <cell r="F78">
            <v>6044476</v>
          </cell>
          <cell r="G78" t="str">
            <v>NON-SPARES</v>
          </cell>
          <cell r="H78" t="str">
            <v>10</v>
          </cell>
          <cell r="I78">
            <v>12</v>
          </cell>
          <cell r="J78"/>
          <cell r="K78" t="str">
            <v>D9251719400095</v>
          </cell>
          <cell r="L78" t="str">
            <v>IS0030400M</v>
          </cell>
          <cell r="M78" t="str">
            <v>NON PRESENT INDUS</v>
          </cell>
          <cell r="N78">
            <v>0</v>
          </cell>
          <cell r="O78">
            <v>0</v>
          </cell>
          <cell r="P78" t="str">
            <v/>
          </cell>
          <cell r="Q78" t="str">
            <v/>
          </cell>
          <cell r="R78" t="str">
            <v/>
          </cell>
          <cell r="S78">
            <v>1</v>
          </cell>
          <cell r="T78">
            <v>0</v>
          </cell>
          <cell r="U78">
            <v>0.5</v>
          </cell>
          <cell r="V78">
            <v>0</v>
          </cell>
          <cell r="W78">
            <v>0</v>
          </cell>
          <cell r="X78" t="str">
            <v>NA</v>
          </cell>
          <cell r="Y78">
            <v>0</v>
          </cell>
          <cell r="Z78" t="str">
            <v>TBD</v>
          </cell>
          <cell r="AA78">
            <v>1</v>
          </cell>
          <cell r="AB78" t="str">
            <v>NA</v>
          </cell>
          <cell r="AC78" t="str">
            <v>NA</v>
          </cell>
          <cell r="AD78">
            <v>5.5555555555555566E-2</v>
          </cell>
          <cell r="AE78" t="str">
            <v/>
          </cell>
          <cell r="AF78" t="str">
            <v/>
          </cell>
          <cell r="AG78">
            <v>42453</v>
          </cell>
          <cell r="AH78">
            <v>42453</v>
          </cell>
          <cell r="AI78" t="str">
            <v>Sous-poste</v>
          </cell>
          <cell r="AJ78" t="str">
            <v>Sous-poste</v>
          </cell>
          <cell r="AK78">
            <v>42458</v>
          </cell>
          <cell r="AL78">
            <v>42458</v>
          </cell>
          <cell r="AM78"/>
          <cell r="AN78"/>
          <cell r="AO78" t="str">
            <v>Allemagne</v>
          </cell>
          <cell r="AP78"/>
          <cell r="AQ78" t="str">
            <v>O</v>
          </cell>
        </row>
        <row r="79">
          <cell r="A79" t="str">
            <v>5546441
620290410</v>
          </cell>
          <cell r="B79">
            <v>0</v>
          </cell>
          <cell r="C79" t="str">
            <v>FABRICATION</v>
          </cell>
          <cell r="D79" t="str">
            <v>SATAIR</v>
          </cell>
          <cell r="E79">
            <v>510</v>
          </cell>
          <cell r="F79" t="str">
            <v>5546441
6202904</v>
          </cell>
          <cell r="G79" t="str">
            <v>NON-SPARES</v>
          </cell>
          <cell r="H79">
            <v>10</v>
          </cell>
          <cell r="I79">
            <v>1</v>
          </cell>
          <cell r="J79" t="str">
            <v>RTN</v>
          </cell>
          <cell r="K79" t="str">
            <v>A9550051000196</v>
          </cell>
          <cell r="L79" t="str">
            <v>IS0032621M</v>
          </cell>
          <cell r="M79" t="str">
            <v>NON PRESENT INDUS</v>
          </cell>
          <cell r="N79">
            <v>50772</v>
          </cell>
          <cell r="O79">
            <v>0</v>
          </cell>
          <cell r="P79" t="str">
            <v/>
          </cell>
          <cell r="Q79" t="str">
            <v/>
          </cell>
          <cell r="R79" t="str">
            <v/>
          </cell>
          <cell r="S79">
            <v>1</v>
          </cell>
          <cell r="T79">
            <v>0</v>
          </cell>
          <cell r="U79">
            <v>0.5</v>
          </cell>
          <cell r="V79">
            <v>1</v>
          </cell>
          <cell r="W79">
            <v>0</v>
          </cell>
          <cell r="X79" t="str">
            <v>NA</v>
          </cell>
          <cell r="Y79">
            <v>1</v>
          </cell>
          <cell r="Z79">
            <v>42465</v>
          </cell>
          <cell r="AA79">
            <v>1</v>
          </cell>
          <cell r="AB79" t="str">
            <v>NA</v>
          </cell>
          <cell r="AC79" t="str">
            <v>NA</v>
          </cell>
          <cell r="AD79">
            <v>5.5555555555555566E-2</v>
          </cell>
          <cell r="AE79" t="str">
            <v/>
          </cell>
          <cell r="AF79" t="str">
            <v/>
          </cell>
          <cell r="AG79">
            <v>42466</v>
          </cell>
          <cell r="AH79">
            <v>42460</v>
          </cell>
          <cell r="AI79" t="str">
            <v>Sous-poste</v>
          </cell>
          <cell r="AJ79" t="str">
            <v>Sous-poste</v>
          </cell>
          <cell r="AK79">
            <v>42471</v>
          </cell>
          <cell r="AL79">
            <v>42465</v>
          </cell>
          <cell r="AM79"/>
          <cell r="AN79"/>
          <cell r="AO79" t="str">
            <v>Allemagne</v>
          </cell>
          <cell r="AP79"/>
          <cell r="AQ79" t="str">
            <v>O</v>
          </cell>
        </row>
        <row r="80">
          <cell r="A80" t="str">
            <v>563253510</v>
          </cell>
          <cell r="B80">
            <v>0</v>
          </cell>
          <cell r="C80" t="str">
            <v>FABRICATION</v>
          </cell>
          <cell r="D80" t="str">
            <v>SATAIR</v>
          </cell>
          <cell r="E80">
            <v>510</v>
          </cell>
          <cell r="F80">
            <v>5632535</v>
          </cell>
          <cell r="G80" t="str">
            <v>NON-SPARES</v>
          </cell>
          <cell r="H80">
            <v>10</v>
          </cell>
          <cell r="I80">
            <v>1</v>
          </cell>
          <cell r="J80" t="str">
            <v>RTN</v>
          </cell>
          <cell r="K80" t="str">
            <v>A9550051000196</v>
          </cell>
          <cell r="L80" t="str">
            <v>IS0032621M</v>
          </cell>
          <cell r="M80" t="str">
            <v>NON PRESENT INDUS</v>
          </cell>
          <cell r="N80">
            <v>50772</v>
          </cell>
          <cell r="O80">
            <v>0</v>
          </cell>
          <cell r="P80" t="str">
            <v/>
          </cell>
          <cell r="Q80" t="str">
            <v/>
          </cell>
          <cell r="R80" t="str">
            <v/>
          </cell>
          <cell r="S80">
            <v>1</v>
          </cell>
          <cell r="T80">
            <v>0</v>
          </cell>
          <cell r="U80">
            <v>0.5</v>
          </cell>
          <cell r="V80">
            <v>1</v>
          </cell>
          <cell r="W80">
            <v>0</v>
          </cell>
          <cell r="X80" t="str">
            <v>NA</v>
          </cell>
          <cell r="Y80">
            <v>1</v>
          </cell>
          <cell r="Z80">
            <v>42465</v>
          </cell>
          <cell r="AA80">
            <v>1</v>
          </cell>
          <cell r="AB80" t="str">
            <v>NA</v>
          </cell>
          <cell r="AC80" t="str">
            <v>NA</v>
          </cell>
          <cell r="AD80">
            <v>5.5555555555555566E-2</v>
          </cell>
          <cell r="AE80" t="str">
            <v/>
          </cell>
          <cell r="AF80" t="str">
            <v/>
          </cell>
          <cell r="AG80">
            <v>42466</v>
          </cell>
          <cell r="AH80">
            <v>42460</v>
          </cell>
          <cell r="AI80" t="str">
            <v>Sous-poste</v>
          </cell>
          <cell r="AJ80" t="str">
            <v>Sous-poste</v>
          </cell>
          <cell r="AK80">
            <v>42471</v>
          </cell>
          <cell r="AL80">
            <v>42465</v>
          </cell>
          <cell r="AM80"/>
          <cell r="AN80"/>
          <cell r="AO80" t="str">
            <v>Allemagne</v>
          </cell>
          <cell r="AP80"/>
          <cell r="AQ80" t="str">
            <v>O</v>
          </cell>
        </row>
        <row r="81">
          <cell r="A81" t="str">
            <v>490002872110</v>
          </cell>
          <cell r="B81">
            <v>41640</v>
          </cell>
          <cell r="C81" t="str">
            <v>HA/REVENTE</v>
          </cell>
          <cell r="D81" t="str">
            <v>STELIA</v>
          </cell>
          <cell r="E81" t="str">
            <v>GOUJON</v>
          </cell>
          <cell r="F81">
            <v>4900028721</v>
          </cell>
          <cell r="G81" t="str">
            <v>NON-SPARES</v>
          </cell>
          <cell r="H81">
            <v>10</v>
          </cell>
          <cell r="I81">
            <v>15</v>
          </cell>
          <cell r="J81"/>
          <cell r="K81" t="str">
            <v xml:space="preserve">S9251304020200 </v>
          </cell>
          <cell r="L81">
            <v>0</v>
          </cell>
          <cell r="M81" t="str">
            <v>NA</v>
          </cell>
          <cell r="N81">
            <v>0</v>
          </cell>
          <cell r="O81">
            <v>0</v>
          </cell>
          <cell r="P81" t="str">
            <v>NA</v>
          </cell>
          <cell r="Q81" t="str">
            <v>NA</v>
          </cell>
          <cell r="R81" t="str">
            <v>NA</v>
          </cell>
          <cell r="S81" t="str">
            <v>NA</v>
          </cell>
          <cell r="T81" t="str">
            <v>NA</v>
          </cell>
          <cell r="U81" t="str">
            <v>100%</v>
          </cell>
          <cell r="V81">
            <v>1</v>
          </cell>
          <cell r="W81">
            <v>42460</v>
          </cell>
          <cell r="X81" t="str">
            <v>NA</v>
          </cell>
          <cell r="Y81">
            <v>1</v>
          </cell>
          <cell r="Z81">
            <v>0</v>
          </cell>
          <cell r="AA81">
            <v>1</v>
          </cell>
          <cell r="AB81" t="str">
            <v>NA</v>
          </cell>
          <cell r="AC81" t="str">
            <v>NA</v>
          </cell>
          <cell r="AD81">
            <v>1</v>
          </cell>
          <cell r="AE81" t="str">
            <v/>
          </cell>
          <cell r="AF81" t="str">
            <v/>
          </cell>
          <cell r="AG81">
            <v>42460</v>
          </cell>
          <cell r="AH81">
            <v>42460</v>
          </cell>
          <cell r="AI81" t="str">
            <v>Sous-poste</v>
          </cell>
          <cell r="AJ81" t="str">
            <v>Sous-poste</v>
          </cell>
          <cell r="AK81">
            <v>42465</v>
          </cell>
          <cell r="AL81">
            <v>42465</v>
          </cell>
          <cell r="AM81">
            <v>42465</v>
          </cell>
          <cell r="AN81"/>
          <cell r="AO81" t="str">
            <v>Allemagne</v>
          </cell>
          <cell r="AP81"/>
          <cell r="AQ81" t="str">
            <v>O</v>
          </cell>
        </row>
        <row r="82">
          <cell r="A82" t="str">
            <v>6138363180</v>
          </cell>
          <cell r="B82">
            <v>0</v>
          </cell>
          <cell r="C82" t="str">
            <v>FABRICATION</v>
          </cell>
          <cell r="D82" t="str">
            <v>SATAIR</v>
          </cell>
          <cell r="E82">
            <v>510</v>
          </cell>
          <cell r="F82">
            <v>6138363</v>
          </cell>
          <cell r="G82" t="str">
            <v>NON-SPARES</v>
          </cell>
          <cell r="H82">
            <v>180</v>
          </cell>
          <cell r="I82">
            <v>1</v>
          </cell>
          <cell r="J82" t="str">
            <v>RTN</v>
          </cell>
          <cell r="K82" t="str">
            <v>A9550051000196</v>
          </cell>
          <cell r="L82" t="str">
            <v>IS0032621M</v>
          </cell>
          <cell r="M82" t="str">
            <v>NON PRESENT INDUS</v>
          </cell>
          <cell r="N82" t="e">
            <v>#N/A</v>
          </cell>
          <cell r="O82" t="e">
            <v>#N/A</v>
          </cell>
          <cell r="P82" t="str">
            <v/>
          </cell>
          <cell r="Q82" t="str">
            <v/>
          </cell>
          <cell r="R82" t="str">
            <v/>
          </cell>
          <cell r="S82">
            <v>0</v>
          </cell>
          <cell r="T82">
            <v>0</v>
          </cell>
          <cell r="U82">
            <v>0</v>
          </cell>
          <cell r="V82" t="e">
            <v>#N/A</v>
          </cell>
          <cell r="W82" t="e">
            <v>#N/A</v>
          </cell>
          <cell r="X82" t="str">
            <v>NA</v>
          </cell>
          <cell r="Y82">
            <v>0</v>
          </cell>
          <cell r="Z82" t="e">
            <v>#N/A</v>
          </cell>
          <cell r="AA82" t="e">
            <v>#N/A</v>
          </cell>
          <cell r="AB82" t="str">
            <v>NA</v>
          </cell>
          <cell r="AC82" t="str">
            <v>NA</v>
          </cell>
          <cell r="AD82" t="str">
            <v>NA</v>
          </cell>
          <cell r="AE82" t="str">
            <v/>
          </cell>
          <cell r="AF82" t="str">
            <v/>
          </cell>
          <cell r="AG82">
            <v>42475</v>
          </cell>
          <cell r="AH82">
            <v>42471</v>
          </cell>
          <cell r="AI82" t="str">
            <v>Sous-poste</v>
          </cell>
          <cell r="AJ82" t="str">
            <v>Sous-poste</v>
          </cell>
          <cell r="AK82">
            <v>42480</v>
          </cell>
          <cell r="AL82">
            <v>42474</v>
          </cell>
          <cell r="AM82"/>
          <cell r="AN82"/>
          <cell r="AO82" t="str">
            <v>Allemagne</v>
          </cell>
          <cell r="AP82"/>
          <cell r="AQ82" t="str">
            <v>O</v>
          </cell>
        </row>
        <row r="83">
          <cell r="A83" t="str">
            <v>571339310</v>
          </cell>
          <cell r="B83"/>
          <cell r="C83" t="str">
            <v>FABRICATION</v>
          </cell>
          <cell r="D83" t="str">
            <v>SATAIR</v>
          </cell>
          <cell r="E83" t="str">
            <v>PLATE</v>
          </cell>
          <cell r="F83">
            <v>5713393</v>
          </cell>
          <cell r="G83" t="str">
            <v>NON-SPARES</v>
          </cell>
          <cell r="H83">
            <v>10</v>
          </cell>
          <cell r="I83">
            <v>22</v>
          </cell>
          <cell r="J83"/>
          <cell r="K83" t="str">
            <v>D9251719400095</v>
          </cell>
          <cell r="L83" t="str">
            <v>IS0030400M</v>
          </cell>
          <cell r="M83" t="str">
            <v>NON PRESENT INDUS</v>
          </cell>
          <cell r="N83">
            <v>0</v>
          </cell>
          <cell r="O83">
            <v>0</v>
          </cell>
          <cell r="P83" t="str">
            <v/>
          </cell>
          <cell r="Q83" t="str">
            <v/>
          </cell>
          <cell r="R83" t="str">
            <v/>
          </cell>
          <cell r="S83">
            <v>1</v>
          </cell>
          <cell r="T83">
            <v>0</v>
          </cell>
          <cell r="U83">
            <v>0.5</v>
          </cell>
          <cell r="V83">
            <v>0</v>
          </cell>
          <cell r="W83">
            <v>0</v>
          </cell>
          <cell r="X83" t="str">
            <v>NA</v>
          </cell>
          <cell r="Y83">
            <v>0</v>
          </cell>
          <cell r="Z83" t="str">
            <v>TBD</v>
          </cell>
          <cell r="AA83">
            <v>1</v>
          </cell>
          <cell r="AB83" t="str">
            <v>NA</v>
          </cell>
          <cell r="AC83" t="str">
            <v>NA</v>
          </cell>
          <cell r="AD83">
            <v>5.5555555555555566E-2</v>
          </cell>
          <cell r="AE83" t="str">
            <v/>
          </cell>
          <cell r="AF83" t="str">
            <v/>
          </cell>
          <cell r="AG83">
            <v>42472</v>
          </cell>
          <cell r="AH83">
            <v>42472</v>
          </cell>
          <cell r="AI83" t="str">
            <v>Sous-poste</v>
          </cell>
          <cell r="AJ83" t="str">
            <v>Sous-poste</v>
          </cell>
          <cell r="AK83">
            <v>42475</v>
          </cell>
          <cell r="AL83">
            <v>42475</v>
          </cell>
          <cell r="AM83"/>
          <cell r="AN83"/>
          <cell r="AO83" t="str">
            <v>Allemagne</v>
          </cell>
          <cell r="AP83"/>
          <cell r="AQ83" t="str">
            <v>O</v>
          </cell>
        </row>
        <row r="84">
          <cell r="A84" t="str">
            <v>6076347ABS0951B3LP029</v>
          </cell>
          <cell r="B84"/>
          <cell r="C84" t="str">
            <v>FABRICATION</v>
          </cell>
          <cell r="D84" t="str">
            <v>SATAIR</v>
          </cell>
          <cell r="E84" t="str">
            <v>PLATE</v>
          </cell>
          <cell r="F84">
            <v>6076347</v>
          </cell>
          <cell r="G84" t="str">
            <v>NON-SPARES</v>
          </cell>
          <cell r="H84" t="str">
            <v>ABS0951B3LP029</v>
          </cell>
          <cell r="I84">
            <v>1</v>
          </cell>
          <cell r="J84"/>
          <cell r="K84" t="str">
            <v>D9251719400095</v>
          </cell>
          <cell r="L84" t="str">
            <v>IS0030400M</v>
          </cell>
          <cell r="M84" t="str">
            <v>NON PRESENT INDUS</v>
          </cell>
          <cell r="N84" t="e">
            <v>#N/A</v>
          </cell>
          <cell r="O84" t="e">
            <v>#N/A</v>
          </cell>
          <cell r="P84" t="str">
            <v/>
          </cell>
          <cell r="Q84" t="str">
            <v/>
          </cell>
          <cell r="R84" t="str">
            <v/>
          </cell>
          <cell r="S84">
            <v>0</v>
          </cell>
          <cell r="T84">
            <v>0</v>
          </cell>
          <cell r="U84">
            <v>0</v>
          </cell>
          <cell r="V84" t="e">
            <v>#N/A</v>
          </cell>
          <cell r="W84" t="e">
            <v>#N/A</v>
          </cell>
          <cell r="X84" t="str">
            <v>NA</v>
          </cell>
          <cell r="Y84">
            <v>0</v>
          </cell>
          <cell r="Z84" t="e">
            <v>#N/A</v>
          </cell>
          <cell r="AA84" t="e">
            <v>#N/A</v>
          </cell>
          <cell r="AB84" t="str">
            <v>NA</v>
          </cell>
          <cell r="AC84" t="str">
            <v>NA</v>
          </cell>
          <cell r="AD84" t="str">
            <v>NA</v>
          </cell>
          <cell r="AE84" t="str">
            <v/>
          </cell>
          <cell r="AF84" t="str">
            <v/>
          </cell>
          <cell r="AG84">
            <v>42473</v>
          </cell>
          <cell r="AH84">
            <v>42473</v>
          </cell>
          <cell r="AI84" t="str">
            <v>Sous-poste</v>
          </cell>
          <cell r="AJ84" t="str">
            <v>Sous-poste</v>
          </cell>
          <cell r="AK84">
            <v>42478</v>
          </cell>
          <cell r="AL84">
            <v>42478</v>
          </cell>
          <cell r="AM84"/>
          <cell r="AN84"/>
          <cell r="AO84" t="str">
            <v>Allemagne</v>
          </cell>
          <cell r="AP84"/>
          <cell r="AQ84" t="str">
            <v>O</v>
          </cell>
        </row>
        <row r="85">
          <cell r="A85" t="str">
            <v>607634710</v>
          </cell>
          <cell r="B85"/>
          <cell r="C85" t="str">
            <v>FABRICATION</v>
          </cell>
          <cell r="D85" t="str">
            <v>SATAIR</v>
          </cell>
          <cell r="E85" t="str">
            <v>PLATE</v>
          </cell>
          <cell r="F85">
            <v>6076347</v>
          </cell>
          <cell r="G85" t="str">
            <v>NON-SPARES</v>
          </cell>
          <cell r="H85" t="str">
            <v>10</v>
          </cell>
          <cell r="I85">
            <v>4</v>
          </cell>
          <cell r="J85"/>
          <cell r="K85" t="str">
            <v>D9251719400095</v>
          </cell>
          <cell r="L85" t="str">
            <v>IS0030400M</v>
          </cell>
          <cell r="M85" t="str">
            <v>NON PRESENT INDUS</v>
          </cell>
          <cell r="N85">
            <v>0</v>
          </cell>
          <cell r="O85">
            <v>0</v>
          </cell>
          <cell r="P85" t="str">
            <v/>
          </cell>
          <cell r="Q85" t="str">
            <v/>
          </cell>
          <cell r="R85" t="str">
            <v/>
          </cell>
          <cell r="S85">
            <v>1</v>
          </cell>
          <cell r="T85">
            <v>0</v>
          </cell>
          <cell r="U85">
            <v>0.5</v>
          </cell>
          <cell r="V85">
            <v>0</v>
          </cell>
          <cell r="W85">
            <v>0</v>
          </cell>
          <cell r="X85" t="str">
            <v>NA</v>
          </cell>
          <cell r="Y85">
            <v>0</v>
          </cell>
          <cell r="Z85" t="str">
            <v>TBD</v>
          </cell>
          <cell r="AA85">
            <v>1</v>
          </cell>
          <cell r="AB85" t="str">
            <v>NA</v>
          </cell>
          <cell r="AC85" t="str">
            <v>NA</v>
          </cell>
          <cell r="AD85">
            <v>5.5555555555555566E-2</v>
          </cell>
          <cell r="AE85" t="str">
            <v/>
          </cell>
          <cell r="AF85" t="str">
            <v/>
          </cell>
          <cell r="AG85">
            <v>42473</v>
          </cell>
          <cell r="AH85">
            <v>42473</v>
          </cell>
          <cell r="AI85" t="str">
            <v>Sous-poste</v>
          </cell>
          <cell r="AJ85" t="str">
            <v>Sous-poste</v>
          </cell>
          <cell r="AK85">
            <v>42478</v>
          </cell>
          <cell r="AL85">
            <v>42478</v>
          </cell>
          <cell r="AM85"/>
          <cell r="AN85"/>
          <cell r="AO85" t="str">
            <v>Allemagne</v>
          </cell>
          <cell r="AP85"/>
          <cell r="AQ85" t="str">
            <v>O</v>
          </cell>
        </row>
        <row r="86">
          <cell r="A86" t="str">
            <v>607634710</v>
          </cell>
          <cell r="B86"/>
          <cell r="C86" t="str">
            <v>FABRICATION</v>
          </cell>
          <cell r="D86" t="str">
            <v>SATAIR</v>
          </cell>
          <cell r="E86" t="str">
            <v>PLATE</v>
          </cell>
          <cell r="F86">
            <v>6076347</v>
          </cell>
          <cell r="G86" t="str">
            <v>NON-SPARES</v>
          </cell>
          <cell r="H86" t="str">
            <v>10</v>
          </cell>
          <cell r="I86">
            <v>2</v>
          </cell>
          <cell r="J86"/>
          <cell r="K86" t="str">
            <v>D9251719400095</v>
          </cell>
          <cell r="L86" t="str">
            <v>IS0030400M</v>
          </cell>
          <cell r="M86" t="str">
            <v>NON PRESENT INDUS</v>
          </cell>
          <cell r="N86">
            <v>0</v>
          </cell>
          <cell r="O86">
            <v>0</v>
          </cell>
          <cell r="P86" t="str">
            <v/>
          </cell>
          <cell r="Q86" t="str">
            <v/>
          </cell>
          <cell r="R86" t="str">
            <v/>
          </cell>
          <cell r="S86">
            <v>1</v>
          </cell>
          <cell r="T86">
            <v>0</v>
          </cell>
          <cell r="U86">
            <v>0.5</v>
          </cell>
          <cell r="V86">
            <v>0</v>
          </cell>
          <cell r="W86">
            <v>0</v>
          </cell>
          <cell r="X86" t="str">
            <v>NA</v>
          </cell>
          <cell r="Y86">
            <v>0</v>
          </cell>
          <cell r="Z86" t="str">
            <v>TBD</v>
          </cell>
          <cell r="AA86">
            <v>1</v>
          </cell>
          <cell r="AB86" t="str">
            <v>NA</v>
          </cell>
          <cell r="AC86" t="str">
            <v>NA</v>
          </cell>
          <cell r="AD86">
            <v>5.5555555555555566E-2</v>
          </cell>
          <cell r="AE86" t="str">
            <v/>
          </cell>
          <cell r="AF86" t="str">
            <v/>
          </cell>
          <cell r="AG86">
            <v>42473</v>
          </cell>
          <cell r="AH86">
            <v>42473</v>
          </cell>
          <cell r="AI86" t="str">
            <v>Sous-poste</v>
          </cell>
          <cell r="AJ86" t="str">
            <v>Sous-poste</v>
          </cell>
          <cell r="AK86">
            <v>42478</v>
          </cell>
          <cell r="AL86">
            <v>42478</v>
          </cell>
          <cell r="AM86"/>
          <cell r="AN86"/>
          <cell r="AO86" t="str">
            <v>Allemagne</v>
          </cell>
          <cell r="AP86"/>
          <cell r="AQ86" t="str">
            <v>O</v>
          </cell>
        </row>
        <row r="87">
          <cell r="A87" t="str">
            <v>607634710</v>
          </cell>
          <cell r="B87"/>
          <cell r="C87" t="str">
            <v>FABRICATION</v>
          </cell>
          <cell r="D87" t="str">
            <v>SATAIR</v>
          </cell>
          <cell r="E87" t="str">
            <v>PLATE</v>
          </cell>
          <cell r="F87">
            <v>6076347</v>
          </cell>
          <cell r="G87" t="str">
            <v>NON-SPARES</v>
          </cell>
          <cell r="H87">
            <v>10</v>
          </cell>
          <cell r="I87">
            <v>2</v>
          </cell>
          <cell r="J87"/>
          <cell r="K87" t="str">
            <v>D9251719400095</v>
          </cell>
          <cell r="L87" t="str">
            <v>IS0030400M</v>
          </cell>
          <cell r="M87" t="str">
            <v>NON PRESENT INDUS</v>
          </cell>
          <cell r="N87">
            <v>0</v>
          </cell>
          <cell r="O87">
            <v>0</v>
          </cell>
          <cell r="P87" t="str">
            <v/>
          </cell>
          <cell r="Q87" t="str">
            <v/>
          </cell>
          <cell r="R87" t="str">
            <v/>
          </cell>
          <cell r="S87">
            <v>1</v>
          </cell>
          <cell r="T87">
            <v>0</v>
          </cell>
          <cell r="U87">
            <v>0.5</v>
          </cell>
          <cell r="V87">
            <v>0</v>
          </cell>
          <cell r="W87">
            <v>0</v>
          </cell>
          <cell r="X87" t="str">
            <v>NA</v>
          </cell>
          <cell r="Y87">
            <v>0</v>
          </cell>
          <cell r="Z87" t="str">
            <v>TBD</v>
          </cell>
          <cell r="AA87">
            <v>1</v>
          </cell>
          <cell r="AB87" t="str">
            <v>NA</v>
          </cell>
          <cell r="AC87" t="str">
            <v>NA</v>
          </cell>
          <cell r="AD87">
            <v>5.5555555555555566E-2</v>
          </cell>
          <cell r="AE87" t="str">
            <v/>
          </cell>
          <cell r="AF87" t="str">
            <v/>
          </cell>
          <cell r="AG87">
            <v>42473</v>
          </cell>
          <cell r="AH87">
            <v>42473</v>
          </cell>
          <cell r="AI87" t="str">
            <v>Sous-poste</v>
          </cell>
          <cell r="AJ87" t="str">
            <v>Sous-poste</v>
          </cell>
          <cell r="AK87">
            <v>42478</v>
          </cell>
          <cell r="AL87">
            <v>42478</v>
          </cell>
          <cell r="AM87"/>
          <cell r="AN87"/>
          <cell r="AO87" t="str">
            <v>Allemagne</v>
          </cell>
          <cell r="AP87"/>
          <cell r="AQ87" t="str">
            <v>O</v>
          </cell>
        </row>
        <row r="88">
          <cell r="A88" t="str">
            <v>607634770</v>
          </cell>
          <cell r="B88"/>
          <cell r="C88" t="str">
            <v>FABRICATION</v>
          </cell>
          <cell r="D88" t="str">
            <v>SATAIR</v>
          </cell>
          <cell r="E88" t="str">
            <v>PLATE</v>
          </cell>
          <cell r="F88">
            <v>6076347</v>
          </cell>
          <cell r="G88" t="str">
            <v>NON-SPARES</v>
          </cell>
          <cell r="H88">
            <v>70</v>
          </cell>
          <cell r="I88">
            <v>3</v>
          </cell>
          <cell r="J88"/>
          <cell r="K88" t="str">
            <v>D9251719400095</v>
          </cell>
          <cell r="L88" t="str">
            <v>IS0030400M</v>
          </cell>
          <cell r="M88" t="str">
            <v>NON PRESENT INDUS</v>
          </cell>
          <cell r="N88">
            <v>0</v>
          </cell>
          <cell r="O88">
            <v>0</v>
          </cell>
          <cell r="P88" t="str">
            <v/>
          </cell>
          <cell r="Q88" t="str">
            <v/>
          </cell>
          <cell r="R88" t="str">
            <v/>
          </cell>
          <cell r="S88">
            <v>1</v>
          </cell>
          <cell r="T88">
            <v>0</v>
          </cell>
          <cell r="U88">
            <v>0.5</v>
          </cell>
          <cell r="V88">
            <v>0</v>
          </cell>
          <cell r="W88">
            <v>0</v>
          </cell>
          <cell r="X88" t="str">
            <v>NA</v>
          </cell>
          <cell r="Y88">
            <v>0</v>
          </cell>
          <cell r="Z88" t="str">
            <v>TBD</v>
          </cell>
          <cell r="AA88">
            <v>1</v>
          </cell>
          <cell r="AB88" t="str">
            <v>NA</v>
          </cell>
          <cell r="AC88" t="str">
            <v>NA</v>
          </cell>
          <cell r="AD88">
            <v>5.5555555555555566E-2</v>
          </cell>
          <cell r="AE88" t="str">
            <v/>
          </cell>
          <cell r="AF88" t="str">
            <v/>
          </cell>
          <cell r="AG88">
            <v>42473</v>
          </cell>
          <cell r="AH88">
            <v>42473</v>
          </cell>
          <cell r="AI88" t="str">
            <v>Sous-poste</v>
          </cell>
          <cell r="AJ88" t="str">
            <v>Sous-poste</v>
          </cell>
          <cell r="AK88">
            <v>42478</v>
          </cell>
          <cell r="AL88">
            <v>42478</v>
          </cell>
          <cell r="AM88"/>
          <cell r="AN88"/>
          <cell r="AO88" t="str">
            <v>Allemagne</v>
          </cell>
          <cell r="AP88"/>
          <cell r="AQ88" t="str">
            <v>O</v>
          </cell>
        </row>
        <row r="89">
          <cell r="A89" t="str">
            <v>607634780</v>
          </cell>
          <cell r="B89"/>
          <cell r="C89" t="str">
            <v>FABRICATION</v>
          </cell>
          <cell r="D89" t="str">
            <v>SATAIR</v>
          </cell>
          <cell r="E89" t="str">
            <v>PLATE</v>
          </cell>
          <cell r="F89">
            <v>6076347</v>
          </cell>
          <cell r="G89" t="str">
            <v>NON-SPARES</v>
          </cell>
          <cell r="H89">
            <v>80</v>
          </cell>
          <cell r="I89">
            <v>1</v>
          </cell>
          <cell r="J89"/>
          <cell r="K89" t="str">
            <v>D9251719400095</v>
          </cell>
          <cell r="L89" t="str">
            <v>IS0030400M</v>
          </cell>
          <cell r="M89" t="str">
            <v>NON PRESENT INDUS</v>
          </cell>
          <cell r="N89">
            <v>0</v>
          </cell>
          <cell r="O89">
            <v>0</v>
          </cell>
          <cell r="P89" t="str">
            <v/>
          </cell>
          <cell r="Q89" t="str">
            <v/>
          </cell>
          <cell r="R89" t="str">
            <v/>
          </cell>
          <cell r="S89">
            <v>1</v>
          </cell>
          <cell r="T89">
            <v>0</v>
          </cell>
          <cell r="U89">
            <v>0.5</v>
          </cell>
          <cell r="V89">
            <v>0</v>
          </cell>
          <cell r="W89">
            <v>0</v>
          </cell>
          <cell r="X89" t="str">
            <v>NA</v>
          </cell>
          <cell r="Y89">
            <v>0</v>
          </cell>
          <cell r="Z89" t="str">
            <v>TBD</v>
          </cell>
          <cell r="AA89">
            <v>1</v>
          </cell>
          <cell r="AB89" t="str">
            <v>NA</v>
          </cell>
          <cell r="AC89" t="str">
            <v>NA</v>
          </cell>
          <cell r="AD89">
            <v>5.5555555555555566E-2</v>
          </cell>
          <cell r="AE89" t="str">
            <v/>
          </cell>
          <cell r="AF89" t="str">
            <v/>
          </cell>
          <cell r="AG89">
            <v>42473</v>
          </cell>
          <cell r="AH89">
            <v>42473</v>
          </cell>
          <cell r="AI89" t="str">
            <v>Sous-poste</v>
          </cell>
          <cell r="AJ89" t="str">
            <v>Sous-poste</v>
          </cell>
          <cell r="AK89">
            <v>42478</v>
          </cell>
          <cell r="AL89">
            <v>42478</v>
          </cell>
          <cell r="AM89"/>
          <cell r="AN89"/>
          <cell r="AO89" t="str">
            <v>Allemagne</v>
          </cell>
          <cell r="AP89"/>
          <cell r="AQ89" t="str">
            <v>O</v>
          </cell>
        </row>
        <row r="90">
          <cell r="A90" t="str">
            <v>607634790</v>
          </cell>
          <cell r="B90"/>
          <cell r="C90" t="str">
            <v>FABRICATION</v>
          </cell>
          <cell r="D90" t="str">
            <v>SATAIR</v>
          </cell>
          <cell r="E90" t="str">
            <v>PLATE</v>
          </cell>
          <cell r="F90">
            <v>6076347</v>
          </cell>
          <cell r="G90" t="str">
            <v>NON-SPARES</v>
          </cell>
          <cell r="H90">
            <v>90</v>
          </cell>
          <cell r="I90">
            <v>7</v>
          </cell>
          <cell r="J90"/>
          <cell r="K90" t="str">
            <v>D9251719400095</v>
          </cell>
          <cell r="L90" t="str">
            <v>IS0030400M</v>
          </cell>
          <cell r="M90" t="str">
            <v>NON PRESENT INDUS</v>
          </cell>
          <cell r="N90">
            <v>0</v>
          </cell>
          <cell r="O90">
            <v>0</v>
          </cell>
          <cell r="P90" t="str">
            <v/>
          </cell>
          <cell r="Q90" t="str">
            <v/>
          </cell>
          <cell r="R90" t="str">
            <v/>
          </cell>
          <cell r="S90">
            <v>1</v>
          </cell>
          <cell r="T90">
            <v>0</v>
          </cell>
          <cell r="U90">
            <v>0.5</v>
          </cell>
          <cell r="V90">
            <v>0</v>
          </cell>
          <cell r="W90">
            <v>0</v>
          </cell>
          <cell r="X90" t="str">
            <v>NA</v>
          </cell>
          <cell r="Y90">
            <v>0</v>
          </cell>
          <cell r="Z90" t="str">
            <v>TBD</v>
          </cell>
          <cell r="AA90">
            <v>1</v>
          </cell>
          <cell r="AB90" t="str">
            <v>NA</v>
          </cell>
          <cell r="AC90" t="str">
            <v>NA</v>
          </cell>
          <cell r="AD90">
            <v>5.5555555555555566E-2</v>
          </cell>
          <cell r="AE90" t="str">
            <v/>
          </cell>
          <cell r="AF90" t="str">
            <v/>
          </cell>
          <cell r="AG90">
            <v>42473</v>
          </cell>
          <cell r="AH90">
            <v>42473</v>
          </cell>
          <cell r="AI90" t="str">
            <v>Sous-poste</v>
          </cell>
          <cell r="AJ90" t="str">
            <v>Sous-poste</v>
          </cell>
          <cell r="AK90">
            <v>42478</v>
          </cell>
          <cell r="AL90">
            <v>42478</v>
          </cell>
          <cell r="AM90"/>
          <cell r="AN90"/>
          <cell r="AO90" t="str">
            <v>Allemagne</v>
          </cell>
          <cell r="AP90"/>
          <cell r="AQ90" t="str">
            <v>O</v>
          </cell>
        </row>
        <row r="91">
          <cell r="A91" t="str">
            <v>6076347110</v>
          </cell>
          <cell r="B91"/>
          <cell r="C91" t="str">
            <v>FABRICATION</v>
          </cell>
          <cell r="D91" t="str">
            <v>SATAIR</v>
          </cell>
          <cell r="E91" t="str">
            <v>PLATE</v>
          </cell>
          <cell r="F91">
            <v>6076347</v>
          </cell>
          <cell r="G91" t="str">
            <v>NON-SPARES</v>
          </cell>
          <cell r="H91">
            <v>110</v>
          </cell>
          <cell r="I91">
            <v>1</v>
          </cell>
          <cell r="J91"/>
          <cell r="K91" t="str">
            <v>D9251719400095</v>
          </cell>
          <cell r="L91" t="str">
            <v>IS0030400M</v>
          </cell>
          <cell r="M91" t="str">
            <v>NON PRESENT INDUS</v>
          </cell>
          <cell r="N91">
            <v>0</v>
          </cell>
          <cell r="O91">
            <v>0</v>
          </cell>
          <cell r="P91" t="str">
            <v/>
          </cell>
          <cell r="Q91" t="str">
            <v/>
          </cell>
          <cell r="R91" t="str">
            <v/>
          </cell>
          <cell r="S91">
            <v>1</v>
          </cell>
          <cell r="T91">
            <v>0</v>
          </cell>
          <cell r="U91">
            <v>0.5</v>
          </cell>
          <cell r="V91">
            <v>0</v>
          </cell>
          <cell r="W91">
            <v>0</v>
          </cell>
          <cell r="X91" t="str">
            <v>NA</v>
          </cell>
          <cell r="Y91">
            <v>0</v>
          </cell>
          <cell r="Z91" t="str">
            <v>TBD</v>
          </cell>
          <cell r="AA91">
            <v>1</v>
          </cell>
          <cell r="AB91" t="str">
            <v>NA</v>
          </cell>
          <cell r="AC91" t="str">
            <v>NA</v>
          </cell>
          <cell r="AD91">
            <v>5.5555555555555566E-2</v>
          </cell>
          <cell r="AE91" t="str">
            <v/>
          </cell>
          <cell r="AF91" t="str">
            <v/>
          </cell>
          <cell r="AG91">
            <v>42473</v>
          </cell>
          <cell r="AH91">
            <v>42473</v>
          </cell>
          <cell r="AI91" t="str">
            <v>Sous-poste</v>
          </cell>
          <cell r="AJ91" t="str">
            <v>Sous-poste</v>
          </cell>
          <cell r="AK91">
            <v>42478</v>
          </cell>
          <cell r="AL91">
            <v>42478</v>
          </cell>
          <cell r="AM91"/>
          <cell r="AN91"/>
          <cell r="AO91" t="str">
            <v>Allemagne</v>
          </cell>
          <cell r="AP91"/>
          <cell r="AQ91" t="str">
            <v>O</v>
          </cell>
        </row>
        <row r="92">
          <cell r="A92" t="str">
            <v>6076347120</v>
          </cell>
          <cell r="B92"/>
          <cell r="C92" t="str">
            <v>FABRICATION</v>
          </cell>
          <cell r="D92" t="str">
            <v>SATAIR</v>
          </cell>
          <cell r="E92" t="str">
            <v>PLATE</v>
          </cell>
          <cell r="F92">
            <v>6076347</v>
          </cell>
          <cell r="G92" t="str">
            <v>NON-SPARES</v>
          </cell>
          <cell r="H92">
            <v>120</v>
          </cell>
          <cell r="I92">
            <v>7</v>
          </cell>
          <cell r="J92"/>
          <cell r="K92" t="str">
            <v>D9251719400095</v>
          </cell>
          <cell r="L92" t="str">
            <v>IS0030400M</v>
          </cell>
          <cell r="M92" t="str">
            <v>NON PRESENT INDUS</v>
          </cell>
          <cell r="N92">
            <v>0</v>
          </cell>
          <cell r="O92">
            <v>0</v>
          </cell>
          <cell r="P92" t="str">
            <v/>
          </cell>
          <cell r="Q92" t="str">
            <v/>
          </cell>
          <cell r="R92" t="str">
            <v/>
          </cell>
          <cell r="S92">
            <v>1</v>
          </cell>
          <cell r="T92">
            <v>0</v>
          </cell>
          <cell r="U92">
            <v>0.5</v>
          </cell>
          <cell r="V92">
            <v>0</v>
          </cell>
          <cell r="W92">
            <v>0</v>
          </cell>
          <cell r="X92" t="str">
            <v>NA</v>
          </cell>
          <cell r="Y92">
            <v>0</v>
          </cell>
          <cell r="Z92" t="str">
            <v>TBD</v>
          </cell>
          <cell r="AA92">
            <v>1</v>
          </cell>
          <cell r="AB92" t="str">
            <v>NA</v>
          </cell>
          <cell r="AC92" t="str">
            <v>NA</v>
          </cell>
          <cell r="AD92">
            <v>5.5555555555555566E-2</v>
          </cell>
          <cell r="AE92" t="str">
            <v/>
          </cell>
          <cell r="AF92" t="str">
            <v/>
          </cell>
          <cell r="AG92">
            <v>42473</v>
          </cell>
          <cell r="AH92">
            <v>42473</v>
          </cell>
          <cell r="AI92" t="str">
            <v>Sous-poste</v>
          </cell>
          <cell r="AJ92" t="str">
            <v>Sous-poste</v>
          </cell>
          <cell r="AK92">
            <v>42478</v>
          </cell>
          <cell r="AL92">
            <v>42478</v>
          </cell>
          <cell r="AM92"/>
          <cell r="AN92"/>
          <cell r="AO92" t="str">
            <v>Allemagne</v>
          </cell>
          <cell r="AP92"/>
          <cell r="AQ92" t="str">
            <v>O</v>
          </cell>
        </row>
        <row r="93">
          <cell r="A93" t="str">
            <v>6076347140</v>
          </cell>
          <cell r="B93"/>
          <cell r="C93" t="str">
            <v>FABRICATION</v>
          </cell>
          <cell r="D93" t="str">
            <v>SATAIR</v>
          </cell>
          <cell r="E93" t="str">
            <v>PLATE</v>
          </cell>
          <cell r="F93">
            <v>6076347</v>
          </cell>
          <cell r="G93" t="str">
            <v>NON-SPARES</v>
          </cell>
          <cell r="H93">
            <v>140</v>
          </cell>
          <cell r="I93">
            <v>9</v>
          </cell>
          <cell r="J93"/>
          <cell r="K93" t="str">
            <v>D9251719400095</v>
          </cell>
          <cell r="L93" t="str">
            <v>IS0030400M</v>
          </cell>
          <cell r="M93" t="str">
            <v>NON PRESENT INDUS</v>
          </cell>
          <cell r="N93">
            <v>0</v>
          </cell>
          <cell r="O93">
            <v>0</v>
          </cell>
          <cell r="P93" t="str">
            <v/>
          </cell>
          <cell r="Q93" t="str">
            <v/>
          </cell>
          <cell r="R93" t="str">
            <v/>
          </cell>
          <cell r="S93">
            <v>1</v>
          </cell>
          <cell r="T93">
            <v>0</v>
          </cell>
          <cell r="U93">
            <v>0.5</v>
          </cell>
          <cell r="V93">
            <v>0</v>
          </cell>
          <cell r="W93">
            <v>0</v>
          </cell>
          <cell r="X93" t="str">
            <v>NA</v>
          </cell>
          <cell r="Y93">
            <v>0</v>
          </cell>
          <cell r="Z93" t="str">
            <v/>
          </cell>
          <cell r="AA93">
            <v>1</v>
          </cell>
          <cell r="AB93" t="str">
            <v>NA</v>
          </cell>
          <cell r="AC93" t="str">
            <v>NA</v>
          </cell>
          <cell r="AD93">
            <v>5.5555555555555566E-2</v>
          </cell>
          <cell r="AE93" t="str">
            <v/>
          </cell>
          <cell r="AF93" t="str">
            <v/>
          </cell>
          <cell r="AG93">
            <v>42473</v>
          </cell>
          <cell r="AH93">
            <v>42473</v>
          </cell>
          <cell r="AI93" t="str">
            <v>Sous-poste</v>
          </cell>
          <cell r="AJ93" t="str">
            <v>Sous-poste</v>
          </cell>
          <cell r="AK93">
            <v>42478</v>
          </cell>
          <cell r="AL93">
            <v>42478</v>
          </cell>
          <cell r="AM93"/>
          <cell r="AN93"/>
          <cell r="AO93" t="str">
            <v>Allemagne</v>
          </cell>
          <cell r="AP93"/>
          <cell r="AQ93" t="str">
            <v>O</v>
          </cell>
        </row>
        <row r="94">
          <cell r="A94" t="str">
            <v>6076347150</v>
          </cell>
          <cell r="B94"/>
          <cell r="C94" t="str">
            <v>FABRICATION</v>
          </cell>
          <cell r="D94" t="str">
            <v>SATAIR</v>
          </cell>
          <cell r="E94" t="str">
            <v>PLATE</v>
          </cell>
          <cell r="F94">
            <v>6076347</v>
          </cell>
          <cell r="G94" t="str">
            <v>NON-SPARES</v>
          </cell>
          <cell r="H94">
            <v>150</v>
          </cell>
          <cell r="I94">
            <v>6</v>
          </cell>
          <cell r="J94"/>
          <cell r="K94" t="str">
            <v>D9251719400095</v>
          </cell>
          <cell r="L94" t="str">
            <v>IS0030400M</v>
          </cell>
          <cell r="M94" t="str">
            <v>NON PRESENT INDUS</v>
          </cell>
          <cell r="N94">
            <v>0</v>
          </cell>
          <cell r="O94">
            <v>0</v>
          </cell>
          <cell r="P94" t="str">
            <v/>
          </cell>
          <cell r="Q94" t="str">
            <v/>
          </cell>
          <cell r="R94" t="str">
            <v/>
          </cell>
          <cell r="S94">
            <v>1</v>
          </cell>
          <cell r="T94">
            <v>0</v>
          </cell>
          <cell r="U94">
            <v>0.5</v>
          </cell>
          <cell r="V94">
            <v>0</v>
          </cell>
          <cell r="W94">
            <v>0</v>
          </cell>
          <cell r="X94" t="str">
            <v>NA</v>
          </cell>
          <cell r="Y94">
            <v>0</v>
          </cell>
          <cell r="Z94" t="str">
            <v>TBD</v>
          </cell>
          <cell r="AA94">
            <v>1</v>
          </cell>
          <cell r="AB94" t="str">
            <v>NA</v>
          </cell>
          <cell r="AC94" t="str">
            <v>NA</v>
          </cell>
          <cell r="AD94">
            <v>5.5555555555555566E-2</v>
          </cell>
          <cell r="AE94" t="str">
            <v/>
          </cell>
          <cell r="AF94" t="str">
            <v/>
          </cell>
          <cell r="AG94">
            <v>42473</v>
          </cell>
          <cell r="AH94">
            <v>42473</v>
          </cell>
          <cell r="AI94" t="str">
            <v>Sous-poste</v>
          </cell>
          <cell r="AJ94" t="str">
            <v>Sous-poste</v>
          </cell>
          <cell r="AK94">
            <v>42478</v>
          </cell>
          <cell r="AL94">
            <v>42478</v>
          </cell>
          <cell r="AM94"/>
          <cell r="AN94"/>
          <cell r="AO94" t="str">
            <v>Allemagne</v>
          </cell>
          <cell r="AP94"/>
          <cell r="AQ94" t="str">
            <v>O</v>
          </cell>
        </row>
        <row r="95">
          <cell r="A95" t="str">
            <v>6076347160</v>
          </cell>
          <cell r="B95"/>
          <cell r="C95" t="str">
            <v>FABRICATION</v>
          </cell>
          <cell r="D95" t="str">
            <v>SATAIR</v>
          </cell>
          <cell r="E95" t="str">
            <v>PLATE</v>
          </cell>
          <cell r="F95">
            <v>6076347</v>
          </cell>
          <cell r="G95" t="str">
            <v>NON-SPARES</v>
          </cell>
          <cell r="H95">
            <v>160</v>
          </cell>
          <cell r="I95">
            <v>1</v>
          </cell>
          <cell r="J95"/>
          <cell r="K95" t="str">
            <v>D9251719400095</v>
          </cell>
          <cell r="L95" t="str">
            <v>IS0030400M</v>
          </cell>
          <cell r="M95" t="str">
            <v>NON PRESENT INDUS</v>
          </cell>
          <cell r="N95">
            <v>0</v>
          </cell>
          <cell r="O95">
            <v>0</v>
          </cell>
          <cell r="P95" t="str">
            <v/>
          </cell>
          <cell r="Q95" t="str">
            <v/>
          </cell>
          <cell r="R95" t="str">
            <v/>
          </cell>
          <cell r="S95">
            <v>1</v>
          </cell>
          <cell r="T95">
            <v>0</v>
          </cell>
          <cell r="U95">
            <v>0.5</v>
          </cell>
          <cell r="V95">
            <v>0</v>
          </cell>
          <cell r="W95">
            <v>0</v>
          </cell>
          <cell r="X95" t="str">
            <v>NA</v>
          </cell>
          <cell r="Y95">
            <v>0</v>
          </cell>
          <cell r="Z95" t="str">
            <v/>
          </cell>
          <cell r="AA95">
            <v>1</v>
          </cell>
          <cell r="AB95" t="str">
            <v>NA</v>
          </cell>
          <cell r="AC95" t="str">
            <v>NA</v>
          </cell>
          <cell r="AD95">
            <v>5.5555555555555566E-2</v>
          </cell>
          <cell r="AE95" t="str">
            <v/>
          </cell>
          <cell r="AF95" t="str">
            <v/>
          </cell>
          <cell r="AG95">
            <v>42473</v>
          </cell>
          <cell r="AH95">
            <v>42473</v>
          </cell>
          <cell r="AI95" t="str">
            <v>Sous-poste</v>
          </cell>
          <cell r="AJ95" t="str">
            <v>Sous-poste</v>
          </cell>
          <cell r="AK95">
            <v>42478</v>
          </cell>
          <cell r="AL95">
            <v>42478</v>
          </cell>
          <cell r="AM95"/>
          <cell r="AN95"/>
          <cell r="AO95" t="str">
            <v>Allemagne</v>
          </cell>
          <cell r="AP95"/>
          <cell r="AQ95" t="str">
            <v>O</v>
          </cell>
        </row>
        <row r="96">
          <cell r="A96" t="str">
            <v>6076347170</v>
          </cell>
          <cell r="B96"/>
          <cell r="C96" t="str">
            <v>FABRICATION</v>
          </cell>
          <cell r="D96" t="str">
            <v>SATAIR</v>
          </cell>
          <cell r="E96" t="str">
            <v>PLATE</v>
          </cell>
          <cell r="F96">
            <v>6076347</v>
          </cell>
          <cell r="G96" t="str">
            <v>NON-SPARES</v>
          </cell>
          <cell r="H96">
            <v>170</v>
          </cell>
          <cell r="I96">
            <v>1</v>
          </cell>
          <cell r="J96"/>
          <cell r="K96" t="str">
            <v>D9251719400095</v>
          </cell>
          <cell r="L96" t="str">
            <v>IS0030400M</v>
          </cell>
          <cell r="M96" t="str">
            <v>NON PRESENT INDUS</v>
          </cell>
          <cell r="N96">
            <v>0</v>
          </cell>
          <cell r="O96">
            <v>0</v>
          </cell>
          <cell r="P96" t="str">
            <v/>
          </cell>
          <cell r="Q96" t="str">
            <v/>
          </cell>
          <cell r="R96" t="str">
            <v/>
          </cell>
          <cell r="S96">
            <v>1</v>
          </cell>
          <cell r="T96">
            <v>0</v>
          </cell>
          <cell r="U96">
            <v>0.5</v>
          </cell>
          <cell r="V96">
            <v>0</v>
          </cell>
          <cell r="W96">
            <v>0</v>
          </cell>
          <cell r="X96" t="str">
            <v>NA</v>
          </cell>
          <cell r="Y96">
            <v>0</v>
          </cell>
          <cell r="Z96" t="str">
            <v>TBD</v>
          </cell>
          <cell r="AA96">
            <v>1</v>
          </cell>
          <cell r="AB96" t="str">
            <v>NA</v>
          </cell>
          <cell r="AC96" t="str">
            <v>NA</v>
          </cell>
          <cell r="AD96">
            <v>5.5555555555555566E-2</v>
          </cell>
          <cell r="AE96" t="str">
            <v/>
          </cell>
          <cell r="AF96" t="str">
            <v/>
          </cell>
          <cell r="AG96">
            <v>42473</v>
          </cell>
          <cell r="AH96">
            <v>42473</v>
          </cell>
          <cell r="AI96" t="str">
            <v>Sous-poste</v>
          </cell>
          <cell r="AJ96" t="str">
            <v>Sous-poste</v>
          </cell>
          <cell r="AK96">
            <v>42478</v>
          </cell>
          <cell r="AL96">
            <v>42478</v>
          </cell>
          <cell r="AM96"/>
          <cell r="AN96"/>
          <cell r="AO96" t="str">
            <v>Allemagne</v>
          </cell>
          <cell r="AP96"/>
          <cell r="AQ96" t="str">
            <v>O</v>
          </cell>
        </row>
        <row r="97">
          <cell r="A97" t="str">
            <v>5940361190</v>
          </cell>
          <cell r="B97">
            <v>0</v>
          </cell>
          <cell r="C97" t="str">
            <v>FABRICATION</v>
          </cell>
          <cell r="D97" t="str">
            <v>SATAIR</v>
          </cell>
          <cell r="E97">
            <v>510</v>
          </cell>
          <cell r="F97">
            <v>5940361</v>
          </cell>
          <cell r="G97" t="str">
            <v>NON-SPARES</v>
          </cell>
          <cell r="H97">
            <v>190</v>
          </cell>
          <cell r="I97">
            <v>7</v>
          </cell>
          <cell r="J97" t="str">
            <v>RTN</v>
          </cell>
          <cell r="K97" t="str">
            <v>A9550051000196</v>
          </cell>
          <cell r="L97" t="str">
            <v>IS0032621M</v>
          </cell>
          <cell r="M97" t="str">
            <v>NON PRESENT INDUS</v>
          </cell>
          <cell r="N97" t="e">
            <v>#N/A</v>
          </cell>
          <cell r="O97" t="e">
            <v>#N/A</v>
          </cell>
          <cell r="P97" t="str">
            <v/>
          </cell>
          <cell r="Q97" t="str">
            <v/>
          </cell>
          <cell r="R97" t="str">
            <v/>
          </cell>
          <cell r="S97">
            <v>0</v>
          </cell>
          <cell r="T97">
            <v>0</v>
          </cell>
          <cell r="U97">
            <v>0</v>
          </cell>
          <cell r="V97" t="e">
            <v>#N/A</v>
          </cell>
          <cell r="W97" t="e">
            <v>#N/A</v>
          </cell>
          <cell r="X97" t="str">
            <v>NA</v>
          </cell>
          <cell r="Y97">
            <v>0</v>
          </cell>
          <cell r="Z97" t="e">
            <v>#N/A</v>
          </cell>
          <cell r="AA97" t="e">
            <v>#N/A</v>
          </cell>
          <cell r="AB97" t="str">
            <v>NA</v>
          </cell>
          <cell r="AC97" t="str">
            <v>NA</v>
          </cell>
          <cell r="AD97" t="str">
            <v>NA</v>
          </cell>
          <cell r="AE97" t="str">
            <v/>
          </cell>
          <cell r="AF97" t="str">
            <v/>
          </cell>
          <cell r="AG97">
            <v>42481</v>
          </cell>
          <cell r="AH97">
            <v>42475</v>
          </cell>
          <cell r="AI97" t="str">
            <v>Sous-poste</v>
          </cell>
          <cell r="AJ97" t="str">
            <v>Sous-poste</v>
          </cell>
          <cell r="AK97">
            <v>42486</v>
          </cell>
          <cell r="AL97">
            <v>42480</v>
          </cell>
          <cell r="AM97"/>
          <cell r="AN97"/>
          <cell r="AO97" t="str">
            <v>Allemagne</v>
          </cell>
          <cell r="AP97"/>
          <cell r="AQ97" t="str">
            <v>O</v>
          </cell>
        </row>
        <row r="98">
          <cell r="A98" t="str">
            <v>2704958710</v>
          </cell>
          <cell r="B98">
            <v>41640</v>
          </cell>
          <cell r="C98" t="str">
            <v>HA/REVENTE</v>
          </cell>
          <cell r="D98" t="str">
            <v>SATAIR</v>
          </cell>
          <cell r="E98" t="str">
            <v>PLATE ASSY</v>
          </cell>
          <cell r="F98">
            <v>27049587</v>
          </cell>
          <cell r="G98" t="str">
            <v>NON-SPARES</v>
          </cell>
          <cell r="H98">
            <v>10</v>
          </cell>
          <cell r="I98">
            <v>4</v>
          </cell>
          <cell r="J98"/>
          <cell r="K98" t="str">
            <v>D9251101900000</v>
          </cell>
          <cell r="L98" t="str">
            <v>1STR*11007</v>
          </cell>
          <cell r="M98" t="str">
            <v>NA</v>
          </cell>
          <cell r="N98">
            <v>0</v>
          </cell>
          <cell r="O98">
            <v>0</v>
          </cell>
          <cell r="P98" t="str">
            <v>NA</v>
          </cell>
          <cell r="Q98" t="str">
            <v>NA</v>
          </cell>
          <cell r="R98" t="str">
            <v>NA</v>
          </cell>
          <cell r="S98" t="str">
            <v>NA</v>
          </cell>
          <cell r="T98" t="str">
            <v>NA</v>
          </cell>
          <cell r="U98" t="str">
            <v>100%</v>
          </cell>
          <cell r="V98">
            <v>1</v>
          </cell>
          <cell r="W98">
            <v>42485</v>
          </cell>
          <cell r="X98" t="str">
            <v>NA</v>
          </cell>
          <cell r="Y98">
            <v>1</v>
          </cell>
          <cell r="Z98">
            <v>0</v>
          </cell>
          <cell r="AA98">
            <v>1</v>
          </cell>
          <cell r="AB98" t="str">
            <v>NA</v>
          </cell>
          <cell r="AC98" t="str">
            <v>NA</v>
          </cell>
          <cell r="AD98">
            <v>1</v>
          </cell>
          <cell r="AE98" t="str">
            <v/>
          </cell>
          <cell r="AF98" t="str">
            <v/>
          </cell>
          <cell r="AG98">
            <v>42485</v>
          </cell>
          <cell r="AH98">
            <v>42485</v>
          </cell>
          <cell r="AI98" t="str">
            <v>Sous-poste</v>
          </cell>
          <cell r="AJ98" t="str">
            <v>Sous-poste</v>
          </cell>
          <cell r="AK98">
            <v>42488</v>
          </cell>
          <cell r="AL98">
            <v>42488</v>
          </cell>
          <cell r="AM98">
            <v>42488</v>
          </cell>
          <cell r="AN98"/>
          <cell r="AO98" t="str">
            <v>Allemagne</v>
          </cell>
          <cell r="AP98"/>
          <cell r="AQ98" t="str">
            <v>O</v>
          </cell>
        </row>
        <row r="99">
          <cell r="A99" t="str">
            <v>601008960</v>
          </cell>
          <cell r="B99">
            <v>0</v>
          </cell>
          <cell r="C99" t="str">
            <v>FABRICATION</v>
          </cell>
          <cell r="D99" t="str">
            <v>SATAIR</v>
          </cell>
          <cell r="E99">
            <v>510</v>
          </cell>
          <cell r="F99">
            <v>6010089</v>
          </cell>
          <cell r="G99" t="str">
            <v>NON-SPARES</v>
          </cell>
          <cell r="H99">
            <v>60</v>
          </cell>
          <cell r="I99">
            <v>1</v>
          </cell>
          <cell r="J99" t="str">
            <v>RTN</v>
          </cell>
          <cell r="K99" t="str">
            <v>A9550051000196</v>
          </cell>
          <cell r="L99" t="str">
            <v>IS0032621M</v>
          </cell>
          <cell r="M99" t="str">
            <v>NON PRESENT INDUS</v>
          </cell>
          <cell r="N99" t="e">
            <v>#N/A</v>
          </cell>
          <cell r="O99" t="e">
            <v>#N/A</v>
          </cell>
          <cell r="P99" t="str">
            <v/>
          </cell>
          <cell r="Q99" t="str">
            <v/>
          </cell>
          <cell r="R99" t="str">
            <v/>
          </cell>
          <cell r="S99">
            <v>0</v>
          </cell>
          <cell r="T99">
            <v>0</v>
          </cell>
          <cell r="U99">
            <v>0</v>
          </cell>
          <cell r="V99" t="e">
            <v>#N/A</v>
          </cell>
          <cell r="W99" t="e">
            <v>#N/A</v>
          </cell>
          <cell r="X99" t="str">
            <v>NA</v>
          </cell>
          <cell r="Y99">
            <v>0</v>
          </cell>
          <cell r="Z99" t="e">
            <v>#N/A</v>
          </cell>
          <cell r="AA99" t="e">
            <v>#N/A</v>
          </cell>
          <cell r="AB99" t="str">
            <v>NA</v>
          </cell>
          <cell r="AC99" t="str">
            <v>NA</v>
          </cell>
          <cell r="AD99" t="str">
            <v>NA</v>
          </cell>
          <cell r="AE99" t="str">
            <v/>
          </cell>
          <cell r="AF99" t="str">
            <v/>
          </cell>
          <cell r="AG99">
            <v>42503</v>
          </cell>
          <cell r="AH99">
            <v>42499</v>
          </cell>
          <cell r="AI99" t="str">
            <v>Sous-poste</v>
          </cell>
          <cell r="AJ99" t="str">
            <v>Sous-poste</v>
          </cell>
          <cell r="AK99">
            <v>42508</v>
          </cell>
          <cell r="AL99">
            <v>42502</v>
          </cell>
          <cell r="AM99"/>
          <cell r="AN99"/>
          <cell r="AO99" t="str">
            <v>Allemagne</v>
          </cell>
          <cell r="AP99"/>
          <cell r="AQ99" t="str">
            <v>O</v>
          </cell>
        </row>
        <row r="100">
          <cell r="A100" t="str">
            <v>6010113100</v>
          </cell>
          <cell r="B100">
            <v>0</v>
          </cell>
          <cell r="C100" t="str">
            <v>FABRICATION</v>
          </cell>
          <cell r="D100" t="str">
            <v>SATAIR</v>
          </cell>
          <cell r="E100">
            <v>510</v>
          </cell>
          <cell r="F100">
            <v>6010113</v>
          </cell>
          <cell r="G100" t="str">
            <v>NON-SPARES</v>
          </cell>
          <cell r="H100">
            <v>100</v>
          </cell>
          <cell r="I100">
            <v>1</v>
          </cell>
          <cell r="J100" t="str">
            <v>RTN</v>
          </cell>
          <cell r="K100" t="str">
            <v>A9550051000296</v>
          </cell>
          <cell r="L100" t="str">
            <v>IS0031992M</v>
          </cell>
          <cell r="M100" t="str">
            <v>NON PRESENT INDUS</v>
          </cell>
          <cell r="N100" t="e">
            <v>#N/A</v>
          </cell>
          <cell r="O100" t="e">
            <v>#N/A</v>
          </cell>
          <cell r="P100" t="str">
            <v/>
          </cell>
          <cell r="Q100" t="str">
            <v/>
          </cell>
          <cell r="R100" t="str">
            <v/>
          </cell>
          <cell r="S100">
            <v>0</v>
          </cell>
          <cell r="T100">
            <v>0</v>
          </cell>
          <cell r="U100">
            <v>0</v>
          </cell>
          <cell r="V100" t="e">
            <v>#N/A</v>
          </cell>
          <cell r="W100" t="e">
            <v>#N/A</v>
          </cell>
          <cell r="X100" t="str">
            <v>NA</v>
          </cell>
          <cell r="Y100">
            <v>0</v>
          </cell>
          <cell r="Z100" t="e">
            <v>#N/A</v>
          </cell>
          <cell r="AA100" t="e">
            <v>#N/A</v>
          </cell>
          <cell r="AB100" t="str">
            <v>NA</v>
          </cell>
          <cell r="AC100" t="str">
            <v>NA</v>
          </cell>
          <cell r="AD100" t="str">
            <v>NA</v>
          </cell>
          <cell r="AE100" t="str">
            <v/>
          </cell>
          <cell r="AF100" t="str">
            <v/>
          </cell>
          <cell r="AG100">
            <v>42503</v>
          </cell>
          <cell r="AH100">
            <v>42499</v>
          </cell>
          <cell r="AI100" t="str">
            <v>Sous-poste</v>
          </cell>
          <cell r="AJ100" t="str">
            <v>Sous-poste</v>
          </cell>
          <cell r="AK100">
            <v>42508</v>
          </cell>
          <cell r="AL100">
            <v>42502</v>
          </cell>
          <cell r="AM100"/>
          <cell r="AN100"/>
          <cell r="AO100" t="str">
            <v>Allemagne</v>
          </cell>
          <cell r="AP100"/>
          <cell r="AQ100" t="str">
            <v>O</v>
          </cell>
        </row>
        <row r="101">
          <cell r="A101" t="str">
            <v>6076347210</v>
          </cell>
          <cell r="B101"/>
          <cell r="C101" t="str">
            <v>FABRICATION</v>
          </cell>
          <cell r="D101" t="str">
            <v>SATAIR</v>
          </cell>
          <cell r="E101" t="str">
            <v>PLATE</v>
          </cell>
          <cell r="F101">
            <v>6076347</v>
          </cell>
          <cell r="G101" t="str">
            <v>NON-SPARES</v>
          </cell>
          <cell r="H101">
            <v>210</v>
          </cell>
          <cell r="I101">
            <v>12</v>
          </cell>
          <cell r="J101"/>
          <cell r="K101" t="str">
            <v>D9251719400095</v>
          </cell>
          <cell r="L101" t="str">
            <v>IS0030400M</v>
          </cell>
          <cell r="M101" t="str">
            <v>NON PRESENT INDUS</v>
          </cell>
          <cell r="N101">
            <v>0</v>
          </cell>
          <cell r="O101">
            <v>0</v>
          </cell>
          <cell r="P101" t="str">
            <v/>
          </cell>
          <cell r="Q101" t="str">
            <v/>
          </cell>
          <cell r="R101" t="str">
            <v/>
          </cell>
          <cell r="S101">
            <v>1</v>
          </cell>
          <cell r="T101">
            <v>0</v>
          </cell>
          <cell r="U101">
            <v>0.5</v>
          </cell>
          <cell r="V101">
            <v>0</v>
          </cell>
          <cell r="W101">
            <v>0</v>
          </cell>
          <cell r="X101" t="str">
            <v>NA</v>
          </cell>
          <cell r="Y101">
            <v>0</v>
          </cell>
          <cell r="Z101" t="str">
            <v>TBD</v>
          </cell>
          <cell r="AA101">
            <v>1</v>
          </cell>
          <cell r="AB101" t="str">
            <v>NA</v>
          </cell>
          <cell r="AC101" t="str">
            <v>NA</v>
          </cell>
          <cell r="AD101">
            <v>5.5555555555555566E-2</v>
          </cell>
          <cell r="AE101" t="str">
            <v/>
          </cell>
          <cell r="AF101" t="str">
            <v/>
          </cell>
          <cell r="AG101">
            <v>42501</v>
          </cell>
          <cell r="AH101">
            <v>42501</v>
          </cell>
          <cell r="AI101" t="str">
            <v>Sous-poste</v>
          </cell>
          <cell r="AJ101" t="str">
            <v>Sous-poste</v>
          </cell>
          <cell r="AK101">
            <v>42506</v>
          </cell>
          <cell r="AL101">
            <v>42506</v>
          </cell>
          <cell r="AM101"/>
          <cell r="AN101"/>
          <cell r="AO101" t="str">
            <v>Allemagne</v>
          </cell>
          <cell r="AP101"/>
          <cell r="AQ101" t="str">
            <v>O</v>
          </cell>
        </row>
        <row r="102">
          <cell r="A102" t="str">
            <v>6076347220</v>
          </cell>
          <cell r="B102"/>
          <cell r="C102" t="str">
            <v>FABRICATION</v>
          </cell>
          <cell r="D102" t="str">
            <v>SATAIR</v>
          </cell>
          <cell r="E102" t="str">
            <v>PLATE</v>
          </cell>
          <cell r="F102">
            <v>6076347</v>
          </cell>
          <cell r="G102" t="str">
            <v>NON-SPARES</v>
          </cell>
          <cell r="H102">
            <v>220</v>
          </cell>
          <cell r="I102">
            <v>10</v>
          </cell>
          <cell r="J102"/>
          <cell r="K102" t="str">
            <v>D9251719400095</v>
          </cell>
          <cell r="L102" t="str">
            <v>IS0030400M</v>
          </cell>
          <cell r="M102" t="str">
            <v>NON PRESENT INDUS</v>
          </cell>
          <cell r="N102">
            <v>0</v>
          </cell>
          <cell r="O102">
            <v>0</v>
          </cell>
          <cell r="P102" t="str">
            <v/>
          </cell>
          <cell r="Q102" t="str">
            <v/>
          </cell>
          <cell r="R102" t="str">
            <v/>
          </cell>
          <cell r="S102">
            <v>1</v>
          </cell>
          <cell r="T102">
            <v>0</v>
          </cell>
          <cell r="U102">
            <v>0.5</v>
          </cell>
          <cell r="V102">
            <v>0</v>
          </cell>
          <cell r="W102">
            <v>0</v>
          </cell>
          <cell r="X102" t="str">
            <v>NA</v>
          </cell>
          <cell r="Y102">
            <v>0</v>
          </cell>
          <cell r="Z102" t="str">
            <v>TBD</v>
          </cell>
          <cell r="AA102">
            <v>1</v>
          </cell>
          <cell r="AB102" t="str">
            <v>NA</v>
          </cell>
          <cell r="AC102" t="str">
            <v>NA</v>
          </cell>
          <cell r="AD102">
            <v>5.5555555555555566E-2</v>
          </cell>
          <cell r="AE102" t="str">
            <v/>
          </cell>
          <cell r="AF102" t="str">
            <v/>
          </cell>
          <cell r="AG102">
            <v>42501</v>
          </cell>
          <cell r="AH102">
            <v>42501</v>
          </cell>
          <cell r="AI102" t="str">
            <v>Sous-poste</v>
          </cell>
          <cell r="AJ102" t="str">
            <v>Sous-poste</v>
          </cell>
          <cell r="AK102">
            <v>42506</v>
          </cell>
          <cell r="AL102">
            <v>42506</v>
          </cell>
          <cell r="AM102"/>
          <cell r="AN102"/>
          <cell r="AO102" t="str">
            <v>Allemagne</v>
          </cell>
          <cell r="AP102"/>
          <cell r="AQ102" t="str">
            <v>O</v>
          </cell>
        </row>
        <row r="103">
          <cell r="A103" t="str">
            <v>607634710</v>
          </cell>
          <cell r="B103"/>
          <cell r="C103" t="str">
            <v>FABRICATION</v>
          </cell>
          <cell r="D103" t="str">
            <v>SATAIR</v>
          </cell>
          <cell r="E103" t="str">
            <v>PLATE</v>
          </cell>
          <cell r="F103">
            <v>6076347</v>
          </cell>
          <cell r="G103" t="str">
            <v>NON-SPARES</v>
          </cell>
          <cell r="H103" t="str">
            <v>10</v>
          </cell>
          <cell r="I103">
            <v>9</v>
          </cell>
          <cell r="J103"/>
          <cell r="K103" t="str">
            <v>D9251719400095</v>
          </cell>
          <cell r="L103" t="str">
            <v>IS0030400M</v>
          </cell>
          <cell r="M103" t="str">
            <v>NON PRESENT INDUS</v>
          </cell>
          <cell r="N103">
            <v>0</v>
          </cell>
          <cell r="O103">
            <v>0</v>
          </cell>
          <cell r="P103" t="str">
            <v/>
          </cell>
          <cell r="Q103" t="str">
            <v/>
          </cell>
          <cell r="R103" t="str">
            <v/>
          </cell>
          <cell r="S103">
            <v>1</v>
          </cell>
          <cell r="T103">
            <v>0</v>
          </cell>
          <cell r="U103">
            <v>0.5</v>
          </cell>
          <cell r="V103">
            <v>0</v>
          </cell>
          <cell r="W103">
            <v>0</v>
          </cell>
          <cell r="X103" t="str">
            <v>NA</v>
          </cell>
          <cell r="Y103">
            <v>0</v>
          </cell>
          <cell r="Z103" t="str">
            <v>TBD</v>
          </cell>
          <cell r="AA103">
            <v>1</v>
          </cell>
          <cell r="AB103" t="str">
            <v>NA</v>
          </cell>
          <cell r="AC103" t="str">
            <v>NA</v>
          </cell>
          <cell r="AD103">
            <v>5.5555555555555566E-2</v>
          </cell>
          <cell r="AE103" t="str">
            <v/>
          </cell>
          <cell r="AF103" t="str">
            <v/>
          </cell>
          <cell r="AG103">
            <v>42501</v>
          </cell>
          <cell r="AH103">
            <v>42501</v>
          </cell>
          <cell r="AI103" t="str">
            <v>Sous-poste</v>
          </cell>
          <cell r="AJ103" t="str">
            <v>Sous-poste</v>
          </cell>
          <cell r="AK103">
            <v>42506</v>
          </cell>
          <cell r="AL103">
            <v>42506</v>
          </cell>
          <cell r="AM103"/>
          <cell r="AN103"/>
          <cell r="AO103" t="str">
            <v>Allemagne</v>
          </cell>
          <cell r="AP103"/>
          <cell r="AQ103" t="str">
            <v>O</v>
          </cell>
        </row>
        <row r="104">
          <cell r="A104" t="str">
            <v>607634710</v>
          </cell>
          <cell r="B104"/>
          <cell r="C104" t="str">
            <v>FABRICATION</v>
          </cell>
          <cell r="D104" t="str">
            <v>SATAIR</v>
          </cell>
          <cell r="E104" t="str">
            <v>PLATE</v>
          </cell>
          <cell r="F104">
            <v>6076347</v>
          </cell>
          <cell r="G104" t="str">
            <v>NON-SPARES</v>
          </cell>
          <cell r="H104" t="str">
            <v>10</v>
          </cell>
          <cell r="I104">
            <v>5</v>
          </cell>
          <cell r="J104"/>
          <cell r="K104" t="str">
            <v>D9251719400095</v>
          </cell>
          <cell r="L104" t="str">
            <v>IS0030400M</v>
          </cell>
          <cell r="M104" t="str">
            <v>NON PRESENT INDUS</v>
          </cell>
          <cell r="N104">
            <v>0</v>
          </cell>
          <cell r="O104">
            <v>0</v>
          </cell>
          <cell r="P104" t="str">
            <v/>
          </cell>
          <cell r="Q104" t="str">
            <v/>
          </cell>
          <cell r="R104" t="str">
            <v/>
          </cell>
          <cell r="S104">
            <v>1</v>
          </cell>
          <cell r="T104">
            <v>0</v>
          </cell>
          <cell r="U104">
            <v>0.5</v>
          </cell>
          <cell r="V104">
            <v>0</v>
          </cell>
          <cell r="W104">
            <v>0</v>
          </cell>
          <cell r="X104" t="str">
            <v>NA</v>
          </cell>
          <cell r="Y104">
            <v>0</v>
          </cell>
          <cell r="Z104" t="str">
            <v>TBD</v>
          </cell>
          <cell r="AA104">
            <v>1</v>
          </cell>
          <cell r="AB104" t="str">
            <v>NA</v>
          </cell>
          <cell r="AC104" t="str">
            <v>NA</v>
          </cell>
          <cell r="AD104">
            <v>5.5555555555555566E-2</v>
          </cell>
          <cell r="AE104" t="str">
            <v/>
          </cell>
          <cell r="AF104" t="str">
            <v/>
          </cell>
          <cell r="AG104">
            <v>42501</v>
          </cell>
          <cell r="AH104">
            <v>42501</v>
          </cell>
          <cell r="AI104" t="str">
            <v>Sous-poste</v>
          </cell>
          <cell r="AJ104" t="str">
            <v>Sous-poste</v>
          </cell>
          <cell r="AK104">
            <v>42506</v>
          </cell>
          <cell r="AL104">
            <v>42506</v>
          </cell>
          <cell r="AM104"/>
          <cell r="AN104"/>
          <cell r="AO104" t="str">
            <v>Allemagne</v>
          </cell>
          <cell r="AP104"/>
          <cell r="AQ104" t="str">
            <v>O</v>
          </cell>
        </row>
        <row r="105">
          <cell r="A105" t="str">
            <v>607634710</v>
          </cell>
          <cell r="B105"/>
          <cell r="C105" t="str">
            <v>FABRICATION</v>
          </cell>
          <cell r="D105" t="str">
            <v>SATAIR</v>
          </cell>
          <cell r="E105" t="str">
            <v>PLATE</v>
          </cell>
          <cell r="F105">
            <v>6076347</v>
          </cell>
          <cell r="G105" t="str">
            <v>NON-SPARES</v>
          </cell>
          <cell r="H105">
            <v>10</v>
          </cell>
          <cell r="I105">
            <v>10</v>
          </cell>
          <cell r="J105"/>
          <cell r="K105" t="str">
            <v>D9251719400095</v>
          </cell>
          <cell r="L105" t="str">
            <v>IS0030400M</v>
          </cell>
          <cell r="M105" t="str">
            <v>NON PRESENT INDUS</v>
          </cell>
          <cell r="N105">
            <v>0</v>
          </cell>
          <cell r="O105">
            <v>0</v>
          </cell>
          <cell r="P105" t="str">
            <v/>
          </cell>
          <cell r="Q105" t="str">
            <v/>
          </cell>
          <cell r="R105" t="str">
            <v/>
          </cell>
          <cell r="S105">
            <v>1</v>
          </cell>
          <cell r="T105">
            <v>0</v>
          </cell>
          <cell r="U105">
            <v>0.5</v>
          </cell>
          <cell r="V105">
            <v>0</v>
          </cell>
          <cell r="W105">
            <v>0</v>
          </cell>
          <cell r="X105" t="str">
            <v>NA</v>
          </cell>
          <cell r="Y105">
            <v>0</v>
          </cell>
          <cell r="Z105" t="str">
            <v>TBD</v>
          </cell>
          <cell r="AA105">
            <v>1</v>
          </cell>
          <cell r="AB105" t="str">
            <v>NA</v>
          </cell>
          <cell r="AC105" t="str">
            <v>NA</v>
          </cell>
          <cell r="AD105">
            <v>5.5555555555555566E-2</v>
          </cell>
          <cell r="AE105" t="str">
            <v/>
          </cell>
          <cell r="AF105" t="str">
            <v/>
          </cell>
          <cell r="AG105">
            <v>42501</v>
          </cell>
          <cell r="AH105">
            <v>42501</v>
          </cell>
          <cell r="AI105" t="str">
            <v>Sous-poste</v>
          </cell>
          <cell r="AJ105" t="str">
            <v>Sous-poste</v>
          </cell>
          <cell r="AK105">
            <v>42506</v>
          </cell>
          <cell r="AL105">
            <v>42506</v>
          </cell>
          <cell r="AM105"/>
          <cell r="AN105"/>
          <cell r="AO105" t="str">
            <v>Allemagne</v>
          </cell>
          <cell r="AP105"/>
          <cell r="AQ105" t="str">
            <v>O</v>
          </cell>
        </row>
        <row r="106">
          <cell r="A106" t="str">
            <v>607634750</v>
          </cell>
          <cell r="B106"/>
          <cell r="C106" t="str">
            <v>FABRICATION</v>
          </cell>
          <cell r="D106" t="str">
            <v>SATAIR</v>
          </cell>
          <cell r="E106" t="str">
            <v>PLATE</v>
          </cell>
          <cell r="F106">
            <v>6076347</v>
          </cell>
          <cell r="G106" t="str">
            <v>NON-SPARES</v>
          </cell>
          <cell r="H106">
            <v>50</v>
          </cell>
          <cell r="I106">
            <v>10</v>
          </cell>
          <cell r="J106"/>
          <cell r="K106" t="str">
            <v>D9251719400095</v>
          </cell>
          <cell r="L106" t="str">
            <v>IS0030400M</v>
          </cell>
          <cell r="M106" t="str">
            <v>NON PRESENT INDUS</v>
          </cell>
          <cell r="N106">
            <v>0</v>
          </cell>
          <cell r="O106">
            <v>0</v>
          </cell>
          <cell r="P106" t="str">
            <v/>
          </cell>
          <cell r="Q106" t="str">
            <v/>
          </cell>
          <cell r="R106" t="str">
            <v/>
          </cell>
          <cell r="S106">
            <v>1</v>
          </cell>
          <cell r="T106">
            <v>0</v>
          </cell>
          <cell r="U106">
            <v>0.5</v>
          </cell>
          <cell r="V106">
            <v>0</v>
          </cell>
          <cell r="W106">
            <v>0</v>
          </cell>
          <cell r="X106" t="str">
            <v>NA</v>
          </cell>
          <cell r="Y106">
            <v>0</v>
          </cell>
          <cell r="Z106" t="str">
            <v>TBD</v>
          </cell>
          <cell r="AA106">
            <v>1</v>
          </cell>
          <cell r="AB106" t="str">
            <v>NA</v>
          </cell>
          <cell r="AC106" t="str">
            <v>NA</v>
          </cell>
          <cell r="AD106">
            <v>5.5555555555555566E-2</v>
          </cell>
          <cell r="AE106" t="str">
            <v/>
          </cell>
          <cell r="AF106" t="str">
            <v/>
          </cell>
          <cell r="AG106">
            <v>42501</v>
          </cell>
          <cell r="AH106">
            <v>42501</v>
          </cell>
          <cell r="AI106" t="str">
            <v>Sous-poste</v>
          </cell>
          <cell r="AJ106" t="str">
            <v>Sous-poste</v>
          </cell>
          <cell r="AK106">
            <v>42506</v>
          </cell>
          <cell r="AL106">
            <v>42506</v>
          </cell>
          <cell r="AM106"/>
          <cell r="AN106"/>
          <cell r="AO106" t="str">
            <v>Allemagne</v>
          </cell>
          <cell r="AP106"/>
          <cell r="AQ106" t="str">
            <v>O</v>
          </cell>
        </row>
        <row r="107">
          <cell r="A107" t="str">
            <v>490002855610</v>
          </cell>
          <cell r="B107">
            <v>41640</v>
          </cell>
          <cell r="C107" t="str">
            <v>HA/REVENTE</v>
          </cell>
          <cell r="D107" t="str">
            <v>STELIA</v>
          </cell>
          <cell r="E107" t="str">
            <v>SUPPORT EQUIPE 91VU</v>
          </cell>
          <cell r="F107">
            <v>4900028556</v>
          </cell>
          <cell r="G107" t="str">
            <v>NON-SPARES</v>
          </cell>
          <cell r="H107">
            <v>10</v>
          </cell>
          <cell r="I107">
            <v>2</v>
          </cell>
          <cell r="J107"/>
          <cell r="K107" t="str">
            <v>S9252333600000</v>
          </cell>
          <cell r="L107" t="str">
            <v>1STR*10937</v>
          </cell>
          <cell r="M107" t="str">
            <v>NA</v>
          </cell>
          <cell r="N107">
            <v>0</v>
          </cell>
          <cell r="O107">
            <v>0</v>
          </cell>
          <cell r="P107" t="str">
            <v>NA</v>
          </cell>
          <cell r="Q107" t="str">
            <v>NA</v>
          </cell>
          <cell r="R107" t="str">
            <v>NA</v>
          </cell>
          <cell r="S107" t="str">
            <v>NA</v>
          </cell>
          <cell r="T107" t="str">
            <v>NA</v>
          </cell>
          <cell r="U107" t="str">
            <v>100%</v>
          </cell>
          <cell r="V107">
            <v>1</v>
          </cell>
          <cell r="W107">
            <v>42502</v>
          </cell>
          <cell r="X107" t="str">
            <v>NA</v>
          </cell>
          <cell r="Y107">
            <v>1</v>
          </cell>
          <cell r="Z107">
            <v>0</v>
          </cell>
          <cell r="AA107">
            <v>1</v>
          </cell>
          <cell r="AB107" t="str">
            <v>NA</v>
          </cell>
          <cell r="AC107" t="str">
            <v>NA</v>
          </cell>
          <cell r="AD107">
            <v>1</v>
          </cell>
          <cell r="AE107" t="str">
            <v/>
          </cell>
          <cell r="AF107" t="str">
            <v/>
          </cell>
          <cell r="AG107">
            <v>42502</v>
          </cell>
          <cell r="AH107">
            <v>42502</v>
          </cell>
          <cell r="AI107" t="str">
            <v>Sous-poste</v>
          </cell>
          <cell r="AJ107" t="str">
            <v>Sous-poste</v>
          </cell>
          <cell r="AK107">
            <v>42507</v>
          </cell>
          <cell r="AL107">
            <v>42507</v>
          </cell>
          <cell r="AM107">
            <v>42507</v>
          </cell>
          <cell r="AN107"/>
          <cell r="AO107" t="str">
            <v>Allemagne</v>
          </cell>
          <cell r="AP107"/>
          <cell r="AQ107" t="str">
            <v>O</v>
          </cell>
        </row>
        <row r="108">
          <cell r="A108" t="str">
            <v>27094261230</v>
          </cell>
          <cell r="B108">
            <v>0</v>
          </cell>
          <cell r="C108" t="str">
            <v>FABRICATION</v>
          </cell>
          <cell r="D108" t="str">
            <v>SATAIR</v>
          </cell>
          <cell r="E108">
            <v>108</v>
          </cell>
          <cell r="F108">
            <v>27094261</v>
          </cell>
          <cell r="G108" t="str">
            <v>NON-SPARES</v>
          </cell>
          <cell r="H108">
            <v>230</v>
          </cell>
          <cell r="I108">
            <v>1</v>
          </cell>
          <cell r="J108" t="str">
            <v>CRIT</v>
          </cell>
          <cell r="K108" t="str">
            <v>D9550010801295</v>
          </cell>
          <cell r="L108" t="str">
            <v>IS0032586M</v>
          </cell>
          <cell r="M108" t="str">
            <v>NON PRESENT INDUS</v>
          </cell>
          <cell r="N108" t="e">
            <v>#N/A</v>
          </cell>
          <cell r="O108" t="e">
            <v>#N/A</v>
          </cell>
          <cell r="P108" t="str">
            <v/>
          </cell>
          <cell r="Q108" t="str">
            <v/>
          </cell>
          <cell r="R108" t="str">
            <v/>
          </cell>
          <cell r="S108">
            <v>0</v>
          </cell>
          <cell r="T108">
            <v>0</v>
          </cell>
          <cell r="U108">
            <v>0</v>
          </cell>
          <cell r="V108" t="e">
            <v>#N/A</v>
          </cell>
          <cell r="W108" t="e">
            <v>#N/A</v>
          </cell>
          <cell r="X108" t="str">
            <v>NA</v>
          </cell>
          <cell r="Y108">
            <v>0</v>
          </cell>
          <cell r="Z108" t="e">
            <v>#N/A</v>
          </cell>
          <cell r="AA108" t="e">
            <v>#N/A</v>
          </cell>
          <cell r="AB108" t="str">
            <v>NA</v>
          </cell>
          <cell r="AC108" t="str">
            <v>NA</v>
          </cell>
          <cell r="AD108" t="str">
            <v>NA</v>
          </cell>
          <cell r="AE108" t="str">
            <v/>
          </cell>
          <cell r="AF108" t="str">
            <v/>
          </cell>
          <cell r="AG108">
            <v>42513</v>
          </cell>
          <cell r="AH108">
            <v>42509</v>
          </cell>
          <cell r="AI108" t="str">
            <v>Sous-poste</v>
          </cell>
          <cell r="AJ108" t="str">
            <v>Sous-poste</v>
          </cell>
          <cell r="AK108">
            <v>42515</v>
          </cell>
          <cell r="AL108">
            <v>42513</v>
          </cell>
          <cell r="AM108"/>
          <cell r="AN108"/>
          <cell r="AO108" t="str">
            <v>Allemagne</v>
          </cell>
          <cell r="AP108"/>
          <cell r="AQ108" t="str">
            <v>O</v>
          </cell>
        </row>
        <row r="109">
          <cell r="A109" t="str">
            <v>490002869710</v>
          </cell>
          <cell r="B109">
            <v>41640</v>
          </cell>
          <cell r="C109" t="str">
            <v/>
          </cell>
          <cell r="D109" t="str">
            <v>TBD</v>
          </cell>
          <cell r="E109" t="str">
            <v/>
          </cell>
          <cell r="F109">
            <v>4900028697</v>
          </cell>
          <cell r="G109" t="str">
            <v>NON-SPARES</v>
          </cell>
          <cell r="H109">
            <v>10</v>
          </cell>
          <cell r="I109">
            <v>2</v>
          </cell>
          <cell r="J109"/>
          <cell r="K109" t="str">
            <v xml:space="preserve">S9251363300100 </v>
          </cell>
          <cell r="L109" t="str">
            <v/>
          </cell>
          <cell r="M109" t="str">
            <v>NON PRESENT INDUS</v>
          </cell>
          <cell r="N109">
            <v>0</v>
          </cell>
          <cell r="O109">
            <v>0</v>
          </cell>
          <cell r="P109" t="str">
            <v/>
          </cell>
          <cell r="Q109" t="str">
            <v/>
          </cell>
          <cell r="R109" t="str">
            <v/>
          </cell>
          <cell r="S109">
            <v>1</v>
          </cell>
          <cell r="T109">
            <v>0</v>
          </cell>
          <cell r="U109">
            <v>0.5</v>
          </cell>
          <cell r="V109">
            <v>1</v>
          </cell>
          <cell r="W109">
            <v>42522</v>
          </cell>
          <cell r="X109" t="str">
            <v>NA</v>
          </cell>
          <cell r="Y109">
            <v>1</v>
          </cell>
          <cell r="Z109">
            <v>0</v>
          </cell>
          <cell r="AA109">
            <v>1</v>
          </cell>
          <cell r="AB109" t="str">
            <v>NA</v>
          </cell>
          <cell r="AC109" t="str">
            <v>NA</v>
          </cell>
          <cell r="AD109">
            <v>1</v>
          </cell>
          <cell r="AE109" t="str">
            <v/>
          </cell>
          <cell r="AF109" t="str">
            <v/>
          </cell>
          <cell r="AG109">
            <v>42522</v>
          </cell>
          <cell r="AH109">
            <v>42522</v>
          </cell>
          <cell r="AI109" t="str">
            <v>Sous-poste</v>
          </cell>
          <cell r="AJ109" t="str">
            <v>Sous-poste</v>
          </cell>
          <cell r="AK109">
            <v>42527</v>
          </cell>
          <cell r="AL109">
            <v>42527</v>
          </cell>
          <cell r="AM109">
            <v>42527</v>
          </cell>
          <cell r="AN109"/>
          <cell r="AO109" t="str">
            <v>Allemagne</v>
          </cell>
          <cell r="AP109"/>
          <cell r="AQ109" t="str">
            <v>O</v>
          </cell>
        </row>
        <row r="110">
          <cell r="A110" t="str">
            <v>2710536210</v>
          </cell>
          <cell r="B110">
            <v>41640</v>
          </cell>
          <cell r="C110" t="str">
            <v>HA/REVENTE</v>
          </cell>
          <cell r="D110" t="str">
            <v>SATAIR</v>
          </cell>
          <cell r="E110" t="str">
            <v>ENS TOLE LATERALE INF G</v>
          </cell>
          <cell r="F110">
            <v>27105362</v>
          </cell>
          <cell r="G110" t="str">
            <v>NON-SPARES</v>
          </cell>
          <cell r="H110">
            <v>10</v>
          </cell>
          <cell r="I110">
            <v>10</v>
          </cell>
          <cell r="J110"/>
          <cell r="K110" t="str">
            <v>A9252882500400</v>
          </cell>
          <cell r="L110" t="str">
            <v>3STR*01342</v>
          </cell>
          <cell r="M110" t="str">
            <v>NA</v>
          </cell>
          <cell r="N110">
            <v>0</v>
          </cell>
          <cell r="O110">
            <v>0</v>
          </cell>
          <cell r="P110" t="str">
            <v>NA</v>
          </cell>
          <cell r="Q110" t="str">
            <v>NA</v>
          </cell>
          <cell r="R110" t="str">
            <v>NA</v>
          </cell>
          <cell r="S110" t="str">
            <v>NA</v>
          </cell>
          <cell r="T110" t="str">
            <v>NA</v>
          </cell>
          <cell r="U110" t="str">
            <v>100%</v>
          </cell>
          <cell r="V110">
            <v>1</v>
          </cell>
          <cell r="W110">
            <v>42528</v>
          </cell>
          <cell r="X110" t="str">
            <v>NA</v>
          </cell>
          <cell r="Y110">
            <v>1</v>
          </cell>
          <cell r="Z110">
            <v>0</v>
          </cell>
          <cell r="AA110">
            <v>1</v>
          </cell>
          <cell r="AB110" t="str">
            <v>NA</v>
          </cell>
          <cell r="AC110" t="str">
            <v>NA</v>
          </cell>
          <cell r="AD110">
            <v>1</v>
          </cell>
          <cell r="AE110" t="str">
            <v/>
          </cell>
          <cell r="AF110" t="str">
            <v/>
          </cell>
          <cell r="AG110">
            <v>42528</v>
          </cell>
          <cell r="AH110">
            <v>42528</v>
          </cell>
          <cell r="AI110" t="str">
            <v>Sous-poste</v>
          </cell>
          <cell r="AJ110" t="str">
            <v>Sous-poste</v>
          </cell>
          <cell r="AK110">
            <v>42531</v>
          </cell>
          <cell r="AL110">
            <v>42531</v>
          </cell>
          <cell r="AM110">
            <v>42531</v>
          </cell>
          <cell r="AN110"/>
          <cell r="AO110" t="str">
            <v>Allemagne</v>
          </cell>
          <cell r="AP110"/>
          <cell r="AQ110" t="str">
            <v>O</v>
          </cell>
        </row>
        <row r="111">
          <cell r="A111" t="str">
            <v>6076347240</v>
          </cell>
          <cell r="B111"/>
          <cell r="C111" t="str">
            <v>FABRICATION</v>
          </cell>
          <cell r="D111" t="str">
            <v>SATAIR</v>
          </cell>
          <cell r="E111" t="str">
            <v>PLATE</v>
          </cell>
          <cell r="F111">
            <v>6076347</v>
          </cell>
          <cell r="G111" t="str">
            <v>NON-SPARES</v>
          </cell>
          <cell r="H111">
            <v>240</v>
          </cell>
          <cell r="I111">
            <v>3</v>
          </cell>
          <cell r="J111"/>
          <cell r="K111" t="str">
            <v>D9251719400095</v>
          </cell>
          <cell r="L111" t="str">
            <v>IS0030400M</v>
          </cell>
          <cell r="M111" t="str">
            <v>NON PRESENT INDUS</v>
          </cell>
          <cell r="N111">
            <v>0</v>
          </cell>
          <cell r="O111">
            <v>0</v>
          </cell>
          <cell r="P111" t="str">
            <v/>
          </cell>
          <cell r="Q111" t="str">
            <v/>
          </cell>
          <cell r="R111" t="str">
            <v/>
          </cell>
          <cell r="S111">
            <v>1</v>
          </cell>
          <cell r="T111">
            <v>0</v>
          </cell>
          <cell r="U111">
            <v>0.5</v>
          </cell>
          <cell r="V111">
            <v>0</v>
          </cell>
          <cell r="W111">
            <v>0</v>
          </cell>
          <cell r="X111" t="str">
            <v>NA</v>
          </cell>
          <cell r="Y111">
            <v>0</v>
          </cell>
          <cell r="Z111" t="str">
            <v/>
          </cell>
          <cell r="AA111">
            <v>1</v>
          </cell>
          <cell r="AB111" t="str">
            <v>NA</v>
          </cell>
          <cell r="AC111" t="str">
            <v>NA</v>
          </cell>
          <cell r="AD111">
            <v>5.5555555555555566E-2</v>
          </cell>
          <cell r="AE111" t="str">
            <v/>
          </cell>
          <cell r="AF111" t="str">
            <v/>
          </cell>
          <cell r="AG111">
            <v>42529</v>
          </cell>
          <cell r="AH111">
            <v>42529</v>
          </cell>
          <cell r="AI111" t="str">
            <v>Sous-poste</v>
          </cell>
          <cell r="AJ111" t="str">
            <v>Sous-poste</v>
          </cell>
          <cell r="AK111">
            <v>42534</v>
          </cell>
          <cell r="AL111">
            <v>42534</v>
          </cell>
          <cell r="AM111"/>
          <cell r="AN111"/>
          <cell r="AO111" t="str">
            <v>Allemagne</v>
          </cell>
          <cell r="AP111"/>
          <cell r="AQ111" t="str">
            <v>O</v>
          </cell>
        </row>
        <row r="112">
          <cell r="A112" t="str">
            <v>607634710</v>
          </cell>
          <cell r="B112"/>
          <cell r="C112" t="str">
            <v>FABRICATION</v>
          </cell>
          <cell r="D112" t="str">
            <v>SATAIR</v>
          </cell>
          <cell r="E112" t="str">
            <v>PLATE</v>
          </cell>
          <cell r="F112">
            <v>6076347</v>
          </cell>
          <cell r="G112" t="str">
            <v>NON-SPARES</v>
          </cell>
          <cell r="H112" t="str">
            <v>10</v>
          </cell>
          <cell r="I112">
            <v>12</v>
          </cell>
          <cell r="J112"/>
          <cell r="K112" t="str">
            <v>D9251719400095</v>
          </cell>
          <cell r="L112" t="str">
            <v>IS0030400M</v>
          </cell>
          <cell r="M112" t="str">
            <v>NON PRESENT INDUS</v>
          </cell>
          <cell r="N112">
            <v>0</v>
          </cell>
          <cell r="O112">
            <v>0</v>
          </cell>
          <cell r="P112" t="str">
            <v/>
          </cell>
          <cell r="Q112" t="str">
            <v/>
          </cell>
          <cell r="R112" t="str">
            <v/>
          </cell>
          <cell r="S112">
            <v>1</v>
          </cell>
          <cell r="T112">
            <v>0</v>
          </cell>
          <cell r="U112">
            <v>0.5</v>
          </cell>
          <cell r="V112">
            <v>0</v>
          </cell>
          <cell r="W112">
            <v>0</v>
          </cell>
          <cell r="X112" t="str">
            <v>NA</v>
          </cell>
          <cell r="Y112">
            <v>0</v>
          </cell>
          <cell r="Z112" t="str">
            <v>TBD</v>
          </cell>
          <cell r="AA112">
            <v>1</v>
          </cell>
          <cell r="AB112" t="str">
            <v>NA</v>
          </cell>
          <cell r="AC112" t="str">
            <v>NA</v>
          </cell>
          <cell r="AD112">
            <v>5.5555555555555566E-2</v>
          </cell>
          <cell r="AE112" t="str">
            <v/>
          </cell>
          <cell r="AF112" t="str">
            <v/>
          </cell>
          <cell r="AG112">
            <v>42529</v>
          </cell>
          <cell r="AH112">
            <v>42529</v>
          </cell>
          <cell r="AI112" t="str">
            <v>Sous-poste</v>
          </cell>
          <cell r="AJ112" t="str">
            <v>Sous-poste</v>
          </cell>
          <cell r="AK112">
            <v>42534</v>
          </cell>
          <cell r="AL112">
            <v>42534</v>
          </cell>
          <cell r="AM112"/>
          <cell r="AN112"/>
          <cell r="AO112" t="str">
            <v>Allemagne</v>
          </cell>
          <cell r="AP112"/>
          <cell r="AQ112" t="str">
            <v>O</v>
          </cell>
        </row>
        <row r="113">
          <cell r="A113" t="str">
            <v>607634710</v>
          </cell>
          <cell r="B113"/>
          <cell r="C113" t="str">
            <v>FABRICATION</v>
          </cell>
          <cell r="D113" t="str">
            <v>SATAIR</v>
          </cell>
          <cell r="E113" t="str">
            <v>PLATE</v>
          </cell>
          <cell r="F113">
            <v>6076347</v>
          </cell>
          <cell r="G113" t="str">
            <v>NON-SPARES</v>
          </cell>
          <cell r="H113" t="str">
            <v>10</v>
          </cell>
          <cell r="I113">
            <v>1</v>
          </cell>
          <cell r="J113"/>
          <cell r="K113" t="str">
            <v>D9251719400095</v>
          </cell>
          <cell r="L113" t="str">
            <v>IS0030400M</v>
          </cell>
          <cell r="M113" t="str">
            <v>NON PRESENT INDUS</v>
          </cell>
          <cell r="N113">
            <v>0</v>
          </cell>
          <cell r="O113">
            <v>0</v>
          </cell>
          <cell r="P113" t="str">
            <v/>
          </cell>
          <cell r="Q113" t="str">
            <v/>
          </cell>
          <cell r="R113" t="str">
            <v/>
          </cell>
          <cell r="S113">
            <v>1</v>
          </cell>
          <cell r="T113">
            <v>0</v>
          </cell>
          <cell r="U113">
            <v>0.5</v>
          </cell>
          <cell r="V113">
            <v>0</v>
          </cell>
          <cell r="W113">
            <v>0</v>
          </cell>
          <cell r="X113" t="str">
            <v>NA</v>
          </cell>
          <cell r="Y113">
            <v>0</v>
          </cell>
          <cell r="Z113" t="str">
            <v>TBD</v>
          </cell>
          <cell r="AA113">
            <v>1</v>
          </cell>
          <cell r="AB113" t="str">
            <v>NA</v>
          </cell>
          <cell r="AC113" t="str">
            <v>NA</v>
          </cell>
          <cell r="AD113">
            <v>5.5555555555555566E-2</v>
          </cell>
          <cell r="AE113" t="str">
            <v/>
          </cell>
          <cell r="AF113" t="str">
            <v/>
          </cell>
          <cell r="AG113">
            <v>42529</v>
          </cell>
          <cell r="AH113">
            <v>42529</v>
          </cell>
          <cell r="AI113" t="str">
            <v>Sous-poste</v>
          </cell>
          <cell r="AJ113" t="str">
            <v>Sous-poste</v>
          </cell>
          <cell r="AK113">
            <v>42534</v>
          </cell>
          <cell r="AL113">
            <v>42534</v>
          </cell>
          <cell r="AM113"/>
          <cell r="AN113"/>
          <cell r="AO113" t="str">
            <v>Allemagne</v>
          </cell>
          <cell r="AP113"/>
          <cell r="AQ113" t="str">
            <v>O</v>
          </cell>
        </row>
        <row r="114">
          <cell r="A114" t="str">
            <v>607634710</v>
          </cell>
          <cell r="B114"/>
          <cell r="C114" t="str">
            <v>FABRICATION</v>
          </cell>
          <cell r="D114" t="str">
            <v>SATAIR</v>
          </cell>
          <cell r="E114" t="str">
            <v>PLATE</v>
          </cell>
          <cell r="F114">
            <v>6076347</v>
          </cell>
          <cell r="G114" t="str">
            <v>NON-SPARES</v>
          </cell>
          <cell r="H114" t="str">
            <v>10</v>
          </cell>
          <cell r="I114">
            <v>6</v>
          </cell>
          <cell r="J114"/>
          <cell r="K114" t="str">
            <v>D9251719400095</v>
          </cell>
          <cell r="L114" t="str">
            <v>IS0030400M</v>
          </cell>
          <cell r="M114" t="str">
            <v>NON PRESENT INDUS</v>
          </cell>
          <cell r="N114">
            <v>0</v>
          </cell>
          <cell r="O114">
            <v>0</v>
          </cell>
          <cell r="P114" t="str">
            <v/>
          </cell>
          <cell r="Q114" t="str">
            <v/>
          </cell>
          <cell r="R114" t="str">
            <v/>
          </cell>
          <cell r="S114">
            <v>1</v>
          </cell>
          <cell r="T114">
            <v>0</v>
          </cell>
          <cell r="U114">
            <v>0.5</v>
          </cell>
          <cell r="V114">
            <v>0</v>
          </cell>
          <cell r="W114">
            <v>0</v>
          </cell>
          <cell r="X114" t="str">
            <v>NA</v>
          </cell>
          <cell r="Y114">
            <v>0</v>
          </cell>
          <cell r="Z114" t="str">
            <v>TBD</v>
          </cell>
          <cell r="AA114">
            <v>1</v>
          </cell>
          <cell r="AB114" t="str">
            <v>NA</v>
          </cell>
          <cell r="AC114" t="str">
            <v>NA</v>
          </cell>
          <cell r="AD114">
            <v>5.5555555555555566E-2</v>
          </cell>
          <cell r="AE114" t="str">
            <v/>
          </cell>
          <cell r="AF114" t="str">
            <v/>
          </cell>
          <cell r="AG114">
            <v>42529</v>
          </cell>
          <cell r="AH114">
            <v>42529</v>
          </cell>
          <cell r="AI114" t="str">
            <v>Sous-poste</v>
          </cell>
          <cell r="AJ114" t="str">
            <v>Sous-poste</v>
          </cell>
          <cell r="AK114">
            <v>42534</v>
          </cell>
          <cell r="AL114">
            <v>42534</v>
          </cell>
          <cell r="AM114"/>
          <cell r="AN114"/>
          <cell r="AO114" t="str">
            <v>Allemagne</v>
          </cell>
          <cell r="AP114"/>
          <cell r="AQ114" t="str">
            <v>O</v>
          </cell>
        </row>
        <row r="115">
          <cell r="A115" t="str">
            <v>607634720</v>
          </cell>
          <cell r="B115"/>
          <cell r="C115" t="str">
            <v>FABRICATION</v>
          </cell>
          <cell r="D115" t="str">
            <v>SATAIR</v>
          </cell>
          <cell r="E115" t="str">
            <v>PLATE</v>
          </cell>
          <cell r="F115">
            <v>6076347</v>
          </cell>
          <cell r="G115" t="str">
            <v>NON-SPARES</v>
          </cell>
          <cell r="H115">
            <v>20</v>
          </cell>
          <cell r="I115">
            <v>1</v>
          </cell>
          <cell r="J115"/>
          <cell r="K115" t="str">
            <v>D9251719400095</v>
          </cell>
          <cell r="L115" t="str">
            <v>IS0030400M</v>
          </cell>
          <cell r="M115" t="str">
            <v>NON PRESENT INDUS</v>
          </cell>
          <cell r="N115">
            <v>0</v>
          </cell>
          <cell r="O115">
            <v>0</v>
          </cell>
          <cell r="P115" t="str">
            <v/>
          </cell>
          <cell r="Q115" t="str">
            <v/>
          </cell>
          <cell r="R115" t="str">
            <v/>
          </cell>
          <cell r="S115">
            <v>1</v>
          </cell>
          <cell r="T115">
            <v>0</v>
          </cell>
          <cell r="U115">
            <v>0.5</v>
          </cell>
          <cell r="V115">
            <v>0</v>
          </cell>
          <cell r="W115">
            <v>0</v>
          </cell>
          <cell r="X115" t="str">
            <v>NA</v>
          </cell>
          <cell r="Y115">
            <v>0</v>
          </cell>
          <cell r="Z115" t="str">
            <v>TBD</v>
          </cell>
          <cell r="AA115">
            <v>1</v>
          </cell>
          <cell r="AB115" t="str">
            <v>NA</v>
          </cell>
          <cell r="AC115" t="str">
            <v>NA</v>
          </cell>
          <cell r="AD115">
            <v>5.5555555555555566E-2</v>
          </cell>
          <cell r="AE115" t="str">
            <v/>
          </cell>
          <cell r="AF115" t="str">
            <v/>
          </cell>
          <cell r="AG115">
            <v>42529</v>
          </cell>
          <cell r="AH115">
            <v>42529</v>
          </cell>
          <cell r="AI115" t="str">
            <v>Sous-poste</v>
          </cell>
          <cell r="AJ115" t="str">
            <v>Sous-poste</v>
          </cell>
          <cell r="AK115">
            <v>42534</v>
          </cell>
          <cell r="AL115">
            <v>42534</v>
          </cell>
          <cell r="AM115"/>
          <cell r="AN115"/>
          <cell r="AO115" t="str">
            <v>Allemagne</v>
          </cell>
          <cell r="AP115"/>
          <cell r="AQ115" t="str">
            <v>O</v>
          </cell>
        </row>
        <row r="116">
          <cell r="A116" t="str">
            <v>490003011410</v>
          </cell>
          <cell r="B116">
            <v>41640</v>
          </cell>
          <cell r="C116" t="str">
            <v>HA/REVENTE</v>
          </cell>
          <cell r="D116" t="str">
            <v>STELIA</v>
          </cell>
          <cell r="E116" t="str">
            <v>PLATINE AVANT 110VU</v>
          </cell>
          <cell r="F116">
            <v>4900030114</v>
          </cell>
          <cell r="G116" t="str">
            <v>NON-SPARES</v>
          </cell>
          <cell r="H116">
            <v>10</v>
          </cell>
          <cell r="I116">
            <v>1</v>
          </cell>
          <cell r="J116"/>
          <cell r="K116" t="str">
            <v>S9251038100100</v>
          </cell>
          <cell r="L116">
            <v>0</v>
          </cell>
          <cell r="M116" t="str">
            <v>NA</v>
          </cell>
          <cell r="N116">
            <v>0</v>
          </cell>
          <cell r="O116">
            <v>0</v>
          </cell>
          <cell r="P116" t="str">
            <v>NA</v>
          </cell>
          <cell r="Q116" t="str">
            <v>NA</v>
          </cell>
          <cell r="R116" t="str">
            <v>NA</v>
          </cell>
          <cell r="S116" t="str">
            <v>NA</v>
          </cell>
          <cell r="T116" t="str">
            <v>NA</v>
          </cell>
          <cell r="U116" t="str">
            <v>100%</v>
          </cell>
          <cell r="V116">
            <v>1</v>
          </cell>
          <cell r="W116">
            <v>42531</v>
          </cell>
          <cell r="X116" t="str">
            <v>NA</v>
          </cell>
          <cell r="Y116">
            <v>1</v>
          </cell>
          <cell r="Z116">
            <v>0</v>
          </cell>
          <cell r="AA116">
            <v>1</v>
          </cell>
          <cell r="AB116" t="str">
            <v>NA</v>
          </cell>
          <cell r="AC116" t="str">
            <v>NA</v>
          </cell>
          <cell r="AD116">
            <v>1</v>
          </cell>
          <cell r="AE116" t="str">
            <v/>
          </cell>
          <cell r="AF116" t="str">
            <v/>
          </cell>
          <cell r="AG116">
            <v>42531</v>
          </cell>
          <cell r="AH116">
            <v>42531</v>
          </cell>
          <cell r="AI116" t="str">
            <v>Sous-poste</v>
          </cell>
          <cell r="AJ116" t="str">
            <v>Sous-poste</v>
          </cell>
          <cell r="AK116">
            <v>42536</v>
          </cell>
          <cell r="AL116">
            <v>42536</v>
          </cell>
          <cell r="AM116">
            <v>42536</v>
          </cell>
          <cell r="AN116"/>
          <cell r="AO116" t="str">
            <v>Allemagne</v>
          </cell>
          <cell r="AP116"/>
          <cell r="AQ116" t="str">
            <v>O</v>
          </cell>
        </row>
        <row r="117">
          <cell r="A117" t="str">
            <v>490003001610</v>
          </cell>
          <cell r="B117">
            <v>41640</v>
          </cell>
          <cell r="C117" t="str">
            <v>HA/REVENTE</v>
          </cell>
          <cell r="D117" t="str">
            <v>STELIA</v>
          </cell>
          <cell r="E117" t="str">
            <v>DIAPHRAGME</v>
          </cell>
          <cell r="F117">
            <v>4900030016</v>
          </cell>
          <cell r="G117" t="str">
            <v>NON-SPARES</v>
          </cell>
          <cell r="H117">
            <v>10</v>
          </cell>
          <cell r="I117">
            <v>1</v>
          </cell>
          <cell r="J117"/>
          <cell r="K117" t="str">
            <v>S9251019520700</v>
          </cell>
          <cell r="L117">
            <v>0</v>
          </cell>
          <cell r="M117" t="str">
            <v>NA</v>
          </cell>
          <cell r="N117">
            <v>0</v>
          </cell>
          <cell r="O117">
            <v>0</v>
          </cell>
          <cell r="P117" t="str">
            <v>NA</v>
          </cell>
          <cell r="Q117" t="str">
            <v>NA</v>
          </cell>
          <cell r="R117" t="str">
            <v>NA</v>
          </cell>
          <cell r="S117" t="str">
            <v>NA</v>
          </cell>
          <cell r="T117" t="str">
            <v>NA</v>
          </cell>
          <cell r="U117" t="str">
            <v>100%</v>
          </cell>
          <cell r="V117">
            <v>1</v>
          </cell>
          <cell r="W117">
            <v>42542</v>
          </cell>
          <cell r="X117" t="str">
            <v>NA</v>
          </cell>
          <cell r="Y117">
            <v>1</v>
          </cell>
          <cell r="Z117">
            <v>0</v>
          </cell>
          <cell r="AA117">
            <v>1</v>
          </cell>
          <cell r="AB117" t="str">
            <v>NA</v>
          </cell>
          <cell r="AC117" t="str">
            <v>NA</v>
          </cell>
          <cell r="AD117">
            <v>1</v>
          </cell>
          <cell r="AE117" t="str">
            <v/>
          </cell>
          <cell r="AF117" t="str">
            <v/>
          </cell>
          <cell r="AG117">
            <v>42542</v>
          </cell>
          <cell r="AH117">
            <v>42542</v>
          </cell>
          <cell r="AI117" t="str">
            <v>Sous-poste</v>
          </cell>
          <cell r="AJ117" t="str">
            <v>Sous-poste</v>
          </cell>
          <cell r="AK117">
            <v>42545</v>
          </cell>
          <cell r="AL117">
            <v>42545</v>
          </cell>
          <cell r="AM117">
            <v>42545</v>
          </cell>
          <cell r="AN117"/>
          <cell r="AO117" t="str">
            <v>Allemagne</v>
          </cell>
          <cell r="AP117"/>
          <cell r="AQ117" t="str">
            <v>O</v>
          </cell>
        </row>
        <row r="118">
          <cell r="A118" t="str">
            <v>490003018510</v>
          </cell>
          <cell r="B118">
            <v>41640</v>
          </cell>
          <cell r="C118" t="str">
            <v>HA/REVENTE</v>
          </cell>
          <cell r="D118" t="str">
            <v>STELIA</v>
          </cell>
          <cell r="E118" t="str">
            <v>PANNEAU DE FERMETURE 120VU</v>
          </cell>
          <cell r="F118">
            <v>4900030185</v>
          </cell>
          <cell r="G118" t="str">
            <v>NON-SPARES</v>
          </cell>
          <cell r="H118">
            <v>10</v>
          </cell>
          <cell r="I118">
            <v>1</v>
          </cell>
          <cell r="J118" t="str">
            <v>CRIT</v>
          </cell>
          <cell r="K118" t="str">
            <v>S9251324700400</v>
          </cell>
          <cell r="L118" t="str">
            <v>1STR*01147</v>
          </cell>
          <cell r="M118" t="str">
            <v>NA</v>
          </cell>
          <cell r="N118">
            <v>0</v>
          </cell>
          <cell r="O118">
            <v>0</v>
          </cell>
          <cell r="P118" t="str">
            <v>NA</v>
          </cell>
          <cell r="Q118" t="str">
            <v>NA</v>
          </cell>
          <cell r="R118" t="str">
            <v>NA</v>
          </cell>
          <cell r="S118" t="str">
            <v>NA</v>
          </cell>
          <cell r="T118" t="str">
            <v>NA</v>
          </cell>
          <cell r="U118" t="str">
            <v>100%</v>
          </cell>
          <cell r="V118">
            <v>1</v>
          </cell>
          <cell r="W118">
            <v>42549</v>
          </cell>
          <cell r="X118" t="str">
            <v>NA</v>
          </cell>
          <cell r="Y118">
            <v>1</v>
          </cell>
          <cell r="Z118">
            <v>0</v>
          </cell>
          <cell r="AA118">
            <v>1</v>
          </cell>
          <cell r="AB118" t="str">
            <v>NA</v>
          </cell>
          <cell r="AC118" t="str">
            <v>NA</v>
          </cell>
          <cell r="AD118">
            <v>1</v>
          </cell>
          <cell r="AE118" t="str">
            <v/>
          </cell>
          <cell r="AF118" t="str">
            <v/>
          </cell>
          <cell r="AG118">
            <v>42548</v>
          </cell>
          <cell r="AH118">
            <v>42548</v>
          </cell>
          <cell r="AI118" t="str">
            <v>Sous-poste</v>
          </cell>
          <cell r="AJ118" t="str">
            <v>Sous-poste</v>
          </cell>
          <cell r="AK118">
            <v>42550</v>
          </cell>
          <cell r="AL118">
            <v>42550</v>
          </cell>
          <cell r="AM118">
            <v>42550</v>
          </cell>
          <cell r="AN118"/>
          <cell r="AO118" t="str">
            <v>Allemagne</v>
          </cell>
          <cell r="AP118"/>
          <cell r="AQ118" t="str">
            <v>O</v>
          </cell>
        </row>
        <row r="119">
          <cell r="A119" t="str">
            <v>2704091910</v>
          </cell>
          <cell r="B119">
            <v>41640</v>
          </cell>
          <cell r="C119" t="str">
            <v>HA/REVENTE</v>
          </cell>
          <cell r="D119" t="str">
            <v>SATAIR</v>
          </cell>
          <cell r="E119" t="str">
            <v>HOOK</v>
          </cell>
          <cell r="F119">
            <v>27040919</v>
          </cell>
          <cell r="G119" t="str">
            <v>NON-SPARES</v>
          </cell>
          <cell r="H119">
            <v>10</v>
          </cell>
          <cell r="I119">
            <v>1</v>
          </cell>
          <cell r="J119"/>
          <cell r="K119" t="str">
            <v>A9252236000000</v>
          </cell>
          <cell r="L119" t="str">
            <v>1STR*01447</v>
          </cell>
          <cell r="M119" t="str">
            <v>NA</v>
          </cell>
          <cell r="N119">
            <v>0</v>
          </cell>
          <cell r="O119">
            <v>0</v>
          </cell>
          <cell r="P119" t="str">
            <v>NA</v>
          </cell>
          <cell r="Q119" t="str">
            <v>NA</v>
          </cell>
          <cell r="R119" t="str">
            <v>NA</v>
          </cell>
          <cell r="S119" t="str">
            <v>NA</v>
          </cell>
          <cell r="T119" t="str">
            <v>NA</v>
          </cell>
          <cell r="U119" t="str">
            <v>100%</v>
          </cell>
          <cell r="V119">
            <v>1</v>
          </cell>
          <cell r="W119">
            <v>42550</v>
          </cell>
          <cell r="X119" t="str">
            <v>NA</v>
          </cell>
          <cell r="Y119">
            <v>1</v>
          </cell>
          <cell r="Z119">
            <v>0</v>
          </cell>
          <cell r="AA119">
            <v>1</v>
          </cell>
          <cell r="AB119" t="str">
            <v>NA</v>
          </cell>
          <cell r="AC119" t="str">
            <v>NA</v>
          </cell>
          <cell r="AD119">
            <v>1</v>
          </cell>
          <cell r="AE119" t="str">
            <v/>
          </cell>
          <cell r="AF119" t="str">
            <v/>
          </cell>
          <cell r="AG119">
            <v>42550</v>
          </cell>
          <cell r="AH119">
            <v>42550</v>
          </cell>
          <cell r="AI119" t="str">
            <v>Sous-poste</v>
          </cell>
          <cell r="AJ119" t="str">
            <v>Sous-poste</v>
          </cell>
          <cell r="AK119">
            <v>42554</v>
          </cell>
          <cell r="AL119">
            <v>42554</v>
          </cell>
          <cell r="AM119">
            <v>42554</v>
          </cell>
          <cell r="AN119"/>
          <cell r="AO119" t="str">
            <v>Allemagne</v>
          </cell>
          <cell r="AP119"/>
          <cell r="AQ119" t="str">
            <v>O</v>
          </cell>
        </row>
        <row r="120">
          <cell r="A120" t="str">
            <v>2704092010</v>
          </cell>
          <cell r="B120">
            <v>41640</v>
          </cell>
          <cell r="C120" t="str">
            <v>HA/REVENTE</v>
          </cell>
          <cell r="D120" t="str">
            <v>SATAIR</v>
          </cell>
          <cell r="E120" t="str">
            <v>COVER ASSY</v>
          </cell>
          <cell r="F120">
            <v>27040920</v>
          </cell>
          <cell r="G120" t="str">
            <v>NON-SPARES</v>
          </cell>
          <cell r="H120">
            <v>10</v>
          </cell>
          <cell r="I120">
            <v>1</v>
          </cell>
          <cell r="J120"/>
          <cell r="K120" t="str">
            <v>A9253115800000</v>
          </cell>
          <cell r="L120" t="str">
            <v>IS0031675S</v>
          </cell>
          <cell r="M120" t="str">
            <v>NA</v>
          </cell>
          <cell r="N120">
            <v>0</v>
          </cell>
          <cell r="O120">
            <v>0</v>
          </cell>
          <cell r="P120" t="str">
            <v>NA</v>
          </cell>
          <cell r="Q120" t="str">
            <v>NA</v>
          </cell>
          <cell r="R120" t="str">
            <v>NA</v>
          </cell>
          <cell r="S120" t="str">
            <v>NA</v>
          </cell>
          <cell r="T120" t="str">
            <v>NA</v>
          </cell>
          <cell r="U120" t="str">
            <v>100%</v>
          </cell>
          <cell r="V120">
            <v>1</v>
          </cell>
          <cell r="W120">
            <v>42550</v>
          </cell>
          <cell r="X120" t="str">
            <v>NA</v>
          </cell>
          <cell r="Y120">
            <v>1</v>
          </cell>
          <cell r="Z120">
            <v>0</v>
          </cell>
          <cell r="AA120">
            <v>1</v>
          </cell>
          <cell r="AB120" t="str">
            <v>NA</v>
          </cell>
          <cell r="AC120" t="str">
            <v>NA</v>
          </cell>
          <cell r="AD120">
            <v>1</v>
          </cell>
          <cell r="AE120" t="str">
            <v/>
          </cell>
          <cell r="AF120" t="str">
            <v/>
          </cell>
          <cell r="AG120">
            <v>42550</v>
          </cell>
          <cell r="AH120">
            <v>42550</v>
          </cell>
          <cell r="AI120" t="str">
            <v>Sous-poste</v>
          </cell>
          <cell r="AJ120" t="str">
            <v>Sous-poste</v>
          </cell>
          <cell r="AK120">
            <v>42554</v>
          </cell>
          <cell r="AL120">
            <v>42554</v>
          </cell>
          <cell r="AM120">
            <v>42554</v>
          </cell>
          <cell r="AN120"/>
          <cell r="AO120" t="str">
            <v>Allemagne</v>
          </cell>
          <cell r="AP120"/>
          <cell r="AQ120" t="str">
            <v>O</v>
          </cell>
        </row>
        <row r="121">
          <cell r="A121" t="str">
            <v>490003032610</v>
          </cell>
          <cell r="B121">
            <v>41640</v>
          </cell>
          <cell r="C121" t="str">
            <v>HA/REVENTE</v>
          </cell>
          <cell r="D121" t="str">
            <v>STELIA</v>
          </cell>
          <cell r="E121" t="str">
            <v>SUPPORT FIXE SUPERPOSE</v>
          </cell>
          <cell r="F121">
            <v>4900030326</v>
          </cell>
          <cell r="G121" t="str">
            <v>NON-SPARES</v>
          </cell>
          <cell r="H121">
            <v>10</v>
          </cell>
          <cell r="I121">
            <v>2</v>
          </cell>
          <cell r="J121"/>
          <cell r="K121" t="str">
            <v>S0003027000000</v>
          </cell>
          <cell r="L121" t="str">
            <v>1STR*01261</v>
          </cell>
          <cell r="M121" t="str">
            <v>NA</v>
          </cell>
          <cell r="N121">
            <v>0</v>
          </cell>
          <cell r="O121">
            <v>0</v>
          </cell>
          <cell r="P121" t="str">
            <v>NA</v>
          </cell>
          <cell r="Q121" t="str">
            <v>NA</v>
          </cell>
          <cell r="R121" t="str">
            <v>NA</v>
          </cell>
          <cell r="S121" t="str">
            <v>NA</v>
          </cell>
          <cell r="T121" t="str">
            <v>NA</v>
          </cell>
          <cell r="U121" t="str">
            <v>100%</v>
          </cell>
          <cell r="V121">
            <v>1</v>
          </cell>
          <cell r="W121">
            <v>42550</v>
          </cell>
          <cell r="X121" t="str">
            <v>NA</v>
          </cell>
          <cell r="Y121">
            <v>1</v>
          </cell>
          <cell r="Z121">
            <v>0</v>
          </cell>
          <cell r="AA121">
            <v>1</v>
          </cell>
          <cell r="AB121" t="str">
            <v>NA</v>
          </cell>
          <cell r="AC121" t="str">
            <v>NA</v>
          </cell>
          <cell r="AD121">
            <v>1</v>
          </cell>
          <cell r="AE121" t="str">
            <v/>
          </cell>
          <cell r="AF121" t="str">
            <v/>
          </cell>
          <cell r="AG121">
            <v>42550</v>
          </cell>
          <cell r="AH121">
            <v>42550</v>
          </cell>
          <cell r="AI121" t="str">
            <v>Sous-poste</v>
          </cell>
          <cell r="AJ121" t="str">
            <v>Sous-poste</v>
          </cell>
          <cell r="AK121">
            <v>42555</v>
          </cell>
          <cell r="AL121">
            <v>42555</v>
          </cell>
          <cell r="AM121">
            <v>42555</v>
          </cell>
          <cell r="AN121"/>
          <cell r="AO121" t="str">
            <v>Allemagne</v>
          </cell>
          <cell r="AP121"/>
          <cell r="AQ121" t="str">
            <v>O</v>
          </cell>
        </row>
        <row r="122">
          <cell r="A122" t="str">
            <v>2709934910</v>
          </cell>
          <cell r="B122">
            <v>41640</v>
          </cell>
          <cell r="C122" t="str">
            <v>HA/REVENTE</v>
          </cell>
          <cell r="D122" t="str">
            <v>SATAIR</v>
          </cell>
          <cell r="E122" t="str">
            <v>TUBE</v>
          </cell>
          <cell r="F122">
            <v>27099349</v>
          </cell>
          <cell r="G122" t="str">
            <v>NON-SPARES</v>
          </cell>
          <cell r="H122">
            <v>10</v>
          </cell>
          <cell r="I122">
            <v>1</v>
          </cell>
          <cell r="J122"/>
          <cell r="K122" t="str">
            <v>F9251110800500</v>
          </cell>
          <cell r="L122" t="str">
            <v>1STR*00297</v>
          </cell>
          <cell r="M122" t="str">
            <v>NA</v>
          </cell>
          <cell r="N122">
            <v>0</v>
          </cell>
          <cell r="O122">
            <v>0</v>
          </cell>
          <cell r="P122" t="str">
            <v>NA</v>
          </cell>
          <cell r="Q122" t="str">
            <v>NA</v>
          </cell>
          <cell r="R122" t="str">
            <v>NA</v>
          </cell>
          <cell r="S122" t="str">
            <v>NA</v>
          </cell>
          <cell r="T122" t="str">
            <v>NA</v>
          </cell>
          <cell r="U122" t="str">
            <v>100%</v>
          </cell>
          <cell r="V122">
            <v>1</v>
          </cell>
          <cell r="W122">
            <v>42550</v>
          </cell>
          <cell r="X122" t="str">
            <v>NA</v>
          </cell>
          <cell r="Y122">
            <v>1</v>
          </cell>
          <cell r="Z122">
            <v>0</v>
          </cell>
          <cell r="AA122">
            <v>1</v>
          </cell>
          <cell r="AB122" t="str">
            <v>NA</v>
          </cell>
          <cell r="AC122" t="str">
            <v>NA</v>
          </cell>
          <cell r="AD122">
            <v>1</v>
          </cell>
          <cell r="AE122" t="str">
            <v/>
          </cell>
          <cell r="AF122" t="str">
            <v/>
          </cell>
          <cell r="AG122">
            <v>42550</v>
          </cell>
          <cell r="AH122">
            <v>42550</v>
          </cell>
          <cell r="AI122" t="str">
            <v>Sous-poste</v>
          </cell>
          <cell r="AJ122" t="str">
            <v>Sous-poste</v>
          </cell>
          <cell r="AK122">
            <v>42555</v>
          </cell>
          <cell r="AL122">
            <v>42555</v>
          </cell>
          <cell r="AM122">
            <v>42555</v>
          </cell>
          <cell r="AN122"/>
          <cell r="AO122" t="str">
            <v>Allemagne</v>
          </cell>
          <cell r="AP122"/>
          <cell r="AQ122" t="str">
            <v>O</v>
          </cell>
        </row>
        <row r="123">
          <cell r="A123" t="str">
            <v>2709935110</v>
          </cell>
          <cell r="B123">
            <v>41640</v>
          </cell>
          <cell r="C123" t="str">
            <v>HA/REVENTE</v>
          </cell>
          <cell r="D123" t="str">
            <v>SATAIR/AIS</v>
          </cell>
          <cell r="E123" t="str">
            <v>ANGLE</v>
          </cell>
          <cell r="F123">
            <v>27099351</v>
          </cell>
          <cell r="G123" t="str">
            <v>NON-SPARES</v>
          </cell>
          <cell r="H123">
            <v>10</v>
          </cell>
          <cell r="I123">
            <v>2</v>
          </cell>
          <cell r="J123"/>
          <cell r="K123" t="str">
            <v>F9251445920000</v>
          </cell>
          <cell r="L123" t="str">
            <v>1STR*01520</v>
          </cell>
          <cell r="M123" t="str">
            <v>NA</v>
          </cell>
          <cell r="N123">
            <v>0</v>
          </cell>
          <cell r="O123">
            <v>0</v>
          </cell>
          <cell r="P123" t="str">
            <v>NA</v>
          </cell>
          <cell r="Q123" t="str">
            <v>NA</v>
          </cell>
          <cell r="R123" t="str">
            <v>NA</v>
          </cell>
          <cell r="S123" t="str">
            <v>NA</v>
          </cell>
          <cell r="T123" t="str">
            <v>NA</v>
          </cell>
          <cell r="U123" t="str">
            <v>100%</v>
          </cell>
          <cell r="V123">
            <v>1</v>
          </cell>
          <cell r="W123">
            <v>42550</v>
          </cell>
          <cell r="X123" t="str">
            <v>NA</v>
          </cell>
          <cell r="Y123">
            <v>1</v>
          </cell>
          <cell r="Z123">
            <v>0</v>
          </cell>
          <cell r="AA123">
            <v>1</v>
          </cell>
          <cell r="AB123" t="str">
            <v>NA</v>
          </cell>
          <cell r="AC123" t="str">
            <v>NA</v>
          </cell>
          <cell r="AD123">
            <v>1</v>
          </cell>
          <cell r="AE123" t="str">
            <v/>
          </cell>
          <cell r="AF123" t="str">
            <v/>
          </cell>
          <cell r="AG123">
            <v>42550</v>
          </cell>
          <cell r="AH123">
            <v>42550</v>
          </cell>
          <cell r="AI123" t="str">
            <v>Sous-poste</v>
          </cell>
          <cell r="AJ123" t="str">
            <v>Sous-poste</v>
          </cell>
          <cell r="AK123">
            <v>42555</v>
          </cell>
          <cell r="AL123">
            <v>42555</v>
          </cell>
          <cell r="AM123">
            <v>42555</v>
          </cell>
          <cell r="AN123"/>
          <cell r="AO123" t="str">
            <v>Allemagne</v>
          </cell>
          <cell r="AP123"/>
          <cell r="AQ123" t="str">
            <v>O</v>
          </cell>
        </row>
        <row r="124">
          <cell r="A124" t="str">
            <v>605283630</v>
          </cell>
          <cell r="B124"/>
          <cell r="C124" t="str">
            <v>FABRICATION</v>
          </cell>
          <cell r="D124" t="str">
            <v>SATAIR</v>
          </cell>
          <cell r="E124" t="str">
            <v>PLATE</v>
          </cell>
          <cell r="F124">
            <v>6052836</v>
          </cell>
          <cell r="G124" t="str">
            <v>NON-SPARES</v>
          </cell>
          <cell r="H124">
            <v>30</v>
          </cell>
          <cell r="I124">
            <v>3</v>
          </cell>
          <cell r="J124"/>
          <cell r="K124" t="str">
            <v>D9251719400095</v>
          </cell>
          <cell r="L124" t="str">
            <v>IS0030400M</v>
          </cell>
          <cell r="M124" t="str">
            <v>NON PRESENT INDUS</v>
          </cell>
          <cell r="N124" t="e">
            <v>#N/A</v>
          </cell>
          <cell r="O124" t="e">
            <v>#N/A</v>
          </cell>
          <cell r="P124" t="str">
            <v/>
          </cell>
          <cell r="Q124" t="str">
            <v/>
          </cell>
          <cell r="R124" t="str">
            <v/>
          </cell>
          <cell r="S124">
            <v>0</v>
          </cell>
          <cell r="T124">
            <v>0</v>
          </cell>
          <cell r="U124">
            <v>0</v>
          </cell>
          <cell r="V124" t="e">
            <v>#N/A</v>
          </cell>
          <cell r="W124" t="e">
            <v>#N/A</v>
          </cell>
          <cell r="X124" t="str">
            <v>NA</v>
          </cell>
          <cell r="Y124">
            <v>0</v>
          </cell>
          <cell r="Z124" t="e">
            <v>#N/A</v>
          </cell>
          <cell r="AA124" t="e">
            <v>#N/A</v>
          </cell>
          <cell r="AB124" t="str">
            <v>NA</v>
          </cell>
          <cell r="AC124" t="str">
            <v>NA</v>
          </cell>
          <cell r="AD124" t="str">
            <v>NA</v>
          </cell>
          <cell r="AE124" t="str">
            <v/>
          </cell>
          <cell r="AF124" t="str">
            <v/>
          </cell>
          <cell r="AG124">
            <v>42551</v>
          </cell>
          <cell r="AH124">
            <v>42551</v>
          </cell>
          <cell r="AI124" t="str">
            <v>Sous-poste</v>
          </cell>
          <cell r="AJ124" t="str">
            <v>Sous-poste</v>
          </cell>
          <cell r="AK124">
            <v>42556</v>
          </cell>
          <cell r="AL124">
            <v>42556</v>
          </cell>
          <cell r="AM124"/>
          <cell r="AN124"/>
          <cell r="AO124" t="str">
            <v>Allemagne</v>
          </cell>
          <cell r="AP124"/>
          <cell r="AQ124" t="str">
            <v>O</v>
          </cell>
        </row>
        <row r="125">
          <cell r="A125" t="str">
            <v>490003028810</v>
          </cell>
          <cell r="B125">
            <v>41640</v>
          </cell>
          <cell r="C125" t="str">
            <v>HA/REVENTE</v>
          </cell>
          <cell r="D125" t="str">
            <v>STELIA</v>
          </cell>
          <cell r="E125" t="str">
            <v>SUPPORT EQUIPE 91VU</v>
          </cell>
          <cell r="F125">
            <v>4900030288</v>
          </cell>
          <cell r="G125" t="str">
            <v>NON-SPARES</v>
          </cell>
          <cell r="H125">
            <v>10</v>
          </cell>
          <cell r="I125">
            <v>11</v>
          </cell>
          <cell r="J125"/>
          <cell r="K125" t="str">
            <v>S9252333600000</v>
          </cell>
          <cell r="L125" t="str">
            <v>1STR*10937</v>
          </cell>
          <cell r="M125" t="str">
            <v>NA</v>
          </cell>
          <cell r="N125">
            <v>0</v>
          </cell>
          <cell r="O125">
            <v>0</v>
          </cell>
          <cell r="P125" t="str">
            <v>NA</v>
          </cell>
          <cell r="Q125" t="str">
            <v>NA</v>
          </cell>
          <cell r="R125" t="str">
            <v>NA</v>
          </cell>
          <cell r="S125" t="str">
            <v>NA</v>
          </cell>
          <cell r="T125" t="str">
            <v>NA</v>
          </cell>
          <cell r="U125" t="str">
            <v>100%</v>
          </cell>
          <cell r="V125">
            <v>1</v>
          </cell>
          <cell r="W125">
            <v>42557</v>
          </cell>
          <cell r="X125" t="str">
            <v>NA</v>
          </cell>
          <cell r="Y125">
            <v>1</v>
          </cell>
          <cell r="Z125">
            <v>0</v>
          </cell>
          <cell r="AA125">
            <v>1</v>
          </cell>
          <cell r="AB125" t="str">
            <v>NA</v>
          </cell>
          <cell r="AC125" t="str">
            <v>NA</v>
          </cell>
          <cell r="AD125">
            <v>1</v>
          </cell>
          <cell r="AE125" t="str">
            <v/>
          </cell>
          <cell r="AF125" t="str">
            <v/>
          </cell>
          <cell r="AG125">
            <v>42557</v>
          </cell>
          <cell r="AH125">
            <v>42557</v>
          </cell>
          <cell r="AI125" t="str">
            <v>Sous-poste</v>
          </cell>
          <cell r="AJ125" t="str">
            <v>Sous-poste</v>
          </cell>
          <cell r="AK125">
            <v>42562</v>
          </cell>
          <cell r="AL125">
            <v>42562</v>
          </cell>
          <cell r="AM125">
            <v>42562</v>
          </cell>
          <cell r="AN125"/>
          <cell r="AO125" t="str">
            <v>Allemagne</v>
          </cell>
          <cell r="AP125"/>
          <cell r="AQ125" t="str">
            <v>O</v>
          </cell>
        </row>
        <row r="126">
          <cell r="A126" t="str">
            <v>490003034310</v>
          </cell>
          <cell r="B126">
            <v>41640</v>
          </cell>
          <cell r="C126" t="str">
            <v>HA/REVENTE</v>
          </cell>
          <cell r="D126" t="str">
            <v>STELIA</v>
          </cell>
          <cell r="E126" t="str">
            <v>SUPPORT FIXE SUPERPOSE</v>
          </cell>
          <cell r="F126">
            <v>4900030343</v>
          </cell>
          <cell r="G126" t="str">
            <v>NON-SPARES</v>
          </cell>
          <cell r="H126">
            <v>10</v>
          </cell>
          <cell r="I126">
            <v>2</v>
          </cell>
          <cell r="J126"/>
          <cell r="K126" t="str">
            <v>S0003027000000</v>
          </cell>
          <cell r="L126" t="str">
            <v>1STR*01261</v>
          </cell>
          <cell r="M126" t="str">
            <v>NA</v>
          </cell>
          <cell r="N126">
            <v>0</v>
          </cell>
          <cell r="O126">
            <v>0</v>
          </cell>
          <cell r="P126" t="str">
            <v>NA</v>
          </cell>
          <cell r="Q126" t="str">
            <v>NA</v>
          </cell>
          <cell r="R126" t="str">
            <v>NA</v>
          </cell>
          <cell r="S126" t="str">
            <v>NA</v>
          </cell>
          <cell r="T126" t="str">
            <v>NA</v>
          </cell>
          <cell r="U126" t="str">
            <v>100%</v>
          </cell>
          <cell r="V126">
            <v>1</v>
          </cell>
          <cell r="W126">
            <v>42564</v>
          </cell>
          <cell r="X126" t="str">
            <v>NA</v>
          </cell>
          <cell r="Y126">
            <v>1</v>
          </cell>
          <cell r="Z126">
            <v>0</v>
          </cell>
          <cell r="AA126">
            <v>1</v>
          </cell>
          <cell r="AB126" t="str">
            <v>NA</v>
          </cell>
          <cell r="AC126" t="str">
            <v>NA</v>
          </cell>
          <cell r="AD126">
            <v>1</v>
          </cell>
          <cell r="AE126" t="str">
            <v/>
          </cell>
          <cell r="AF126" t="str">
            <v/>
          </cell>
          <cell r="AG126">
            <v>42564</v>
          </cell>
          <cell r="AH126">
            <v>42564</v>
          </cell>
          <cell r="AI126" t="str">
            <v>Sous-poste</v>
          </cell>
          <cell r="AJ126" t="str">
            <v>Sous-poste</v>
          </cell>
          <cell r="AK126">
            <v>42569</v>
          </cell>
          <cell r="AL126">
            <v>42569</v>
          </cell>
          <cell r="AM126">
            <v>42569</v>
          </cell>
          <cell r="AN126"/>
          <cell r="AO126" t="str">
            <v>Allemagne</v>
          </cell>
          <cell r="AP126"/>
          <cell r="AQ126" t="str">
            <v>O</v>
          </cell>
        </row>
        <row r="127">
          <cell r="A127" t="str">
            <v>2712179210</v>
          </cell>
          <cell r="B127">
            <v>41640</v>
          </cell>
          <cell r="C127" t="str">
            <v>HA/REVENTE</v>
          </cell>
          <cell r="D127" t="str">
            <v>SATAIR</v>
          </cell>
          <cell r="E127" t="str">
            <v>PLATE-BLANKING</v>
          </cell>
          <cell r="F127">
            <v>27121792</v>
          </cell>
          <cell r="G127" t="str">
            <v>NON-SPARES</v>
          </cell>
          <cell r="H127">
            <v>10</v>
          </cell>
          <cell r="I127">
            <v>9</v>
          </cell>
          <cell r="J127"/>
          <cell r="K127" t="str">
            <v>A9252842100000</v>
          </cell>
          <cell r="L127" t="str">
            <v>1QME*00162</v>
          </cell>
          <cell r="M127" t="str">
            <v>NA</v>
          </cell>
          <cell r="N127">
            <v>0</v>
          </cell>
          <cell r="O127">
            <v>0</v>
          </cell>
          <cell r="P127" t="str">
            <v>NA</v>
          </cell>
          <cell r="Q127" t="str">
            <v>NA</v>
          </cell>
          <cell r="R127" t="str">
            <v>NA</v>
          </cell>
          <cell r="S127" t="str">
            <v>NA</v>
          </cell>
          <cell r="T127" t="str">
            <v>NA</v>
          </cell>
          <cell r="U127" t="str">
            <v>100%</v>
          </cell>
          <cell r="V127">
            <v>1</v>
          </cell>
          <cell r="W127">
            <v>42571</v>
          </cell>
          <cell r="X127" t="str">
            <v>NA</v>
          </cell>
          <cell r="Y127">
            <v>1</v>
          </cell>
          <cell r="Z127">
            <v>0</v>
          </cell>
          <cell r="AA127">
            <v>1</v>
          </cell>
          <cell r="AB127" t="str">
            <v>NA</v>
          </cell>
          <cell r="AC127" t="str">
            <v>NA</v>
          </cell>
          <cell r="AD127">
            <v>1</v>
          </cell>
          <cell r="AE127" t="str">
            <v/>
          </cell>
          <cell r="AF127" t="str">
            <v/>
          </cell>
          <cell r="AG127">
            <v>42571</v>
          </cell>
          <cell r="AH127">
            <v>42571</v>
          </cell>
          <cell r="AI127" t="str">
            <v>Sous-poste</v>
          </cell>
          <cell r="AJ127" t="str">
            <v>Sous-poste</v>
          </cell>
          <cell r="AK127">
            <v>42576</v>
          </cell>
          <cell r="AL127">
            <v>42576</v>
          </cell>
          <cell r="AM127">
            <v>42576</v>
          </cell>
          <cell r="AN127"/>
          <cell r="AO127" t="str">
            <v>Allemagne</v>
          </cell>
          <cell r="AP127"/>
          <cell r="AQ127" t="str">
            <v>O</v>
          </cell>
        </row>
        <row r="128">
          <cell r="A128" t="str">
            <v>2709935710</v>
          </cell>
          <cell r="B128">
            <v>41640</v>
          </cell>
          <cell r="C128" t="str">
            <v>HA/REVENTE</v>
          </cell>
          <cell r="D128" t="str">
            <v>SATAIR</v>
          </cell>
          <cell r="E128" t="str">
            <v>PLATE ASSY</v>
          </cell>
          <cell r="F128">
            <v>27099357</v>
          </cell>
          <cell r="G128" t="str">
            <v>NON-SPARES</v>
          </cell>
          <cell r="H128">
            <v>10</v>
          </cell>
          <cell r="I128">
            <v>1</v>
          </cell>
          <cell r="J128"/>
          <cell r="K128" t="str">
            <v>F9251485300000</v>
          </cell>
          <cell r="L128" t="str">
            <v>1STR*01521</v>
          </cell>
          <cell r="M128" t="str">
            <v>NA</v>
          </cell>
          <cell r="N128">
            <v>0</v>
          </cell>
          <cell r="O128">
            <v>0</v>
          </cell>
          <cell r="P128" t="str">
            <v>NA</v>
          </cell>
          <cell r="Q128" t="str">
            <v>NA</v>
          </cell>
          <cell r="R128" t="str">
            <v>NA</v>
          </cell>
          <cell r="S128" t="str">
            <v>NA</v>
          </cell>
          <cell r="T128" t="str">
            <v>NA</v>
          </cell>
          <cell r="U128" t="str">
            <v>100%</v>
          </cell>
          <cell r="V128">
            <v>1</v>
          </cell>
          <cell r="W128">
            <v>42573</v>
          </cell>
          <cell r="X128" t="str">
            <v>NA</v>
          </cell>
          <cell r="Y128">
            <v>1</v>
          </cell>
          <cell r="Z128">
            <v>0</v>
          </cell>
          <cell r="AA128">
            <v>1</v>
          </cell>
          <cell r="AB128" t="str">
            <v>NA</v>
          </cell>
          <cell r="AC128" t="str">
            <v>NA</v>
          </cell>
          <cell r="AD128">
            <v>1</v>
          </cell>
          <cell r="AE128" t="str">
            <v/>
          </cell>
          <cell r="AF128" t="str">
            <v/>
          </cell>
          <cell r="AG128">
            <v>42573</v>
          </cell>
          <cell r="AH128">
            <v>42573</v>
          </cell>
          <cell r="AI128" t="str">
            <v>Sous-poste</v>
          </cell>
          <cell r="AJ128" t="str">
            <v>Sous-poste</v>
          </cell>
          <cell r="AK128">
            <v>42578</v>
          </cell>
          <cell r="AL128">
            <v>42578</v>
          </cell>
          <cell r="AM128">
            <v>42578</v>
          </cell>
          <cell r="AN128"/>
          <cell r="AO128" t="str">
            <v>Allemagne</v>
          </cell>
          <cell r="AP128"/>
          <cell r="AQ128" t="str">
            <v>O</v>
          </cell>
        </row>
        <row r="129">
          <cell r="A129" t="str">
            <v>490003047810</v>
          </cell>
          <cell r="B129">
            <v>41640</v>
          </cell>
          <cell r="C129" t="str">
            <v>HA/REVENTE</v>
          </cell>
          <cell r="D129" t="str">
            <v>STELIA</v>
          </cell>
          <cell r="E129" t="str">
            <v>PLATINE AV 23VU</v>
          </cell>
          <cell r="F129">
            <v>4900030478</v>
          </cell>
          <cell r="G129" t="str">
            <v>NON-SPARES</v>
          </cell>
          <cell r="H129">
            <v>10</v>
          </cell>
          <cell r="I129">
            <v>1</v>
          </cell>
          <cell r="J129"/>
          <cell r="K129" t="str">
            <v>S9251165200000</v>
          </cell>
          <cell r="L129">
            <v>0</v>
          </cell>
          <cell r="M129" t="str">
            <v>NA</v>
          </cell>
          <cell r="N129">
            <v>0</v>
          </cell>
          <cell r="O129">
            <v>0</v>
          </cell>
          <cell r="P129" t="str">
            <v>NA</v>
          </cell>
          <cell r="Q129" t="str">
            <v>NA</v>
          </cell>
          <cell r="R129" t="str">
            <v>NA</v>
          </cell>
          <cell r="S129" t="str">
            <v>NA</v>
          </cell>
          <cell r="T129" t="str">
            <v>NA</v>
          </cell>
          <cell r="U129" t="str">
            <v>100%</v>
          </cell>
          <cell r="V129">
            <v>1</v>
          </cell>
          <cell r="W129">
            <v>42576</v>
          </cell>
          <cell r="X129" t="str">
            <v>NA</v>
          </cell>
          <cell r="Y129">
            <v>1</v>
          </cell>
          <cell r="Z129">
            <v>0</v>
          </cell>
          <cell r="AA129">
            <v>1</v>
          </cell>
          <cell r="AB129" t="str">
            <v>NA</v>
          </cell>
          <cell r="AC129" t="str">
            <v>NA</v>
          </cell>
          <cell r="AD129">
            <v>1</v>
          </cell>
          <cell r="AE129" t="str">
            <v/>
          </cell>
          <cell r="AF129" t="str">
            <v/>
          </cell>
          <cell r="AG129">
            <v>42576</v>
          </cell>
          <cell r="AH129">
            <v>42576</v>
          </cell>
          <cell r="AI129" t="str">
            <v>Sous-poste</v>
          </cell>
          <cell r="AJ129" t="str">
            <v>Sous-poste</v>
          </cell>
          <cell r="AK129">
            <v>42579</v>
          </cell>
          <cell r="AL129">
            <v>42579</v>
          </cell>
          <cell r="AM129">
            <v>42579</v>
          </cell>
          <cell r="AN129"/>
          <cell r="AO129" t="str">
            <v>Allemagne</v>
          </cell>
          <cell r="AP129"/>
          <cell r="AQ129" t="str">
            <v>O</v>
          </cell>
        </row>
        <row r="130">
          <cell r="A130" t="str">
            <v>2711973710</v>
          </cell>
          <cell r="B130">
            <v>41640</v>
          </cell>
          <cell r="C130" t="str">
            <v>HA/REVENTE</v>
          </cell>
          <cell r="D130" t="str">
            <v>SATAIR</v>
          </cell>
          <cell r="E130" t="str">
            <v>TUBE</v>
          </cell>
          <cell r="F130">
            <v>27119737</v>
          </cell>
          <cell r="G130" t="str">
            <v>NON-SPARES</v>
          </cell>
          <cell r="H130">
            <v>10</v>
          </cell>
          <cell r="I130">
            <v>0</v>
          </cell>
          <cell r="J130"/>
          <cell r="K130" t="str">
            <v>F9251110800300</v>
          </cell>
          <cell r="L130" t="str">
            <v>1STR*10653</v>
          </cell>
          <cell r="M130" t="str">
            <v>NA</v>
          </cell>
          <cell r="N130">
            <v>805</v>
          </cell>
          <cell r="O130">
            <v>0</v>
          </cell>
          <cell r="P130" t="str">
            <v>NA</v>
          </cell>
          <cell r="Q130" t="str">
            <v>NA</v>
          </cell>
          <cell r="R130" t="str">
            <v>NA</v>
          </cell>
          <cell r="S130" t="str">
            <v>NA</v>
          </cell>
          <cell r="T130" t="str">
            <v>NA</v>
          </cell>
          <cell r="U130" t="str">
            <v>100%</v>
          </cell>
          <cell r="V130">
            <v>1</v>
          </cell>
          <cell r="W130">
            <v>42578</v>
          </cell>
          <cell r="X130" t="str">
            <v>NA</v>
          </cell>
          <cell r="Y130">
            <v>1</v>
          </cell>
          <cell r="Z130">
            <v>0</v>
          </cell>
          <cell r="AA130">
            <v>1</v>
          </cell>
          <cell r="AB130" t="str">
            <v>NA</v>
          </cell>
          <cell r="AC130" t="str">
            <v>NA</v>
          </cell>
          <cell r="AD130">
            <v>1</v>
          </cell>
          <cell r="AE130" t="str">
            <v/>
          </cell>
          <cell r="AF130" t="str">
            <v/>
          </cell>
          <cell r="AG130">
            <v>42578</v>
          </cell>
          <cell r="AH130">
            <v>42578</v>
          </cell>
          <cell r="AI130" t="str">
            <v>Sous-poste</v>
          </cell>
          <cell r="AJ130" t="str">
            <v>Sous-poste</v>
          </cell>
          <cell r="AK130">
            <v>42581</v>
          </cell>
          <cell r="AL130">
            <v>42581</v>
          </cell>
          <cell r="AM130">
            <v>42581</v>
          </cell>
          <cell r="AN130"/>
          <cell r="AO130" t="str">
            <v>Allemagne</v>
          </cell>
          <cell r="AP130"/>
          <cell r="AQ130" t="str">
            <v>O</v>
          </cell>
        </row>
        <row r="131">
          <cell r="A131" t="str">
            <v>490003018410</v>
          </cell>
          <cell r="B131">
            <v>41640</v>
          </cell>
          <cell r="C131" t="str">
            <v>HA/REVENTE</v>
          </cell>
          <cell r="D131" t="str">
            <v>STELIA</v>
          </cell>
          <cell r="E131" t="str">
            <v>CAPOT</v>
          </cell>
          <cell r="F131">
            <v>4900030184</v>
          </cell>
          <cell r="G131" t="str">
            <v>NON-SPARES</v>
          </cell>
          <cell r="H131">
            <v>10</v>
          </cell>
          <cell r="I131">
            <v>3</v>
          </cell>
          <cell r="J131"/>
          <cell r="K131" t="str">
            <v>S9251363300100</v>
          </cell>
          <cell r="L131" t="str">
            <v>IS0054056S</v>
          </cell>
          <cell r="M131" t="str">
            <v>NA</v>
          </cell>
          <cell r="N131">
            <v>0</v>
          </cell>
          <cell r="O131">
            <v>0</v>
          </cell>
          <cell r="P131" t="str">
            <v>NA</v>
          </cell>
          <cell r="Q131" t="str">
            <v>NA</v>
          </cell>
          <cell r="R131" t="str">
            <v>NA</v>
          </cell>
          <cell r="S131" t="str">
            <v>NA</v>
          </cell>
          <cell r="T131" t="str">
            <v>NA</v>
          </cell>
          <cell r="U131" t="str">
            <v>100%</v>
          </cell>
          <cell r="V131">
            <v>1</v>
          </cell>
          <cell r="W131">
            <v>42578</v>
          </cell>
          <cell r="X131" t="str">
            <v>NA</v>
          </cell>
          <cell r="Y131">
            <v>1</v>
          </cell>
          <cell r="Z131">
            <v>0</v>
          </cell>
          <cell r="AA131">
            <v>1</v>
          </cell>
          <cell r="AB131" t="str">
            <v>NA</v>
          </cell>
          <cell r="AC131" t="str">
            <v>NA</v>
          </cell>
          <cell r="AD131">
            <v>1</v>
          </cell>
          <cell r="AE131" t="str">
            <v/>
          </cell>
          <cell r="AF131" t="str">
            <v/>
          </cell>
          <cell r="AG131">
            <v>42578</v>
          </cell>
          <cell r="AH131">
            <v>42578</v>
          </cell>
          <cell r="AI131" t="str">
            <v>Sous-poste</v>
          </cell>
          <cell r="AJ131" t="str">
            <v>Sous-poste</v>
          </cell>
          <cell r="AK131">
            <v>42583</v>
          </cell>
          <cell r="AL131">
            <v>42583</v>
          </cell>
          <cell r="AM131">
            <v>42583</v>
          </cell>
          <cell r="AN131"/>
          <cell r="AO131" t="str">
            <v>Allemagne</v>
          </cell>
          <cell r="AP131"/>
          <cell r="AQ131" t="str">
            <v>O</v>
          </cell>
        </row>
        <row r="132">
          <cell r="A132" t="str">
            <v>490003050110</v>
          </cell>
          <cell r="B132">
            <v>41640</v>
          </cell>
          <cell r="C132" t="str">
            <v>HA/REVENTE</v>
          </cell>
          <cell r="D132" t="str">
            <v>STELIA</v>
          </cell>
          <cell r="E132" t="str">
            <v>STRUCTURE 27VU</v>
          </cell>
          <cell r="F132">
            <v>4900030501</v>
          </cell>
          <cell r="G132" t="str">
            <v>NON-SPARES</v>
          </cell>
          <cell r="H132">
            <v>10</v>
          </cell>
          <cell r="I132">
            <v>1</v>
          </cell>
          <cell r="J132"/>
          <cell r="K132" t="str">
            <v xml:space="preserve">S9252347900000 </v>
          </cell>
          <cell r="L132">
            <v>0</v>
          </cell>
          <cell r="M132" t="str">
            <v>NA</v>
          </cell>
          <cell r="N132">
            <v>0</v>
          </cell>
          <cell r="O132">
            <v>0</v>
          </cell>
          <cell r="P132" t="str">
            <v>NA</v>
          </cell>
          <cell r="Q132" t="str">
            <v>NA</v>
          </cell>
          <cell r="R132" t="str">
            <v>NA</v>
          </cell>
          <cell r="S132" t="str">
            <v>NA</v>
          </cell>
          <cell r="T132" t="str">
            <v>NA</v>
          </cell>
          <cell r="U132" t="str">
            <v>100%</v>
          </cell>
          <cell r="V132">
            <v>1</v>
          </cell>
          <cell r="W132">
            <v>42579</v>
          </cell>
          <cell r="X132" t="str">
            <v>NA</v>
          </cell>
          <cell r="Y132">
            <v>1</v>
          </cell>
          <cell r="Z132">
            <v>0</v>
          </cell>
          <cell r="AA132">
            <v>1</v>
          </cell>
          <cell r="AB132" t="str">
            <v>NA</v>
          </cell>
          <cell r="AC132" t="str">
            <v>NA</v>
          </cell>
          <cell r="AD132">
            <v>1</v>
          </cell>
          <cell r="AE132" t="str">
            <v/>
          </cell>
          <cell r="AF132" t="str">
            <v/>
          </cell>
          <cell r="AG132">
            <v>42579</v>
          </cell>
          <cell r="AH132">
            <v>42579</v>
          </cell>
          <cell r="AI132" t="str">
            <v>Sous-poste</v>
          </cell>
          <cell r="AJ132" t="str">
            <v>Sous-poste</v>
          </cell>
          <cell r="AK132">
            <v>42584</v>
          </cell>
          <cell r="AL132">
            <v>42584</v>
          </cell>
          <cell r="AM132">
            <v>42584</v>
          </cell>
          <cell r="AN132"/>
          <cell r="AO132" t="str">
            <v>Allemagne</v>
          </cell>
          <cell r="AP132"/>
          <cell r="AQ132" t="str">
            <v>O</v>
          </cell>
        </row>
        <row r="133">
          <cell r="A133" t="str">
            <v>490003045810</v>
          </cell>
          <cell r="B133">
            <v>41640</v>
          </cell>
          <cell r="C133" t="str">
            <v>HA/REVENTE</v>
          </cell>
          <cell r="D133" t="str">
            <v>STELIA</v>
          </cell>
          <cell r="E133" t="str">
            <v>SUPPORT FIXE SUPERPOSE</v>
          </cell>
          <cell r="F133">
            <v>4900030458</v>
          </cell>
          <cell r="G133" t="str">
            <v>NON-SPARES</v>
          </cell>
          <cell r="H133">
            <v>10</v>
          </cell>
          <cell r="I133">
            <v>4</v>
          </cell>
          <cell r="J133"/>
          <cell r="K133" t="str">
            <v>S0003027000000</v>
          </cell>
          <cell r="L133" t="str">
            <v>1STR*01261</v>
          </cell>
          <cell r="M133" t="str">
            <v>NA</v>
          </cell>
          <cell r="N133">
            <v>0</v>
          </cell>
          <cell r="O133">
            <v>0</v>
          </cell>
          <cell r="P133" t="str">
            <v>NA</v>
          </cell>
          <cell r="Q133" t="str">
            <v>NA</v>
          </cell>
          <cell r="R133" t="str">
            <v>NA</v>
          </cell>
          <cell r="S133" t="str">
            <v>NA</v>
          </cell>
          <cell r="T133" t="str">
            <v>NA</v>
          </cell>
          <cell r="U133" t="str">
            <v>100%</v>
          </cell>
          <cell r="V133">
            <v>1</v>
          </cell>
          <cell r="W133">
            <v>42591</v>
          </cell>
          <cell r="X133" t="str">
            <v>NA</v>
          </cell>
          <cell r="Y133">
            <v>1</v>
          </cell>
          <cell r="Z133">
            <v>0</v>
          </cell>
          <cell r="AA133">
            <v>1</v>
          </cell>
          <cell r="AB133" t="str">
            <v>NA</v>
          </cell>
          <cell r="AC133" t="str">
            <v>NA</v>
          </cell>
          <cell r="AD133">
            <v>1</v>
          </cell>
          <cell r="AE133" t="str">
            <v/>
          </cell>
          <cell r="AF133" t="str">
            <v/>
          </cell>
          <cell r="AG133">
            <v>42591</v>
          </cell>
          <cell r="AH133">
            <v>42591</v>
          </cell>
          <cell r="AI133" t="str">
            <v>Sous-poste</v>
          </cell>
          <cell r="AJ133" t="str">
            <v>Sous-poste</v>
          </cell>
          <cell r="AK133">
            <v>42594</v>
          </cell>
          <cell r="AL133">
            <v>42594</v>
          </cell>
          <cell r="AM133">
            <v>42594</v>
          </cell>
          <cell r="AN133"/>
          <cell r="AO133" t="str">
            <v>Allemagne</v>
          </cell>
          <cell r="AP133"/>
          <cell r="AQ133" t="str">
            <v>O</v>
          </cell>
        </row>
        <row r="134">
          <cell r="A134" t="str">
            <v>2712098310</v>
          </cell>
          <cell r="B134">
            <v>41640</v>
          </cell>
          <cell r="C134" t="str">
            <v>HA/REVENTE</v>
          </cell>
          <cell r="D134" t="str">
            <v>SATAIR</v>
          </cell>
          <cell r="E134" t="str">
            <v>TUBE</v>
          </cell>
          <cell r="F134">
            <v>27120983</v>
          </cell>
          <cell r="G134" t="str">
            <v>NON-SPARES</v>
          </cell>
          <cell r="H134">
            <v>10</v>
          </cell>
          <cell r="I134">
            <v>1</v>
          </cell>
          <cell r="J134"/>
          <cell r="K134" t="str">
            <v>F9251110800500</v>
          </cell>
          <cell r="L134" t="str">
            <v>1STR*00297</v>
          </cell>
          <cell r="M134" t="str">
            <v>NA</v>
          </cell>
          <cell r="N134">
            <v>0</v>
          </cell>
          <cell r="O134">
            <v>0</v>
          </cell>
          <cell r="P134" t="str">
            <v>NA</v>
          </cell>
          <cell r="Q134" t="str">
            <v>NA</v>
          </cell>
          <cell r="R134" t="str">
            <v>NA</v>
          </cell>
          <cell r="S134" t="str">
            <v>NA</v>
          </cell>
          <cell r="T134" t="str">
            <v>NA</v>
          </cell>
          <cell r="U134" t="str">
            <v>100%</v>
          </cell>
          <cell r="V134">
            <v>1</v>
          </cell>
          <cell r="W134">
            <v>42591</v>
          </cell>
          <cell r="X134" t="str">
            <v>NA</v>
          </cell>
          <cell r="Y134">
            <v>1</v>
          </cell>
          <cell r="Z134">
            <v>0</v>
          </cell>
          <cell r="AA134">
            <v>1</v>
          </cell>
          <cell r="AB134" t="str">
            <v>NA</v>
          </cell>
          <cell r="AC134" t="str">
            <v>NA</v>
          </cell>
          <cell r="AD134">
            <v>1</v>
          </cell>
          <cell r="AE134" t="str">
            <v/>
          </cell>
          <cell r="AF134" t="str">
            <v/>
          </cell>
          <cell r="AG134">
            <v>42591</v>
          </cell>
          <cell r="AH134">
            <v>42591</v>
          </cell>
          <cell r="AI134" t="str">
            <v>Sous-poste</v>
          </cell>
          <cell r="AJ134" t="str">
            <v>Sous-poste</v>
          </cell>
          <cell r="AK134">
            <v>42594</v>
          </cell>
          <cell r="AL134">
            <v>42594</v>
          </cell>
          <cell r="AM134">
            <v>42594</v>
          </cell>
          <cell r="AN134"/>
          <cell r="AO134" t="str">
            <v>Allemagne</v>
          </cell>
          <cell r="AP134"/>
          <cell r="AQ134" t="str">
            <v>O</v>
          </cell>
        </row>
        <row r="135">
          <cell r="A135" t="str">
            <v>2712098410</v>
          </cell>
          <cell r="B135">
            <v>41640</v>
          </cell>
          <cell r="C135" t="str">
            <v>HA/REVENTE</v>
          </cell>
          <cell r="D135" t="str">
            <v>SATAIR/AIS</v>
          </cell>
          <cell r="E135" t="str">
            <v>ANGLE</v>
          </cell>
          <cell r="F135">
            <v>27120984</v>
          </cell>
          <cell r="G135" t="str">
            <v>NON-SPARES</v>
          </cell>
          <cell r="H135">
            <v>10</v>
          </cell>
          <cell r="I135">
            <v>2</v>
          </cell>
          <cell r="J135"/>
          <cell r="K135" t="str">
            <v>F9251445920000</v>
          </cell>
          <cell r="L135" t="str">
            <v>1STR*01520</v>
          </cell>
          <cell r="M135" t="str">
            <v>NA</v>
          </cell>
          <cell r="N135">
            <v>0</v>
          </cell>
          <cell r="O135">
            <v>0</v>
          </cell>
          <cell r="P135" t="str">
            <v>NA</v>
          </cell>
          <cell r="Q135" t="str">
            <v>NA</v>
          </cell>
          <cell r="R135" t="str">
            <v>NA</v>
          </cell>
          <cell r="S135" t="str">
            <v>NA</v>
          </cell>
          <cell r="T135" t="str">
            <v>NA</v>
          </cell>
          <cell r="U135" t="str">
            <v>100%</v>
          </cell>
          <cell r="V135">
            <v>1</v>
          </cell>
          <cell r="W135">
            <v>42591</v>
          </cell>
          <cell r="X135" t="str">
            <v>NA</v>
          </cell>
          <cell r="Y135">
            <v>1</v>
          </cell>
          <cell r="Z135">
            <v>0</v>
          </cell>
          <cell r="AA135">
            <v>1</v>
          </cell>
          <cell r="AB135" t="str">
            <v>NA</v>
          </cell>
          <cell r="AC135" t="str">
            <v>NA</v>
          </cell>
          <cell r="AD135">
            <v>1</v>
          </cell>
          <cell r="AE135" t="str">
            <v/>
          </cell>
          <cell r="AF135" t="str">
            <v/>
          </cell>
          <cell r="AG135">
            <v>42591</v>
          </cell>
          <cell r="AH135">
            <v>42591</v>
          </cell>
          <cell r="AI135" t="str">
            <v>Sous-poste</v>
          </cell>
          <cell r="AJ135" t="str">
            <v>Sous-poste</v>
          </cell>
          <cell r="AK135">
            <v>42594</v>
          </cell>
          <cell r="AL135">
            <v>42594</v>
          </cell>
          <cell r="AM135">
            <v>42594</v>
          </cell>
          <cell r="AN135"/>
          <cell r="AO135" t="str">
            <v>Allemagne</v>
          </cell>
          <cell r="AP135"/>
          <cell r="AQ135" t="str">
            <v>O</v>
          </cell>
        </row>
        <row r="136">
          <cell r="A136" t="str">
            <v>2712098510</v>
          </cell>
          <cell r="B136">
            <v>41640</v>
          </cell>
          <cell r="C136" t="str">
            <v>HA/REVENTE</v>
          </cell>
          <cell r="D136" t="str">
            <v>SATAIR</v>
          </cell>
          <cell r="E136" t="str">
            <v>PLATE ASSY</v>
          </cell>
          <cell r="F136">
            <v>27120985</v>
          </cell>
          <cell r="G136" t="str">
            <v>NON-SPARES</v>
          </cell>
          <cell r="H136">
            <v>10</v>
          </cell>
          <cell r="I136">
            <v>1</v>
          </cell>
          <cell r="J136"/>
          <cell r="K136" t="str">
            <v>F9251485300000</v>
          </cell>
          <cell r="L136" t="str">
            <v>1STR*01521</v>
          </cell>
          <cell r="M136" t="str">
            <v>NA</v>
          </cell>
          <cell r="N136">
            <v>0</v>
          </cell>
          <cell r="O136">
            <v>0</v>
          </cell>
          <cell r="P136" t="str">
            <v>NA</v>
          </cell>
          <cell r="Q136" t="str">
            <v>NA</v>
          </cell>
          <cell r="R136" t="str">
            <v>NA</v>
          </cell>
          <cell r="S136" t="str">
            <v>NA</v>
          </cell>
          <cell r="T136" t="str">
            <v>NA</v>
          </cell>
          <cell r="U136" t="str">
            <v>100%</v>
          </cell>
          <cell r="V136">
            <v>1</v>
          </cell>
          <cell r="W136">
            <v>42591</v>
          </cell>
          <cell r="X136" t="str">
            <v>NA</v>
          </cell>
          <cell r="Y136">
            <v>1</v>
          </cell>
          <cell r="Z136">
            <v>0</v>
          </cell>
          <cell r="AA136">
            <v>1</v>
          </cell>
          <cell r="AB136" t="str">
            <v>NA</v>
          </cell>
          <cell r="AC136" t="str">
            <v>NA</v>
          </cell>
          <cell r="AD136">
            <v>1</v>
          </cell>
          <cell r="AE136" t="str">
            <v/>
          </cell>
          <cell r="AF136" t="str">
            <v/>
          </cell>
          <cell r="AG136">
            <v>42591</v>
          </cell>
          <cell r="AH136">
            <v>42591</v>
          </cell>
          <cell r="AI136" t="str">
            <v>Sous-poste</v>
          </cell>
          <cell r="AJ136" t="str">
            <v>Sous-poste</v>
          </cell>
          <cell r="AK136">
            <v>42594</v>
          </cell>
          <cell r="AL136">
            <v>42594</v>
          </cell>
          <cell r="AM136">
            <v>42594</v>
          </cell>
          <cell r="AN136"/>
          <cell r="AO136" t="str">
            <v>Allemagne</v>
          </cell>
          <cell r="AP136"/>
          <cell r="AQ136" t="str">
            <v>O</v>
          </cell>
        </row>
        <row r="137">
          <cell r="A137" t="str">
            <v>490003050510</v>
          </cell>
          <cell r="B137">
            <v>41640</v>
          </cell>
          <cell r="C137" t="str">
            <v>HA/REVENTE</v>
          </cell>
          <cell r="D137" t="str">
            <v>STELIA</v>
          </cell>
          <cell r="E137" t="str">
            <v>SUPPORT FIXE SUPERPOSE</v>
          </cell>
          <cell r="F137">
            <v>4900030505</v>
          </cell>
          <cell r="G137" t="str">
            <v>NON-SPARES</v>
          </cell>
          <cell r="H137">
            <v>10</v>
          </cell>
          <cell r="I137">
            <v>2</v>
          </cell>
          <cell r="J137"/>
          <cell r="K137" t="str">
            <v>S0003027000000</v>
          </cell>
          <cell r="L137" t="str">
            <v>1STR*01261</v>
          </cell>
          <cell r="M137" t="str">
            <v>NA</v>
          </cell>
          <cell r="N137">
            <v>0</v>
          </cell>
          <cell r="O137">
            <v>0</v>
          </cell>
          <cell r="P137" t="str">
            <v>NA</v>
          </cell>
          <cell r="Q137" t="str">
            <v>NA</v>
          </cell>
          <cell r="R137" t="str">
            <v>NA</v>
          </cell>
          <cell r="S137" t="str">
            <v>NA</v>
          </cell>
          <cell r="T137" t="str">
            <v>NA</v>
          </cell>
          <cell r="U137" t="str">
            <v>100%</v>
          </cell>
          <cell r="V137">
            <v>1</v>
          </cell>
          <cell r="W137">
            <v>42601</v>
          </cell>
          <cell r="X137" t="str">
            <v>NA</v>
          </cell>
          <cell r="Y137">
            <v>1</v>
          </cell>
          <cell r="Z137">
            <v>0</v>
          </cell>
          <cell r="AA137">
            <v>1</v>
          </cell>
          <cell r="AB137" t="str">
            <v>NA</v>
          </cell>
          <cell r="AC137" t="str">
            <v>NA</v>
          </cell>
          <cell r="AD137">
            <v>1</v>
          </cell>
          <cell r="AE137" t="str">
            <v/>
          </cell>
          <cell r="AF137" t="str">
            <v/>
          </cell>
          <cell r="AG137">
            <v>42601</v>
          </cell>
          <cell r="AH137">
            <v>42601</v>
          </cell>
          <cell r="AI137" t="str">
            <v>Sous-poste</v>
          </cell>
          <cell r="AJ137" t="str">
            <v>Sous-poste</v>
          </cell>
          <cell r="AK137">
            <v>42606</v>
          </cell>
          <cell r="AL137">
            <v>42606</v>
          </cell>
          <cell r="AM137">
            <v>42606</v>
          </cell>
          <cell r="AN137"/>
          <cell r="AO137" t="str">
            <v>Allemagne</v>
          </cell>
          <cell r="AP137"/>
          <cell r="AQ137" t="str">
            <v>O</v>
          </cell>
        </row>
        <row r="138">
          <cell r="A138" t="str">
            <v>490003026910</v>
          </cell>
          <cell r="B138">
            <v>41640</v>
          </cell>
          <cell r="C138" t="str">
            <v>HA/REVENTE</v>
          </cell>
          <cell r="D138" t="str">
            <v>STELIA</v>
          </cell>
          <cell r="E138" t="str">
            <v>RAMPE 91VU</v>
          </cell>
          <cell r="F138">
            <v>4900030269</v>
          </cell>
          <cell r="G138" t="str">
            <v>NON-SPARES</v>
          </cell>
          <cell r="H138">
            <v>10</v>
          </cell>
          <cell r="I138">
            <v>11</v>
          </cell>
          <cell r="J138"/>
          <cell r="K138" t="str">
            <v>S9252333700000</v>
          </cell>
          <cell r="L138" t="str">
            <v>1STR*10936</v>
          </cell>
          <cell r="M138" t="str">
            <v>NA</v>
          </cell>
          <cell r="N138">
            <v>0</v>
          </cell>
          <cell r="O138">
            <v>0</v>
          </cell>
          <cell r="P138" t="str">
            <v>NA</v>
          </cell>
          <cell r="Q138" t="str">
            <v>NA</v>
          </cell>
          <cell r="R138" t="str">
            <v>NA</v>
          </cell>
          <cell r="S138" t="str">
            <v>NA</v>
          </cell>
          <cell r="T138" t="str">
            <v>NA</v>
          </cell>
          <cell r="U138" t="str">
            <v>100%</v>
          </cell>
          <cell r="V138">
            <v>1</v>
          </cell>
          <cell r="W138">
            <v>42606</v>
          </cell>
          <cell r="X138" t="str">
            <v>NA</v>
          </cell>
          <cell r="Y138">
            <v>1</v>
          </cell>
          <cell r="Z138">
            <v>0</v>
          </cell>
          <cell r="AA138">
            <v>1</v>
          </cell>
          <cell r="AB138" t="str">
            <v>NA</v>
          </cell>
          <cell r="AC138" t="str">
            <v>NA</v>
          </cell>
          <cell r="AD138">
            <v>1</v>
          </cell>
          <cell r="AE138" t="str">
            <v/>
          </cell>
          <cell r="AF138" t="str">
            <v/>
          </cell>
          <cell r="AG138">
            <v>42606</v>
          </cell>
          <cell r="AH138">
            <v>42606</v>
          </cell>
          <cell r="AI138" t="str">
            <v>Sous-poste</v>
          </cell>
          <cell r="AJ138" t="str">
            <v>Sous-poste</v>
          </cell>
          <cell r="AK138">
            <v>42611</v>
          </cell>
          <cell r="AL138">
            <v>42611</v>
          </cell>
          <cell r="AM138">
            <v>42611</v>
          </cell>
          <cell r="AN138"/>
          <cell r="AO138" t="str">
            <v>Allemagne</v>
          </cell>
          <cell r="AP138"/>
          <cell r="AQ138" t="str">
            <v>O</v>
          </cell>
        </row>
        <row r="139">
          <cell r="A139" t="str">
            <v>490003019410</v>
          </cell>
          <cell r="B139">
            <v>41640</v>
          </cell>
          <cell r="C139" t="str">
            <v>HA/REVENTE</v>
          </cell>
          <cell r="D139" t="str">
            <v>STELIA</v>
          </cell>
          <cell r="E139" t="str">
            <v>RAMPE</v>
          </cell>
          <cell r="F139">
            <v>4900030194</v>
          </cell>
          <cell r="G139" t="str">
            <v>NON-SPARES</v>
          </cell>
          <cell r="H139">
            <v>10</v>
          </cell>
          <cell r="I139">
            <v>1</v>
          </cell>
          <cell r="J139" t="str">
            <v>CRIT</v>
          </cell>
          <cell r="K139" t="str">
            <v>S9251107820000</v>
          </cell>
          <cell r="L139">
            <v>0</v>
          </cell>
          <cell r="M139" t="str">
            <v>NA</v>
          </cell>
          <cell r="N139">
            <v>0</v>
          </cell>
          <cell r="O139">
            <v>0</v>
          </cell>
          <cell r="P139" t="str">
            <v>NA</v>
          </cell>
          <cell r="Q139" t="str">
            <v>NA</v>
          </cell>
          <cell r="R139" t="str">
            <v>NA</v>
          </cell>
          <cell r="S139" t="str">
            <v>NA</v>
          </cell>
          <cell r="T139" t="str">
            <v>NA</v>
          </cell>
          <cell r="U139" t="str">
            <v>100%</v>
          </cell>
          <cell r="V139">
            <v>1</v>
          </cell>
          <cell r="W139">
            <v>42608</v>
          </cell>
          <cell r="X139" t="str">
            <v>NA</v>
          </cell>
          <cell r="Y139">
            <v>1</v>
          </cell>
          <cell r="Z139">
            <v>0</v>
          </cell>
          <cell r="AA139">
            <v>1</v>
          </cell>
          <cell r="AB139" t="str">
            <v>NA</v>
          </cell>
          <cell r="AC139" t="str">
            <v>NA</v>
          </cell>
          <cell r="AD139">
            <v>1</v>
          </cell>
          <cell r="AE139" t="str">
            <v/>
          </cell>
          <cell r="AF139" t="str">
            <v/>
          </cell>
          <cell r="AG139">
            <v>42607</v>
          </cell>
          <cell r="AH139">
            <v>42607</v>
          </cell>
          <cell r="AI139" t="str">
            <v>Sous-poste</v>
          </cell>
          <cell r="AJ139" t="str">
            <v>Sous-poste</v>
          </cell>
          <cell r="AK139">
            <v>42611</v>
          </cell>
          <cell r="AL139">
            <v>42611</v>
          </cell>
          <cell r="AM139">
            <v>42611</v>
          </cell>
          <cell r="AN139"/>
          <cell r="AO139" t="str">
            <v>Allemagne</v>
          </cell>
          <cell r="AP139"/>
          <cell r="AQ139" t="str">
            <v>O</v>
          </cell>
        </row>
        <row r="140">
          <cell r="A140" t="str">
            <v>490003035210</v>
          </cell>
          <cell r="B140">
            <v>41640</v>
          </cell>
          <cell r="C140" t="str">
            <v>HA/REVENTE</v>
          </cell>
          <cell r="D140" t="str">
            <v>STELIA</v>
          </cell>
          <cell r="E140" t="str">
            <v>RAMPE 91VU</v>
          </cell>
          <cell r="F140">
            <v>4900030352</v>
          </cell>
          <cell r="G140" t="str">
            <v>NON-SPARES</v>
          </cell>
          <cell r="H140">
            <v>10</v>
          </cell>
          <cell r="I140">
            <v>11</v>
          </cell>
          <cell r="J140"/>
          <cell r="K140" t="str">
            <v>S9252333700000</v>
          </cell>
          <cell r="L140" t="str">
            <v>1STR*10936</v>
          </cell>
          <cell r="M140" t="str">
            <v>NA</v>
          </cell>
          <cell r="N140">
            <v>0</v>
          </cell>
          <cell r="O140">
            <v>0</v>
          </cell>
          <cell r="P140" t="str">
            <v>NA</v>
          </cell>
          <cell r="Q140" t="str">
            <v>NA</v>
          </cell>
          <cell r="R140" t="str">
            <v>NA</v>
          </cell>
          <cell r="S140" t="str">
            <v>NA</v>
          </cell>
          <cell r="T140" t="str">
            <v>NA</v>
          </cell>
          <cell r="U140" t="str">
            <v>100%</v>
          </cell>
          <cell r="V140">
            <v>1</v>
          </cell>
          <cell r="W140">
            <v>42613</v>
          </cell>
          <cell r="X140" t="str">
            <v>NA</v>
          </cell>
          <cell r="Y140">
            <v>1</v>
          </cell>
          <cell r="Z140">
            <v>0</v>
          </cell>
          <cell r="AA140">
            <v>1</v>
          </cell>
          <cell r="AB140" t="str">
            <v>NA</v>
          </cell>
          <cell r="AC140" t="str">
            <v>NA</v>
          </cell>
          <cell r="AD140">
            <v>1</v>
          </cell>
          <cell r="AE140" t="str">
            <v/>
          </cell>
          <cell r="AF140" t="str">
            <v/>
          </cell>
          <cell r="AG140">
            <v>42613</v>
          </cell>
          <cell r="AH140">
            <v>42613</v>
          </cell>
          <cell r="AI140" t="str">
            <v>Sous-poste</v>
          </cell>
          <cell r="AJ140" t="str">
            <v>Sous-poste</v>
          </cell>
          <cell r="AK140">
            <v>42618</v>
          </cell>
          <cell r="AL140">
            <v>42618</v>
          </cell>
          <cell r="AM140">
            <v>42618</v>
          </cell>
          <cell r="AN140"/>
          <cell r="AO140" t="str">
            <v>Allemagne</v>
          </cell>
          <cell r="AP140"/>
          <cell r="AQ140" t="str">
            <v>O</v>
          </cell>
        </row>
        <row r="141">
          <cell r="A141" t="str">
            <v>695630410</v>
          </cell>
          <cell r="B141">
            <v>41640</v>
          </cell>
          <cell r="C141" t="str">
            <v>HA/REVENTE</v>
          </cell>
          <cell r="D141" t="str">
            <v>SATAIR</v>
          </cell>
          <cell r="E141" t="str">
            <v>PLATEAU ASPIRANT</v>
          </cell>
          <cell r="F141">
            <v>6956304</v>
          </cell>
          <cell r="G141" t="str">
            <v>NON-SPARES</v>
          </cell>
          <cell r="H141">
            <v>10</v>
          </cell>
          <cell r="I141">
            <v>1</v>
          </cell>
          <cell r="J141"/>
          <cell r="K141" t="str">
            <v>D9251041101400</v>
          </cell>
          <cell r="L141" t="str">
            <v>1STR*00135</v>
          </cell>
          <cell r="M141" t="str">
            <v>NA</v>
          </cell>
          <cell r="N141">
            <v>0</v>
          </cell>
          <cell r="O141">
            <v>0</v>
          </cell>
          <cell r="P141" t="str">
            <v>NA</v>
          </cell>
          <cell r="Q141" t="str">
            <v>NA</v>
          </cell>
          <cell r="R141" t="str">
            <v>NA</v>
          </cell>
          <cell r="S141" t="str">
            <v>NA</v>
          </cell>
          <cell r="T141" t="str">
            <v>NA</v>
          </cell>
          <cell r="U141" t="str">
            <v>100%</v>
          </cell>
          <cell r="V141">
            <v>1</v>
          </cell>
          <cell r="W141">
            <v>42619</v>
          </cell>
          <cell r="X141" t="str">
            <v>NA</v>
          </cell>
          <cell r="Y141">
            <v>1</v>
          </cell>
          <cell r="Z141">
            <v>0</v>
          </cell>
          <cell r="AA141">
            <v>1</v>
          </cell>
          <cell r="AB141" t="str">
            <v>NA</v>
          </cell>
          <cell r="AC141" t="str">
            <v>NA</v>
          </cell>
          <cell r="AD141">
            <v>1</v>
          </cell>
          <cell r="AE141" t="str">
            <v/>
          </cell>
          <cell r="AF141" t="str">
            <v/>
          </cell>
          <cell r="AG141">
            <v>42619</v>
          </cell>
          <cell r="AH141">
            <v>42619</v>
          </cell>
          <cell r="AI141" t="str">
            <v>Sous-poste</v>
          </cell>
          <cell r="AJ141" t="str">
            <v>Sous-poste</v>
          </cell>
          <cell r="AK141">
            <v>42622</v>
          </cell>
          <cell r="AL141">
            <v>42622</v>
          </cell>
          <cell r="AM141">
            <v>42622</v>
          </cell>
          <cell r="AN141"/>
          <cell r="AO141" t="str">
            <v>Allemagne</v>
          </cell>
          <cell r="AP141"/>
          <cell r="AQ141" t="str">
            <v>O</v>
          </cell>
        </row>
        <row r="142">
          <cell r="A142" t="str">
            <v>490003044310</v>
          </cell>
          <cell r="B142">
            <v>41640</v>
          </cell>
          <cell r="C142" t="str">
            <v>HA/REVENTE</v>
          </cell>
          <cell r="D142" t="str">
            <v>STELIA</v>
          </cell>
          <cell r="E142" t="str">
            <v>SUPPORT EQUIPE 91VU</v>
          </cell>
          <cell r="F142">
            <v>4900030443</v>
          </cell>
          <cell r="G142" t="str">
            <v>NON-SPARES</v>
          </cell>
          <cell r="H142">
            <v>10</v>
          </cell>
          <cell r="I142">
            <v>6</v>
          </cell>
          <cell r="J142"/>
          <cell r="K142" t="str">
            <v>S9252333600000</v>
          </cell>
          <cell r="L142" t="str">
            <v>1STR*10937</v>
          </cell>
          <cell r="M142" t="str">
            <v>NA</v>
          </cell>
          <cell r="N142">
            <v>0</v>
          </cell>
          <cell r="O142">
            <v>0</v>
          </cell>
          <cell r="P142" t="str">
            <v>NA</v>
          </cell>
          <cell r="Q142" t="str">
            <v>NA</v>
          </cell>
          <cell r="R142" t="str">
            <v>NA</v>
          </cell>
          <cell r="S142" t="str">
            <v>NA</v>
          </cell>
          <cell r="T142" t="str">
            <v>NA</v>
          </cell>
          <cell r="U142" t="str">
            <v>100%</v>
          </cell>
          <cell r="V142">
            <v>1</v>
          </cell>
          <cell r="W142">
            <v>42620</v>
          </cell>
          <cell r="X142" t="str">
            <v>NA</v>
          </cell>
          <cell r="Y142">
            <v>1</v>
          </cell>
          <cell r="Z142">
            <v>0</v>
          </cell>
          <cell r="AA142">
            <v>1</v>
          </cell>
          <cell r="AB142" t="str">
            <v>NA</v>
          </cell>
          <cell r="AC142" t="str">
            <v>NA</v>
          </cell>
          <cell r="AD142">
            <v>1</v>
          </cell>
          <cell r="AE142" t="str">
            <v/>
          </cell>
          <cell r="AF142" t="str">
            <v/>
          </cell>
          <cell r="AG142">
            <v>42620</v>
          </cell>
          <cell r="AH142">
            <v>42620</v>
          </cell>
          <cell r="AI142" t="str">
            <v>Sous-poste</v>
          </cell>
          <cell r="AJ142" t="str">
            <v>Sous-poste</v>
          </cell>
          <cell r="AK142">
            <v>42625</v>
          </cell>
          <cell r="AL142">
            <v>42625</v>
          </cell>
          <cell r="AM142">
            <v>42625</v>
          </cell>
          <cell r="AN142"/>
          <cell r="AO142" t="str">
            <v>Allemagne</v>
          </cell>
          <cell r="AP142"/>
          <cell r="AQ142" t="str">
            <v>O</v>
          </cell>
        </row>
        <row r="143">
          <cell r="A143" t="str">
            <v>2716525010</v>
          </cell>
          <cell r="B143">
            <v>41640</v>
          </cell>
          <cell r="C143" t="str">
            <v>HA/REVENTE</v>
          </cell>
          <cell r="D143" t="str">
            <v>SATAIR</v>
          </cell>
          <cell r="E143" t="str">
            <v xml:space="preserve">TUBE </v>
          </cell>
          <cell r="F143">
            <v>27165250</v>
          </cell>
          <cell r="G143" t="str">
            <v>NON-SPARES</v>
          </cell>
          <cell r="H143">
            <v>10</v>
          </cell>
          <cell r="I143">
            <v>2</v>
          </cell>
          <cell r="J143"/>
          <cell r="K143" t="str">
            <v>F9251110800600</v>
          </cell>
          <cell r="L143" t="str">
            <v>1STR*10659</v>
          </cell>
          <cell r="M143" t="str">
            <v>NA</v>
          </cell>
          <cell r="N143">
            <v>0</v>
          </cell>
          <cell r="O143">
            <v>0</v>
          </cell>
          <cell r="P143" t="str">
            <v>NA</v>
          </cell>
          <cell r="Q143" t="str">
            <v>NA</v>
          </cell>
          <cell r="R143" t="str">
            <v>NA</v>
          </cell>
          <cell r="S143" t="str">
            <v>NA</v>
          </cell>
          <cell r="T143" t="str">
            <v>NA</v>
          </cell>
          <cell r="U143" t="str">
            <v>100%</v>
          </cell>
          <cell r="V143">
            <v>1</v>
          </cell>
          <cell r="W143">
            <v>42627</v>
          </cell>
          <cell r="X143" t="str">
            <v>NA</v>
          </cell>
          <cell r="Y143">
            <v>1</v>
          </cell>
          <cell r="Z143">
            <v>0</v>
          </cell>
          <cell r="AA143">
            <v>1</v>
          </cell>
          <cell r="AB143" t="str">
            <v>NA</v>
          </cell>
          <cell r="AC143" t="str">
            <v>NA</v>
          </cell>
          <cell r="AD143">
            <v>1</v>
          </cell>
          <cell r="AE143" t="str">
            <v/>
          </cell>
          <cell r="AF143" t="str">
            <v/>
          </cell>
          <cell r="AG143">
            <v>42627</v>
          </cell>
          <cell r="AH143">
            <v>42627</v>
          </cell>
          <cell r="AI143" t="str">
            <v>Sous-poste</v>
          </cell>
          <cell r="AJ143" t="str">
            <v>Sous-poste</v>
          </cell>
          <cell r="AK143">
            <v>42632</v>
          </cell>
          <cell r="AL143">
            <v>42632</v>
          </cell>
          <cell r="AM143">
            <v>42632</v>
          </cell>
          <cell r="AN143"/>
          <cell r="AO143" t="str">
            <v>Allemagne</v>
          </cell>
          <cell r="AP143"/>
          <cell r="AQ143" t="str">
            <v>O</v>
          </cell>
        </row>
        <row r="144">
          <cell r="A144" t="str">
            <v>490003048110</v>
          </cell>
          <cell r="B144">
            <v>41640</v>
          </cell>
          <cell r="C144" t="str">
            <v>HA/REVENTE</v>
          </cell>
          <cell r="D144" t="str">
            <v>STELIA</v>
          </cell>
          <cell r="E144" t="str">
            <v>SUPPORT EQUIPE 91VU</v>
          </cell>
          <cell r="F144">
            <v>4900030481</v>
          </cell>
          <cell r="G144" t="str">
            <v>NON-SPARES</v>
          </cell>
          <cell r="H144">
            <v>10</v>
          </cell>
          <cell r="I144">
            <v>16</v>
          </cell>
          <cell r="J144"/>
          <cell r="K144" t="str">
            <v>S9252333600000</v>
          </cell>
          <cell r="L144" t="str">
            <v>1STR*10937</v>
          </cell>
          <cell r="M144" t="str">
            <v>NA</v>
          </cell>
          <cell r="N144">
            <v>1000</v>
          </cell>
          <cell r="O144">
            <v>0</v>
          </cell>
          <cell r="P144" t="str">
            <v>NA</v>
          </cell>
          <cell r="Q144" t="str">
            <v>NA</v>
          </cell>
          <cell r="R144" t="str">
            <v>NA</v>
          </cell>
          <cell r="S144" t="str">
            <v>NA</v>
          </cell>
          <cell r="T144" t="str">
            <v>NA</v>
          </cell>
          <cell r="U144" t="str">
            <v>100%</v>
          </cell>
          <cell r="V144">
            <v>1</v>
          </cell>
          <cell r="W144">
            <v>42627</v>
          </cell>
          <cell r="X144" t="str">
            <v>NA</v>
          </cell>
          <cell r="Y144">
            <v>1</v>
          </cell>
          <cell r="Z144">
            <v>0</v>
          </cell>
          <cell r="AA144">
            <v>1</v>
          </cell>
          <cell r="AB144" t="str">
            <v>NA</v>
          </cell>
          <cell r="AC144" t="str">
            <v>NA</v>
          </cell>
          <cell r="AD144">
            <v>1</v>
          </cell>
          <cell r="AE144" t="str">
            <v/>
          </cell>
          <cell r="AF144" t="str">
            <v/>
          </cell>
          <cell r="AG144">
            <v>42627</v>
          </cell>
          <cell r="AH144">
            <v>42627</v>
          </cell>
          <cell r="AI144" t="str">
            <v>Sous-poste</v>
          </cell>
          <cell r="AJ144" t="str">
            <v>Sous-poste</v>
          </cell>
          <cell r="AK144">
            <v>42632</v>
          </cell>
          <cell r="AL144">
            <v>42632</v>
          </cell>
          <cell r="AM144">
            <v>42632</v>
          </cell>
          <cell r="AN144"/>
          <cell r="AO144" t="str">
            <v>Allemagne</v>
          </cell>
          <cell r="AP144"/>
          <cell r="AQ144" t="str">
            <v>O</v>
          </cell>
        </row>
        <row r="145">
          <cell r="A145" t="str">
            <v>490003048240</v>
          </cell>
          <cell r="B145">
            <v>41640</v>
          </cell>
          <cell r="C145" t="str">
            <v>HA/REVENTE</v>
          </cell>
          <cell r="D145" t="str">
            <v>STELIA</v>
          </cell>
          <cell r="E145" t="str">
            <v>RAMPE 91VU</v>
          </cell>
          <cell r="F145">
            <v>4900030482</v>
          </cell>
          <cell r="G145" t="str">
            <v>NON-SPARES</v>
          </cell>
          <cell r="H145">
            <v>40</v>
          </cell>
          <cell r="I145">
            <v>11</v>
          </cell>
          <cell r="J145"/>
          <cell r="K145" t="str">
            <v>S9252333700000</v>
          </cell>
          <cell r="L145" t="str">
            <v>1STR*10936</v>
          </cell>
          <cell r="M145" t="str">
            <v>NA</v>
          </cell>
          <cell r="N145">
            <v>1000</v>
          </cell>
          <cell r="O145">
            <v>0</v>
          </cell>
          <cell r="P145" t="str">
            <v>NA</v>
          </cell>
          <cell r="Q145" t="str">
            <v>NA</v>
          </cell>
          <cell r="R145" t="str">
            <v>NA</v>
          </cell>
          <cell r="S145" t="str">
            <v>NA</v>
          </cell>
          <cell r="T145" t="str">
            <v>NA</v>
          </cell>
          <cell r="U145" t="str">
            <v>100%</v>
          </cell>
          <cell r="V145">
            <v>1</v>
          </cell>
          <cell r="W145">
            <v>42627</v>
          </cell>
          <cell r="X145" t="str">
            <v>NA</v>
          </cell>
          <cell r="Y145">
            <v>1</v>
          </cell>
          <cell r="Z145">
            <v>0</v>
          </cell>
          <cell r="AA145">
            <v>1</v>
          </cell>
          <cell r="AB145" t="str">
            <v>NA</v>
          </cell>
          <cell r="AC145" t="str">
            <v>NA</v>
          </cell>
          <cell r="AD145">
            <v>1</v>
          </cell>
          <cell r="AE145" t="str">
            <v/>
          </cell>
          <cell r="AF145" t="str">
            <v/>
          </cell>
          <cell r="AG145">
            <v>42627</v>
          </cell>
          <cell r="AH145">
            <v>42627</v>
          </cell>
          <cell r="AI145" t="str">
            <v>Sous-poste</v>
          </cell>
          <cell r="AJ145" t="str">
            <v>Sous-poste</v>
          </cell>
          <cell r="AK145">
            <v>42632</v>
          </cell>
          <cell r="AL145">
            <v>42632</v>
          </cell>
          <cell r="AM145">
            <v>42632</v>
          </cell>
          <cell r="AN145"/>
          <cell r="AO145" t="str">
            <v>Allemagne</v>
          </cell>
          <cell r="AP145"/>
          <cell r="AQ145" t="str">
            <v>O</v>
          </cell>
        </row>
        <row r="146">
          <cell r="A146" t="str">
            <v>2718541910</v>
          </cell>
          <cell r="B146">
            <v>41640</v>
          </cell>
          <cell r="C146" t="str">
            <v>HA/REVENTE</v>
          </cell>
          <cell r="D146" t="str">
            <v>SATAIR</v>
          </cell>
          <cell r="E146" t="str">
            <v>PANEL-ASSY</v>
          </cell>
          <cell r="F146">
            <v>27185419</v>
          </cell>
          <cell r="G146" t="str">
            <v>NON-SPARES</v>
          </cell>
          <cell r="H146">
            <v>10</v>
          </cell>
          <cell r="I146">
            <v>2</v>
          </cell>
          <cell r="J146" t="str">
            <v>RTN</v>
          </cell>
          <cell r="K146" t="str">
            <v>D9251626900100</v>
          </cell>
          <cell r="L146">
            <v>0</v>
          </cell>
          <cell r="M146" t="str">
            <v>NA</v>
          </cell>
          <cell r="N146">
            <v>841</v>
          </cell>
          <cell r="O146">
            <v>0</v>
          </cell>
          <cell r="P146" t="str">
            <v>NA</v>
          </cell>
          <cell r="Q146" t="str">
            <v>NA</v>
          </cell>
          <cell r="R146" t="str">
            <v>NA</v>
          </cell>
          <cell r="S146" t="str">
            <v>NA</v>
          </cell>
          <cell r="T146" t="str">
            <v>NA</v>
          </cell>
          <cell r="U146" t="str">
            <v>100%</v>
          </cell>
          <cell r="V146">
            <v>1</v>
          </cell>
          <cell r="W146">
            <v>42643</v>
          </cell>
          <cell r="X146" t="str">
            <v>NA</v>
          </cell>
          <cell r="Y146">
            <v>1</v>
          </cell>
          <cell r="Z146">
            <v>0</v>
          </cell>
          <cell r="AA146">
            <v>1</v>
          </cell>
          <cell r="AB146" t="str">
            <v>NA</v>
          </cell>
          <cell r="AC146" t="str">
            <v>NA</v>
          </cell>
          <cell r="AD146">
            <v>1</v>
          </cell>
          <cell r="AE146" t="str">
            <v/>
          </cell>
          <cell r="AF146" t="str">
            <v/>
          </cell>
          <cell r="AG146">
            <v>42643</v>
          </cell>
          <cell r="AH146">
            <v>42643</v>
          </cell>
          <cell r="AI146" t="str">
            <v>Sous-poste</v>
          </cell>
          <cell r="AJ146" t="str">
            <v>Sous-poste</v>
          </cell>
          <cell r="AK146">
            <v>42648</v>
          </cell>
          <cell r="AL146">
            <v>42648</v>
          </cell>
          <cell r="AM146">
            <v>42648</v>
          </cell>
          <cell r="AN146"/>
          <cell r="AO146" t="str">
            <v>Allemagne</v>
          </cell>
          <cell r="AP146"/>
          <cell r="AQ146" t="str">
            <v>O</v>
          </cell>
        </row>
        <row r="147">
          <cell r="A147" t="str">
            <v>490003023810</v>
          </cell>
          <cell r="B147">
            <v>41640</v>
          </cell>
          <cell r="C147" t="str">
            <v>HA/REVENTE</v>
          </cell>
          <cell r="D147" t="str">
            <v>STELIA</v>
          </cell>
          <cell r="E147" t="str">
            <v>ENS.MECANIQUE ECLAIRAGE</v>
          </cell>
          <cell r="F147">
            <v>4900030238</v>
          </cell>
          <cell r="G147" t="str">
            <v>NON-SPARES</v>
          </cell>
          <cell r="H147">
            <v>10</v>
          </cell>
          <cell r="I147">
            <v>1</v>
          </cell>
          <cell r="J147"/>
          <cell r="K147" t="str">
            <v>S9241304100000</v>
          </cell>
          <cell r="L147">
            <v>0</v>
          </cell>
          <cell r="M147" t="str">
            <v>NA</v>
          </cell>
          <cell r="N147">
            <v>714</v>
          </cell>
          <cell r="O147">
            <v>0</v>
          </cell>
          <cell r="P147" t="str">
            <v>NA</v>
          </cell>
          <cell r="Q147" t="str">
            <v>NA</v>
          </cell>
          <cell r="R147" t="str">
            <v>NA</v>
          </cell>
          <cell r="S147" t="str">
            <v>NA</v>
          </cell>
          <cell r="T147" t="str">
            <v>NA</v>
          </cell>
          <cell r="U147" t="str">
            <v>100%</v>
          </cell>
          <cell r="V147">
            <v>1</v>
          </cell>
          <cell r="W147">
            <v>42648</v>
          </cell>
          <cell r="X147" t="str">
            <v>NA</v>
          </cell>
          <cell r="Y147">
            <v>1</v>
          </cell>
          <cell r="Z147">
            <v>0</v>
          </cell>
          <cell r="AA147">
            <v>1</v>
          </cell>
          <cell r="AB147" t="str">
            <v>NA</v>
          </cell>
          <cell r="AC147" t="str">
            <v>NA</v>
          </cell>
          <cell r="AD147">
            <v>1</v>
          </cell>
          <cell r="AE147" t="str">
            <v/>
          </cell>
          <cell r="AF147" t="str">
            <v/>
          </cell>
          <cell r="AG147">
            <v>42648</v>
          </cell>
          <cell r="AH147">
            <v>42648</v>
          </cell>
          <cell r="AI147" t="str">
            <v>Sous-poste</v>
          </cell>
          <cell r="AJ147" t="str">
            <v>Sous-poste</v>
          </cell>
          <cell r="AK147">
            <v>42653</v>
          </cell>
          <cell r="AL147">
            <v>42653</v>
          </cell>
          <cell r="AM147">
            <v>42653</v>
          </cell>
          <cell r="AN147"/>
          <cell r="AO147" t="str">
            <v>Allemagne</v>
          </cell>
          <cell r="AP147"/>
          <cell r="AQ147" t="str">
            <v>O</v>
          </cell>
        </row>
        <row r="148">
          <cell r="A148" t="str">
            <v>2717619110</v>
          </cell>
          <cell r="B148">
            <v>41640</v>
          </cell>
          <cell r="C148" t="str">
            <v>HA/REVENTE</v>
          </cell>
          <cell r="D148" t="str">
            <v>SATAIR</v>
          </cell>
          <cell r="E148" t="str">
            <v>PLATE ASSY</v>
          </cell>
          <cell r="F148">
            <v>27176191</v>
          </cell>
          <cell r="G148" t="str">
            <v>NON-SPARES</v>
          </cell>
          <cell r="H148">
            <v>10</v>
          </cell>
          <cell r="I148">
            <v>50</v>
          </cell>
          <cell r="J148" t="str">
            <v>EXP</v>
          </cell>
          <cell r="K148" t="str">
            <v>D9251101900000</v>
          </cell>
          <cell r="L148" t="str">
            <v>1STR*11007</v>
          </cell>
          <cell r="M148" t="str">
            <v>NA</v>
          </cell>
          <cell r="N148">
            <v>1457</v>
          </cell>
          <cell r="O148">
            <v>0</v>
          </cell>
          <cell r="P148" t="str">
            <v>NA</v>
          </cell>
          <cell r="Q148" t="str">
            <v>NA</v>
          </cell>
          <cell r="R148" t="str">
            <v>NA</v>
          </cell>
          <cell r="S148" t="str">
            <v>NA</v>
          </cell>
          <cell r="T148" t="str">
            <v>NA</v>
          </cell>
          <cell r="U148" t="str">
            <v>100%</v>
          </cell>
          <cell r="V148">
            <v>1</v>
          </cell>
          <cell r="W148">
            <v>42660</v>
          </cell>
          <cell r="X148" t="str">
            <v>NA</v>
          </cell>
          <cell r="Y148">
            <v>1</v>
          </cell>
          <cell r="Z148">
            <v>0</v>
          </cell>
          <cell r="AA148">
            <v>1</v>
          </cell>
          <cell r="AB148" t="str">
            <v>NA</v>
          </cell>
          <cell r="AC148" t="str">
            <v>NA</v>
          </cell>
          <cell r="AD148">
            <v>1</v>
          </cell>
          <cell r="AE148" t="str">
            <v/>
          </cell>
          <cell r="AF148" t="str">
            <v/>
          </cell>
          <cell r="AG148">
            <v>42660</v>
          </cell>
          <cell r="AH148">
            <v>42660</v>
          </cell>
          <cell r="AI148" t="str">
            <v>Sous-poste</v>
          </cell>
          <cell r="AJ148" t="str">
            <v>Sous-poste</v>
          </cell>
          <cell r="AK148">
            <v>42663</v>
          </cell>
          <cell r="AL148">
            <v>42663</v>
          </cell>
          <cell r="AM148">
            <v>42663</v>
          </cell>
          <cell r="AN148"/>
          <cell r="AO148" t="str">
            <v>Allemagne</v>
          </cell>
          <cell r="AP148"/>
          <cell r="AQ148" t="str">
            <v>O</v>
          </cell>
        </row>
        <row r="149">
          <cell r="A149" t="str">
            <v>2718189310</v>
          </cell>
          <cell r="B149">
            <v>41640</v>
          </cell>
          <cell r="C149" t="str">
            <v>HA/REVENTE</v>
          </cell>
          <cell r="D149" t="str">
            <v>SATAIR</v>
          </cell>
          <cell r="E149" t="str">
            <v>DIAPHRAGME</v>
          </cell>
          <cell r="F149">
            <v>27181893</v>
          </cell>
          <cell r="G149" t="str">
            <v>NON-SPARES</v>
          </cell>
          <cell r="H149">
            <v>10</v>
          </cell>
          <cell r="I149">
            <v>3</v>
          </cell>
          <cell r="J149"/>
          <cell r="K149" t="str">
            <v>V9251111522400</v>
          </cell>
          <cell r="L149" t="str">
            <v>1STR*10662</v>
          </cell>
          <cell r="M149" t="str">
            <v>NA</v>
          </cell>
          <cell r="N149">
            <v>1841</v>
          </cell>
          <cell r="O149">
            <v>0</v>
          </cell>
          <cell r="P149" t="str">
            <v>NA</v>
          </cell>
          <cell r="Q149" t="str">
            <v>NA</v>
          </cell>
          <cell r="R149" t="str">
            <v>NA</v>
          </cell>
          <cell r="S149" t="str">
            <v>NA</v>
          </cell>
          <cell r="T149" t="str">
            <v>NA</v>
          </cell>
          <cell r="U149" t="str">
            <v>100%</v>
          </cell>
          <cell r="V149">
            <v>1</v>
          </cell>
          <cell r="W149">
            <v>42662</v>
          </cell>
          <cell r="X149" t="str">
            <v>NA</v>
          </cell>
          <cell r="Y149">
            <v>1</v>
          </cell>
          <cell r="Z149">
            <v>0</v>
          </cell>
          <cell r="AA149">
            <v>1</v>
          </cell>
          <cell r="AB149" t="str">
            <v>NA</v>
          </cell>
          <cell r="AC149" t="str">
            <v>NA</v>
          </cell>
          <cell r="AD149">
            <v>1</v>
          </cell>
          <cell r="AE149" t="str">
            <v/>
          </cell>
          <cell r="AF149" t="str">
            <v/>
          </cell>
          <cell r="AG149">
            <v>42662</v>
          </cell>
          <cell r="AH149">
            <v>42662</v>
          </cell>
          <cell r="AI149" t="str">
            <v>Sous-poste</v>
          </cell>
          <cell r="AJ149" t="str">
            <v>Sous-poste</v>
          </cell>
          <cell r="AK149">
            <v>42666</v>
          </cell>
          <cell r="AL149">
            <v>42666</v>
          </cell>
          <cell r="AM149">
            <v>42666</v>
          </cell>
          <cell r="AN149"/>
          <cell r="AO149" t="str">
            <v>Allemagne</v>
          </cell>
          <cell r="AP149"/>
          <cell r="AQ149" t="str">
            <v>O</v>
          </cell>
        </row>
        <row r="150">
          <cell r="A150" t="str">
            <v>2718190210</v>
          </cell>
          <cell r="B150">
            <v>41640</v>
          </cell>
          <cell r="C150" t="str">
            <v>HA/REVENTE</v>
          </cell>
          <cell r="D150" t="str">
            <v>SATAIR</v>
          </cell>
          <cell r="E150" t="str">
            <v>DIAPHRAGME</v>
          </cell>
          <cell r="F150">
            <v>27181902</v>
          </cell>
          <cell r="G150" t="str">
            <v>NON-SPARES</v>
          </cell>
          <cell r="H150">
            <v>10</v>
          </cell>
          <cell r="I150">
            <v>6</v>
          </cell>
          <cell r="J150"/>
          <cell r="K150" t="str">
            <v>V9251111521200</v>
          </cell>
          <cell r="L150" t="str">
            <v>1STR*10663</v>
          </cell>
          <cell r="M150" t="str">
            <v>NA</v>
          </cell>
          <cell r="N150">
            <v>1841</v>
          </cell>
          <cell r="O150">
            <v>0</v>
          </cell>
          <cell r="P150" t="str">
            <v>NA</v>
          </cell>
          <cell r="Q150" t="str">
            <v>NA</v>
          </cell>
          <cell r="R150" t="str">
            <v>NA</v>
          </cell>
          <cell r="S150" t="str">
            <v>NA</v>
          </cell>
          <cell r="T150" t="str">
            <v>NA</v>
          </cell>
          <cell r="U150" t="str">
            <v>100%</v>
          </cell>
          <cell r="V150">
            <v>1</v>
          </cell>
          <cell r="W150">
            <v>42662</v>
          </cell>
          <cell r="X150" t="str">
            <v>NA</v>
          </cell>
          <cell r="Y150">
            <v>1</v>
          </cell>
          <cell r="Z150">
            <v>0</v>
          </cell>
          <cell r="AA150">
            <v>1</v>
          </cell>
          <cell r="AB150" t="str">
            <v>NA</v>
          </cell>
          <cell r="AC150" t="str">
            <v>NA</v>
          </cell>
          <cell r="AD150">
            <v>1</v>
          </cell>
          <cell r="AE150" t="str">
            <v/>
          </cell>
          <cell r="AF150" t="str">
            <v/>
          </cell>
          <cell r="AG150">
            <v>42662</v>
          </cell>
          <cell r="AH150">
            <v>42662</v>
          </cell>
          <cell r="AI150" t="str">
            <v>Sous-poste</v>
          </cell>
          <cell r="AJ150" t="str">
            <v>Sous-poste</v>
          </cell>
          <cell r="AK150">
            <v>42666</v>
          </cell>
          <cell r="AL150">
            <v>42666</v>
          </cell>
          <cell r="AM150">
            <v>42666</v>
          </cell>
          <cell r="AN150"/>
          <cell r="AO150" t="str">
            <v>Allemagne</v>
          </cell>
          <cell r="AP150"/>
          <cell r="AQ150" t="str">
            <v>O</v>
          </cell>
        </row>
        <row r="151">
          <cell r="A151" t="str">
            <v>490003062310</v>
          </cell>
          <cell r="B151">
            <v>41640</v>
          </cell>
          <cell r="C151" t="str">
            <v>HA/REVENTE</v>
          </cell>
          <cell r="D151" t="str">
            <v>STELIA</v>
          </cell>
          <cell r="E151" t="str">
            <v>PLATINE LISEUSE</v>
          </cell>
          <cell r="F151">
            <v>4900030623</v>
          </cell>
          <cell r="G151" t="str">
            <v>NON-SPARES</v>
          </cell>
          <cell r="H151">
            <v>10</v>
          </cell>
          <cell r="I151">
            <v>10</v>
          </cell>
          <cell r="J151"/>
          <cell r="K151" t="str">
            <v>S9251306420100</v>
          </cell>
          <cell r="L151" t="str">
            <v>1STR*00283</v>
          </cell>
          <cell r="M151" t="str">
            <v>NA</v>
          </cell>
          <cell r="N151">
            <v>0</v>
          </cell>
          <cell r="O151">
            <v>0</v>
          </cell>
          <cell r="P151" t="str">
            <v>NA</v>
          </cell>
          <cell r="Q151" t="str">
            <v>NA</v>
          </cell>
          <cell r="R151" t="str">
            <v>NA</v>
          </cell>
          <cell r="S151" t="str">
            <v>NA</v>
          </cell>
          <cell r="T151" t="str">
            <v>NA</v>
          </cell>
          <cell r="U151" t="str">
            <v>100%</v>
          </cell>
          <cell r="V151">
            <v>1</v>
          </cell>
          <cell r="W151">
            <v>42662</v>
          </cell>
          <cell r="X151" t="str">
            <v>NA</v>
          </cell>
          <cell r="Y151">
            <v>1</v>
          </cell>
          <cell r="Z151">
            <v>0</v>
          </cell>
          <cell r="AA151">
            <v>1</v>
          </cell>
          <cell r="AB151" t="str">
            <v>NA</v>
          </cell>
          <cell r="AC151" t="str">
            <v>NA</v>
          </cell>
          <cell r="AD151">
            <v>1</v>
          </cell>
          <cell r="AE151" t="str">
            <v/>
          </cell>
          <cell r="AF151" t="str">
            <v/>
          </cell>
          <cell r="AG151">
            <v>42662</v>
          </cell>
          <cell r="AH151">
            <v>42662</v>
          </cell>
          <cell r="AI151" t="str">
            <v>Sous-poste</v>
          </cell>
          <cell r="AJ151" t="str">
            <v>Sous-poste</v>
          </cell>
          <cell r="AK151">
            <v>42666</v>
          </cell>
          <cell r="AL151">
            <v>42666</v>
          </cell>
          <cell r="AM151">
            <v>42666</v>
          </cell>
          <cell r="AN151"/>
          <cell r="AO151" t="str">
            <v>Allemagne</v>
          </cell>
          <cell r="AP151"/>
          <cell r="AQ151" t="str">
            <v>O</v>
          </cell>
        </row>
        <row r="152">
          <cell r="A152" t="str">
            <v>2718013110</v>
          </cell>
          <cell r="B152">
            <v>41640</v>
          </cell>
          <cell r="C152" t="str">
            <v>HA/REVENTE</v>
          </cell>
          <cell r="D152" t="str">
            <v>SATAIR</v>
          </cell>
          <cell r="E152" t="str">
            <v>TUBE</v>
          </cell>
          <cell r="F152">
            <v>27180131</v>
          </cell>
          <cell r="G152" t="str">
            <v>NON-SPARES</v>
          </cell>
          <cell r="H152">
            <v>10</v>
          </cell>
          <cell r="I152">
            <v>1</v>
          </cell>
          <cell r="J152"/>
          <cell r="K152" t="str">
            <v>F9251110800500</v>
          </cell>
          <cell r="L152" t="str">
            <v>1STR*00297</v>
          </cell>
          <cell r="M152" t="str">
            <v>NA</v>
          </cell>
          <cell r="N152">
            <v>1680</v>
          </cell>
          <cell r="O152">
            <v>0</v>
          </cell>
          <cell r="P152" t="str">
            <v>NA</v>
          </cell>
          <cell r="Q152" t="str">
            <v>NA</v>
          </cell>
          <cell r="R152" t="str">
            <v>NA</v>
          </cell>
          <cell r="S152" t="str">
            <v>NA</v>
          </cell>
          <cell r="T152" t="str">
            <v>NA</v>
          </cell>
          <cell r="U152" t="str">
            <v>100%</v>
          </cell>
          <cell r="V152">
            <v>1</v>
          </cell>
          <cell r="W152">
            <v>42664</v>
          </cell>
          <cell r="X152" t="str">
            <v>NA</v>
          </cell>
          <cell r="Y152">
            <v>1</v>
          </cell>
          <cell r="Z152">
            <v>0</v>
          </cell>
          <cell r="AA152">
            <v>1</v>
          </cell>
          <cell r="AB152" t="str">
            <v>NA</v>
          </cell>
          <cell r="AC152" t="str">
            <v>NA</v>
          </cell>
          <cell r="AD152">
            <v>1</v>
          </cell>
          <cell r="AE152" t="str">
            <v/>
          </cell>
          <cell r="AF152" t="str">
            <v/>
          </cell>
          <cell r="AG152">
            <v>42664</v>
          </cell>
          <cell r="AH152">
            <v>42664</v>
          </cell>
          <cell r="AI152" t="str">
            <v>Sous-poste</v>
          </cell>
          <cell r="AJ152" t="str">
            <v>Sous-poste</v>
          </cell>
          <cell r="AK152">
            <v>42669</v>
          </cell>
          <cell r="AL152">
            <v>42669</v>
          </cell>
          <cell r="AM152">
            <v>42669</v>
          </cell>
          <cell r="AN152"/>
          <cell r="AO152" t="str">
            <v>Allemagne</v>
          </cell>
          <cell r="AP152"/>
          <cell r="AQ152" t="str">
            <v>O</v>
          </cell>
        </row>
        <row r="153">
          <cell r="A153" t="str">
            <v>2718013210</v>
          </cell>
          <cell r="B153">
            <v>41640</v>
          </cell>
          <cell r="C153" t="str">
            <v>HA/REVENTE</v>
          </cell>
          <cell r="D153" t="str">
            <v>SATAIR/AIS</v>
          </cell>
          <cell r="E153" t="str">
            <v>ANGLE</v>
          </cell>
          <cell r="F153">
            <v>27180132</v>
          </cell>
          <cell r="G153" t="str">
            <v>NON-SPARES</v>
          </cell>
          <cell r="H153">
            <v>10</v>
          </cell>
          <cell r="I153">
            <v>2</v>
          </cell>
          <cell r="J153"/>
          <cell r="K153" t="str">
            <v>F9251445920000</v>
          </cell>
          <cell r="L153" t="str">
            <v>1STR*01520</v>
          </cell>
          <cell r="M153" t="str">
            <v>NA</v>
          </cell>
          <cell r="N153">
            <v>1680</v>
          </cell>
          <cell r="O153">
            <v>0</v>
          </cell>
          <cell r="P153" t="str">
            <v>NA</v>
          </cell>
          <cell r="Q153" t="str">
            <v>NA</v>
          </cell>
          <cell r="R153" t="str">
            <v>NA</v>
          </cell>
          <cell r="S153" t="str">
            <v>NA</v>
          </cell>
          <cell r="T153" t="str">
            <v>NA</v>
          </cell>
          <cell r="U153" t="str">
            <v>100%</v>
          </cell>
          <cell r="V153">
            <v>1</v>
          </cell>
          <cell r="W153">
            <v>42664</v>
          </cell>
          <cell r="X153" t="str">
            <v>NA</v>
          </cell>
          <cell r="Y153">
            <v>1</v>
          </cell>
          <cell r="Z153">
            <v>0</v>
          </cell>
          <cell r="AA153">
            <v>1</v>
          </cell>
          <cell r="AB153" t="str">
            <v>NA</v>
          </cell>
          <cell r="AC153" t="str">
            <v>NA</v>
          </cell>
          <cell r="AD153">
            <v>1</v>
          </cell>
          <cell r="AE153" t="str">
            <v/>
          </cell>
          <cell r="AF153" t="str">
            <v/>
          </cell>
          <cell r="AG153">
            <v>42664</v>
          </cell>
          <cell r="AH153">
            <v>42664</v>
          </cell>
          <cell r="AI153" t="str">
            <v>Sous-poste</v>
          </cell>
          <cell r="AJ153" t="str">
            <v>Sous-poste</v>
          </cell>
          <cell r="AK153">
            <v>42669</v>
          </cell>
          <cell r="AL153">
            <v>42669</v>
          </cell>
          <cell r="AM153">
            <v>42669</v>
          </cell>
          <cell r="AN153"/>
          <cell r="AO153" t="str">
            <v>Allemagne</v>
          </cell>
          <cell r="AP153"/>
          <cell r="AQ153" t="str">
            <v>O</v>
          </cell>
        </row>
        <row r="154">
          <cell r="A154" t="str">
            <v>2718013310</v>
          </cell>
          <cell r="B154">
            <v>41640</v>
          </cell>
          <cell r="C154" t="str">
            <v>HA/REVENTE</v>
          </cell>
          <cell r="D154" t="str">
            <v>SATAIR</v>
          </cell>
          <cell r="E154" t="str">
            <v>PLATE ASSY</v>
          </cell>
          <cell r="F154">
            <v>27180133</v>
          </cell>
          <cell r="G154" t="str">
            <v>NON-SPARES</v>
          </cell>
          <cell r="H154">
            <v>10</v>
          </cell>
          <cell r="I154">
            <v>1</v>
          </cell>
          <cell r="J154"/>
          <cell r="K154" t="str">
            <v>F9251485300000</v>
          </cell>
          <cell r="L154" t="str">
            <v>1STR*01521</v>
          </cell>
          <cell r="M154" t="str">
            <v>NA</v>
          </cell>
          <cell r="N154">
            <v>1680</v>
          </cell>
          <cell r="O154">
            <v>0</v>
          </cell>
          <cell r="P154" t="str">
            <v>NA</v>
          </cell>
          <cell r="Q154" t="str">
            <v>NA</v>
          </cell>
          <cell r="R154" t="str">
            <v>NA</v>
          </cell>
          <cell r="S154" t="str">
            <v>NA</v>
          </cell>
          <cell r="T154" t="str">
            <v>NA</v>
          </cell>
          <cell r="U154" t="str">
            <v>100%</v>
          </cell>
          <cell r="V154">
            <v>1</v>
          </cell>
          <cell r="W154">
            <v>42664</v>
          </cell>
          <cell r="X154" t="str">
            <v>NA</v>
          </cell>
          <cell r="Y154">
            <v>1</v>
          </cell>
          <cell r="Z154">
            <v>0</v>
          </cell>
          <cell r="AA154">
            <v>1</v>
          </cell>
          <cell r="AB154" t="str">
            <v>NA</v>
          </cell>
          <cell r="AC154" t="str">
            <v>NA</v>
          </cell>
          <cell r="AD154">
            <v>1</v>
          </cell>
          <cell r="AE154" t="str">
            <v/>
          </cell>
          <cell r="AF154" t="str">
            <v/>
          </cell>
          <cell r="AG154">
            <v>42664</v>
          </cell>
          <cell r="AH154">
            <v>42664</v>
          </cell>
          <cell r="AI154" t="str">
            <v>Sous-poste</v>
          </cell>
          <cell r="AJ154" t="str">
            <v>Sous-poste</v>
          </cell>
          <cell r="AK154">
            <v>42669</v>
          </cell>
          <cell r="AL154">
            <v>42669</v>
          </cell>
          <cell r="AM154">
            <v>42669</v>
          </cell>
          <cell r="AN154"/>
          <cell r="AO154" t="str">
            <v>Allemagne</v>
          </cell>
          <cell r="AP154"/>
          <cell r="AQ154" t="str">
            <v>O</v>
          </cell>
        </row>
        <row r="155">
          <cell r="A155" t="str">
            <v>2721999010</v>
          </cell>
          <cell r="B155">
            <v>41640</v>
          </cell>
          <cell r="C155" t="str">
            <v>HA/REVENTE</v>
          </cell>
          <cell r="D155" t="str">
            <v>SATAIR</v>
          </cell>
          <cell r="E155" t="str">
            <v>TUBE</v>
          </cell>
          <cell r="F155">
            <v>27219990</v>
          </cell>
          <cell r="G155" t="str">
            <v>NON-SPARES</v>
          </cell>
          <cell r="H155">
            <v>10</v>
          </cell>
          <cell r="I155">
            <v>1</v>
          </cell>
          <cell r="J155"/>
          <cell r="K155" t="str">
            <v>F9251110800300</v>
          </cell>
          <cell r="L155" t="str">
            <v>1STR*10653</v>
          </cell>
          <cell r="M155" t="str">
            <v>NA</v>
          </cell>
          <cell r="N155">
            <v>2326</v>
          </cell>
          <cell r="O155">
            <v>0</v>
          </cell>
          <cell r="P155" t="str">
            <v>NA</v>
          </cell>
          <cell r="Q155" t="str">
            <v>NA</v>
          </cell>
          <cell r="R155" t="str">
            <v>NA</v>
          </cell>
          <cell r="S155" t="str">
            <v>NA</v>
          </cell>
          <cell r="T155" t="str">
            <v>NA</v>
          </cell>
          <cell r="U155" t="str">
            <v>100%</v>
          </cell>
          <cell r="V155">
            <v>1</v>
          </cell>
          <cell r="W155">
            <v>42671</v>
          </cell>
          <cell r="X155" t="str">
            <v>NA</v>
          </cell>
          <cell r="Y155">
            <v>1</v>
          </cell>
          <cell r="Z155">
            <v>0</v>
          </cell>
          <cell r="AA155">
            <v>1</v>
          </cell>
          <cell r="AB155" t="str">
            <v>NA</v>
          </cell>
          <cell r="AC155" t="str">
            <v>NA</v>
          </cell>
          <cell r="AD155">
            <v>1</v>
          </cell>
          <cell r="AE155" t="str">
            <v/>
          </cell>
          <cell r="AF155" t="str">
            <v/>
          </cell>
          <cell r="AG155">
            <v>42671</v>
          </cell>
          <cell r="AH155">
            <v>42671</v>
          </cell>
          <cell r="AI155" t="str">
            <v>Sous-poste</v>
          </cell>
          <cell r="AJ155" t="str">
            <v>Sous-poste</v>
          </cell>
          <cell r="AK155">
            <v>42676</v>
          </cell>
          <cell r="AL155">
            <v>42676</v>
          </cell>
          <cell r="AM155">
            <v>42676</v>
          </cell>
          <cell r="AN155"/>
          <cell r="AO155" t="str">
            <v>Allemagne</v>
          </cell>
          <cell r="AP155"/>
          <cell r="AQ155" t="str">
            <v>O</v>
          </cell>
        </row>
        <row r="156">
          <cell r="A156" t="str">
            <v>2718975010</v>
          </cell>
          <cell r="B156">
            <v>41640</v>
          </cell>
          <cell r="C156" t="str">
            <v>HA/REVENTE</v>
          </cell>
          <cell r="D156" t="str">
            <v>SATAIR</v>
          </cell>
          <cell r="E156" t="str">
            <v>TUBE</v>
          </cell>
          <cell r="F156">
            <v>27189750</v>
          </cell>
          <cell r="G156" t="str">
            <v>NON-SPARES</v>
          </cell>
          <cell r="H156">
            <v>10</v>
          </cell>
          <cell r="I156">
            <v>1</v>
          </cell>
          <cell r="J156"/>
          <cell r="K156" t="str">
            <v>F9251110800300</v>
          </cell>
          <cell r="L156" t="str">
            <v>1STR*10653</v>
          </cell>
          <cell r="M156" t="str">
            <v>NA</v>
          </cell>
          <cell r="N156">
            <v>2326</v>
          </cell>
          <cell r="O156">
            <v>0</v>
          </cell>
          <cell r="P156" t="str">
            <v>NA</v>
          </cell>
          <cell r="Q156" t="str">
            <v>NA</v>
          </cell>
          <cell r="R156" t="str">
            <v>NA</v>
          </cell>
          <cell r="S156" t="str">
            <v>NA</v>
          </cell>
          <cell r="T156" t="str">
            <v>NA</v>
          </cell>
          <cell r="U156" t="str">
            <v>100%</v>
          </cell>
          <cell r="V156">
            <v>1</v>
          </cell>
          <cell r="W156">
            <v>42682</v>
          </cell>
          <cell r="X156" t="str">
            <v>NA</v>
          </cell>
          <cell r="Y156">
            <v>1</v>
          </cell>
          <cell r="Z156">
            <v>0</v>
          </cell>
          <cell r="AA156">
            <v>1</v>
          </cell>
          <cell r="AB156" t="str">
            <v>NA</v>
          </cell>
          <cell r="AC156" t="str">
            <v>NA</v>
          </cell>
          <cell r="AD156">
            <v>1</v>
          </cell>
          <cell r="AE156" t="str">
            <v/>
          </cell>
          <cell r="AF156" t="str">
            <v/>
          </cell>
          <cell r="AG156">
            <v>42682</v>
          </cell>
          <cell r="AH156">
            <v>42682</v>
          </cell>
          <cell r="AI156" t="str">
            <v>Sous-poste</v>
          </cell>
          <cell r="AJ156" t="str">
            <v>Sous-poste</v>
          </cell>
          <cell r="AK156">
            <v>42685</v>
          </cell>
          <cell r="AL156">
            <v>42685</v>
          </cell>
          <cell r="AM156">
            <v>42685</v>
          </cell>
          <cell r="AN156"/>
          <cell r="AO156" t="str">
            <v>Allemagne</v>
          </cell>
          <cell r="AP156"/>
          <cell r="AQ156" t="str">
            <v>O</v>
          </cell>
        </row>
        <row r="157">
          <cell r="A157" t="str">
            <v>490003115510</v>
          </cell>
          <cell r="B157">
            <v>41640</v>
          </cell>
          <cell r="C157" t="str">
            <v>HA/REVENTE</v>
          </cell>
          <cell r="D157" t="str">
            <v>STELIA</v>
          </cell>
          <cell r="E157" t="str">
            <v>SUPPLATE FRONT 27VU</v>
          </cell>
          <cell r="F157">
            <v>4900031155</v>
          </cell>
          <cell r="G157" t="str">
            <v>NON-SPARES</v>
          </cell>
          <cell r="H157">
            <v>10</v>
          </cell>
          <cell r="I157">
            <v>1</v>
          </cell>
          <cell r="J157" t="str">
            <v>CRIT</v>
          </cell>
          <cell r="K157" t="str">
            <v>S9251428800100</v>
          </cell>
          <cell r="L157" t="str">
            <v>3STR*01418</v>
          </cell>
          <cell r="M157" t="str">
            <v>NA</v>
          </cell>
          <cell r="N157">
            <v>2491</v>
          </cell>
          <cell r="O157">
            <v>0</v>
          </cell>
          <cell r="P157" t="str">
            <v>NA</v>
          </cell>
          <cell r="Q157" t="str">
            <v>NA</v>
          </cell>
          <cell r="R157" t="str">
            <v>NA</v>
          </cell>
          <cell r="S157" t="str">
            <v>NA</v>
          </cell>
          <cell r="T157" t="str">
            <v>NA</v>
          </cell>
          <cell r="U157" t="str">
            <v>100%</v>
          </cell>
          <cell r="V157">
            <v>1</v>
          </cell>
          <cell r="W157">
            <v>42689</v>
          </cell>
          <cell r="X157" t="str">
            <v>NA</v>
          </cell>
          <cell r="Y157">
            <v>1</v>
          </cell>
          <cell r="Z157">
            <v>0</v>
          </cell>
          <cell r="AA157">
            <v>1</v>
          </cell>
          <cell r="AB157" t="str">
            <v>NA</v>
          </cell>
          <cell r="AC157" t="str">
            <v>NA</v>
          </cell>
          <cell r="AD157">
            <v>1</v>
          </cell>
          <cell r="AE157" t="str">
            <v/>
          </cell>
          <cell r="AF157" t="str">
            <v/>
          </cell>
          <cell r="AG157">
            <v>42688</v>
          </cell>
          <cell r="AH157">
            <v>42688</v>
          </cell>
          <cell r="AI157" t="str">
            <v>Sous-poste</v>
          </cell>
          <cell r="AJ157" t="str">
            <v>Sous-poste</v>
          </cell>
          <cell r="AK157">
            <v>42690</v>
          </cell>
          <cell r="AL157">
            <v>42690</v>
          </cell>
          <cell r="AM157">
            <v>42690</v>
          </cell>
          <cell r="AN157"/>
          <cell r="AO157" t="str">
            <v>Allemagne</v>
          </cell>
          <cell r="AP157"/>
          <cell r="AQ157" t="str">
            <v>O</v>
          </cell>
        </row>
        <row r="158">
          <cell r="A158" t="str">
            <v>490003108110</v>
          </cell>
          <cell r="B158">
            <v>41640</v>
          </cell>
          <cell r="C158" t="str">
            <v>HA/REVENTE</v>
          </cell>
          <cell r="D158" t="str">
            <v>STELIA</v>
          </cell>
          <cell r="E158" t="str">
            <v>SUPPLATE FRONT 27VU</v>
          </cell>
          <cell r="F158">
            <v>4900031081</v>
          </cell>
          <cell r="G158" t="str">
            <v>NON-SPARES</v>
          </cell>
          <cell r="H158">
            <v>10</v>
          </cell>
          <cell r="I158">
            <v>1</v>
          </cell>
          <cell r="J158" t="str">
            <v>CRIT</v>
          </cell>
          <cell r="K158" t="str">
            <v>S9251428800100</v>
          </cell>
          <cell r="L158" t="str">
            <v>3STR*01418</v>
          </cell>
          <cell r="M158" t="str">
            <v>NA</v>
          </cell>
          <cell r="N158">
            <v>2265</v>
          </cell>
          <cell r="O158">
            <v>0</v>
          </cell>
          <cell r="P158" t="str">
            <v>NA</v>
          </cell>
          <cell r="Q158" t="str">
            <v>NA</v>
          </cell>
          <cell r="R158" t="str">
            <v>NA</v>
          </cell>
          <cell r="S158" t="str">
            <v>NA</v>
          </cell>
          <cell r="T158" t="str">
            <v>NA</v>
          </cell>
          <cell r="U158" t="str">
            <v>100%</v>
          </cell>
          <cell r="V158">
            <v>1</v>
          </cell>
          <cell r="W158">
            <v>42691</v>
          </cell>
          <cell r="X158" t="str">
            <v>NA</v>
          </cell>
          <cell r="Y158">
            <v>1</v>
          </cell>
          <cell r="Z158">
            <v>0</v>
          </cell>
          <cell r="AA158">
            <v>1</v>
          </cell>
          <cell r="AB158" t="str">
            <v>NA</v>
          </cell>
          <cell r="AC158" t="str">
            <v>NA</v>
          </cell>
          <cell r="AD158">
            <v>1</v>
          </cell>
          <cell r="AE158" t="str">
            <v/>
          </cell>
          <cell r="AF158" t="str">
            <v/>
          </cell>
          <cell r="AG158">
            <v>42690</v>
          </cell>
          <cell r="AH158">
            <v>42690</v>
          </cell>
          <cell r="AI158" t="str">
            <v>Sous-poste</v>
          </cell>
          <cell r="AJ158" t="str">
            <v>Sous-poste</v>
          </cell>
          <cell r="AK158">
            <v>42692</v>
          </cell>
          <cell r="AL158">
            <v>42692</v>
          </cell>
          <cell r="AM158">
            <v>42692</v>
          </cell>
          <cell r="AN158"/>
          <cell r="AO158" t="str">
            <v>Allemagne</v>
          </cell>
          <cell r="AP158"/>
          <cell r="AQ158" t="str">
            <v>O</v>
          </cell>
        </row>
        <row r="159">
          <cell r="A159" t="str">
            <v>490003116410</v>
          </cell>
          <cell r="B159">
            <v>41640</v>
          </cell>
          <cell r="C159" t="str">
            <v>HA/REVENTE</v>
          </cell>
          <cell r="D159" t="str">
            <v>STELIA</v>
          </cell>
          <cell r="E159" t="str">
            <v>PLATINE ARRIERE 112VU</v>
          </cell>
          <cell r="F159">
            <v>4900031164</v>
          </cell>
          <cell r="G159" t="str">
            <v>NON-SPARES</v>
          </cell>
          <cell r="H159">
            <v>10</v>
          </cell>
          <cell r="I159">
            <v>2</v>
          </cell>
          <cell r="J159" t="str">
            <v>EXP</v>
          </cell>
          <cell r="K159" t="str">
            <v>S9251380900000</v>
          </cell>
          <cell r="L159" t="str">
            <v>3STR*01340</v>
          </cell>
          <cell r="M159" t="str">
            <v>NA</v>
          </cell>
          <cell r="N159">
            <v>2496</v>
          </cell>
          <cell r="O159">
            <v>0</v>
          </cell>
          <cell r="P159" t="str">
            <v>NA</v>
          </cell>
          <cell r="Q159" t="str">
            <v>NA</v>
          </cell>
          <cell r="R159" t="str">
            <v>NA</v>
          </cell>
          <cell r="S159" t="str">
            <v>NA</v>
          </cell>
          <cell r="T159" t="str">
            <v>NA</v>
          </cell>
          <cell r="U159" t="str">
            <v>100%</v>
          </cell>
          <cell r="V159">
            <v>1</v>
          </cell>
          <cell r="W159">
            <v>42695</v>
          </cell>
          <cell r="X159" t="str">
            <v>NA</v>
          </cell>
          <cell r="Y159">
            <v>1</v>
          </cell>
          <cell r="Z159">
            <v>42691</v>
          </cell>
          <cell r="AA159">
            <v>1</v>
          </cell>
          <cell r="AB159" t="str">
            <v>NA</v>
          </cell>
          <cell r="AC159" t="str">
            <v>NA</v>
          </cell>
          <cell r="AD159">
            <v>1</v>
          </cell>
          <cell r="AE159" t="str">
            <v/>
          </cell>
          <cell r="AF159" t="str">
            <v/>
          </cell>
          <cell r="AG159">
            <v>42695</v>
          </cell>
          <cell r="AH159">
            <v>42695</v>
          </cell>
          <cell r="AI159" t="str">
            <v>Sous-poste</v>
          </cell>
          <cell r="AJ159" t="str">
            <v>Sous-poste</v>
          </cell>
          <cell r="AK159">
            <v>42698</v>
          </cell>
          <cell r="AL159">
            <v>42698</v>
          </cell>
          <cell r="AM159">
            <v>42698</v>
          </cell>
          <cell r="AN159"/>
          <cell r="AO159" t="str">
            <v>Allemagne</v>
          </cell>
          <cell r="AP159"/>
          <cell r="AQ159" t="str">
            <v>O</v>
          </cell>
        </row>
        <row r="160">
          <cell r="A160" t="str">
            <v>490003100910</v>
          </cell>
          <cell r="B160">
            <v>41640</v>
          </cell>
          <cell r="C160" t="str">
            <v>HA/REVENTE</v>
          </cell>
          <cell r="D160" t="str">
            <v>STELIA</v>
          </cell>
          <cell r="E160" t="str">
            <v>CARTER EQUIPE</v>
          </cell>
          <cell r="F160">
            <v>4900031009</v>
          </cell>
          <cell r="G160" t="str">
            <v>NON-SPARES</v>
          </cell>
          <cell r="H160">
            <v>10</v>
          </cell>
          <cell r="I160">
            <v>1</v>
          </cell>
          <cell r="J160" t="str">
            <v>AOG</v>
          </cell>
          <cell r="K160" t="str">
            <v>S9251020300100</v>
          </cell>
          <cell r="L160">
            <v>0</v>
          </cell>
          <cell r="M160" t="str">
            <v>NA</v>
          </cell>
          <cell r="N160">
            <v>1942</v>
          </cell>
          <cell r="O160">
            <v>0</v>
          </cell>
          <cell r="P160" t="str">
            <v>NA</v>
          </cell>
          <cell r="Q160" t="str">
            <v>NA</v>
          </cell>
          <cell r="R160" t="str">
            <v>NA</v>
          </cell>
          <cell r="S160" t="str">
            <v>NA</v>
          </cell>
          <cell r="T160" t="str">
            <v>NA</v>
          </cell>
          <cell r="U160" t="str">
            <v>100%</v>
          </cell>
          <cell r="V160">
            <v>1</v>
          </cell>
          <cell r="W160">
            <v>42697</v>
          </cell>
          <cell r="X160" t="str">
            <v>NA</v>
          </cell>
          <cell r="Y160">
            <v>1</v>
          </cell>
          <cell r="Z160">
            <v>0</v>
          </cell>
          <cell r="AA160">
            <v>1</v>
          </cell>
          <cell r="AB160" t="str">
            <v>NA</v>
          </cell>
          <cell r="AC160" t="str">
            <v>NA</v>
          </cell>
          <cell r="AD160">
            <v>1</v>
          </cell>
          <cell r="AE160" t="str">
            <v/>
          </cell>
          <cell r="AF160" t="str">
            <v/>
          </cell>
          <cell r="AG160">
            <v>42696</v>
          </cell>
          <cell r="AH160">
            <v>42696</v>
          </cell>
          <cell r="AI160" t="str">
            <v>Sous-poste</v>
          </cell>
          <cell r="AJ160" t="str">
            <v>Sous-poste</v>
          </cell>
          <cell r="AK160">
            <v>42698</v>
          </cell>
          <cell r="AL160">
            <v>42698</v>
          </cell>
          <cell r="AM160">
            <v>42698</v>
          </cell>
          <cell r="AN160"/>
          <cell r="AO160" t="str">
            <v>Allemagne</v>
          </cell>
          <cell r="AP160"/>
          <cell r="AQ160" t="str">
            <v>O</v>
          </cell>
        </row>
        <row r="161">
          <cell r="A161" t="str">
            <v>2715106410</v>
          </cell>
          <cell r="B161">
            <v>41640</v>
          </cell>
          <cell r="C161" t="str">
            <v>HA/REVENTE</v>
          </cell>
          <cell r="D161" t="str">
            <v>SATAIR</v>
          </cell>
          <cell r="E161" t="str">
            <v>COVER ASSY</v>
          </cell>
          <cell r="F161">
            <v>27151064</v>
          </cell>
          <cell r="G161" t="str">
            <v>NON-SPARES</v>
          </cell>
          <cell r="H161">
            <v>10</v>
          </cell>
          <cell r="I161">
            <v>1</v>
          </cell>
          <cell r="J161"/>
          <cell r="K161" t="str">
            <v>A9252597000800</v>
          </cell>
          <cell r="L161" t="str">
            <v>1STR*01148</v>
          </cell>
          <cell r="M161" t="str">
            <v>NA</v>
          </cell>
          <cell r="N161">
            <v>1327</v>
          </cell>
          <cell r="O161">
            <v>0</v>
          </cell>
          <cell r="P161" t="str">
            <v>NA</v>
          </cell>
          <cell r="Q161" t="str">
            <v>NA</v>
          </cell>
          <cell r="R161" t="str">
            <v>NA</v>
          </cell>
          <cell r="S161" t="str">
            <v>NA</v>
          </cell>
          <cell r="T161" t="str">
            <v>NA</v>
          </cell>
          <cell r="U161" t="str">
            <v>100%</v>
          </cell>
          <cell r="V161">
            <v>1</v>
          </cell>
          <cell r="W161">
            <v>42696</v>
          </cell>
          <cell r="X161" t="str">
            <v>NA</v>
          </cell>
          <cell r="Y161">
            <v>1</v>
          </cell>
          <cell r="Z161">
            <v>42696</v>
          </cell>
          <cell r="AA161">
            <v>1</v>
          </cell>
          <cell r="AB161" t="str">
            <v>NA</v>
          </cell>
          <cell r="AC161" t="str">
            <v>NA</v>
          </cell>
          <cell r="AD161">
            <v>1</v>
          </cell>
          <cell r="AE161" t="str">
            <v/>
          </cell>
          <cell r="AF161" t="str">
            <v/>
          </cell>
          <cell r="AG161">
            <v>42696</v>
          </cell>
          <cell r="AH161">
            <v>42696</v>
          </cell>
          <cell r="AI161" t="str">
            <v>Sous-poste</v>
          </cell>
          <cell r="AJ161" t="str">
            <v>Sous-poste</v>
          </cell>
          <cell r="AK161">
            <v>42699</v>
          </cell>
          <cell r="AL161">
            <v>42699</v>
          </cell>
          <cell r="AM161">
            <v>42699</v>
          </cell>
          <cell r="AN161"/>
          <cell r="AO161" t="str">
            <v>Allemagne</v>
          </cell>
          <cell r="AP161"/>
          <cell r="AQ161" t="str">
            <v>O</v>
          </cell>
        </row>
        <row r="162">
          <cell r="A162" t="str">
            <v>490003092210</v>
          </cell>
          <cell r="B162">
            <v>41640</v>
          </cell>
          <cell r="C162" t="str">
            <v>HA/REVENTE</v>
          </cell>
          <cell r="D162" t="str">
            <v>STELIA</v>
          </cell>
          <cell r="E162" t="str">
            <v>CAPOT</v>
          </cell>
          <cell r="F162">
            <v>4900030922</v>
          </cell>
          <cell r="G162" t="str">
            <v>NON-SPARES</v>
          </cell>
          <cell r="H162">
            <v>10</v>
          </cell>
          <cell r="I162">
            <v>2</v>
          </cell>
          <cell r="J162"/>
          <cell r="K162" t="str">
            <v>S9251363300100</v>
          </cell>
          <cell r="L162" t="str">
            <v>IS0054056S</v>
          </cell>
          <cell r="M162" t="str">
            <v>NA</v>
          </cell>
          <cell r="N162">
            <v>1894</v>
          </cell>
          <cell r="O162">
            <v>0</v>
          </cell>
          <cell r="P162" t="str">
            <v>NA</v>
          </cell>
          <cell r="Q162" t="str">
            <v>NA</v>
          </cell>
          <cell r="R162" t="str">
            <v>NA</v>
          </cell>
          <cell r="S162" t="str">
            <v>NA</v>
          </cell>
          <cell r="T162" t="str">
            <v>NA</v>
          </cell>
          <cell r="U162" t="str">
            <v>100%</v>
          </cell>
          <cell r="V162">
            <v>1</v>
          </cell>
          <cell r="W162">
            <v>42697</v>
          </cell>
          <cell r="X162" t="str">
            <v>NA</v>
          </cell>
          <cell r="Y162">
            <v>1</v>
          </cell>
          <cell r="Z162">
            <v>42695</v>
          </cell>
          <cell r="AA162">
            <v>1</v>
          </cell>
          <cell r="AB162" t="str">
            <v>NA</v>
          </cell>
          <cell r="AC162" t="str">
            <v>NA</v>
          </cell>
          <cell r="AD162">
            <v>1</v>
          </cell>
          <cell r="AE162" t="str">
            <v/>
          </cell>
          <cell r="AF162" t="str">
            <v/>
          </cell>
          <cell r="AG162">
            <v>42697</v>
          </cell>
          <cell r="AH162">
            <v>42697</v>
          </cell>
          <cell r="AI162" t="str">
            <v>Sous-poste</v>
          </cell>
          <cell r="AJ162" t="str">
            <v>Sous-poste</v>
          </cell>
          <cell r="AK162">
            <v>42702</v>
          </cell>
          <cell r="AL162">
            <v>42702</v>
          </cell>
          <cell r="AM162">
            <v>42702</v>
          </cell>
          <cell r="AN162"/>
          <cell r="AO162" t="str">
            <v>Allemagne</v>
          </cell>
          <cell r="AP162"/>
          <cell r="AQ162" t="str">
            <v>O</v>
          </cell>
        </row>
        <row r="163">
          <cell r="A163" t="str">
            <v>2716351110</v>
          </cell>
          <cell r="B163">
            <v>41640</v>
          </cell>
          <cell r="C163" t="str">
            <v>HA/REVENTE</v>
          </cell>
          <cell r="D163" t="str">
            <v>SATAIR</v>
          </cell>
          <cell r="E163" t="str">
            <v>PLATE ASSY</v>
          </cell>
          <cell r="F163">
            <v>27163511</v>
          </cell>
          <cell r="G163" t="str">
            <v>NON-SPARES</v>
          </cell>
          <cell r="H163">
            <v>10</v>
          </cell>
          <cell r="I163">
            <v>10</v>
          </cell>
          <cell r="J163"/>
          <cell r="K163" t="str">
            <v>D9251101900000</v>
          </cell>
          <cell r="L163" t="str">
            <v>1STR*11007</v>
          </cell>
          <cell r="M163" t="str">
            <v>NA</v>
          </cell>
          <cell r="N163" t="str">
            <v>DS</v>
          </cell>
          <cell r="O163">
            <v>0</v>
          </cell>
          <cell r="P163" t="str">
            <v>NA</v>
          </cell>
          <cell r="Q163" t="str">
            <v>NA</v>
          </cell>
          <cell r="R163" t="str">
            <v>NA</v>
          </cell>
          <cell r="S163" t="str">
            <v>NA</v>
          </cell>
          <cell r="T163" t="str">
            <v>NA</v>
          </cell>
          <cell r="U163" t="str">
            <v>100%</v>
          </cell>
          <cell r="V163">
            <v>1</v>
          </cell>
          <cell r="W163">
            <v>42705</v>
          </cell>
          <cell r="X163" t="str">
            <v>NA</v>
          </cell>
          <cell r="Y163">
            <v>1</v>
          </cell>
          <cell r="Z163">
            <v>0</v>
          </cell>
          <cell r="AA163">
            <v>1</v>
          </cell>
          <cell r="AB163" t="str">
            <v>NA</v>
          </cell>
          <cell r="AC163" t="str">
            <v>NA</v>
          </cell>
          <cell r="AD163">
            <v>1</v>
          </cell>
          <cell r="AE163" t="str">
            <v/>
          </cell>
          <cell r="AF163" t="str">
            <v/>
          </cell>
          <cell r="AG163">
            <v>42705</v>
          </cell>
          <cell r="AH163">
            <v>42705</v>
          </cell>
          <cell r="AI163" t="str">
            <v>Sous-poste</v>
          </cell>
          <cell r="AJ163" t="str">
            <v>Sous-poste</v>
          </cell>
          <cell r="AK163">
            <v>42710</v>
          </cell>
          <cell r="AL163">
            <v>42710</v>
          </cell>
          <cell r="AM163">
            <v>42710</v>
          </cell>
          <cell r="AN163"/>
          <cell r="AO163" t="str">
            <v>Allemagne</v>
          </cell>
          <cell r="AP163"/>
          <cell r="AQ163" t="str">
            <v>O</v>
          </cell>
        </row>
        <row r="164">
          <cell r="A164" t="str">
            <v>490003125610</v>
          </cell>
          <cell r="B164">
            <v>41640</v>
          </cell>
          <cell r="C164" t="str">
            <v>HA/REVENTE</v>
          </cell>
          <cell r="D164" t="str">
            <v>STELIA</v>
          </cell>
          <cell r="E164" t="str">
            <v xml:space="preserve">ENSEMBLE COMPAS </v>
          </cell>
          <cell r="F164">
            <v>4900031256</v>
          </cell>
          <cell r="G164" t="str">
            <v>NON-SPARES</v>
          </cell>
          <cell r="H164">
            <v>10</v>
          </cell>
          <cell r="I164">
            <v>1</v>
          </cell>
          <cell r="J164" t="str">
            <v>CRIT</v>
          </cell>
          <cell r="K164" t="str">
            <v>S9251340100100</v>
          </cell>
          <cell r="L164" t="str">
            <v>1STR*11056</v>
          </cell>
          <cell r="M164" t="str">
            <v>NA</v>
          </cell>
          <cell r="N164">
            <v>2822</v>
          </cell>
          <cell r="O164">
            <v>0</v>
          </cell>
          <cell r="P164" t="str">
            <v>NA</v>
          </cell>
          <cell r="Q164" t="str">
            <v>NA</v>
          </cell>
          <cell r="R164" t="str">
            <v>NA</v>
          </cell>
          <cell r="S164" t="str">
            <v>NA</v>
          </cell>
          <cell r="T164" t="str">
            <v>NA</v>
          </cell>
          <cell r="U164" t="str">
            <v>100%</v>
          </cell>
          <cell r="V164">
            <v>1</v>
          </cell>
          <cell r="W164">
            <v>42710</v>
          </cell>
          <cell r="X164" t="str">
            <v>NA</v>
          </cell>
          <cell r="Y164">
            <v>1</v>
          </cell>
          <cell r="Z164">
            <v>42704</v>
          </cell>
          <cell r="AA164">
            <v>1</v>
          </cell>
          <cell r="AB164" t="str">
            <v>NA</v>
          </cell>
          <cell r="AC164" t="str">
            <v>NA</v>
          </cell>
          <cell r="AD164">
            <v>1</v>
          </cell>
          <cell r="AE164" t="str">
            <v/>
          </cell>
          <cell r="AF164" t="str">
            <v/>
          </cell>
          <cell r="AG164">
            <v>42709</v>
          </cell>
          <cell r="AH164">
            <v>42709</v>
          </cell>
          <cell r="AI164" t="str">
            <v>Sous-poste</v>
          </cell>
          <cell r="AJ164" t="str">
            <v>Sous-poste</v>
          </cell>
          <cell r="AK164">
            <v>42711</v>
          </cell>
          <cell r="AL164">
            <v>42711</v>
          </cell>
          <cell r="AM164">
            <v>42711</v>
          </cell>
          <cell r="AN164"/>
          <cell r="AO164" t="str">
            <v>Allemagne</v>
          </cell>
          <cell r="AP164"/>
          <cell r="AQ164" t="str">
            <v>O</v>
          </cell>
        </row>
        <row r="165">
          <cell r="A165" t="str">
            <v>2715995810</v>
          </cell>
          <cell r="B165">
            <v>41640</v>
          </cell>
          <cell r="C165" t="str">
            <v>HA/REVENTE</v>
          </cell>
          <cell r="D165" t="str">
            <v>SATAIR</v>
          </cell>
          <cell r="E165" t="str">
            <v>FLANGE ASSY</v>
          </cell>
          <cell r="F165">
            <v>27159958</v>
          </cell>
          <cell r="G165" t="str">
            <v>NON-SPARES</v>
          </cell>
          <cell r="H165">
            <v>10</v>
          </cell>
          <cell r="I165">
            <v>2</v>
          </cell>
          <cell r="J165"/>
          <cell r="K165" t="str">
            <v>D9251127600000</v>
          </cell>
          <cell r="L165" t="str">
            <v>IS0008826S</v>
          </cell>
          <cell r="M165" t="str">
            <v>NA</v>
          </cell>
          <cell r="N165" t="str">
            <v>DS</v>
          </cell>
          <cell r="O165">
            <v>0</v>
          </cell>
          <cell r="P165" t="str">
            <v>NA</v>
          </cell>
          <cell r="Q165" t="str">
            <v>NA</v>
          </cell>
          <cell r="R165" t="str">
            <v>NA</v>
          </cell>
          <cell r="S165" t="str">
            <v>NA</v>
          </cell>
          <cell r="T165" t="str">
            <v>NA</v>
          </cell>
          <cell r="U165" t="str">
            <v>100%</v>
          </cell>
          <cell r="V165">
            <v>1</v>
          </cell>
          <cell r="W165">
            <v>42716</v>
          </cell>
          <cell r="X165" t="str">
            <v>NA</v>
          </cell>
          <cell r="Y165">
            <v>1</v>
          </cell>
          <cell r="Z165">
            <v>0</v>
          </cell>
          <cell r="AA165">
            <v>1</v>
          </cell>
          <cell r="AB165" t="str">
            <v>NA</v>
          </cell>
          <cell r="AC165" t="str">
            <v>NA</v>
          </cell>
          <cell r="AD165">
            <v>1</v>
          </cell>
          <cell r="AE165" t="str">
            <v/>
          </cell>
          <cell r="AF165" t="str">
            <v/>
          </cell>
          <cell r="AG165">
            <v>42716</v>
          </cell>
          <cell r="AH165">
            <v>42716</v>
          </cell>
          <cell r="AI165" t="str">
            <v>Sous-poste</v>
          </cell>
          <cell r="AJ165" t="str">
            <v>Sous-poste</v>
          </cell>
          <cell r="AK165">
            <v>42719</v>
          </cell>
          <cell r="AL165">
            <v>42719</v>
          </cell>
          <cell r="AM165">
            <v>42719</v>
          </cell>
          <cell r="AN165"/>
          <cell r="AO165" t="str">
            <v>Allemagne</v>
          </cell>
          <cell r="AP165"/>
          <cell r="AQ165" t="str">
            <v>O</v>
          </cell>
        </row>
        <row r="166">
          <cell r="A166" t="str">
            <v>490003112410</v>
          </cell>
          <cell r="B166">
            <v>41640</v>
          </cell>
          <cell r="C166" t="str">
            <v>HA/REVENTE</v>
          </cell>
          <cell r="D166" t="str">
            <v>STELIA</v>
          </cell>
          <cell r="E166" t="str">
            <v>RONDELLE</v>
          </cell>
          <cell r="F166">
            <v>4900031124</v>
          </cell>
          <cell r="G166" t="str">
            <v>NON-SPARES</v>
          </cell>
          <cell r="H166">
            <v>10</v>
          </cell>
          <cell r="I166">
            <v>4</v>
          </cell>
          <cell r="J166"/>
          <cell r="K166" t="str">
            <v>S0003012600000</v>
          </cell>
          <cell r="L166" t="str">
            <v>IS0013828S</v>
          </cell>
          <cell r="M166" t="str">
            <v>NA</v>
          </cell>
          <cell r="N166" t="str">
            <v>DS</v>
          </cell>
          <cell r="O166">
            <v>0</v>
          </cell>
          <cell r="P166" t="str">
            <v>NA</v>
          </cell>
          <cell r="Q166" t="str">
            <v>NA</v>
          </cell>
          <cell r="R166" t="str">
            <v>NA</v>
          </cell>
          <cell r="S166" t="str">
            <v>NA</v>
          </cell>
          <cell r="T166" t="str">
            <v>NA</v>
          </cell>
          <cell r="U166" t="str">
            <v>100%</v>
          </cell>
          <cell r="V166">
            <v>1</v>
          </cell>
          <cell r="W166">
            <v>42718</v>
          </cell>
          <cell r="X166" t="str">
            <v>NA</v>
          </cell>
          <cell r="Y166">
            <v>1</v>
          </cell>
          <cell r="Z166">
            <v>42681</v>
          </cell>
          <cell r="AA166">
            <v>1</v>
          </cell>
          <cell r="AB166" t="str">
            <v>NA</v>
          </cell>
          <cell r="AC166" t="str">
            <v>NA</v>
          </cell>
          <cell r="AD166">
            <v>1</v>
          </cell>
          <cell r="AE166" t="str">
            <v/>
          </cell>
          <cell r="AF166" t="str">
            <v/>
          </cell>
          <cell r="AG166">
            <v>42718</v>
          </cell>
          <cell r="AH166">
            <v>42718</v>
          </cell>
          <cell r="AI166" t="str">
            <v>Sous-poste</v>
          </cell>
          <cell r="AJ166" t="str">
            <v>Sous-poste</v>
          </cell>
          <cell r="AK166">
            <v>42723</v>
          </cell>
          <cell r="AL166">
            <v>42723</v>
          </cell>
          <cell r="AM166">
            <v>42723</v>
          </cell>
          <cell r="AN166"/>
          <cell r="AO166" t="str">
            <v>Allemagne</v>
          </cell>
          <cell r="AP166"/>
          <cell r="AQ166" t="str">
            <v>O</v>
          </cell>
        </row>
        <row r="167">
          <cell r="A167" t="str">
            <v>530948510</v>
          </cell>
          <cell r="B167">
            <v>41640</v>
          </cell>
          <cell r="C167" t="str">
            <v>HA/REVENTE</v>
          </cell>
          <cell r="D167" t="str">
            <v>SATAIR</v>
          </cell>
          <cell r="E167">
            <v>0</v>
          </cell>
          <cell r="F167">
            <v>5309485</v>
          </cell>
          <cell r="G167" t="str">
            <v>NON-SPARES</v>
          </cell>
          <cell r="H167">
            <v>10</v>
          </cell>
          <cell r="I167">
            <v>1</v>
          </cell>
          <cell r="J167"/>
          <cell r="K167" t="str">
            <v>F9251423320000</v>
          </cell>
          <cell r="L167">
            <v>0</v>
          </cell>
          <cell r="M167" t="str">
            <v>NA</v>
          </cell>
          <cell r="N167">
            <v>0</v>
          </cell>
          <cell r="O167">
            <v>0</v>
          </cell>
          <cell r="P167" t="str">
            <v>NA</v>
          </cell>
          <cell r="Q167" t="str">
            <v>NA</v>
          </cell>
          <cell r="R167" t="str">
            <v>NA</v>
          </cell>
          <cell r="S167" t="str">
            <v>NA</v>
          </cell>
          <cell r="T167" t="str">
            <v>NA</v>
          </cell>
          <cell r="U167" t="str">
            <v>100%</v>
          </cell>
          <cell r="V167">
            <v>1</v>
          </cell>
          <cell r="W167">
            <v>42723</v>
          </cell>
          <cell r="X167" t="str">
            <v>NA</v>
          </cell>
          <cell r="Y167">
            <v>1</v>
          </cell>
          <cell r="Z167">
            <v>0</v>
          </cell>
          <cell r="AA167">
            <v>1</v>
          </cell>
          <cell r="AB167" t="str">
            <v>NA</v>
          </cell>
          <cell r="AC167" t="str">
            <v>NA</v>
          </cell>
          <cell r="AD167">
            <v>1</v>
          </cell>
          <cell r="AE167" t="str">
            <v/>
          </cell>
          <cell r="AF167" t="str">
            <v/>
          </cell>
          <cell r="AG167">
            <v>42723</v>
          </cell>
          <cell r="AH167">
            <v>42723</v>
          </cell>
          <cell r="AI167" t="str">
            <v>Sous-poste</v>
          </cell>
          <cell r="AJ167" t="str">
            <v>Sous-poste</v>
          </cell>
          <cell r="AK167">
            <v>42726</v>
          </cell>
          <cell r="AL167">
            <v>42726</v>
          </cell>
          <cell r="AM167">
            <v>42726</v>
          </cell>
          <cell r="AN167"/>
          <cell r="AO167" t="str">
            <v>Allemagne</v>
          </cell>
          <cell r="AP167"/>
          <cell r="AQ167" t="str">
            <v>O</v>
          </cell>
        </row>
        <row r="168">
          <cell r="A168" t="str">
            <v>2724715310</v>
          </cell>
          <cell r="B168">
            <v>41640</v>
          </cell>
          <cell r="C168" t="str">
            <v>HA/REVENTE</v>
          </cell>
          <cell r="D168" t="str">
            <v>SATAIR</v>
          </cell>
          <cell r="E168" t="str">
            <v>DIAPHRAGME</v>
          </cell>
          <cell r="F168">
            <v>27247153</v>
          </cell>
          <cell r="G168" t="str">
            <v>NON-SPARES</v>
          </cell>
          <cell r="H168">
            <v>10</v>
          </cell>
          <cell r="I168">
            <v>6</v>
          </cell>
          <cell r="J168"/>
          <cell r="K168" t="str">
            <v>V9251111520000</v>
          </cell>
          <cell r="L168" t="str">
            <v>1STR*10661</v>
          </cell>
          <cell r="M168" t="str">
            <v>NA</v>
          </cell>
          <cell r="N168">
            <v>2968</v>
          </cell>
          <cell r="O168">
            <v>0</v>
          </cell>
          <cell r="P168" t="str">
            <v>NA</v>
          </cell>
          <cell r="Q168" t="str">
            <v>NA</v>
          </cell>
          <cell r="R168" t="str">
            <v>NA</v>
          </cell>
          <cell r="S168" t="str">
            <v>NA</v>
          </cell>
          <cell r="T168" t="str">
            <v>NA</v>
          </cell>
          <cell r="U168" t="str">
            <v>100%</v>
          </cell>
          <cell r="V168">
            <v>1</v>
          </cell>
          <cell r="W168">
            <v>42726</v>
          </cell>
          <cell r="X168" t="str">
            <v>NA</v>
          </cell>
          <cell r="Y168">
            <v>1</v>
          </cell>
          <cell r="Z168">
            <v>0</v>
          </cell>
          <cell r="AA168">
            <v>1</v>
          </cell>
          <cell r="AB168" t="str">
            <v>NA</v>
          </cell>
          <cell r="AC168" t="str">
            <v>NA</v>
          </cell>
          <cell r="AD168">
            <v>1</v>
          </cell>
          <cell r="AE168" t="str">
            <v/>
          </cell>
          <cell r="AF168" t="str">
            <v/>
          </cell>
          <cell r="AG168">
            <v>42726</v>
          </cell>
          <cell r="AH168">
            <v>42726</v>
          </cell>
          <cell r="AI168" t="str">
            <v>Sous-poste</v>
          </cell>
          <cell r="AJ168" t="str">
            <v>Sous-poste</v>
          </cell>
          <cell r="AK168">
            <v>42731</v>
          </cell>
          <cell r="AL168">
            <v>42731</v>
          </cell>
          <cell r="AM168">
            <v>42731</v>
          </cell>
          <cell r="AN168"/>
          <cell r="AO168" t="str">
            <v>Allemagne</v>
          </cell>
          <cell r="AP168"/>
          <cell r="AQ168" t="str">
            <v>O</v>
          </cell>
        </row>
        <row r="169">
          <cell r="A169" t="str">
            <v>490003147010</v>
          </cell>
          <cell r="B169">
            <v>41640</v>
          </cell>
          <cell r="C169" t="str">
            <v>HA/REVENTE</v>
          </cell>
          <cell r="D169" t="str">
            <v>STELIA</v>
          </cell>
          <cell r="E169" t="str">
            <v>PLATINE ÉQUIPÉE</v>
          </cell>
          <cell r="F169">
            <v>4900031470</v>
          </cell>
          <cell r="G169" t="str">
            <v>NON-SPARES</v>
          </cell>
          <cell r="H169">
            <v>10</v>
          </cell>
          <cell r="I169">
            <v>2</v>
          </cell>
          <cell r="J169" t="str">
            <v>CRIT</v>
          </cell>
          <cell r="K169" t="str">
            <v>S9252318000000</v>
          </cell>
          <cell r="L169" t="str">
            <v>1STR*02063</v>
          </cell>
          <cell r="M169" t="str">
            <v>NA</v>
          </cell>
          <cell r="N169" t="str">
            <v>DS</v>
          </cell>
          <cell r="O169">
            <v>0</v>
          </cell>
          <cell r="P169" t="str">
            <v>NA</v>
          </cell>
          <cell r="Q169" t="str">
            <v>NA</v>
          </cell>
          <cell r="R169" t="str">
            <v>NA</v>
          </cell>
          <cell r="S169" t="str">
            <v>NA</v>
          </cell>
          <cell r="T169" t="str">
            <v>NA</v>
          </cell>
          <cell r="U169" t="str">
            <v>100%</v>
          </cell>
          <cell r="V169">
            <v>1</v>
          </cell>
          <cell r="W169">
            <v>42730</v>
          </cell>
          <cell r="X169" t="str">
            <v>NA</v>
          </cell>
          <cell r="Y169">
            <v>1</v>
          </cell>
          <cell r="Z169">
            <v>0</v>
          </cell>
          <cell r="AA169">
            <v>1</v>
          </cell>
          <cell r="AB169" t="str">
            <v>NA</v>
          </cell>
          <cell r="AC169" t="str">
            <v>NA</v>
          </cell>
          <cell r="AD169">
            <v>1</v>
          </cell>
          <cell r="AE169" t="str">
            <v/>
          </cell>
          <cell r="AF169" t="str">
            <v/>
          </cell>
          <cell r="AG169">
            <v>42727</v>
          </cell>
          <cell r="AH169">
            <v>42727</v>
          </cell>
          <cell r="AI169" t="str">
            <v>Sous-poste</v>
          </cell>
          <cell r="AJ169" t="str">
            <v>Sous-poste</v>
          </cell>
          <cell r="AK169">
            <v>42731</v>
          </cell>
          <cell r="AL169">
            <v>42731</v>
          </cell>
          <cell r="AM169">
            <v>42731</v>
          </cell>
          <cell r="AN169"/>
          <cell r="AO169" t="str">
            <v>Allemagne</v>
          </cell>
          <cell r="AP169"/>
          <cell r="AQ169" t="str">
            <v>O</v>
          </cell>
        </row>
        <row r="170">
          <cell r="A170" t="str">
            <v>490003145510</v>
          </cell>
          <cell r="B170">
            <v>41640</v>
          </cell>
          <cell r="C170" t="str">
            <v>HA/REVENTE</v>
          </cell>
          <cell r="D170" t="str">
            <v>STELIA</v>
          </cell>
          <cell r="E170" t="str">
            <v>SUPPORT FIXE SUPERPOSE</v>
          </cell>
          <cell r="F170">
            <v>4900031455</v>
          </cell>
          <cell r="G170" t="str">
            <v>NON-SPARES</v>
          </cell>
          <cell r="H170">
            <v>10</v>
          </cell>
          <cell r="I170">
            <v>1</v>
          </cell>
          <cell r="J170" t="str">
            <v>EXP</v>
          </cell>
          <cell r="K170" t="str">
            <v>S0003027000000</v>
          </cell>
          <cell r="L170" t="str">
            <v>1STR*01261</v>
          </cell>
          <cell r="M170" t="str">
            <v>NA</v>
          </cell>
          <cell r="N170">
            <v>3491</v>
          </cell>
          <cell r="O170">
            <v>0</v>
          </cell>
          <cell r="P170" t="str">
            <v>NA</v>
          </cell>
          <cell r="Q170" t="str">
            <v>NA</v>
          </cell>
          <cell r="R170" t="str">
            <v>NA</v>
          </cell>
          <cell r="S170" t="str">
            <v>NA</v>
          </cell>
          <cell r="T170" t="str">
            <v>NA</v>
          </cell>
          <cell r="U170" t="str">
            <v>100%</v>
          </cell>
          <cell r="V170">
            <v>1</v>
          </cell>
          <cell r="W170">
            <v>42734</v>
          </cell>
          <cell r="X170" t="str">
            <v>NA</v>
          </cell>
          <cell r="Y170">
            <v>1</v>
          </cell>
          <cell r="Z170">
            <v>42725</v>
          </cell>
          <cell r="AA170">
            <v>1</v>
          </cell>
          <cell r="AB170" t="str">
            <v>NA</v>
          </cell>
          <cell r="AC170" t="str">
            <v>NA</v>
          </cell>
          <cell r="AD170">
            <v>1</v>
          </cell>
          <cell r="AE170" t="str">
            <v/>
          </cell>
          <cell r="AF170" t="str">
            <v/>
          </cell>
          <cell r="AG170">
            <v>42734</v>
          </cell>
          <cell r="AH170">
            <v>42734</v>
          </cell>
          <cell r="AI170" t="str">
            <v>Sous-poste</v>
          </cell>
          <cell r="AJ170" t="str">
            <v>Sous-poste</v>
          </cell>
          <cell r="AK170">
            <v>42739</v>
          </cell>
          <cell r="AL170">
            <v>42739</v>
          </cell>
          <cell r="AM170">
            <v>42739</v>
          </cell>
          <cell r="AN170"/>
          <cell r="AO170" t="str">
            <v>Allemagne</v>
          </cell>
          <cell r="AP170"/>
          <cell r="AQ170" t="str">
            <v>O</v>
          </cell>
        </row>
        <row r="171">
          <cell r="A171" t="str">
            <v>2723639510</v>
          </cell>
          <cell r="B171">
            <v>41640</v>
          </cell>
          <cell r="C171" t="str">
            <v>HA/REVENTE</v>
          </cell>
          <cell r="D171" t="str">
            <v>SATAIR</v>
          </cell>
          <cell r="E171" t="str">
            <v>SUPPORT</v>
          </cell>
          <cell r="F171">
            <v>27236395</v>
          </cell>
          <cell r="G171" t="str">
            <v>NON-SPARES</v>
          </cell>
          <cell r="H171">
            <v>10</v>
          </cell>
          <cell r="I171">
            <v>6</v>
          </cell>
          <cell r="J171"/>
          <cell r="K171" t="str">
            <v>D9251551000100</v>
          </cell>
          <cell r="L171" t="str">
            <v>1STR*00201</v>
          </cell>
          <cell r="M171" t="str">
            <v>NA</v>
          </cell>
          <cell r="N171" t="str">
            <v>DS</v>
          </cell>
          <cell r="O171">
            <v>0</v>
          </cell>
          <cell r="P171" t="str">
            <v>NA</v>
          </cell>
          <cell r="Q171" t="str">
            <v>NA</v>
          </cell>
          <cell r="R171" t="str">
            <v>NA</v>
          </cell>
          <cell r="S171" t="str">
            <v>NA</v>
          </cell>
          <cell r="T171" t="str">
            <v>NA</v>
          </cell>
          <cell r="U171" t="str">
            <v>100%</v>
          </cell>
          <cell r="V171">
            <v>1</v>
          </cell>
          <cell r="W171">
            <v>42741</v>
          </cell>
          <cell r="X171" t="str">
            <v>NA</v>
          </cell>
          <cell r="Y171">
            <v>1</v>
          </cell>
          <cell r="Z171">
            <v>0</v>
          </cell>
          <cell r="AA171">
            <v>1</v>
          </cell>
          <cell r="AB171" t="str">
            <v>NA</v>
          </cell>
          <cell r="AC171" t="str">
            <v>NA</v>
          </cell>
          <cell r="AD171">
            <v>1</v>
          </cell>
          <cell r="AE171" t="str">
            <v/>
          </cell>
          <cell r="AF171" t="str">
            <v/>
          </cell>
          <cell r="AG171">
            <v>42741</v>
          </cell>
          <cell r="AH171">
            <v>42741</v>
          </cell>
          <cell r="AI171" t="str">
            <v>Sous-poste</v>
          </cell>
          <cell r="AJ171" t="str">
            <v>Sous-poste</v>
          </cell>
          <cell r="AK171">
            <v>42746</v>
          </cell>
          <cell r="AL171">
            <v>42746</v>
          </cell>
          <cell r="AM171">
            <v>42746</v>
          </cell>
          <cell r="AN171"/>
          <cell r="AO171" t="str">
            <v>Allemagne</v>
          </cell>
          <cell r="AP171"/>
          <cell r="AQ171" t="str">
            <v>O</v>
          </cell>
        </row>
        <row r="172">
          <cell r="A172" t="str">
            <v>2724312210</v>
          </cell>
          <cell r="B172">
            <v>41640</v>
          </cell>
          <cell r="C172" t="str">
            <v>HA/REVENTE</v>
          </cell>
          <cell r="D172" t="str">
            <v>SATAIR</v>
          </cell>
          <cell r="E172" t="str">
            <v>TUBE</v>
          </cell>
          <cell r="F172">
            <v>27243122</v>
          </cell>
          <cell r="G172" t="str">
            <v>NON-SPARES</v>
          </cell>
          <cell r="H172">
            <v>10</v>
          </cell>
          <cell r="I172">
            <v>4</v>
          </cell>
          <cell r="J172"/>
          <cell r="K172" t="str">
            <v>F9251110800300</v>
          </cell>
          <cell r="L172" t="str">
            <v>1STR*10653</v>
          </cell>
          <cell r="M172" t="str">
            <v>NA</v>
          </cell>
          <cell r="N172">
            <v>2326</v>
          </cell>
          <cell r="O172">
            <v>0</v>
          </cell>
          <cell r="P172" t="str">
            <v>NA</v>
          </cell>
          <cell r="Q172" t="str">
            <v>NA</v>
          </cell>
          <cell r="R172" t="str">
            <v>NA</v>
          </cell>
          <cell r="S172" t="str">
            <v>NA</v>
          </cell>
          <cell r="T172" t="str">
            <v>NA</v>
          </cell>
          <cell r="U172" t="str">
            <v>100%</v>
          </cell>
          <cell r="V172">
            <v>1</v>
          </cell>
          <cell r="W172">
            <v>42745</v>
          </cell>
          <cell r="X172" t="str">
            <v>NA</v>
          </cell>
          <cell r="Y172">
            <v>1</v>
          </cell>
          <cell r="Z172">
            <v>0</v>
          </cell>
          <cell r="AA172">
            <v>1</v>
          </cell>
          <cell r="AB172" t="str">
            <v>NA</v>
          </cell>
          <cell r="AC172" t="str">
            <v>NA</v>
          </cell>
          <cell r="AD172">
            <v>1</v>
          </cell>
          <cell r="AE172" t="str">
            <v/>
          </cell>
          <cell r="AF172" t="str">
            <v/>
          </cell>
          <cell r="AG172">
            <v>42724</v>
          </cell>
          <cell r="AH172">
            <v>42745</v>
          </cell>
          <cell r="AI172" t="str">
            <v>Sous-poste</v>
          </cell>
          <cell r="AJ172" t="str">
            <v>Sous-poste</v>
          </cell>
          <cell r="AK172">
            <v>42727</v>
          </cell>
          <cell r="AL172">
            <v>42748</v>
          </cell>
          <cell r="AM172">
            <v>42748</v>
          </cell>
          <cell r="AN172"/>
          <cell r="AO172" t="str">
            <v>Allemagne</v>
          </cell>
          <cell r="AP172"/>
          <cell r="AQ172" t="str">
            <v>O</v>
          </cell>
        </row>
        <row r="173">
          <cell r="A173" t="str">
            <v>2718673910</v>
          </cell>
          <cell r="B173">
            <v>41640</v>
          </cell>
          <cell r="C173" t="str">
            <v>HA/REVENTE</v>
          </cell>
          <cell r="D173" t="str">
            <v>SATAIR</v>
          </cell>
          <cell r="E173" t="str">
            <v>SUPPORT ASSY</v>
          </cell>
          <cell r="F173">
            <v>27186739</v>
          </cell>
          <cell r="G173" t="str">
            <v>NON-SPARES</v>
          </cell>
          <cell r="H173">
            <v>10</v>
          </cell>
          <cell r="I173">
            <v>2</v>
          </cell>
          <cell r="J173"/>
          <cell r="K173" t="str">
            <v>F9241259500000</v>
          </cell>
          <cell r="L173">
            <v>0</v>
          </cell>
          <cell r="M173" t="str">
            <v>NA</v>
          </cell>
          <cell r="N173">
            <v>1893</v>
          </cell>
          <cell r="O173">
            <v>0</v>
          </cell>
          <cell r="P173" t="str">
            <v>NA</v>
          </cell>
          <cell r="Q173" t="str">
            <v>NA</v>
          </cell>
          <cell r="R173" t="str">
            <v>NA</v>
          </cell>
          <cell r="S173" t="str">
            <v>NA</v>
          </cell>
          <cell r="T173" t="str">
            <v>NA</v>
          </cell>
          <cell r="U173" t="str">
            <v>100%</v>
          </cell>
          <cell r="V173">
            <v>1</v>
          </cell>
          <cell r="W173">
            <v>42775</v>
          </cell>
          <cell r="X173" t="str">
            <v>NA</v>
          </cell>
          <cell r="Y173">
            <v>1</v>
          </cell>
          <cell r="Z173">
            <v>0</v>
          </cell>
          <cell r="AA173">
            <v>1</v>
          </cell>
          <cell r="AB173" t="str">
            <v>NA</v>
          </cell>
          <cell r="AC173" t="str">
            <v>NA</v>
          </cell>
          <cell r="AD173">
            <v>1</v>
          </cell>
          <cell r="AE173" t="str">
            <v/>
          </cell>
          <cell r="AF173" t="str">
            <v/>
          </cell>
          <cell r="AG173">
            <v>42654</v>
          </cell>
          <cell r="AH173">
            <v>42775</v>
          </cell>
          <cell r="AI173" t="str">
            <v>Sous-poste</v>
          </cell>
          <cell r="AJ173" t="str">
            <v>Sous-poste</v>
          </cell>
          <cell r="AK173">
            <v>42657</v>
          </cell>
          <cell r="AL173">
            <v>42780</v>
          </cell>
          <cell r="AM173">
            <v>42780</v>
          </cell>
          <cell r="AN173"/>
          <cell r="AO173" t="str">
            <v>Allemagne</v>
          </cell>
          <cell r="AP173"/>
          <cell r="AQ173" t="str">
            <v>O</v>
          </cell>
        </row>
        <row r="174">
          <cell r="A174" t="str">
            <v>2723539010</v>
          </cell>
          <cell r="B174">
            <v>41640</v>
          </cell>
          <cell r="C174" t="str">
            <v>HA/REVENTE</v>
          </cell>
          <cell r="D174" t="str">
            <v>SATAIR</v>
          </cell>
          <cell r="E174" t="str">
            <v>PLATE ASSY</v>
          </cell>
          <cell r="F174">
            <v>27235390</v>
          </cell>
          <cell r="G174" t="str">
            <v>NON-SPARES</v>
          </cell>
          <cell r="H174">
            <v>10</v>
          </cell>
          <cell r="I174">
            <v>20</v>
          </cell>
          <cell r="J174"/>
          <cell r="K174" t="str">
            <v>D9251101900000</v>
          </cell>
          <cell r="L174" t="str">
            <v>1STR*11007</v>
          </cell>
          <cell r="M174" t="str">
            <v>NA</v>
          </cell>
          <cell r="N174" t="str">
            <v>DS</v>
          </cell>
          <cell r="O174">
            <v>0</v>
          </cell>
          <cell r="P174" t="str">
            <v>NA</v>
          </cell>
          <cell r="Q174" t="str">
            <v>NA</v>
          </cell>
          <cell r="R174" t="str">
            <v>NA</v>
          </cell>
          <cell r="S174" t="str">
            <v>NA</v>
          </cell>
          <cell r="T174" t="str">
            <v>NA</v>
          </cell>
          <cell r="U174" t="str">
            <v>100%</v>
          </cell>
          <cell r="V174">
            <v>1</v>
          </cell>
          <cell r="W174">
            <v>42779</v>
          </cell>
          <cell r="X174" t="str">
            <v>NA</v>
          </cell>
          <cell r="Y174">
            <v>1</v>
          </cell>
          <cell r="Z174">
            <v>42765</v>
          </cell>
          <cell r="AA174">
            <v>1</v>
          </cell>
          <cell r="AB174" t="str">
            <v>NA</v>
          </cell>
          <cell r="AC174" t="str">
            <v>NA</v>
          </cell>
          <cell r="AD174">
            <v>1</v>
          </cell>
          <cell r="AE174" t="str">
            <v/>
          </cell>
          <cell r="AF174" t="str">
            <v/>
          </cell>
          <cell r="AG174">
            <v>42779</v>
          </cell>
          <cell r="AH174">
            <v>42779</v>
          </cell>
          <cell r="AI174" t="str">
            <v>Sous-poste</v>
          </cell>
          <cell r="AJ174" t="str">
            <v>Sous-poste</v>
          </cell>
          <cell r="AK174">
            <v>42782</v>
          </cell>
          <cell r="AL174">
            <v>42782</v>
          </cell>
          <cell r="AM174">
            <v>42782</v>
          </cell>
          <cell r="AN174"/>
          <cell r="AO174" t="str">
            <v>Allemagne</v>
          </cell>
          <cell r="AP174"/>
          <cell r="AQ174" t="str">
            <v>O</v>
          </cell>
        </row>
        <row r="175">
          <cell r="A175" t="str">
            <v>2719210910</v>
          </cell>
          <cell r="B175">
            <v>41640</v>
          </cell>
          <cell r="C175" t="str">
            <v>HA/REVENTE</v>
          </cell>
          <cell r="D175" t="str">
            <v>SATAIR</v>
          </cell>
          <cell r="E175" t="str">
            <v xml:space="preserve">TUBE </v>
          </cell>
          <cell r="F175">
            <v>27192109</v>
          </cell>
          <cell r="G175" t="str">
            <v>NON-SPARES</v>
          </cell>
          <cell r="H175">
            <v>10</v>
          </cell>
          <cell r="I175">
            <v>2</v>
          </cell>
          <cell r="J175"/>
          <cell r="K175" t="str">
            <v>F9251110800600</v>
          </cell>
          <cell r="L175" t="str">
            <v>1STR*10659</v>
          </cell>
          <cell r="M175" t="str">
            <v>NA</v>
          </cell>
          <cell r="N175">
            <v>3459</v>
          </cell>
          <cell r="O175">
            <v>0</v>
          </cell>
          <cell r="P175" t="str">
            <v>NA</v>
          </cell>
          <cell r="Q175" t="str">
            <v>NA</v>
          </cell>
          <cell r="R175" t="str">
            <v>NA</v>
          </cell>
          <cell r="S175" t="str">
            <v>NA</v>
          </cell>
          <cell r="T175" t="str">
            <v>NA</v>
          </cell>
          <cell r="U175" t="str">
            <v>100%</v>
          </cell>
          <cell r="V175">
            <v>1</v>
          </cell>
          <cell r="W175">
            <v>42780</v>
          </cell>
          <cell r="X175" t="str">
            <v>NA</v>
          </cell>
          <cell r="Y175">
            <v>1</v>
          </cell>
          <cell r="Z175">
            <v>42773</v>
          </cell>
          <cell r="AA175">
            <v>1</v>
          </cell>
          <cell r="AB175" t="str">
            <v>NA</v>
          </cell>
          <cell r="AC175" t="str">
            <v>NA</v>
          </cell>
          <cell r="AD175">
            <v>1</v>
          </cell>
          <cell r="AE175" t="str">
            <v/>
          </cell>
          <cell r="AF175" t="str">
            <v/>
          </cell>
          <cell r="AG175">
            <v>42745</v>
          </cell>
          <cell r="AH175">
            <v>42780</v>
          </cell>
          <cell r="AI175" t="str">
            <v>Sous-poste</v>
          </cell>
          <cell r="AJ175" t="str">
            <v>Sous-poste</v>
          </cell>
          <cell r="AK175">
            <v>42748</v>
          </cell>
          <cell r="AL175">
            <v>42783</v>
          </cell>
          <cell r="AM175">
            <v>42783</v>
          </cell>
          <cell r="AN175"/>
          <cell r="AO175" t="str">
            <v>Allemagne</v>
          </cell>
          <cell r="AP175"/>
          <cell r="AQ175" t="str">
            <v>O</v>
          </cell>
        </row>
        <row r="176">
          <cell r="A176" t="str">
            <v>490003185810</v>
          </cell>
          <cell r="B176">
            <v>41640</v>
          </cell>
          <cell r="C176" t="str">
            <v>HA/REVENTE</v>
          </cell>
          <cell r="D176" t="str">
            <v>STELIA</v>
          </cell>
          <cell r="E176" t="str">
            <v xml:space="preserve">ENSEMBLE COMPAS </v>
          </cell>
          <cell r="F176">
            <v>4900031858</v>
          </cell>
          <cell r="G176" t="str">
            <v>NON-SPARES</v>
          </cell>
          <cell r="H176">
            <v>10</v>
          </cell>
          <cell r="I176">
            <v>1</v>
          </cell>
          <cell r="J176"/>
          <cell r="K176" t="str">
            <v>S9251340100100</v>
          </cell>
          <cell r="L176" t="str">
            <v>1STR*11056</v>
          </cell>
          <cell r="M176" t="str">
            <v>NA</v>
          </cell>
          <cell r="N176">
            <v>4474</v>
          </cell>
          <cell r="O176">
            <v>0</v>
          </cell>
          <cell r="P176" t="str">
            <v>NA</v>
          </cell>
          <cell r="Q176" t="str">
            <v>NA</v>
          </cell>
          <cell r="R176" t="str">
            <v>NA</v>
          </cell>
          <cell r="S176" t="str">
            <v>NA</v>
          </cell>
          <cell r="T176" t="str">
            <v>NA</v>
          </cell>
          <cell r="U176" t="str">
            <v>100%</v>
          </cell>
          <cell r="V176">
            <v>1</v>
          </cell>
          <cell r="W176">
            <v>42780</v>
          </cell>
          <cell r="X176" t="str">
            <v>NA</v>
          </cell>
          <cell r="Y176">
            <v>1</v>
          </cell>
          <cell r="Z176">
            <v>0</v>
          </cell>
          <cell r="AA176">
            <v>1</v>
          </cell>
          <cell r="AB176" t="str">
            <v>NA</v>
          </cell>
          <cell r="AC176" t="str">
            <v>NA</v>
          </cell>
          <cell r="AD176">
            <v>1</v>
          </cell>
          <cell r="AE176" t="str">
            <v/>
          </cell>
          <cell r="AF176" t="str">
            <v/>
          </cell>
          <cell r="AG176">
            <v>42780</v>
          </cell>
          <cell r="AH176">
            <v>42780</v>
          </cell>
          <cell r="AI176" t="str">
            <v>Sous-poste</v>
          </cell>
          <cell r="AJ176" t="str">
            <v>Sous-poste</v>
          </cell>
          <cell r="AK176">
            <v>42783</v>
          </cell>
          <cell r="AL176">
            <v>42783</v>
          </cell>
          <cell r="AM176">
            <v>42783</v>
          </cell>
          <cell r="AN176"/>
          <cell r="AO176" t="str">
            <v>Allemagne</v>
          </cell>
          <cell r="AP176"/>
          <cell r="AQ176" t="str">
            <v>O</v>
          </cell>
        </row>
        <row r="177">
          <cell r="A177" t="str">
            <v>2727321110</v>
          </cell>
          <cell r="B177">
            <v>41640</v>
          </cell>
          <cell r="C177" t="str">
            <v>HA/REVENTE</v>
          </cell>
          <cell r="D177" t="str">
            <v>SATAIR</v>
          </cell>
          <cell r="E177" t="str">
            <v>COVER ASSY</v>
          </cell>
          <cell r="F177">
            <v>27273211</v>
          </cell>
          <cell r="G177" t="str">
            <v>NON-SPARES</v>
          </cell>
          <cell r="H177">
            <v>10</v>
          </cell>
          <cell r="I177">
            <v>1</v>
          </cell>
          <cell r="J177"/>
          <cell r="K177" t="str">
            <v>A9253115800000</v>
          </cell>
          <cell r="L177" t="str">
            <v>IS0031675S</v>
          </cell>
          <cell r="M177" t="str">
            <v>NA</v>
          </cell>
          <cell r="N177">
            <v>3871</v>
          </cell>
          <cell r="O177">
            <v>0</v>
          </cell>
          <cell r="P177" t="str">
            <v>NA</v>
          </cell>
          <cell r="Q177" t="str">
            <v>NA</v>
          </cell>
          <cell r="R177" t="str">
            <v>NA</v>
          </cell>
          <cell r="S177" t="str">
            <v>NA</v>
          </cell>
          <cell r="T177" t="str">
            <v>NA</v>
          </cell>
          <cell r="U177" t="str">
            <v>100%</v>
          </cell>
          <cell r="V177">
            <v>1</v>
          </cell>
          <cell r="W177">
            <v>42781</v>
          </cell>
          <cell r="X177" t="str">
            <v>NA</v>
          </cell>
          <cell r="Y177">
            <v>1</v>
          </cell>
          <cell r="Z177">
            <v>42776</v>
          </cell>
          <cell r="AA177">
            <v>1</v>
          </cell>
          <cell r="AB177" t="str">
            <v>NA</v>
          </cell>
          <cell r="AC177" t="str">
            <v>NA</v>
          </cell>
          <cell r="AD177">
            <v>1</v>
          </cell>
          <cell r="AE177" t="str">
            <v/>
          </cell>
          <cell r="AF177" t="str">
            <v/>
          </cell>
          <cell r="AG177">
            <v>42761</v>
          </cell>
          <cell r="AH177">
            <v>42781</v>
          </cell>
          <cell r="AI177" t="str">
            <v>Sous-poste</v>
          </cell>
          <cell r="AJ177" t="str">
            <v>Sous-poste</v>
          </cell>
          <cell r="AK177">
            <v>42766</v>
          </cell>
          <cell r="AL177">
            <v>42786</v>
          </cell>
          <cell r="AM177">
            <v>42786</v>
          </cell>
          <cell r="AN177"/>
          <cell r="AO177" t="str">
            <v>Allemagne</v>
          </cell>
          <cell r="AP177"/>
          <cell r="AQ177" t="str">
            <v>O</v>
          </cell>
        </row>
        <row r="178">
          <cell r="A178" t="str">
            <v>2725294110</v>
          </cell>
          <cell r="B178">
            <v>41640</v>
          </cell>
          <cell r="C178" t="str">
            <v>HA/REVENTE</v>
          </cell>
          <cell r="D178" t="str">
            <v>SATAIR</v>
          </cell>
          <cell r="E178" t="str">
            <v>TUBE</v>
          </cell>
          <cell r="F178">
            <v>27252941</v>
          </cell>
          <cell r="G178" t="str">
            <v>NON-SPARES</v>
          </cell>
          <cell r="H178">
            <v>10</v>
          </cell>
          <cell r="I178">
            <v>1</v>
          </cell>
          <cell r="J178"/>
          <cell r="K178" t="str">
            <v>F9251110800300</v>
          </cell>
          <cell r="L178" t="str">
            <v>1STR*10653</v>
          </cell>
          <cell r="M178" t="str">
            <v>NA</v>
          </cell>
          <cell r="N178">
            <v>3166</v>
          </cell>
          <cell r="O178">
            <v>0</v>
          </cell>
          <cell r="P178" t="str">
            <v>NA</v>
          </cell>
          <cell r="Q178" t="str">
            <v>NA</v>
          </cell>
          <cell r="R178" t="str">
            <v>NA</v>
          </cell>
          <cell r="S178" t="str">
            <v>NA</v>
          </cell>
          <cell r="T178" t="str">
            <v>NA</v>
          </cell>
          <cell r="U178" t="str">
            <v>100%</v>
          </cell>
          <cell r="V178">
            <v>1</v>
          </cell>
          <cell r="W178">
            <v>42795</v>
          </cell>
          <cell r="X178" t="str">
            <v>NA</v>
          </cell>
          <cell r="Y178">
            <v>1</v>
          </cell>
          <cell r="Z178">
            <v>42755</v>
          </cell>
          <cell r="AA178">
            <v>1</v>
          </cell>
          <cell r="AB178" t="str">
            <v>NA</v>
          </cell>
          <cell r="AC178" t="str">
            <v>NA</v>
          </cell>
          <cell r="AD178">
            <v>1</v>
          </cell>
          <cell r="AE178" t="str">
            <v/>
          </cell>
          <cell r="AF178" t="str">
            <v/>
          </cell>
          <cell r="AG178">
            <v>42795</v>
          </cell>
          <cell r="AH178">
            <v>42795</v>
          </cell>
          <cell r="AI178" t="str">
            <v>Sous-poste</v>
          </cell>
          <cell r="AJ178" t="str">
            <v>Sous-poste</v>
          </cell>
          <cell r="AK178">
            <v>42798</v>
          </cell>
          <cell r="AL178">
            <v>42798</v>
          </cell>
          <cell r="AM178">
            <v>42798</v>
          </cell>
          <cell r="AN178"/>
          <cell r="AO178" t="str">
            <v>Allemagne</v>
          </cell>
          <cell r="AP178"/>
          <cell r="AQ178" t="str">
            <v>O</v>
          </cell>
        </row>
        <row r="179">
          <cell r="A179" t="str">
            <v>2730085710</v>
          </cell>
          <cell r="B179">
            <v>41640</v>
          </cell>
          <cell r="C179" t="str">
            <v>HA/REVENTE</v>
          </cell>
          <cell r="D179" t="str">
            <v>SATAIR</v>
          </cell>
          <cell r="E179" t="str">
            <v>PLATE ASSY</v>
          </cell>
          <cell r="F179">
            <v>27300857</v>
          </cell>
          <cell r="G179" t="str">
            <v>NON-SPARES</v>
          </cell>
          <cell r="H179">
            <v>10</v>
          </cell>
          <cell r="I179">
            <v>50</v>
          </cell>
          <cell r="J179"/>
          <cell r="K179" t="str">
            <v>D9251101900000</v>
          </cell>
          <cell r="L179" t="str">
            <v>1STR*11007</v>
          </cell>
          <cell r="M179" t="str">
            <v>NA</v>
          </cell>
          <cell r="N179">
            <v>4334</v>
          </cell>
          <cell r="O179">
            <v>0</v>
          </cell>
          <cell r="P179" t="str">
            <v>NA</v>
          </cell>
          <cell r="Q179" t="str">
            <v>NA</v>
          </cell>
          <cell r="R179" t="str">
            <v>NA</v>
          </cell>
          <cell r="S179" t="str">
            <v>NA</v>
          </cell>
          <cell r="T179" t="str">
            <v>NA</v>
          </cell>
          <cell r="U179" t="str">
            <v>100%</v>
          </cell>
          <cell r="V179">
            <v>1</v>
          </cell>
          <cell r="W179">
            <v>42795</v>
          </cell>
          <cell r="X179" t="str">
            <v>NA</v>
          </cell>
          <cell r="Y179">
            <v>1</v>
          </cell>
          <cell r="Z179">
            <v>42786</v>
          </cell>
          <cell r="AA179">
            <v>1</v>
          </cell>
          <cell r="AB179" t="str">
            <v>NA</v>
          </cell>
          <cell r="AC179" t="str">
            <v>NA</v>
          </cell>
          <cell r="AD179">
            <v>1</v>
          </cell>
          <cell r="AE179" t="str">
            <v/>
          </cell>
          <cell r="AF179" t="str">
            <v/>
          </cell>
          <cell r="AG179">
            <v>42795</v>
          </cell>
          <cell r="AH179">
            <v>42795</v>
          </cell>
          <cell r="AI179" t="str">
            <v>Sous-poste</v>
          </cell>
          <cell r="AJ179" t="str">
            <v>Sous-poste</v>
          </cell>
          <cell r="AK179">
            <v>42799</v>
          </cell>
          <cell r="AL179">
            <v>42799</v>
          </cell>
          <cell r="AM179">
            <v>42799</v>
          </cell>
          <cell r="AN179"/>
          <cell r="AO179" t="str">
            <v>Allemagne</v>
          </cell>
          <cell r="AP179"/>
          <cell r="AQ179" t="str">
            <v>O</v>
          </cell>
        </row>
        <row r="180">
          <cell r="A180" t="str">
            <v>490003155210</v>
          </cell>
          <cell r="B180">
            <v>41640</v>
          </cell>
          <cell r="C180" t="str">
            <v>HA/REVENTE</v>
          </cell>
          <cell r="D180" t="str">
            <v>STELIA</v>
          </cell>
          <cell r="E180" t="str">
            <v>SUPPORT FIXE SUPERPOSE</v>
          </cell>
          <cell r="F180">
            <v>4900031552</v>
          </cell>
          <cell r="G180" t="str">
            <v>NON-SPARES</v>
          </cell>
          <cell r="H180">
            <v>10</v>
          </cell>
          <cell r="I180">
            <v>2</v>
          </cell>
          <cell r="J180"/>
          <cell r="K180" t="str">
            <v>S0003027000000</v>
          </cell>
          <cell r="L180" t="str">
            <v>1STR*01261</v>
          </cell>
          <cell r="M180" t="str">
            <v>NA</v>
          </cell>
          <cell r="N180">
            <v>4472</v>
          </cell>
          <cell r="O180">
            <v>0</v>
          </cell>
          <cell r="P180" t="str">
            <v>NA</v>
          </cell>
          <cell r="Q180" t="str">
            <v>NA</v>
          </cell>
          <cell r="R180" t="str">
            <v>NA</v>
          </cell>
          <cell r="S180" t="str">
            <v>NA</v>
          </cell>
          <cell r="T180" t="str">
            <v>NA</v>
          </cell>
          <cell r="U180" t="str">
            <v>100%</v>
          </cell>
          <cell r="V180">
            <v>1</v>
          </cell>
          <cell r="W180">
            <v>42802</v>
          </cell>
          <cell r="X180" t="str">
            <v>NA</v>
          </cell>
          <cell r="Y180">
            <v>1</v>
          </cell>
          <cell r="Z180">
            <v>42794</v>
          </cell>
          <cell r="AA180">
            <v>1</v>
          </cell>
          <cell r="AB180" t="str">
            <v>NA</v>
          </cell>
          <cell r="AC180" t="str">
            <v>NA</v>
          </cell>
          <cell r="AD180">
            <v>1</v>
          </cell>
          <cell r="AE180" t="str">
            <v/>
          </cell>
          <cell r="AF180" t="str">
            <v/>
          </cell>
          <cell r="AG180">
            <v>42802</v>
          </cell>
          <cell r="AH180">
            <v>42802</v>
          </cell>
          <cell r="AI180" t="str">
            <v>Sous-poste</v>
          </cell>
          <cell r="AJ180" t="str">
            <v>Sous-poste</v>
          </cell>
          <cell r="AK180">
            <v>42807</v>
          </cell>
          <cell r="AL180">
            <v>42807</v>
          </cell>
          <cell r="AM180">
            <v>42807</v>
          </cell>
          <cell r="AN180"/>
          <cell r="AO180" t="str">
            <v>Allemagne</v>
          </cell>
          <cell r="AP180"/>
          <cell r="AQ180" t="str">
            <v>O</v>
          </cell>
        </row>
        <row r="181">
          <cell r="A181" t="str">
            <v>2733880110</v>
          </cell>
          <cell r="B181">
            <v>41640</v>
          </cell>
          <cell r="C181" t="str">
            <v>HA/REVENTE</v>
          </cell>
          <cell r="D181" t="str">
            <v>SATAIR</v>
          </cell>
          <cell r="E181" t="str">
            <v>FOAM SILICONE</v>
          </cell>
          <cell r="F181">
            <v>27338801</v>
          </cell>
          <cell r="G181" t="str">
            <v>NON-SPARES</v>
          </cell>
          <cell r="H181">
            <v>10</v>
          </cell>
          <cell r="I181">
            <v>2</v>
          </cell>
          <cell r="J181" t="str">
            <v>AOG</v>
          </cell>
          <cell r="K181" t="str">
            <v>A9253172120000</v>
          </cell>
          <cell r="L181">
            <v>0</v>
          </cell>
          <cell r="M181" t="str">
            <v>NA</v>
          </cell>
          <cell r="N181">
            <v>4959</v>
          </cell>
          <cell r="O181">
            <v>0</v>
          </cell>
          <cell r="P181" t="str">
            <v>NA</v>
          </cell>
          <cell r="Q181" t="str">
            <v>NA</v>
          </cell>
          <cell r="R181" t="str">
            <v>NA</v>
          </cell>
          <cell r="S181" t="str">
            <v>NA</v>
          </cell>
          <cell r="T181" t="str">
            <v>NA</v>
          </cell>
          <cell r="U181" t="str">
            <v>100%</v>
          </cell>
          <cell r="V181">
            <v>1</v>
          </cell>
          <cell r="W181">
            <v>42804</v>
          </cell>
          <cell r="X181" t="str">
            <v>NA</v>
          </cell>
          <cell r="Y181">
            <v>1</v>
          </cell>
          <cell r="Z181">
            <v>0</v>
          </cell>
          <cell r="AA181">
            <v>1</v>
          </cell>
          <cell r="AB181" t="str">
            <v>NA</v>
          </cell>
          <cell r="AC181" t="str">
            <v>NA</v>
          </cell>
          <cell r="AD181">
            <v>1</v>
          </cell>
          <cell r="AE181" t="str">
            <v/>
          </cell>
          <cell r="AF181" t="str">
            <v/>
          </cell>
          <cell r="AG181">
            <v>42803</v>
          </cell>
          <cell r="AH181">
            <v>42803</v>
          </cell>
          <cell r="AI181" t="str">
            <v>Sous-poste</v>
          </cell>
          <cell r="AJ181" t="str">
            <v>Sous-poste</v>
          </cell>
          <cell r="AK181">
            <v>42807</v>
          </cell>
          <cell r="AL181">
            <v>42807</v>
          </cell>
          <cell r="AM181">
            <v>42807</v>
          </cell>
          <cell r="AN181"/>
          <cell r="AO181" t="str">
            <v>Allemagne</v>
          </cell>
          <cell r="AP181"/>
          <cell r="AQ181" t="str">
            <v>O</v>
          </cell>
        </row>
        <row r="182">
          <cell r="A182" t="str">
            <v>2726633010</v>
          </cell>
          <cell r="B182">
            <v>41640</v>
          </cell>
          <cell r="C182" t="str">
            <v>HA/REVENTE</v>
          </cell>
          <cell r="D182" t="str">
            <v>SATAIR</v>
          </cell>
          <cell r="E182" t="str">
            <v>ENS PLATINE AR INF</v>
          </cell>
          <cell r="F182">
            <v>27266330</v>
          </cell>
          <cell r="G182" t="str">
            <v>NON-SPARES</v>
          </cell>
          <cell r="H182">
            <v>10</v>
          </cell>
          <cell r="I182">
            <v>1</v>
          </cell>
          <cell r="J182"/>
          <cell r="K182" t="str">
            <v>F9251216800200</v>
          </cell>
          <cell r="L182" t="str">
            <v>1STR*10655</v>
          </cell>
          <cell r="M182" t="str">
            <v>NA</v>
          </cell>
          <cell r="N182">
            <v>3367</v>
          </cell>
          <cell r="O182">
            <v>0</v>
          </cell>
          <cell r="P182" t="str">
            <v>NA</v>
          </cell>
          <cell r="Q182" t="str">
            <v>NA</v>
          </cell>
          <cell r="R182" t="str">
            <v>NA</v>
          </cell>
          <cell r="S182" t="str">
            <v>NA</v>
          </cell>
          <cell r="T182" t="str">
            <v>NA</v>
          </cell>
          <cell r="U182" t="str">
            <v>100%</v>
          </cell>
          <cell r="V182">
            <v>1</v>
          </cell>
          <cell r="W182">
            <v>42803</v>
          </cell>
          <cell r="X182" t="str">
            <v>NA</v>
          </cell>
          <cell r="Y182">
            <v>1</v>
          </cell>
          <cell r="Z182">
            <v>0</v>
          </cell>
          <cell r="AA182">
            <v>1</v>
          </cell>
          <cell r="AB182" t="str">
            <v>NA</v>
          </cell>
          <cell r="AC182" t="str">
            <v>NA</v>
          </cell>
          <cell r="AD182">
            <v>1</v>
          </cell>
          <cell r="AE182" t="str">
            <v/>
          </cell>
          <cell r="AF182" t="str">
            <v/>
          </cell>
          <cell r="AG182">
            <v>42803</v>
          </cell>
          <cell r="AH182">
            <v>42803</v>
          </cell>
          <cell r="AI182" t="str">
            <v>Sous-poste</v>
          </cell>
          <cell r="AJ182" t="str">
            <v>Sous-poste</v>
          </cell>
          <cell r="AK182">
            <v>42808</v>
          </cell>
          <cell r="AL182">
            <v>42808</v>
          </cell>
          <cell r="AM182">
            <v>42808</v>
          </cell>
          <cell r="AN182"/>
          <cell r="AO182" t="str">
            <v>Allemagne</v>
          </cell>
          <cell r="AP182"/>
          <cell r="AQ182" t="str">
            <v>O</v>
          </cell>
        </row>
        <row r="183">
          <cell r="A183" t="str">
            <v>2724763910</v>
          </cell>
          <cell r="B183">
            <v>41640</v>
          </cell>
          <cell r="C183" t="str">
            <v>HA/REVENTE</v>
          </cell>
          <cell r="D183" t="str">
            <v>SATAIR</v>
          </cell>
          <cell r="E183" t="str">
            <v>PLATE ASSY-CLOSING</v>
          </cell>
          <cell r="F183">
            <v>27247639</v>
          </cell>
          <cell r="G183" t="str">
            <v>NON-SPARES</v>
          </cell>
          <cell r="H183">
            <v>10</v>
          </cell>
          <cell r="I183">
            <v>2</v>
          </cell>
          <cell r="J183" t="str">
            <v>AOG</v>
          </cell>
          <cell r="K183" t="str">
            <v>F9251339200000</v>
          </cell>
          <cell r="L183" t="str">
            <v>IS0054706S</v>
          </cell>
          <cell r="M183" t="str">
            <v>NA</v>
          </cell>
          <cell r="N183">
            <v>3009</v>
          </cell>
          <cell r="O183">
            <v>0</v>
          </cell>
          <cell r="P183" t="str">
            <v>NA</v>
          </cell>
          <cell r="Q183" t="str">
            <v>NA</v>
          </cell>
          <cell r="R183" t="str">
            <v>NA</v>
          </cell>
          <cell r="S183" t="str">
            <v>NA</v>
          </cell>
          <cell r="T183" t="str">
            <v>NA</v>
          </cell>
          <cell r="U183" t="str">
            <v>100%</v>
          </cell>
          <cell r="V183">
            <v>1</v>
          </cell>
          <cell r="W183">
            <v>42809</v>
          </cell>
          <cell r="X183" t="str">
            <v>NA</v>
          </cell>
          <cell r="Y183">
            <v>1</v>
          </cell>
          <cell r="Z183">
            <v>42804</v>
          </cell>
          <cell r="AA183">
            <v>1</v>
          </cell>
          <cell r="AB183" t="str">
            <v>NA</v>
          </cell>
          <cell r="AC183" t="str">
            <v>NA</v>
          </cell>
          <cell r="AD183">
            <v>1</v>
          </cell>
          <cell r="AE183" t="str">
            <v/>
          </cell>
          <cell r="AF183" t="str">
            <v/>
          </cell>
          <cell r="AG183">
            <v>42741</v>
          </cell>
          <cell r="AH183">
            <v>42808</v>
          </cell>
          <cell r="AI183" t="str">
            <v>Sous-poste</v>
          </cell>
          <cell r="AJ183" t="str">
            <v>Sous-poste</v>
          </cell>
          <cell r="AK183">
            <v>42745</v>
          </cell>
          <cell r="AL183">
            <v>42810</v>
          </cell>
          <cell r="AM183">
            <v>42810</v>
          </cell>
          <cell r="AN183"/>
          <cell r="AO183" t="str">
            <v>Allemagne</v>
          </cell>
          <cell r="AP183"/>
          <cell r="AQ183" t="str">
            <v>O</v>
          </cell>
        </row>
        <row r="184">
          <cell r="A184" t="str">
            <v>2732220110</v>
          </cell>
          <cell r="B184">
            <v>41640</v>
          </cell>
          <cell r="C184" t="str">
            <v>HA/REVENTE</v>
          </cell>
          <cell r="D184" t="str">
            <v>SATAIR</v>
          </cell>
          <cell r="E184" t="str">
            <v>PLATE ASSY</v>
          </cell>
          <cell r="F184">
            <v>27322201</v>
          </cell>
          <cell r="G184" t="str">
            <v>NON-SPARES</v>
          </cell>
          <cell r="H184">
            <v>10</v>
          </cell>
          <cell r="I184">
            <v>8</v>
          </cell>
          <cell r="J184"/>
          <cell r="K184" t="str">
            <v>D9251101900000</v>
          </cell>
          <cell r="L184" t="str">
            <v>1STR*11007</v>
          </cell>
          <cell r="M184" t="str">
            <v>NA</v>
          </cell>
          <cell r="N184">
            <v>4676</v>
          </cell>
          <cell r="O184">
            <v>0</v>
          </cell>
          <cell r="P184" t="str">
            <v>NA</v>
          </cell>
          <cell r="Q184" t="str">
            <v>NA</v>
          </cell>
          <cell r="R184" t="str">
            <v>NA</v>
          </cell>
          <cell r="S184" t="str">
            <v>NA</v>
          </cell>
          <cell r="T184" t="str">
            <v>NA</v>
          </cell>
          <cell r="U184" t="str">
            <v>100%</v>
          </cell>
          <cell r="V184">
            <v>1</v>
          </cell>
          <cell r="W184">
            <v>42808</v>
          </cell>
          <cell r="X184" t="str">
            <v>NA</v>
          </cell>
          <cell r="Y184">
            <v>1</v>
          </cell>
          <cell r="Z184">
            <v>42801</v>
          </cell>
          <cell r="AA184">
            <v>1</v>
          </cell>
          <cell r="AB184" t="str">
            <v>NA</v>
          </cell>
          <cell r="AC184" t="str">
            <v>NA</v>
          </cell>
          <cell r="AD184">
            <v>1</v>
          </cell>
          <cell r="AE184" t="str">
            <v/>
          </cell>
          <cell r="AF184" t="str">
            <v/>
          </cell>
          <cell r="AG184">
            <v>42808</v>
          </cell>
          <cell r="AH184">
            <v>42808</v>
          </cell>
          <cell r="AI184" t="str">
            <v>Sous-poste</v>
          </cell>
          <cell r="AJ184" t="str">
            <v>Sous-poste</v>
          </cell>
          <cell r="AK184">
            <v>42811</v>
          </cell>
          <cell r="AL184">
            <v>42811</v>
          </cell>
          <cell r="AM184">
            <v>42811</v>
          </cell>
          <cell r="AN184"/>
          <cell r="AO184" t="str">
            <v>Allemagne</v>
          </cell>
          <cell r="AP184"/>
          <cell r="AQ184" t="str">
            <v>O</v>
          </cell>
        </row>
        <row r="185">
          <cell r="A185" t="str">
            <v>2710580610</v>
          </cell>
          <cell r="B185">
            <v>41640</v>
          </cell>
          <cell r="C185" t="str">
            <v>HA/REVENTE</v>
          </cell>
          <cell r="D185" t="str">
            <v>SATAIR</v>
          </cell>
          <cell r="E185" t="str">
            <v>PLATE ASSY</v>
          </cell>
          <cell r="F185">
            <v>27105806</v>
          </cell>
          <cell r="G185" t="str">
            <v>NON-SPARES</v>
          </cell>
          <cell r="H185">
            <v>10</v>
          </cell>
          <cell r="I185">
            <v>1</v>
          </cell>
          <cell r="J185"/>
          <cell r="K185" t="str">
            <v>A9252882500700</v>
          </cell>
          <cell r="L185" t="str">
            <v>1STR*10638</v>
          </cell>
          <cell r="M185" t="str">
            <v>NA</v>
          </cell>
          <cell r="N185">
            <v>598</v>
          </cell>
          <cell r="O185">
            <v>0</v>
          </cell>
          <cell r="P185" t="str">
            <v>NA</v>
          </cell>
          <cell r="Q185" t="str">
            <v>NA</v>
          </cell>
          <cell r="R185" t="str">
            <v>NA</v>
          </cell>
          <cell r="S185" t="str">
            <v>NA</v>
          </cell>
          <cell r="T185" t="str">
            <v>NA</v>
          </cell>
          <cell r="U185" t="str">
            <v>100%</v>
          </cell>
          <cell r="V185">
            <v>1</v>
          </cell>
          <cell r="W185">
            <v>42821</v>
          </cell>
          <cell r="X185" t="str">
            <v>NA</v>
          </cell>
          <cell r="Y185">
            <v>1</v>
          </cell>
          <cell r="Z185">
            <v>42817</v>
          </cell>
          <cell r="AA185">
            <v>1</v>
          </cell>
          <cell r="AB185" t="str">
            <v>NA</v>
          </cell>
          <cell r="AC185" t="str">
            <v>NA</v>
          </cell>
          <cell r="AD185">
            <v>1</v>
          </cell>
          <cell r="AE185" t="str">
            <v/>
          </cell>
          <cell r="AF185" t="str">
            <v/>
          </cell>
          <cell r="AG185">
            <v>42613</v>
          </cell>
          <cell r="AH185">
            <v>42821</v>
          </cell>
          <cell r="AI185" t="str">
            <v>Sous-poste</v>
          </cell>
          <cell r="AJ185" t="str">
            <v>Sous-poste</v>
          </cell>
          <cell r="AK185">
            <v>42617</v>
          </cell>
          <cell r="AL185">
            <v>42824</v>
          </cell>
          <cell r="AM185">
            <v>42824</v>
          </cell>
          <cell r="AN185"/>
          <cell r="AO185" t="str">
            <v>Allemagne</v>
          </cell>
          <cell r="AP185"/>
          <cell r="AQ185" t="str">
            <v>O</v>
          </cell>
        </row>
        <row r="186">
          <cell r="A186" t="str">
            <v>2739789410</v>
          </cell>
          <cell r="B186">
            <v>41640</v>
          </cell>
          <cell r="C186" t="str">
            <v>HA/REVENTE</v>
          </cell>
          <cell r="D186" t="str">
            <v>SATAIR</v>
          </cell>
          <cell r="E186" t="str">
            <v>TUBE</v>
          </cell>
          <cell r="F186">
            <v>27397894</v>
          </cell>
          <cell r="G186" t="str">
            <v>NON-SPARES</v>
          </cell>
          <cell r="H186">
            <v>10</v>
          </cell>
          <cell r="I186">
            <v>1</v>
          </cell>
          <cell r="J186" t="str">
            <v>CRIT</v>
          </cell>
          <cell r="K186" t="str">
            <v>F9251110801200</v>
          </cell>
          <cell r="L186" t="str">
            <v>1STR*00294</v>
          </cell>
          <cell r="M186" t="str">
            <v>NA</v>
          </cell>
          <cell r="N186">
            <v>5389</v>
          </cell>
          <cell r="O186">
            <v>0</v>
          </cell>
          <cell r="P186" t="str">
            <v>NA</v>
          </cell>
          <cell r="Q186" t="str">
            <v>NA</v>
          </cell>
          <cell r="R186" t="str">
            <v>NA</v>
          </cell>
          <cell r="S186" t="str">
            <v>NA</v>
          </cell>
          <cell r="T186" t="str">
            <v>NA</v>
          </cell>
          <cell r="U186" t="str">
            <v>100%</v>
          </cell>
          <cell r="V186">
            <v>1</v>
          </cell>
          <cell r="W186">
            <v>42828</v>
          </cell>
          <cell r="X186" t="str">
            <v>NA</v>
          </cell>
          <cell r="Y186">
            <v>1</v>
          </cell>
          <cell r="Z186">
            <v>42839</v>
          </cell>
          <cell r="AA186">
            <v>1</v>
          </cell>
          <cell r="AB186" t="str">
            <v>NA</v>
          </cell>
          <cell r="AC186" t="str">
            <v>NA</v>
          </cell>
          <cell r="AD186">
            <v>1</v>
          </cell>
          <cell r="AE186" t="str">
            <v/>
          </cell>
          <cell r="AF186" t="str">
            <v/>
          </cell>
          <cell r="AG186">
            <v>42825</v>
          </cell>
          <cell r="AH186">
            <v>42825</v>
          </cell>
          <cell r="AI186" t="str">
            <v>Sous-poste</v>
          </cell>
          <cell r="AJ186" t="str">
            <v>Sous-poste</v>
          </cell>
          <cell r="AK186">
            <v>42829</v>
          </cell>
          <cell r="AL186">
            <v>42829</v>
          </cell>
          <cell r="AM186">
            <v>42829</v>
          </cell>
          <cell r="AN186"/>
          <cell r="AO186" t="str">
            <v>Allemagne</v>
          </cell>
          <cell r="AP186"/>
          <cell r="AQ186" t="str">
            <v>O</v>
          </cell>
        </row>
        <row r="187">
          <cell r="A187" t="str">
            <v>2738420310</v>
          </cell>
          <cell r="B187">
            <v>41640</v>
          </cell>
          <cell r="C187" t="str">
            <v>HA/REVENTE</v>
          </cell>
          <cell r="D187" t="str">
            <v>SATAIR</v>
          </cell>
          <cell r="E187" t="str">
            <v>PLATE ASSY</v>
          </cell>
          <cell r="F187">
            <v>27384203</v>
          </cell>
          <cell r="G187" t="str">
            <v>NON-SPARES</v>
          </cell>
          <cell r="H187">
            <v>10</v>
          </cell>
          <cell r="I187">
            <v>50</v>
          </cell>
          <cell r="J187"/>
          <cell r="K187" t="str">
            <v>D9251101900000</v>
          </cell>
          <cell r="L187" t="str">
            <v>1STR*11007</v>
          </cell>
          <cell r="M187" t="str">
            <v>NA</v>
          </cell>
          <cell r="N187">
            <v>5132</v>
          </cell>
          <cell r="O187">
            <v>0</v>
          </cell>
          <cell r="P187" t="str">
            <v>NA</v>
          </cell>
          <cell r="Q187" t="str">
            <v>NA</v>
          </cell>
          <cell r="R187" t="str">
            <v>NA</v>
          </cell>
          <cell r="S187" t="str">
            <v>NA</v>
          </cell>
          <cell r="T187" t="str">
            <v>NA</v>
          </cell>
          <cell r="U187" t="str">
            <v>100%</v>
          </cell>
          <cell r="V187">
            <v>1</v>
          </cell>
          <cell r="W187">
            <v>42830</v>
          </cell>
          <cell r="X187" t="str">
            <v>NA</v>
          </cell>
          <cell r="Y187">
            <v>1</v>
          </cell>
          <cell r="Z187">
            <v>42823</v>
          </cell>
          <cell r="AA187">
            <v>1</v>
          </cell>
          <cell r="AB187" t="str">
            <v>NA</v>
          </cell>
          <cell r="AC187" t="str">
            <v>NA</v>
          </cell>
          <cell r="AD187">
            <v>1</v>
          </cell>
          <cell r="AE187" t="str">
            <v/>
          </cell>
          <cell r="AF187" t="str">
            <v/>
          </cell>
          <cell r="AG187">
            <v>42830</v>
          </cell>
          <cell r="AH187">
            <v>42830</v>
          </cell>
          <cell r="AI187" t="str">
            <v>Sous-poste</v>
          </cell>
          <cell r="AJ187" t="str">
            <v>Sous-poste</v>
          </cell>
          <cell r="AK187">
            <v>42834</v>
          </cell>
          <cell r="AL187">
            <v>42834</v>
          </cell>
          <cell r="AM187">
            <v>42834</v>
          </cell>
          <cell r="AN187"/>
          <cell r="AO187" t="str">
            <v>Allemagne</v>
          </cell>
          <cell r="AP187"/>
          <cell r="AQ187" t="str">
            <v>O</v>
          </cell>
        </row>
        <row r="188">
          <cell r="A188" t="str">
            <v>490003181710</v>
          </cell>
          <cell r="B188">
            <v>41640</v>
          </cell>
          <cell r="C188" t="str">
            <v>HA/REVENTE</v>
          </cell>
          <cell r="D188" t="str">
            <v>STELIA</v>
          </cell>
          <cell r="E188" t="str">
            <v>CAPOT</v>
          </cell>
          <cell r="F188">
            <v>4900031817</v>
          </cell>
          <cell r="G188" t="str">
            <v>NON-SPARES</v>
          </cell>
          <cell r="H188">
            <v>10</v>
          </cell>
          <cell r="I188">
            <v>3</v>
          </cell>
          <cell r="J188"/>
          <cell r="K188" t="str">
            <v>S9251363300100</v>
          </cell>
          <cell r="L188" t="str">
            <v>IS0054056S</v>
          </cell>
          <cell r="M188" t="str">
            <v>NA</v>
          </cell>
          <cell r="N188">
            <v>4589</v>
          </cell>
          <cell r="O188">
            <v>0</v>
          </cell>
          <cell r="P188" t="str">
            <v>NA</v>
          </cell>
          <cell r="Q188" t="str">
            <v>NA</v>
          </cell>
          <cell r="R188" t="str">
            <v>NA</v>
          </cell>
          <cell r="S188" t="str">
            <v>NA</v>
          </cell>
          <cell r="T188" t="str">
            <v>NA</v>
          </cell>
          <cell r="U188" t="str">
            <v>100%</v>
          </cell>
          <cell r="V188">
            <v>1</v>
          </cell>
          <cell r="W188">
            <v>42830</v>
          </cell>
          <cell r="X188" t="str">
            <v>NA</v>
          </cell>
          <cell r="Y188">
            <v>1</v>
          </cell>
          <cell r="Z188">
            <v>42823</v>
          </cell>
          <cell r="AA188">
            <v>1</v>
          </cell>
          <cell r="AB188" t="str">
            <v>NA</v>
          </cell>
          <cell r="AC188" t="str">
            <v>NA</v>
          </cell>
          <cell r="AD188">
            <v>1</v>
          </cell>
          <cell r="AE188" t="str">
            <v/>
          </cell>
          <cell r="AF188" t="str">
            <v/>
          </cell>
          <cell r="AG188">
            <v>42830</v>
          </cell>
          <cell r="AH188">
            <v>42830</v>
          </cell>
          <cell r="AI188" t="str">
            <v>Sous-poste</v>
          </cell>
          <cell r="AJ188" t="str">
            <v>Sous-poste</v>
          </cell>
          <cell r="AK188">
            <v>42835</v>
          </cell>
          <cell r="AL188">
            <v>42835</v>
          </cell>
          <cell r="AM188">
            <v>42835</v>
          </cell>
          <cell r="AN188"/>
          <cell r="AO188" t="str">
            <v>Allemagne</v>
          </cell>
          <cell r="AP188"/>
          <cell r="AQ188" t="str">
            <v>O</v>
          </cell>
        </row>
        <row r="189">
          <cell r="A189" t="str">
            <v>2729148410</v>
          </cell>
          <cell r="B189">
            <v>41640</v>
          </cell>
          <cell r="C189" t="str">
            <v/>
          </cell>
          <cell r="D189" t="str">
            <v>TBD</v>
          </cell>
          <cell r="E189" t="str">
            <v/>
          </cell>
          <cell r="F189">
            <v>27291484</v>
          </cell>
          <cell r="G189" t="str">
            <v>NON-SPARES</v>
          </cell>
          <cell r="H189">
            <v>10</v>
          </cell>
          <cell r="I189">
            <v>4</v>
          </cell>
          <cell r="J189"/>
          <cell r="K189" t="str">
            <v>A9242100020000</v>
          </cell>
          <cell r="L189" t="str">
            <v/>
          </cell>
          <cell r="M189" t="str">
            <v>NON PRESENT INDUS</v>
          </cell>
          <cell r="N189">
            <v>4028</v>
          </cell>
          <cell r="O189">
            <v>0</v>
          </cell>
          <cell r="P189" t="str">
            <v/>
          </cell>
          <cell r="Q189" t="str">
            <v/>
          </cell>
          <cell r="R189" t="str">
            <v/>
          </cell>
          <cell r="S189">
            <v>1</v>
          </cell>
          <cell r="T189">
            <v>0</v>
          </cell>
          <cell r="U189">
            <v>0.5</v>
          </cell>
          <cell r="V189">
            <v>1</v>
          </cell>
          <cell r="W189">
            <v>42844</v>
          </cell>
          <cell r="X189" t="str">
            <v>NA</v>
          </cell>
          <cell r="Y189">
            <v>1</v>
          </cell>
          <cell r="Z189">
            <v>42832</v>
          </cell>
          <cell r="AA189">
            <v>1</v>
          </cell>
          <cell r="AB189" t="str">
            <v>NA</v>
          </cell>
          <cell r="AC189" t="str">
            <v>NA</v>
          </cell>
          <cell r="AD189">
            <v>1</v>
          </cell>
          <cell r="AE189" t="str">
            <v/>
          </cell>
          <cell r="AF189" t="str">
            <v/>
          </cell>
          <cell r="AG189">
            <v>42774</v>
          </cell>
          <cell r="AH189">
            <v>42844</v>
          </cell>
          <cell r="AI189" t="str">
            <v>Sous-poste</v>
          </cell>
          <cell r="AJ189" t="str">
            <v>Sous-poste</v>
          </cell>
          <cell r="AK189">
            <v>42778</v>
          </cell>
          <cell r="AL189">
            <v>42849</v>
          </cell>
          <cell r="AM189">
            <v>42849</v>
          </cell>
          <cell r="AN189"/>
          <cell r="AO189" t="str">
            <v>Allemagne</v>
          </cell>
          <cell r="AP189"/>
          <cell r="AQ189" t="str">
            <v>O</v>
          </cell>
        </row>
        <row r="190">
          <cell r="A190" t="str">
            <v>27397188</v>
          </cell>
          <cell r="B190">
            <v>0</v>
          </cell>
          <cell r="C190" t="str">
            <v>FABRICATION</v>
          </cell>
          <cell r="D190" t="str">
            <v>SATAIR</v>
          </cell>
          <cell r="E190">
            <v>117</v>
          </cell>
          <cell r="F190">
            <v>27397188</v>
          </cell>
          <cell r="G190" t="str">
            <v>NON-SPARES</v>
          </cell>
          <cell r="H190"/>
          <cell r="I190">
            <v>1</v>
          </cell>
          <cell r="J190" t="str">
            <v>RTN</v>
          </cell>
          <cell r="K190" t="str">
            <v>D9550011700295</v>
          </cell>
          <cell r="L190" t="str">
            <v>IS0032071M</v>
          </cell>
          <cell r="M190" t="str">
            <v>NON PRESENT INDUS</v>
          </cell>
          <cell r="N190">
            <v>5394</v>
          </cell>
          <cell r="O190" t="str">
            <v>EFD990257</v>
          </cell>
          <cell r="P190" t="str">
            <v/>
          </cell>
          <cell r="Q190" t="str">
            <v/>
          </cell>
          <cell r="R190" t="str">
            <v/>
          </cell>
          <cell r="S190">
            <v>1</v>
          </cell>
          <cell r="T190">
            <v>0</v>
          </cell>
          <cell r="U190">
            <v>0.5</v>
          </cell>
          <cell r="V190">
            <v>1</v>
          </cell>
          <cell r="W190">
            <v>0</v>
          </cell>
          <cell r="X190" t="str">
            <v>NA</v>
          </cell>
          <cell r="Y190">
            <v>1</v>
          </cell>
          <cell r="Z190">
            <v>42850</v>
          </cell>
          <cell r="AA190">
            <v>1</v>
          </cell>
          <cell r="AB190" t="str">
            <v>NA</v>
          </cell>
          <cell r="AC190" t="str">
            <v>NA</v>
          </cell>
          <cell r="AD190">
            <v>5.5555555555555566E-2</v>
          </cell>
          <cell r="AE190" t="str">
            <v/>
          </cell>
          <cell r="AF190" t="str">
            <v/>
          </cell>
          <cell r="AG190">
            <v>42851</v>
          </cell>
          <cell r="AH190">
            <v>42845</v>
          </cell>
          <cell r="AI190" t="str">
            <v>Sous-poste</v>
          </cell>
          <cell r="AJ190" t="str">
            <v>Sous-poste</v>
          </cell>
          <cell r="AK190">
            <v>42856</v>
          </cell>
          <cell r="AL190">
            <v>42850</v>
          </cell>
          <cell r="AM190"/>
          <cell r="AN190"/>
          <cell r="AO190" t="str">
            <v>Allemagne</v>
          </cell>
          <cell r="AP190"/>
          <cell r="AQ190" t="str">
            <v>O</v>
          </cell>
        </row>
        <row r="191">
          <cell r="A191" t="str">
            <v>2739718910</v>
          </cell>
          <cell r="B191">
            <v>0</v>
          </cell>
          <cell r="C191" t="str">
            <v>FABRICATION</v>
          </cell>
          <cell r="D191" t="str">
            <v>SATAIR</v>
          </cell>
          <cell r="E191">
            <v>117</v>
          </cell>
          <cell r="F191">
            <v>27397189</v>
          </cell>
          <cell r="G191" t="str">
            <v>NON-SPARES</v>
          </cell>
          <cell r="H191" t="str">
            <v>10</v>
          </cell>
          <cell r="I191">
            <v>1</v>
          </cell>
          <cell r="J191" t="str">
            <v>RTN</v>
          </cell>
          <cell r="K191" t="str">
            <v>D9550011700295</v>
          </cell>
          <cell r="L191" t="str">
            <v>IS0032071M</v>
          </cell>
          <cell r="M191" t="str">
            <v>NON PRESENT INDUS</v>
          </cell>
          <cell r="N191">
            <v>5394</v>
          </cell>
          <cell r="O191" t="str">
            <v>EFD990258</v>
          </cell>
          <cell r="P191" t="str">
            <v/>
          </cell>
          <cell r="Q191" t="str">
            <v/>
          </cell>
          <cell r="R191" t="str">
            <v/>
          </cell>
          <cell r="S191">
            <v>1</v>
          </cell>
          <cell r="T191">
            <v>0</v>
          </cell>
          <cell r="U191">
            <v>0.5</v>
          </cell>
          <cell r="V191">
            <v>1</v>
          </cell>
          <cell r="W191">
            <v>0</v>
          </cell>
          <cell r="X191" t="str">
            <v>NA</v>
          </cell>
          <cell r="Y191">
            <v>1</v>
          </cell>
          <cell r="Z191">
            <v>42850</v>
          </cell>
          <cell r="AA191">
            <v>1</v>
          </cell>
          <cell r="AB191" t="str">
            <v>NA</v>
          </cell>
          <cell r="AC191" t="str">
            <v>NA</v>
          </cell>
          <cell r="AD191">
            <v>5.5555555555555566E-2</v>
          </cell>
          <cell r="AE191" t="str">
            <v/>
          </cell>
          <cell r="AF191" t="str">
            <v/>
          </cell>
          <cell r="AG191">
            <v>42851</v>
          </cell>
          <cell r="AH191">
            <v>42845</v>
          </cell>
          <cell r="AI191" t="str">
            <v>Sous-poste</v>
          </cell>
          <cell r="AJ191" t="str">
            <v>Sous-poste</v>
          </cell>
          <cell r="AK191">
            <v>42856</v>
          </cell>
          <cell r="AL191">
            <v>42850</v>
          </cell>
          <cell r="AM191"/>
          <cell r="AN191"/>
          <cell r="AO191" t="str">
            <v>Allemagne</v>
          </cell>
          <cell r="AP191"/>
          <cell r="AQ191" t="str">
            <v>O</v>
          </cell>
        </row>
        <row r="192">
          <cell r="A192" t="str">
            <v>2739719010</v>
          </cell>
          <cell r="B192">
            <v>0</v>
          </cell>
          <cell r="C192" t="str">
            <v>FABRICATION</v>
          </cell>
          <cell r="D192" t="str">
            <v>SATAIR</v>
          </cell>
          <cell r="E192">
            <v>117</v>
          </cell>
          <cell r="F192">
            <v>27397190</v>
          </cell>
          <cell r="G192" t="str">
            <v>NON-SPARES</v>
          </cell>
          <cell r="H192" t="str">
            <v>10</v>
          </cell>
          <cell r="I192">
            <v>1</v>
          </cell>
          <cell r="J192" t="str">
            <v>RTN</v>
          </cell>
          <cell r="K192" t="str">
            <v>D9550011700295</v>
          </cell>
          <cell r="L192" t="str">
            <v>IS0032071M</v>
          </cell>
          <cell r="M192" t="str">
            <v>NON PRESENT INDUS</v>
          </cell>
          <cell r="N192">
            <v>5394</v>
          </cell>
          <cell r="O192" t="str">
            <v>EFD990259</v>
          </cell>
          <cell r="P192" t="str">
            <v/>
          </cell>
          <cell r="Q192" t="str">
            <v/>
          </cell>
          <cell r="R192" t="str">
            <v/>
          </cell>
          <cell r="S192">
            <v>1</v>
          </cell>
          <cell r="T192">
            <v>0</v>
          </cell>
          <cell r="U192">
            <v>0.5</v>
          </cell>
          <cell r="V192">
            <v>1</v>
          </cell>
          <cell r="W192">
            <v>0</v>
          </cell>
          <cell r="X192" t="str">
            <v>NA</v>
          </cell>
          <cell r="Y192">
            <v>1</v>
          </cell>
          <cell r="Z192">
            <v>42850</v>
          </cell>
          <cell r="AA192">
            <v>1</v>
          </cell>
          <cell r="AB192" t="str">
            <v>NA</v>
          </cell>
          <cell r="AC192" t="str">
            <v>NA</v>
          </cell>
          <cell r="AD192">
            <v>5.5555555555555566E-2</v>
          </cell>
          <cell r="AE192" t="str">
            <v/>
          </cell>
          <cell r="AF192" t="str">
            <v/>
          </cell>
          <cell r="AG192">
            <v>42851</v>
          </cell>
          <cell r="AH192">
            <v>42845</v>
          </cell>
          <cell r="AI192" t="str">
            <v>Sous-poste</v>
          </cell>
          <cell r="AJ192" t="str">
            <v>Sous-poste</v>
          </cell>
          <cell r="AK192">
            <v>42856</v>
          </cell>
          <cell r="AL192">
            <v>42850</v>
          </cell>
          <cell r="AM192"/>
          <cell r="AN192"/>
          <cell r="AO192" t="str">
            <v>Allemagne</v>
          </cell>
          <cell r="AP192"/>
          <cell r="AQ192" t="str">
            <v>O</v>
          </cell>
        </row>
        <row r="193">
          <cell r="A193" t="str">
            <v>490003235210</v>
          </cell>
          <cell r="B193">
            <v>41640</v>
          </cell>
          <cell r="C193" t="str">
            <v>HA/REVENTE</v>
          </cell>
          <cell r="D193" t="str">
            <v>STELIA</v>
          </cell>
          <cell r="E193" t="str">
            <v>SUPPORT FIXE SUPERPOSE</v>
          </cell>
          <cell r="F193">
            <v>4900032352</v>
          </cell>
          <cell r="G193" t="str">
            <v>NON-SPARES</v>
          </cell>
          <cell r="H193">
            <v>10</v>
          </cell>
          <cell r="I193">
            <v>3</v>
          </cell>
          <cell r="J193"/>
          <cell r="K193" t="str">
            <v>S0003027000000</v>
          </cell>
          <cell r="L193" t="str">
            <v>1STR*01261</v>
          </cell>
          <cell r="M193" t="str">
            <v>NA</v>
          </cell>
          <cell r="N193">
            <v>4948</v>
          </cell>
          <cell r="O193">
            <v>0</v>
          </cell>
          <cell r="P193" t="str">
            <v>NA</v>
          </cell>
          <cell r="Q193" t="str">
            <v>NA</v>
          </cell>
          <cell r="R193" t="str">
            <v>NA</v>
          </cell>
          <cell r="S193" t="str">
            <v>NA</v>
          </cell>
          <cell r="T193" t="str">
            <v>NA</v>
          </cell>
          <cell r="U193" t="str">
            <v>100%</v>
          </cell>
          <cell r="V193">
            <v>1</v>
          </cell>
          <cell r="W193">
            <v>42852</v>
          </cell>
          <cell r="X193" t="str">
            <v>NA</v>
          </cell>
          <cell r="Y193">
            <v>1</v>
          </cell>
          <cell r="Z193">
            <v>42843</v>
          </cell>
          <cell r="AA193">
            <v>1</v>
          </cell>
          <cell r="AB193" t="str">
            <v>NA</v>
          </cell>
          <cell r="AC193" t="str">
            <v>NA</v>
          </cell>
          <cell r="AD193">
            <v>1</v>
          </cell>
          <cell r="AE193" t="str">
            <v/>
          </cell>
          <cell r="AF193" t="str">
            <v/>
          </cell>
          <cell r="AG193">
            <v>42852</v>
          </cell>
          <cell r="AH193">
            <v>42852</v>
          </cell>
          <cell r="AI193" t="str">
            <v>Sous-poste</v>
          </cell>
          <cell r="AJ193" t="str">
            <v>Sous-poste</v>
          </cell>
          <cell r="AK193">
            <v>42857</v>
          </cell>
          <cell r="AL193">
            <v>42857</v>
          </cell>
          <cell r="AM193">
            <v>42857</v>
          </cell>
          <cell r="AN193"/>
          <cell r="AO193" t="str">
            <v>Allemagne</v>
          </cell>
          <cell r="AP193"/>
          <cell r="AQ193" t="str">
            <v>O</v>
          </cell>
        </row>
        <row r="194">
          <cell r="A194" t="str">
            <v>2731544110</v>
          </cell>
          <cell r="B194">
            <v>41640</v>
          </cell>
          <cell r="C194" t="str">
            <v>HA/REVENTE</v>
          </cell>
          <cell r="D194" t="str">
            <v>SATAIR</v>
          </cell>
          <cell r="E194" t="str">
            <v>TUBE</v>
          </cell>
          <cell r="F194">
            <v>27315441</v>
          </cell>
          <cell r="G194" t="str">
            <v>NON-SPARES</v>
          </cell>
          <cell r="H194">
            <v>10</v>
          </cell>
          <cell r="I194">
            <v>2</v>
          </cell>
          <cell r="J194"/>
          <cell r="K194" t="str">
            <v>F9251110800300</v>
          </cell>
          <cell r="L194" t="str">
            <v>1STR*10653</v>
          </cell>
          <cell r="M194" t="str">
            <v>NA</v>
          </cell>
          <cell r="N194">
            <v>4524</v>
          </cell>
          <cell r="O194">
            <v>0</v>
          </cell>
          <cell r="P194" t="str">
            <v>NA</v>
          </cell>
          <cell r="Q194" t="str">
            <v>NA</v>
          </cell>
          <cell r="R194" t="str">
            <v>NA</v>
          </cell>
          <cell r="S194" t="str">
            <v>NA</v>
          </cell>
          <cell r="T194" t="str">
            <v>NA</v>
          </cell>
          <cell r="U194" t="str">
            <v>100%</v>
          </cell>
          <cell r="V194">
            <v>1</v>
          </cell>
          <cell r="W194">
            <v>42858</v>
          </cell>
          <cell r="X194" t="str">
            <v>NA</v>
          </cell>
          <cell r="Y194">
            <v>1</v>
          </cell>
          <cell r="Z194">
            <v>42851</v>
          </cell>
          <cell r="AA194">
            <v>1</v>
          </cell>
          <cell r="AB194" t="str">
            <v>NA</v>
          </cell>
          <cell r="AC194" t="str">
            <v>NA</v>
          </cell>
          <cell r="AD194">
            <v>1</v>
          </cell>
          <cell r="AE194" t="str">
            <v/>
          </cell>
          <cell r="AF194" t="str">
            <v/>
          </cell>
          <cell r="AG194">
            <v>42858</v>
          </cell>
          <cell r="AH194">
            <v>42858</v>
          </cell>
          <cell r="AI194" t="str">
            <v>Sous-poste</v>
          </cell>
          <cell r="AJ194" t="str">
            <v>Sous-poste</v>
          </cell>
          <cell r="AK194">
            <v>42861</v>
          </cell>
          <cell r="AL194">
            <v>42861</v>
          </cell>
          <cell r="AM194">
            <v>42861</v>
          </cell>
          <cell r="AN194"/>
          <cell r="AO194" t="str">
            <v>Allemagne</v>
          </cell>
          <cell r="AP194"/>
          <cell r="AQ194" t="str">
            <v>O</v>
          </cell>
        </row>
        <row r="195">
          <cell r="A195" t="str">
            <v>2730803010</v>
          </cell>
          <cell r="B195">
            <v>41640</v>
          </cell>
          <cell r="C195" t="str">
            <v>HA/REVENTE</v>
          </cell>
          <cell r="D195" t="str">
            <v>SATAIR</v>
          </cell>
          <cell r="E195" t="str">
            <v>HOOK</v>
          </cell>
          <cell r="F195">
            <v>27308030</v>
          </cell>
          <cell r="G195" t="str">
            <v>NON-SPARES</v>
          </cell>
          <cell r="H195">
            <v>10</v>
          </cell>
          <cell r="I195">
            <v>1</v>
          </cell>
          <cell r="J195"/>
          <cell r="K195" t="str">
            <v>A9252236000000</v>
          </cell>
          <cell r="L195" t="str">
            <v>1STR*01447</v>
          </cell>
          <cell r="M195" t="str">
            <v>NA</v>
          </cell>
          <cell r="N195">
            <v>4333</v>
          </cell>
          <cell r="O195">
            <v>0</v>
          </cell>
          <cell r="P195" t="str">
            <v>NA</v>
          </cell>
          <cell r="Q195" t="str">
            <v>NA</v>
          </cell>
          <cell r="R195" t="str">
            <v>NA</v>
          </cell>
          <cell r="S195" t="str">
            <v>NA</v>
          </cell>
          <cell r="T195" t="str">
            <v>NA</v>
          </cell>
          <cell r="U195" t="str">
            <v>100%</v>
          </cell>
          <cell r="V195">
            <v>1</v>
          </cell>
          <cell r="W195">
            <v>42858</v>
          </cell>
          <cell r="X195" t="str">
            <v>NA</v>
          </cell>
          <cell r="Y195">
            <v>1</v>
          </cell>
          <cell r="Z195">
            <v>42849</v>
          </cell>
          <cell r="AA195">
            <v>1</v>
          </cell>
          <cell r="AB195" t="str">
            <v>NA</v>
          </cell>
          <cell r="AC195" t="str">
            <v>NA</v>
          </cell>
          <cell r="AD195">
            <v>1</v>
          </cell>
          <cell r="AE195" t="str">
            <v/>
          </cell>
          <cell r="AF195" t="str">
            <v/>
          </cell>
          <cell r="AG195">
            <v>42858</v>
          </cell>
          <cell r="AH195">
            <v>42858</v>
          </cell>
          <cell r="AI195" t="str">
            <v>Sous-poste</v>
          </cell>
          <cell r="AJ195" t="str">
            <v>Sous-poste</v>
          </cell>
          <cell r="AK195">
            <v>42862</v>
          </cell>
          <cell r="AL195">
            <v>42862</v>
          </cell>
          <cell r="AM195">
            <v>42862</v>
          </cell>
          <cell r="AN195"/>
          <cell r="AO195" t="str">
            <v>Allemagne</v>
          </cell>
          <cell r="AP195"/>
          <cell r="AQ195" t="str">
            <v>O</v>
          </cell>
        </row>
        <row r="196">
          <cell r="A196" t="str">
            <v>2730907410</v>
          </cell>
          <cell r="B196">
            <v>41640</v>
          </cell>
          <cell r="C196" t="str">
            <v>HA/REVENTE</v>
          </cell>
          <cell r="D196" t="str">
            <v>SATAIR</v>
          </cell>
          <cell r="E196" t="str">
            <v>PLATE ASSY</v>
          </cell>
          <cell r="F196">
            <v>27309074</v>
          </cell>
          <cell r="G196" t="str">
            <v>NON-SPARES</v>
          </cell>
          <cell r="H196">
            <v>10</v>
          </cell>
          <cell r="I196">
            <v>50</v>
          </cell>
          <cell r="J196"/>
          <cell r="K196" t="str">
            <v>D9251101900000</v>
          </cell>
          <cell r="L196" t="str">
            <v>1STR*11007</v>
          </cell>
          <cell r="M196" t="str">
            <v>NA</v>
          </cell>
          <cell r="N196">
            <v>4334</v>
          </cell>
          <cell r="O196">
            <v>0</v>
          </cell>
          <cell r="P196" t="str">
            <v>NA</v>
          </cell>
          <cell r="Q196" t="str">
            <v>NA</v>
          </cell>
          <cell r="R196" t="str">
            <v>NA</v>
          </cell>
          <cell r="S196" t="str">
            <v>NA</v>
          </cell>
          <cell r="T196" t="str">
            <v>NA</v>
          </cell>
          <cell r="U196" t="str">
            <v>100%</v>
          </cell>
          <cell r="V196">
            <v>1</v>
          </cell>
          <cell r="W196">
            <v>42858</v>
          </cell>
          <cell r="X196" t="str">
            <v>NA</v>
          </cell>
          <cell r="Y196">
            <v>1</v>
          </cell>
          <cell r="Z196">
            <v>42846</v>
          </cell>
          <cell r="AA196">
            <v>1</v>
          </cell>
          <cell r="AB196" t="str">
            <v>NA</v>
          </cell>
          <cell r="AC196" t="str">
            <v>NA</v>
          </cell>
          <cell r="AD196">
            <v>1</v>
          </cell>
          <cell r="AE196" t="str">
            <v/>
          </cell>
          <cell r="AF196" t="str">
            <v/>
          </cell>
          <cell r="AG196">
            <v>42858</v>
          </cell>
          <cell r="AH196">
            <v>42858</v>
          </cell>
          <cell r="AI196" t="str">
            <v>Sous-poste</v>
          </cell>
          <cell r="AJ196" t="str">
            <v>Sous-poste</v>
          </cell>
          <cell r="AK196">
            <v>42863</v>
          </cell>
          <cell r="AL196">
            <v>42863</v>
          </cell>
          <cell r="AM196">
            <v>42863</v>
          </cell>
          <cell r="AN196"/>
          <cell r="AO196" t="str">
            <v>Allemagne</v>
          </cell>
          <cell r="AP196"/>
          <cell r="AQ196" t="str">
            <v>O</v>
          </cell>
        </row>
        <row r="197">
          <cell r="A197" t="str">
            <v>2742397410</v>
          </cell>
          <cell r="B197">
            <v>41640</v>
          </cell>
          <cell r="C197" t="str">
            <v>HA/REVENTE</v>
          </cell>
          <cell r="D197" t="str">
            <v>SATAIR</v>
          </cell>
          <cell r="E197" t="str">
            <v>SUPPORT</v>
          </cell>
          <cell r="F197">
            <v>27423974</v>
          </cell>
          <cell r="G197" t="str">
            <v>NON-SPARES</v>
          </cell>
          <cell r="H197">
            <v>10</v>
          </cell>
          <cell r="I197">
            <v>8</v>
          </cell>
          <cell r="J197"/>
          <cell r="K197" t="str">
            <v>D9251551000100</v>
          </cell>
          <cell r="L197" t="str">
            <v>1STR*00201</v>
          </cell>
          <cell r="M197" t="str">
            <v>NA</v>
          </cell>
          <cell r="N197">
            <v>5875</v>
          </cell>
          <cell r="O197">
            <v>0</v>
          </cell>
          <cell r="P197" t="str">
            <v>NA</v>
          </cell>
          <cell r="Q197" t="str">
            <v>NA</v>
          </cell>
          <cell r="R197" t="str">
            <v>NA</v>
          </cell>
          <cell r="S197" t="str">
            <v>NA</v>
          </cell>
          <cell r="T197" t="str">
            <v>NA</v>
          </cell>
          <cell r="U197" t="str">
            <v>100%</v>
          </cell>
          <cell r="V197">
            <v>1</v>
          </cell>
          <cell r="W197">
            <v>42860</v>
          </cell>
          <cell r="X197" t="str">
            <v>NA</v>
          </cell>
          <cell r="Y197">
            <v>1</v>
          </cell>
          <cell r="Z197">
            <v>42859</v>
          </cell>
          <cell r="AA197">
            <v>1</v>
          </cell>
          <cell r="AB197" t="str">
            <v>NA</v>
          </cell>
          <cell r="AC197" t="str">
            <v>NA</v>
          </cell>
          <cell r="AD197">
            <v>1</v>
          </cell>
          <cell r="AE197" t="str">
            <v/>
          </cell>
          <cell r="AF197" t="str">
            <v/>
          </cell>
          <cell r="AG197">
            <v>42860</v>
          </cell>
          <cell r="AH197">
            <v>42860</v>
          </cell>
          <cell r="AI197" t="str">
            <v>Sous-poste</v>
          </cell>
          <cell r="AJ197" t="str">
            <v>Sous-poste</v>
          </cell>
          <cell r="AK197">
            <v>42865</v>
          </cell>
          <cell r="AL197">
            <v>42865</v>
          </cell>
          <cell r="AM197">
            <v>42865</v>
          </cell>
          <cell r="AN197"/>
          <cell r="AO197" t="str">
            <v>Allemagne</v>
          </cell>
          <cell r="AP197"/>
          <cell r="AQ197" t="str">
            <v>O</v>
          </cell>
        </row>
        <row r="198">
          <cell r="A198" t="str">
            <v>490003248410</v>
          </cell>
          <cell r="B198">
            <v>41640</v>
          </cell>
          <cell r="C198" t="str">
            <v>HA/REVENTE</v>
          </cell>
          <cell r="D198" t="str">
            <v>STELIA</v>
          </cell>
          <cell r="E198" t="str">
            <v>ADAPTATEUR DME</v>
          </cell>
          <cell r="F198">
            <v>4900032484</v>
          </cell>
          <cell r="G198" t="str">
            <v>NON-SPARES</v>
          </cell>
          <cell r="H198">
            <v>10</v>
          </cell>
          <cell r="I198">
            <v>2</v>
          </cell>
          <cell r="J198"/>
          <cell r="K198" t="str">
            <v>S9251179200000</v>
          </cell>
          <cell r="L198" t="str">
            <v>3STR*01293</v>
          </cell>
          <cell r="M198" t="str">
            <v>NA</v>
          </cell>
          <cell r="N198">
            <v>5730</v>
          </cell>
          <cell r="O198">
            <v>0</v>
          </cell>
          <cell r="P198" t="str">
            <v>NA</v>
          </cell>
          <cell r="Q198" t="str">
            <v>NA</v>
          </cell>
          <cell r="R198" t="str">
            <v>NA</v>
          </cell>
          <cell r="S198" t="str">
            <v>NA</v>
          </cell>
          <cell r="T198" t="str">
            <v>NA</v>
          </cell>
          <cell r="U198" t="str">
            <v>100%</v>
          </cell>
          <cell r="V198">
            <v>1</v>
          </cell>
          <cell r="W198">
            <v>42865</v>
          </cell>
          <cell r="X198" t="str">
            <v>NA</v>
          </cell>
          <cell r="Y198">
            <v>1</v>
          </cell>
          <cell r="Z198">
            <v>0</v>
          </cell>
          <cell r="AA198">
            <v>1</v>
          </cell>
          <cell r="AB198" t="str">
            <v>NA</v>
          </cell>
          <cell r="AC198" t="str">
            <v>NA</v>
          </cell>
          <cell r="AD198">
            <v>1</v>
          </cell>
          <cell r="AE198" t="str">
            <v/>
          </cell>
          <cell r="AF198" t="str">
            <v/>
          </cell>
          <cell r="AG198">
            <v>42865</v>
          </cell>
          <cell r="AH198">
            <v>42865</v>
          </cell>
          <cell r="AI198" t="str">
            <v>Sous-poste</v>
          </cell>
          <cell r="AJ198" t="str">
            <v>Sous-poste</v>
          </cell>
          <cell r="AK198">
            <v>42870</v>
          </cell>
          <cell r="AL198">
            <v>42870</v>
          </cell>
          <cell r="AM198">
            <v>42870</v>
          </cell>
          <cell r="AN198"/>
          <cell r="AO198" t="str">
            <v>Allemagne</v>
          </cell>
          <cell r="AP198"/>
          <cell r="AQ198" t="str">
            <v>O</v>
          </cell>
        </row>
        <row r="199">
          <cell r="A199" t="str">
            <v>490003242810</v>
          </cell>
          <cell r="B199">
            <v>41640</v>
          </cell>
          <cell r="C199" t="str">
            <v>HA/REVENTE</v>
          </cell>
          <cell r="D199" t="str">
            <v>STELIA</v>
          </cell>
          <cell r="E199" t="str">
            <v>JOINT</v>
          </cell>
          <cell r="F199">
            <v>4900032428</v>
          </cell>
          <cell r="G199" t="str">
            <v>NON-SPARES</v>
          </cell>
          <cell r="H199">
            <v>10</v>
          </cell>
          <cell r="I199">
            <v>5</v>
          </cell>
          <cell r="J199" t="str">
            <v>CRIT</v>
          </cell>
          <cell r="K199" t="str">
            <v>S9251054820000</v>
          </cell>
          <cell r="L199" t="str">
            <v>1QME*16550</v>
          </cell>
          <cell r="M199" t="str">
            <v>NA</v>
          </cell>
          <cell r="N199">
            <v>5773</v>
          </cell>
          <cell r="O199">
            <v>0</v>
          </cell>
          <cell r="P199" t="str">
            <v>NA</v>
          </cell>
          <cell r="Q199" t="str">
            <v>NA</v>
          </cell>
          <cell r="R199" t="str">
            <v>NA</v>
          </cell>
          <cell r="S199" t="str">
            <v>NA</v>
          </cell>
          <cell r="T199" t="str">
            <v>NA</v>
          </cell>
          <cell r="U199" t="str">
            <v>100%</v>
          </cell>
          <cell r="V199">
            <v>1</v>
          </cell>
          <cell r="W199">
            <v>42873</v>
          </cell>
          <cell r="X199" t="str">
            <v>NA</v>
          </cell>
          <cell r="Y199">
            <v>1</v>
          </cell>
          <cell r="Z199">
            <v>42870</v>
          </cell>
          <cell r="AA199">
            <v>1</v>
          </cell>
          <cell r="AB199" t="str">
            <v>NA</v>
          </cell>
          <cell r="AC199" t="str">
            <v>NA</v>
          </cell>
          <cell r="AD199">
            <v>1</v>
          </cell>
          <cell r="AE199" t="str">
            <v/>
          </cell>
          <cell r="AF199" t="str">
            <v/>
          </cell>
          <cell r="AG199">
            <v>42872</v>
          </cell>
          <cell r="AH199">
            <v>42872</v>
          </cell>
          <cell r="AI199" t="str">
            <v>Sous-poste</v>
          </cell>
          <cell r="AJ199" t="str">
            <v>Sous-poste</v>
          </cell>
          <cell r="AK199">
            <v>42874</v>
          </cell>
          <cell r="AL199">
            <v>42874</v>
          </cell>
          <cell r="AM199">
            <v>42874</v>
          </cell>
          <cell r="AN199"/>
          <cell r="AO199" t="str">
            <v>Allemagne</v>
          </cell>
          <cell r="AP199"/>
          <cell r="AQ199" t="str">
            <v>O</v>
          </cell>
        </row>
        <row r="200">
          <cell r="A200" t="str">
            <v>490003209610</v>
          </cell>
          <cell r="B200">
            <v>41640</v>
          </cell>
          <cell r="C200" t="str">
            <v>HA/REVENTE</v>
          </cell>
          <cell r="D200" t="str">
            <v>STELIA</v>
          </cell>
          <cell r="E200" t="str">
            <v>SUPPORT FIXE SUPERPOSE</v>
          </cell>
          <cell r="F200">
            <v>4900032096</v>
          </cell>
          <cell r="G200" t="str">
            <v>NON-SPARES</v>
          </cell>
          <cell r="H200">
            <v>10</v>
          </cell>
          <cell r="I200">
            <v>1</v>
          </cell>
          <cell r="J200"/>
          <cell r="K200" t="str">
            <v>S0003027000000</v>
          </cell>
          <cell r="L200" t="str">
            <v>1STR*01261</v>
          </cell>
          <cell r="M200" t="str">
            <v>NA</v>
          </cell>
          <cell r="N200">
            <v>4948</v>
          </cell>
          <cell r="O200">
            <v>0</v>
          </cell>
          <cell r="P200" t="str">
            <v>NA</v>
          </cell>
          <cell r="Q200" t="str">
            <v>NA</v>
          </cell>
          <cell r="R200" t="str">
            <v>NA</v>
          </cell>
          <cell r="S200" t="str">
            <v>NA</v>
          </cell>
          <cell r="T200" t="str">
            <v>NA</v>
          </cell>
          <cell r="U200" t="str">
            <v>100%</v>
          </cell>
          <cell r="V200">
            <v>1</v>
          </cell>
          <cell r="W200">
            <v>42872</v>
          </cell>
          <cell r="X200" t="str">
            <v>NA</v>
          </cell>
          <cell r="Y200">
            <v>1</v>
          </cell>
          <cell r="Z200">
            <v>42843</v>
          </cell>
          <cell r="AA200">
            <v>1</v>
          </cell>
          <cell r="AB200" t="str">
            <v>NA</v>
          </cell>
          <cell r="AC200" t="str">
            <v>NA</v>
          </cell>
          <cell r="AD200">
            <v>1</v>
          </cell>
          <cell r="AE200" t="str">
            <v/>
          </cell>
          <cell r="AF200" t="str">
            <v/>
          </cell>
          <cell r="AG200">
            <v>42872</v>
          </cell>
          <cell r="AH200">
            <v>42872</v>
          </cell>
          <cell r="AI200" t="str">
            <v>Sous-poste</v>
          </cell>
          <cell r="AJ200" t="str">
            <v>Sous-poste</v>
          </cell>
          <cell r="AK200">
            <v>42877</v>
          </cell>
          <cell r="AL200">
            <v>42877</v>
          </cell>
          <cell r="AM200">
            <v>42877</v>
          </cell>
          <cell r="AN200"/>
          <cell r="AO200" t="str">
            <v>Allemagne</v>
          </cell>
          <cell r="AP200"/>
          <cell r="AQ200" t="str">
            <v>O</v>
          </cell>
        </row>
        <row r="201">
          <cell r="A201" t="str">
            <v>490003245910</v>
          </cell>
          <cell r="B201">
            <v>41640</v>
          </cell>
          <cell r="C201" t="str">
            <v>HA/REVENTE</v>
          </cell>
          <cell r="D201" t="str">
            <v>STELIA</v>
          </cell>
          <cell r="E201" t="str">
            <v>SUPPORT</v>
          </cell>
          <cell r="F201">
            <v>4900032459</v>
          </cell>
          <cell r="G201" t="str">
            <v>NON-SPARES</v>
          </cell>
          <cell r="H201">
            <v>10</v>
          </cell>
          <cell r="I201">
            <v>2</v>
          </cell>
          <cell r="J201"/>
          <cell r="K201" t="str">
            <v>S9251083800000</v>
          </cell>
          <cell r="L201" t="str">
            <v>1CMP*16129</v>
          </cell>
          <cell r="M201" t="str">
            <v>NA</v>
          </cell>
          <cell r="N201">
            <v>5876</v>
          </cell>
          <cell r="O201">
            <v>0</v>
          </cell>
          <cell r="P201" t="str">
            <v>NA</v>
          </cell>
          <cell r="Q201" t="str">
            <v>NA</v>
          </cell>
          <cell r="R201" t="str">
            <v>NA</v>
          </cell>
          <cell r="S201" t="str">
            <v>NA</v>
          </cell>
          <cell r="T201" t="str">
            <v>NA</v>
          </cell>
          <cell r="U201" t="str">
            <v>100%</v>
          </cell>
          <cell r="V201">
            <v>1</v>
          </cell>
          <cell r="W201">
            <v>42872</v>
          </cell>
          <cell r="X201" t="str">
            <v>NA</v>
          </cell>
          <cell r="Y201">
            <v>1</v>
          </cell>
          <cell r="Z201">
            <v>42870</v>
          </cell>
          <cell r="AA201">
            <v>1</v>
          </cell>
          <cell r="AB201" t="str">
            <v>NA</v>
          </cell>
          <cell r="AC201" t="str">
            <v>NA</v>
          </cell>
          <cell r="AD201">
            <v>1</v>
          </cell>
          <cell r="AE201" t="str">
            <v/>
          </cell>
          <cell r="AF201" t="str">
            <v/>
          </cell>
          <cell r="AG201">
            <v>42872</v>
          </cell>
          <cell r="AH201">
            <v>42872</v>
          </cell>
          <cell r="AI201" t="str">
            <v>Sous-poste</v>
          </cell>
          <cell r="AJ201" t="str">
            <v>Sous-poste</v>
          </cell>
          <cell r="AK201">
            <v>42877</v>
          </cell>
          <cell r="AL201">
            <v>42877</v>
          </cell>
          <cell r="AM201">
            <v>42877</v>
          </cell>
          <cell r="AN201"/>
          <cell r="AO201" t="str">
            <v>Allemagne</v>
          </cell>
          <cell r="AP201"/>
          <cell r="AQ201" t="str">
            <v>O</v>
          </cell>
        </row>
        <row r="202">
          <cell r="A202" t="str">
            <v>490003244910</v>
          </cell>
          <cell r="B202">
            <v>41640</v>
          </cell>
          <cell r="C202" t="str">
            <v>HA/REVENTE</v>
          </cell>
          <cell r="D202" t="str">
            <v>STELIA</v>
          </cell>
          <cell r="E202" t="str">
            <v>RAMPE 23VU</v>
          </cell>
          <cell r="F202">
            <v>4900032449</v>
          </cell>
          <cell r="G202" t="str">
            <v>NON-SPARES</v>
          </cell>
          <cell r="H202">
            <v>10</v>
          </cell>
          <cell r="I202">
            <v>2</v>
          </cell>
          <cell r="J202"/>
          <cell r="K202" t="str">
            <v>S9251059700100</v>
          </cell>
          <cell r="L202" t="str">
            <v>3STR*00061</v>
          </cell>
          <cell r="M202" t="str">
            <v>NA</v>
          </cell>
          <cell r="N202">
            <v>5825</v>
          </cell>
          <cell r="O202">
            <v>0</v>
          </cell>
          <cell r="P202" t="str">
            <v>NA</v>
          </cell>
          <cell r="Q202" t="str">
            <v>NA</v>
          </cell>
          <cell r="R202" t="str">
            <v>NA</v>
          </cell>
          <cell r="S202" t="str">
            <v>NA</v>
          </cell>
          <cell r="T202" t="str">
            <v>NA</v>
          </cell>
          <cell r="U202" t="str">
            <v>100%</v>
          </cell>
          <cell r="V202">
            <v>1</v>
          </cell>
          <cell r="W202">
            <v>42874</v>
          </cell>
          <cell r="X202" t="str">
            <v>NA</v>
          </cell>
          <cell r="Y202">
            <v>1</v>
          </cell>
          <cell r="Z202">
            <v>42871</v>
          </cell>
          <cell r="AA202">
            <v>1</v>
          </cell>
          <cell r="AB202" t="str">
            <v>NA</v>
          </cell>
          <cell r="AC202" t="str">
            <v>NA</v>
          </cell>
          <cell r="AD202">
            <v>1</v>
          </cell>
          <cell r="AE202" t="str">
            <v/>
          </cell>
          <cell r="AF202" t="str">
            <v/>
          </cell>
          <cell r="AG202">
            <v>42874</v>
          </cell>
          <cell r="AH202">
            <v>42874</v>
          </cell>
          <cell r="AI202" t="str">
            <v>Sous-poste</v>
          </cell>
          <cell r="AJ202" t="str">
            <v>Sous-poste</v>
          </cell>
          <cell r="AK202">
            <v>42879</v>
          </cell>
          <cell r="AL202">
            <v>42879</v>
          </cell>
          <cell r="AM202">
            <v>42879</v>
          </cell>
          <cell r="AN202"/>
          <cell r="AO202" t="str">
            <v>Allemagne</v>
          </cell>
          <cell r="AP202"/>
          <cell r="AQ202" t="str">
            <v>O</v>
          </cell>
        </row>
        <row r="203">
          <cell r="A203" t="str">
            <v>490003247610</v>
          </cell>
          <cell r="B203">
            <v>41640</v>
          </cell>
          <cell r="C203" t="str">
            <v>HA/REVENTE</v>
          </cell>
          <cell r="D203" t="str">
            <v>STELIA</v>
          </cell>
          <cell r="E203" t="str">
            <v>RAMPE</v>
          </cell>
          <cell r="F203">
            <v>4900032476</v>
          </cell>
          <cell r="G203" t="str">
            <v>NON-SPARES</v>
          </cell>
          <cell r="H203">
            <v>10</v>
          </cell>
          <cell r="I203">
            <v>2</v>
          </cell>
          <cell r="J203"/>
          <cell r="K203" t="str">
            <v>S9251446520000</v>
          </cell>
          <cell r="L203" t="str">
            <v>1STR*11044</v>
          </cell>
          <cell r="M203" t="str">
            <v>NA</v>
          </cell>
          <cell r="N203">
            <v>5917</v>
          </cell>
          <cell r="O203">
            <v>0</v>
          </cell>
          <cell r="P203" t="str">
            <v>NA</v>
          </cell>
          <cell r="Q203" t="str">
            <v>NA</v>
          </cell>
          <cell r="R203" t="str">
            <v>NA</v>
          </cell>
          <cell r="S203" t="str">
            <v>NA</v>
          </cell>
          <cell r="T203" t="str">
            <v>NA</v>
          </cell>
          <cell r="U203" t="str">
            <v>100%</v>
          </cell>
          <cell r="V203">
            <v>1</v>
          </cell>
          <cell r="W203">
            <v>42879</v>
          </cell>
          <cell r="X203" t="str">
            <v>NA</v>
          </cell>
          <cell r="Y203">
            <v>1</v>
          </cell>
          <cell r="Z203">
            <v>42872</v>
          </cell>
          <cell r="AA203">
            <v>1</v>
          </cell>
          <cell r="AB203" t="str">
            <v>NA</v>
          </cell>
          <cell r="AC203" t="str">
            <v>NA</v>
          </cell>
          <cell r="AD203">
            <v>1</v>
          </cell>
          <cell r="AE203" t="str">
            <v/>
          </cell>
          <cell r="AF203" t="str">
            <v/>
          </cell>
          <cell r="AG203">
            <v>42873</v>
          </cell>
          <cell r="AH203">
            <v>42879</v>
          </cell>
          <cell r="AI203" t="str">
            <v>Sous-poste</v>
          </cell>
          <cell r="AJ203" t="str">
            <v>Sous-poste</v>
          </cell>
          <cell r="AK203">
            <v>42878</v>
          </cell>
          <cell r="AL203">
            <v>42884</v>
          </cell>
          <cell r="AM203">
            <v>42884</v>
          </cell>
          <cell r="AN203"/>
          <cell r="AO203" t="str">
            <v>Allemagne</v>
          </cell>
          <cell r="AP203"/>
          <cell r="AQ203" t="str">
            <v>O</v>
          </cell>
        </row>
        <row r="204">
          <cell r="A204" t="str">
            <v>490003249410</v>
          </cell>
          <cell r="B204">
            <v>41640</v>
          </cell>
          <cell r="C204" t="str">
            <v>HA/REVENTE</v>
          </cell>
          <cell r="D204" t="str">
            <v>STELIA</v>
          </cell>
          <cell r="E204" t="str">
            <v xml:space="preserve">ENSEMBLE COMPAS </v>
          </cell>
          <cell r="F204">
            <v>4900032494</v>
          </cell>
          <cell r="G204" t="str">
            <v>NON-SPARES</v>
          </cell>
          <cell r="H204">
            <v>10</v>
          </cell>
          <cell r="I204">
            <v>2</v>
          </cell>
          <cell r="J204"/>
          <cell r="K204" t="str">
            <v>S9251340100100</v>
          </cell>
          <cell r="L204" t="str">
            <v>1STR*11056</v>
          </cell>
          <cell r="M204" t="str">
            <v>NA</v>
          </cell>
          <cell r="N204">
            <v>6102</v>
          </cell>
          <cell r="O204">
            <v>0</v>
          </cell>
          <cell r="P204" t="str">
            <v>NA</v>
          </cell>
          <cell r="Q204" t="str">
            <v>NA</v>
          </cell>
          <cell r="R204" t="str">
            <v>NA</v>
          </cell>
          <cell r="S204" t="str">
            <v>NA</v>
          </cell>
          <cell r="T204" t="str">
            <v>NA</v>
          </cell>
          <cell r="U204" t="str">
            <v>100%</v>
          </cell>
          <cell r="V204">
            <v>1</v>
          </cell>
          <cell r="W204">
            <v>42879</v>
          </cell>
          <cell r="X204" t="str">
            <v>NA</v>
          </cell>
          <cell r="Y204">
            <v>1</v>
          </cell>
          <cell r="Z204">
            <v>42874</v>
          </cell>
          <cell r="AA204">
            <v>1</v>
          </cell>
          <cell r="AB204" t="str">
            <v>NA</v>
          </cell>
          <cell r="AC204" t="str">
            <v>NA</v>
          </cell>
          <cell r="AD204">
            <v>1</v>
          </cell>
          <cell r="AE204" t="str">
            <v/>
          </cell>
          <cell r="AF204" t="str">
            <v/>
          </cell>
          <cell r="AG204">
            <v>42879</v>
          </cell>
          <cell r="AH204">
            <v>42879</v>
          </cell>
          <cell r="AI204" t="str">
            <v>Sous-poste</v>
          </cell>
          <cell r="AJ204" t="str">
            <v>Sous-poste</v>
          </cell>
          <cell r="AK204">
            <v>42884</v>
          </cell>
          <cell r="AL204">
            <v>42884</v>
          </cell>
          <cell r="AM204">
            <v>42884</v>
          </cell>
          <cell r="AN204"/>
          <cell r="AO204" t="str">
            <v>Allemagne</v>
          </cell>
          <cell r="AP204"/>
          <cell r="AQ204" t="str">
            <v>O</v>
          </cell>
        </row>
        <row r="205">
          <cell r="A205" t="str">
            <v>2739924110</v>
          </cell>
          <cell r="B205">
            <v>41640</v>
          </cell>
          <cell r="C205" t="str">
            <v>HA/REVENTE</v>
          </cell>
          <cell r="D205" t="str">
            <v>SATAIR</v>
          </cell>
          <cell r="E205" t="str">
            <v>TUBE</v>
          </cell>
          <cell r="F205">
            <v>27399241</v>
          </cell>
          <cell r="G205" t="str">
            <v>NON-SPARES</v>
          </cell>
          <cell r="H205">
            <v>10</v>
          </cell>
          <cell r="I205">
            <v>1</v>
          </cell>
          <cell r="J205"/>
          <cell r="K205" t="str">
            <v>F9251110800900</v>
          </cell>
          <cell r="L205" t="str">
            <v>1STR*10658</v>
          </cell>
          <cell r="M205" t="str">
            <v>NA</v>
          </cell>
          <cell r="N205">
            <v>5481</v>
          </cell>
          <cell r="O205">
            <v>0</v>
          </cell>
          <cell r="P205" t="str">
            <v>NA</v>
          </cell>
          <cell r="Q205" t="str">
            <v>NA</v>
          </cell>
          <cell r="R205" t="str">
            <v>NA</v>
          </cell>
          <cell r="S205" t="str">
            <v>NA</v>
          </cell>
          <cell r="T205" t="str">
            <v>NA</v>
          </cell>
          <cell r="U205" t="str">
            <v>100%</v>
          </cell>
          <cell r="V205">
            <v>1</v>
          </cell>
          <cell r="W205">
            <v>42880</v>
          </cell>
          <cell r="X205" t="str">
            <v>NA</v>
          </cell>
          <cell r="Y205">
            <v>1</v>
          </cell>
          <cell r="Z205">
            <v>42877</v>
          </cell>
          <cell r="AA205">
            <v>1</v>
          </cell>
          <cell r="AB205" t="str">
            <v>NA</v>
          </cell>
          <cell r="AC205" t="str">
            <v>NA</v>
          </cell>
          <cell r="AD205">
            <v>1</v>
          </cell>
          <cell r="AE205" t="str">
            <v/>
          </cell>
          <cell r="AF205" t="str">
            <v/>
          </cell>
          <cell r="AG205">
            <v>42853</v>
          </cell>
          <cell r="AH205">
            <v>42880</v>
          </cell>
          <cell r="AI205" t="str">
            <v>Sous-poste</v>
          </cell>
          <cell r="AJ205" t="str">
            <v>Sous-poste</v>
          </cell>
          <cell r="AK205">
            <v>42858</v>
          </cell>
          <cell r="AL205">
            <v>42885</v>
          </cell>
          <cell r="AM205">
            <v>42885</v>
          </cell>
          <cell r="AN205"/>
          <cell r="AO205" t="str">
            <v>Allemagne</v>
          </cell>
          <cell r="AP205"/>
          <cell r="AQ205" t="str">
            <v>O</v>
          </cell>
        </row>
        <row r="206">
          <cell r="A206" t="str">
            <v>2740755410</v>
          </cell>
          <cell r="B206">
            <v>41640</v>
          </cell>
          <cell r="C206" t="str">
            <v>HA/REVENTE</v>
          </cell>
          <cell r="D206" t="str">
            <v>SATAIR</v>
          </cell>
          <cell r="E206" t="str">
            <v xml:space="preserve">TUBE </v>
          </cell>
          <cell r="F206">
            <v>27407554</v>
          </cell>
          <cell r="G206" t="str">
            <v>NON-SPARES</v>
          </cell>
          <cell r="H206">
            <v>10</v>
          </cell>
          <cell r="I206">
            <v>4</v>
          </cell>
          <cell r="J206"/>
          <cell r="K206" t="str">
            <v>F9251110800600</v>
          </cell>
          <cell r="L206" t="str">
            <v>1STR*10659</v>
          </cell>
          <cell r="M206" t="str">
            <v>NA</v>
          </cell>
          <cell r="N206">
            <v>5612</v>
          </cell>
          <cell r="O206">
            <v>0</v>
          </cell>
          <cell r="P206" t="str">
            <v>NA</v>
          </cell>
          <cell r="Q206" t="str">
            <v>NA</v>
          </cell>
          <cell r="R206" t="str">
            <v>NA</v>
          </cell>
          <cell r="S206" t="str">
            <v>NA</v>
          </cell>
          <cell r="T206" t="str">
            <v>NA</v>
          </cell>
          <cell r="U206" t="str">
            <v>100%</v>
          </cell>
          <cell r="V206">
            <v>1</v>
          </cell>
          <cell r="W206">
            <v>42880</v>
          </cell>
          <cell r="X206" t="str">
            <v>NA</v>
          </cell>
          <cell r="Y206">
            <v>1</v>
          </cell>
          <cell r="Z206">
            <v>42877</v>
          </cell>
          <cell r="AA206">
            <v>1</v>
          </cell>
          <cell r="AB206" t="str">
            <v>NA</v>
          </cell>
          <cell r="AC206" t="str">
            <v>NA</v>
          </cell>
          <cell r="AD206">
            <v>1</v>
          </cell>
          <cell r="AE206" t="str">
            <v/>
          </cell>
          <cell r="AF206" t="str">
            <v/>
          </cell>
          <cell r="AG206">
            <v>42860</v>
          </cell>
          <cell r="AH206">
            <v>42880</v>
          </cell>
          <cell r="AI206" t="str">
            <v>Sous-poste</v>
          </cell>
          <cell r="AJ206" t="str">
            <v>Sous-poste</v>
          </cell>
          <cell r="AK206">
            <v>42865</v>
          </cell>
          <cell r="AL206">
            <v>42885</v>
          </cell>
          <cell r="AM206">
            <v>42885</v>
          </cell>
          <cell r="AN206"/>
          <cell r="AO206" t="str">
            <v>Allemagne</v>
          </cell>
          <cell r="AP206"/>
          <cell r="AQ206" t="str">
            <v>O</v>
          </cell>
        </row>
        <row r="207">
          <cell r="A207" t="str">
            <v>2733300610</v>
          </cell>
          <cell r="B207">
            <v>41640</v>
          </cell>
          <cell r="C207" t="str">
            <v>HA/REVENTE</v>
          </cell>
          <cell r="D207" t="str">
            <v>SATAIR</v>
          </cell>
          <cell r="E207" t="str">
            <v>HOOK</v>
          </cell>
          <cell r="F207">
            <v>27333006</v>
          </cell>
          <cell r="G207" t="str">
            <v>NON-SPARES</v>
          </cell>
          <cell r="H207">
            <v>10</v>
          </cell>
          <cell r="I207">
            <v>2</v>
          </cell>
          <cell r="J207"/>
          <cell r="K207" t="str">
            <v>A9252236000000</v>
          </cell>
          <cell r="L207" t="str">
            <v>1STR*01447</v>
          </cell>
          <cell r="M207" t="str">
            <v>NA</v>
          </cell>
          <cell r="N207">
            <v>4947</v>
          </cell>
          <cell r="O207">
            <v>0</v>
          </cell>
          <cell r="P207" t="str">
            <v>NA</v>
          </cell>
          <cell r="Q207" t="str">
            <v>NA</v>
          </cell>
          <cell r="R207" t="str">
            <v>NA</v>
          </cell>
          <cell r="S207" t="str">
            <v>NA</v>
          </cell>
          <cell r="T207" t="str">
            <v>NA</v>
          </cell>
          <cell r="U207" t="str">
            <v>100%</v>
          </cell>
          <cell r="V207">
            <v>1</v>
          </cell>
          <cell r="W207">
            <v>42886</v>
          </cell>
          <cell r="X207" t="str">
            <v>NA</v>
          </cell>
          <cell r="Y207">
            <v>1</v>
          </cell>
          <cell r="Z207">
            <v>42873</v>
          </cell>
          <cell r="AA207">
            <v>1</v>
          </cell>
          <cell r="AB207" t="str">
            <v>NA</v>
          </cell>
          <cell r="AC207" t="str">
            <v>NA</v>
          </cell>
          <cell r="AD207">
            <v>1</v>
          </cell>
          <cell r="AE207" t="str">
            <v/>
          </cell>
          <cell r="AF207" t="str">
            <v/>
          </cell>
          <cell r="AG207">
            <v>42886</v>
          </cell>
          <cell r="AH207">
            <v>42886</v>
          </cell>
          <cell r="AI207" t="str">
            <v>Sous-poste</v>
          </cell>
          <cell r="AJ207" t="str">
            <v>Sous-poste</v>
          </cell>
          <cell r="AK207">
            <v>42891</v>
          </cell>
          <cell r="AL207">
            <v>42891</v>
          </cell>
          <cell r="AM207">
            <v>42891</v>
          </cell>
          <cell r="AN207"/>
          <cell r="AO207" t="str">
            <v>Allemagne</v>
          </cell>
          <cell r="AP207"/>
          <cell r="AQ207" t="str">
            <v>O</v>
          </cell>
        </row>
        <row r="208">
          <cell r="A208" t="str">
            <v>2742367110</v>
          </cell>
          <cell r="B208">
            <v>41640</v>
          </cell>
          <cell r="C208" t="str">
            <v>HA/REVENTE</v>
          </cell>
          <cell r="D208" t="str">
            <v>SATAIR</v>
          </cell>
          <cell r="E208" t="str">
            <v>DIAPHRAGME</v>
          </cell>
          <cell r="F208">
            <v>27423671</v>
          </cell>
          <cell r="G208" t="str">
            <v>NON-SPARES</v>
          </cell>
          <cell r="H208">
            <v>10</v>
          </cell>
          <cell r="I208">
            <v>2</v>
          </cell>
          <cell r="J208"/>
          <cell r="K208" t="str">
            <v>V9251111520000</v>
          </cell>
          <cell r="L208" t="str">
            <v>1STR*10661</v>
          </cell>
          <cell r="M208" t="str">
            <v>NA</v>
          </cell>
          <cell r="N208">
            <v>5879</v>
          </cell>
          <cell r="O208">
            <v>0</v>
          </cell>
          <cell r="P208" t="str">
            <v>NA</v>
          </cell>
          <cell r="Q208" t="str">
            <v>NA</v>
          </cell>
          <cell r="R208" t="str">
            <v>NA</v>
          </cell>
          <cell r="S208" t="str">
            <v>NA</v>
          </cell>
          <cell r="T208" t="str">
            <v>NA</v>
          </cell>
          <cell r="U208" t="str">
            <v>100%</v>
          </cell>
          <cell r="V208">
            <v>1</v>
          </cell>
          <cell r="W208">
            <v>42895</v>
          </cell>
          <cell r="X208" t="str">
            <v>NA</v>
          </cell>
          <cell r="Y208">
            <v>1</v>
          </cell>
          <cell r="Z208">
            <v>42893</v>
          </cell>
          <cell r="AA208">
            <v>1</v>
          </cell>
          <cell r="AB208" t="str">
            <v>NA</v>
          </cell>
          <cell r="AC208" t="str">
            <v>NA</v>
          </cell>
          <cell r="AD208">
            <v>1</v>
          </cell>
          <cell r="AE208" t="str">
            <v/>
          </cell>
          <cell r="AF208" t="str">
            <v/>
          </cell>
          <cell r="AG208">
            <v>42879</v>
          </cell>
          <cell r="AH208">
            <v>42895</v>
          </cell>
          <cell r="AI208" t="str">
            <v>Sous-poste</v>
          </cell>
          <cell r="AJ208" t="str">
            <v>Sous-poste</v>
          </cell>
          <cell r="AK208">
            <v>42882</v>
          </cell>
          <cell r="AL208">
            <v>42900</v>
          </cell>
          <cell r="AM208">
            <v>42900</v>
          </cell>
          <cell r="AN208"/>
          <cell r="AO208" t="str">
            <v>Allemagne</v>
          </cell>
          <cell r="AP208"/>
          <cell r="AQ208" t="str">
            <v>O</v>
          </cell>
        </row>
        <row r="209">
          <cell r="A209" t="str">
            <v>2742367210</v>
          </cell>
          <cell r="B209">
            <v>41640</v>
          </cell>
          <cell r="C209" t="str">
            <v>HA/REVENTE</v>
          </cell>
          <cell r="D209" t="str">
            <v>SATAIR</v>
          </cell>
          <cell r="E209" t="str">
            <v>DIAPHRAGME</v>
          </cell>
          <cell r="F209">
            <v>27423672</v>
          </cell>
          <cell r="G209" t="str">
            <v>NON-SPARES</v>
          </cell>
          <cell r="H209">
            <v>10</v>
          </cell>
          <cell r="I209">
            <v>1</v>
          </cell>
          <cell r="J209"/>
          <cell r="K209" t="str">
            <v>V9251111522400</v>
          </cell>
          <cell r="L209" t="str">
            <v>1STR*10662</v>
          </cell>
          <cell r="M209" t="str">
            <v>NA</v>
          </cell>
          <cell r="N209">
            <v>5879</v>
          </cell>
          <cell r="O209">
            <v>0</v>
          </cell>
          <cell r="P209" t="str">
            <v>NA</v>
          </cell>
          <cell r="Q209" t="str">
            <v>NA</v>
          </cell>
          <cell r="R209" t="str">
            <v>NA</v>
          </cell>
          <cell r="S209" t="str">
            <v>NA</v>
          </cell>
          <cell r="T209" t="str">
            <v>NA</v>
          </cell>
          <cell r="U209" t="str">
            <v>100%</v>
          </cell>
          <cell r="V209">
            <v>1</v>
          </cell>
          <cell r="W209">
            <v>42895</v>
          </cell>
          <cell r="X209" t="str">
            <v>NA</v>
          </cell>
          <cell r="Y209">
            <v>1</v>
          </cell>
          <cell r="Z209">
            <v>42893</v>
          </cell>
          <cell r="AA209">
            <v>1</v>
          </cell>
          <cell r="AB209" t="str">
            <v>NA</v>
          </cell>
          <cell r="AC209" t="str">
            <v>NA</v>
          </cell>
          <cell r="AD209">
            <v>1</v>
          </cell>
          <cell r="AE209" t="str">
            <v/>
          </cell>
          <cell r="AF209" t="str">
            <v/>
          </cell>
          <cell r="AG209">
            <v>42879</v>
          </cell>
          <cell r="AH209">
            <v>42895</v>
          </cell>
          <cell r="AI209" t="str">
            <v>Sous-poste</v>
          </cell>
          <cell r="AJ209" t="str">
            <v>Sous-poste</v>
          </cell>
          <cell r="AK209">
            <v>42882</v>
          </cell>
          <cell r="AL209">
            <v>42900</v>
          </cell>
          <cell r="AM209">
            <v>42900</v>
          </cell>
          <cell r="AN209"/>
          <cell r="AO209" t="str">
            <v>Allemagne</v>
          </cell>
          <cell r="AP209"/>
          <cell r="AQ209" t="str">
            <v>O</v>
          </cell>
        </row>
        <row r="210">
          <cell r="A210" t="str">
            <v>2744276610</v>
          </cell>
          <cell r="B210">
            <v>41640</v>
          </cell>
          <cell r="C210" t="str">
            <v>HA/REVENTE</v>
          </cell>
          <cell r="D210" t="str">
            <v>SATAIR</v>
          </cell>
          <cell r="E210" t="str">
            <v>DIAPHRAGME</v>
          </cell>
          <cell r="F210">
            <v>27442766</v>
          </cell>
          <cell r="G210" t="str">
            <v>NON-SPARES</v>
          </cell>
          <cell r="H210">
            <v>10</v>
          </cell>
          <cell r="I210">
            <v>2</v>
          </cell>
          <cell r="J210"/>
          <cell r="K210" t="str">
            <v>V9251111521200</v>
          </cell>
          <cell r="L210" t="str">
            <v>1STR*10663</v>
          </cell>
          <cell r="M210" t="str">
            <v>NA</v>
          </cell>
          <cell r="N210">
            <v>6107</v>
          </cell>
          <cell r="O210">
            <v>0</v>
          </cell>
          <cell r="P210" t="str">
            <v>NA</v>
          </cell>
          <cell r="Q210" t="str">
            <v>NA</v>
          </cell>
          <cell r="R210" t="str">
            <v>NA</v>
          </cell>
          <cell r="S210" t="str">
            <v>NA</v>
          </cell>
          <cell r="T210" t="str">
            <v>NA</v>
          </cell>
          <cell r="U210" t="str">
            <v>100%</v>
          </cell>
          <cell r="V210">
            <v>1</v>
          </cell>
          <cell r="W210">
            <v>42895</v>
          </cell>
          <cell r="X210" t="str">
            <v>NA</v>
          </cell>
          <cell r="Y210">
            <v>1</v>
          </cell>
          <cell r="Z210">
            <v>42895</v>
          </cell>
          <cell r="AA210">
            <v>1</v>
          </cell>
          <cell r="AB210" t="str">
            <v>NA</v>
          </cell>
          <cell r="AC210" t="str">
            <v>NA</v>
          </cell>
          <cell r="AD210">
            <v>1</v>
          </cell>
          <cell r="AE210" t="str">
            <v/>
          </cell>
          <cell r="AF210" t="str">
            <v/>
          </cell>
          <cell r="AG210">
            <v>42879</v>
          </cell>
          <cell r="AH210">
            <v>42895</v>
          </cell>
          <cell r="AI210" t="str">
            <v>Sous-poste</v>
          </cell>
          <cell r="AJ210" t="str">
            <v>Sous-poste</v>
          </cell>
          <cell r="AK210">
            <v>42882</v>
          </cell>
          <cell r="AL210">
            <v>42900</v>
          </cell>
          <cell r="AM210">
            <v>42900</v>
          </cell>
          <cell r="AN210"/>
          <cell r="AO210" t="str">
            <v>Allemagne</v>
          </cell>
          <cell r="AP210"/>
          <cell r="AQ210" t="str">
            <v>O</v>
          </cell>
        </row>
        <row r="211">
          <cell r="A211" t="str">
            <v>2738724310</v>
          </cell>
          <cell r="B211">
            <v>41640</v>
          </cell>
          <cell r="C211" t="str">
            <v>HA/REVENTE</v>
          </cell>
          <cell r="D211" t="str">
            <v>SATAIR</v>
          </cell>
          <cell r="E211" t="str">
            <v>PLATE ASSY</v>
          </cell>
          <cell r="F211">
            <v>27387243</v>
          </cell>
          <cell r="G211" t="str">
            <v>NON-SPARES</v>
          </cell>
          <cell r="H211">
            <v>10</v>
          </cell>
          <cell r="I211">
            <v>5</v>
          </cell>
          <cell r="J211"/>
          <cell r="K211" t="str">
            <v>D9251335500000</v>
          </cell>
          <cell r="L211" t="str">
            <v>1STR*00012</v>
          </cell>
          <cell r="M211" t="str">
            <v>NA</v>
          </cell>
          <cell r="N211" t="str">
            <v>DS</v>
          </cell>
          <cell r="O211">
            <v>0</v>
          </cell>
          <cell r="P211" t="str">
            <v>NA</v>
          </cell>
          <cell r="Q211" t="str">
            <v>NA</v>
          </cell>
          <cell r="R211" t="str">
            <v>NA</v>
          </cell>
          <cell r="S211" t="str">
            <v>NA</v>
          </cell>
          <cell r="T211" t="str">
            <v>NA</v>
          </cell>
          <cell r="U211" t="str">
            <v>100%</v>
          </cell>
          <cell r="V211">
            <v>1</v>
          </cell>
          <cell r="W211">
            <v>42900</v>
          </cell>
          <cell r="X211" t="str">
            <v>NA</v>
          </cell>
          <cell r="Y211">
            <v>1</v>
          </cell>
          <cell r="Z211">
            <v>42885</v>
          </cell>
          <cell r="AA211">
            <v>1</v>
          </cell>
          <cell r="AB211" t="str">
            <v>NA</v>
          </cell>
          <cell r="AC211" t="str">
            <v>NA</v>
          </cell>
          <cell r="AD211">
            <v>1</v>
          </cell>
          <cell r="AE211" t="str">
            <v/>
          </cell>
          <cell r="AF211" t="str">
            <v/>
          </cell>
          <cell r="AG211">
            <v>42900</v>
          </cell>
          <cell r="AH211">
            <v>42900</v>
          </cell>
          <cell r="AI211" t="str">
            <v>Sous-poste</v>
          </cell>
          <cell r="AJ211" t="str">
            <v>Sous-poste</v>
          </cell>
          <cell r="AK211">
            <v>42905</v>
          </cell>
          <cell r="AL211">
            <v>42905</v>
          </cell>
          <cell r="AM211">
            <v>42905</v>
          </cell>
          <cell r="AN211"/>
          <cell r="AO211" t="str">
            <v>Allemagne</v>
          </cell>
          <cell r="AP211"/>
          <cell r="AQ211" t="str">
            <v>O</v>
          </cell>
        </row>
        <row r="212">
          <cell r="A212" t="str">
            <v>490003270910</v>
          </cell>
          <cell r="B212">
            <v>41640</v>
          </cell>
          <cell r="C212" t="str">
            <v>HA/REVENTE</v>
          </cell>
          <cell r="D212" t="str">
            <v>STELIA</v>
          </cell>
          <cell r="E212" t="str">
            <v>SUPPLATE FRONT 27VU</v>
          </cell>
          <cell r="F212">
            <v>4900032709</v>
          </cell>
          <cell r="G212" t="str">
            <v>NON-SPARES</v>
          </cell>
          <cell r="H212">
            <v>10</v>
          </cell>
          <cell r="I212">
            <v>2</v>
          </cell>
          <cell r="J212"/>
          <cell r="K212" t="str">
            <v>S9251428800100</v>
          </cell>
          <cell r="L212" t="str">
            <v>3STR*01418</v>
          </cell>
          <cell r="M212" t="str">
            <v>NA</v>
          </cell>
          <cell r="N212">
            <v>6654</v>
          </cell>
          <cell r="O212">
            <v>0</v>
          </cell>
          <cell r="P212" t="str">
            <v>NA</v>
          </cell>
          <cell r="Q212" t="str">
            <v>NA</v>
          </cell>
          <cell r="R212" t="str">
            <v>NA</v>
          </cell>
          <cell r="S212" t="str">
            <v>NA</v>
          </cell>
          <cell r="T212" t="str">
            <v>NA</v>
          </cell>
          <cell r="U212" t="str">
            <v>100%</v>
          </cell>
          <cell r="V212">
            <v>1</v>
          </cell>
          <cell r="W212">
            <v>42912</v>
          </cell>
          <cell r="X212" t="str">
            <v>NA</v>
          </cell>
          <cell r="Y212">
            <v>1</v>
          </cell>
          <cell r="Z212">
            <v>42909</v>
          </cell>
          <cell r="AA212">
            <v>1</v>
          </cell>
          <cell r="AB212" t="str">
            <v>NA</v>
          </cell>
          <cell r="AC212" t="str">
            <v>NA</v>
          </cell>
          <cell r="AD212">
            <v>1</v>
          </cell>
          <cell r="AE212" t="str">
            <v/>
          </cell>
          <cell r="AF212" t="str">
            <v/>
          </cell>
          <cell r="AG212">
            <v>42909</v>
          </cell>
          <cell r="AH212">
            <v>42912</v>
          </cell>
          <cell r="AI212" t="str">
            <v>Sous-poste</v>
          </cell>
          <cell r="AJ212" t="str">
            <v>Sous-poste</v>
          </cell>
          <cell r="AK212">
            <v>42914</v>
          </cell>
          <cell r="AL212">
            <v>42915</v>
          </cell>
          <cell r="AM212">
            <v>42915</v>
          </cell>
          <cell r="AN212"/>
          <cell r="AO212" t="str">
            <v>Allemagne</v>
          </cell>
          <cell r="AP212"/>
          <cell r="AQ212" t="str">
            <v>O</v>
          </cell>
        </row>
        <row r="213">
          <cell r="A213" t="str">
            <v>490003244010</v>
          </cell>
          <cell r="B213">
            <v>41640</v>
          </cell>
          <cell r="C213" t="str">
            <v>HA/REVENTE</v>
          </cell>
          <cell r="D213" t="str">
            <v>SATAIR</v>
          </cell>
          <cell r="E213" t="str">
            <v>COLONNETTE</v>
          </cell>
          <cell r="F213">
            <v>4900032440</v>
          </cell>
          <cell r="G213" t="str">
            <v>NON-SPARES</v>
          </cell>
          <cell r="H213">
            <v>10</v>
          </cell>
          <cell r="I213">
            <v>5</v>
          </cell>
          <cell r="J213"/>
          <cell r="K213" t="str">
            <v>A9252250526300</v>
          </cell>
          <cell r="L213" t="str">
            <v>1STR*10660</v>
          </cell>
          <cell r="M213" t="str">
            <v>NA</v>
          </cell>
          <cell r="N213">
            <v>3875</v>
          </cell>
          <cell r="O213">
            <v>0</v>
          </cell>
          <cell r="P213" t="str">
            <v>NA</v>
          </cell>
          <cell r="Q213" t="str">
            <v>NA</v>
          </cell>
          <cell r="R213" t="str">
            <v>NA</v>
          </cell>
          <cell r="S213" t="str">
            <v>NA</v>
          </cell>
          <cell r="T213" t="str">
            <v>NA</v>
          </cell>
          <cell r="U213" t="str">
            <v>100%</v>
          </cell>
          <cell r="V213">
            <v>1</v>
          </cell>
          <cell r="W213">
            <v>42915</v>
          </cell>
          <cell r="X213" t="str">
            <v>NA</v>
          </cell>
          <cell r="Y213">
            <v>1</v>
          </cell>
          <cell r="Z213">
            <v>42912</v>
          </cell>
          <cell r="AA213">
            <v>1</v>
          </cell>
          <cell r="AB213" t="str">
            <v>NA</v>
          </cell>
          <cell r="AC213" t="str">
            <v>NA</v>
          </cell>
          <cell r="AD213">
            <v>1</v>
          </cell>
          <cell r="AE213" t="str">
            <v/>
          </cell>
          <cell r="AF213" t="str">
            <v/>
          </cell>
          <cell r="AG213">
            <v>42915</v>
          </cell>
          <cell r="AH213">
            <v>42915</v>
          </cell>
          <cell r="AI213" t="str">
            <v>Sous-poste</v>
          </cell>
          <cell r="AJ213" t="str">
            <v>Sous-poste</v>
          </cell>
          <cell r="AK213">
            <v>42920</v>
          </cell>
          <cell r="AL213">
            <v>42920</v>
          </cell>
          <cell r="AM213">
            <v>42920</v>
          </cell>
          <cell r="AN213"/>
          <cell r="AO213" t="str">
            <v>Allemagne</v>
          </cell>
          <cell r="AP213"/>
          <cell r="AQ213" t="str">
            <v>O</v>
          </cell>
        </row>
        <row r="214">
          <cell r="A214" t="str">
            <v>490003263310</v>
          </cell>
          <cell r="B214">
            <v>41640</v>
          </cell>
          <cell r="C214" t="str">
            <v>HA/REVENTE</v>
          </cell>
          <cell r="D214" t="str">
            <v>STELIA</v>
          </cell>
          <cell r="E214" t="str">
            <v>RAMPE</v>
          </cell>
          <cell r="F214">
            <v>4900032633</v>
          </cell>
          <cell r="G214" t="str">
            <v>NON-SPARES</v>
          </cell>
          <cell r="H214">
            <v>10</v>
          </cell>
          <cell r="I214">
            <v>1</v>
          </cell>
          <cell r="J214"/>
          <cell r="K214" t="str">
            <v>S9251022100000</v>
          </cell>
          <cell r="L214" t="str">
            <v>4ACC*00710</v>
          </cell>
          <cell r="M214" t="str">
            <v>NA</v>
          </cell>
          <cell r="N214">
            <v>5347</v>
          </cell>
          <cell r="O214">
            <v>0</v>
          </cell>
          <cell r="P214" t="str">
            <v>NA</v>
          </cell>
          <cell r="Q214" t="str">
            <v>NA</v>
          </cell>
          <cell r="R214" t="str">
            <v>NA</v>
          </cell>
          <cell r="S214" t="str">
            <v>NA</v>
          </cell>
          <cell r="T214" t="str">
            <v>NA</v>
          </cell>
          <cell r="U214" t="str">
            <v>100%</v>
          </cell>
          <cell r="V214">
            <v>1</v>
          </cell>
          <cell r="W214">
            <v>42915</v>
          </cell>
          <cell r="X214" t="str">
            <v>NA</v>
          </cell>
          <cell r="Y214">
            <v>1</v>
          </cell>
          <cell r="Z214">
            <v>42912</v>
          </cell>
          <cell r="AA214">
            <v>1</v>
          </cell>
          <cell r="AB214" t="str">
            <v>NA</v>
          </cell>
          <cell r="AC214" t="str">
            <v>NA</v>
          </cell>
          <cell r="AD214">
            <v>1</v>
          </cell>
          <cell r="AE214" t="str">
            <v/>
          </cell>
          <cell r="AF214" t="str">
            <v/>
          </cell>
          <cell r="AG214">
            <v>42915</v>
          </cell>
          <cell r="AH214">
            <v>42915</v>
          </cell>
          <cell r="AI214" t="str">
            <v>Sous-poste</v>
          </cell>
          <cell r="AJ214" t="str">
            <v>Sous-poste</v>
          </cell>
          <cell r="AK214">
            <v>42920</v>
          </cell>
          <cell r="AL214">
            <v>42920</v>
          </cell>
          <cell r="AM214">
            <v>42920</v>
          </cell>
          <cell r="AN214"/>
          <cell r="AO214" t="str">
            <v>Allemagne</v>
          </cell>
          <cell r="AP214"/>
          <cell r="AQ214" t="str">
            <v>O</v>
          </cell>
        </row>
        <row r="215">
          <cell r="A215" t="str">
            <v>490003263320</v>
          </cell>
          <cell r="B215">
            <v>41640</v>
          </cell>
          <cell r="C215" t="str">
            <v>HA/REVENTE</v>
          </cell>
          <cell r="D215" t="str">
            <v>STELIA</v>
          </cell>
          <cell r="E215" t="str">
            <v>RAMPE</v>
          </cell>
          <cell r="F215">
            <v>4900032633</v>
          </cell>
          <cell r="G215" t="str">
            <v>NON-SPARES</v>
          </cell>
          <cell r="H215">
            <v>20</v>
          </cell>
          <cell r="I215">
            <v>1</v>
          </cell>
          <cell r="J215"/>
          <cell r="K215" t="str">
            <v>S9251022200000</v>
          </cell>
          <cell r="L215" t="str">
            <v>4ACC*00711</v>
          </cell>
          <cell r="M215" t="str">
            <v>NA</v>
          </cell>
          <cell r="N215">
            <v>5347</v>
          </cell>
          <cell r="O215">
            <v>0</v>
          </cell>
          <cell r="P215" t="str">
            <v>NA</v>
          </cell>
          <cell r="Q215" t="str">
            <v>NA</v>
          </cell>
          <cell r="R215" t="str">
            <v>NA</v>
          </cell>
          <cell r="S215" t="str">
            <v>NA</v>
          </cell>
          <cell r="T215" t="str">
            <v>NA</v>
          </cell>
          <cell r="U215" t="str">
            <v>100%</v>
          </cell>
          <cell r="V215">
            <v>1</v>
          </cell>
          <cell r="W215">
            <v>42915</v>
          </cell>
          <cell r="X215" t="str">
            <v>NA</v>
          </cell>
          <cell r="Y215">
            <v>1</v>
          </cell>
          <cell r="Z215">
            <v>42912</v>
          </cell>
          <cell r="AA215">
            <v>1</v>
          </cell>
          <cell r="AB215" t="str">
            <v>NA</v>
          </cell>
          <cell r="AC215" t="str">
            <v>NA</v>
          </cell>
          <cell r="AD215">
            <v>1</v>
          </cell>
          <cell r="AE215" t="str">
            <v/>
          </cell>
          <cell r="AF215" t="str">
            <v/>
          </cell>
          <cell r="AG215">
            <v>42915</v>
          </cell>
          <cell r="AH215">
            <v>42915</v>
          </cell>
          <cell r="AI215" t="str">
            <v>Sous-poste</v>
          </cell>
          <cell r="AJ215" t="str">
            <v>Sous-poste</v>
          </cell>
          <cell r="AK215">
            <v>42920</v>
          </cell>
          <cell r="AL215">
            <v>42920</v>
          </cell>
          <cell r="AM215">
            <v>42920</v>
          </cell>
          <cell r="AN215"/>
          <cell r="AO215" t="str">
            <v>Allemagne</v>
          </cell>
          <cell r="AP215"/>
          <cell r="AQ215" t="str">
            <v>O</v>
          </cell>
        </row>
        <row r="216">
          <cell r="A216" t="str">
            <v>490003235710</v>
          </cell>
          <cell r="B216">
            <v>41640</v>
          </cell>
          <cell r="C216" t="str">
            <v>HA/REVENTE</v>
          </cell>
          <cell r="D216" t="str">
            <v>STELIA</v>
          </cell>
          <cell r="E216" t="str">
            <v>RAMPE 122VU</v>
          </cell>
          <cell r="F216">
            <v>4900032357</v>
          </cell>
          <cell r="G216" t="str">
            <v>NON-SPARES</v>
          </cell>
          <cell r="H216">
            <v>10</v>
          </cell>
          <cell r="I216">
            <v>8</v>
          </cell>
          <cell r="J216"/>
          <cell r="K216" t="str">
            <v>S9251090300000</v>
          </cell>
          <cell r="L216" t="str">
            <v>1STR*10677</v>
          </cell>
          <cell r="M216" t="str">
            <v>NA</v>
          </cell>
          <cell r="N216">
            <v>4586</v>
          </cell>
          <cell r="O216">
            <v>0</v>
          </cell>
          <cell r="P216" t="str">
            <v>NA</v>
          </cell>
          <cell r="Q216" t="str">
            <v>NA</v>
          </cell>
          <cell r="R216" t="str">
            <v>NA</v>
          </cell>
          <cell r="S216" t="str">
            <v>NA</v>
          </cell>
          <cell r="T216" t="str">
            <v>NA</v>
          </cell>
          <cell r="U216" t="str">
            <v>100%</v>
          </cell>
          <cell r="V216">
            <v>1</v>
          </cell>
          <cell r="W216">
            <v>42916</v>
          </cell>
          <cell r="X216" t="str">
            <v>NA</v>
          </cell>
          <cell r="Y216">
            <v>1</v>
          </cell>
          <cell r="Z216">
            <v>42912</v>
          </cell>
          <cell r="AA216">
            <v>1</v>
          </cell>
          <cell r="AB216" t="str">
            <v>NA</v>
          </cell>
          <cell r="AC216" t="str">
            <v>NA</v>
          </cell>
          <cell r="AD216">
            <v>1</v>
          </cell>
          <cell r="AE216" t="str">
            <v/>
          </cell>
          <cell r="AF216" t="str">
            <v/>
          </cell>
          <cell r="AG216">
            <v>42845</v>
          </cell>
          <cell r="AH216">
            <v>42916</v>
          </cell>
          <cell r="AI216" t="str">
            <v>Sous-poste</v>
          </cell>
          <cell r="AJ216" t="str">
            <v>Sous-poste</v>
          </cell>
          <cell r="AK216">
            <v>42850</v>
          </cell>
          <cell r="AL216">
            <v>42921</v>
          </cell>
          <cell r="AM216">
            <v>42921</v>
          </cell>
          <cell r="AN216"/>
          <cell r="AO216" t="str">
            <v>Allemagne</v>
          </cell>
          <cell r="AP216"/>
          <cell r="AQ216" t="str">
            <v>O</v>
          </cell>
        </row>
        <row r="217">
          <cell r="A217" t="str">
            <v>490003284610</v>
          </cell>
          <cell r="B217">
            <v>41640</v>
          </cell>
          <cell r="C217" t="str">
            <v>HA/REVENTE</v>
          </cell>
          <cell r="D217" t="str">
            <v>STELIA</v>
          </cell>
          <cell r="E217" t="str">
            <v>RAMPE 23VU</v>
          </cell>
          <cell r="F217">
            <v>4900032846</v>
          </cell>
          <cell r="G217" t="str">
            <v>NON-SPARES</v>
          </cell>
          <cell r="H217">
            <v>10</v>
          </cell>
          <cell r="I217">
            <v>1</v>
          </cell>
          <cell r="J217"/>
          <cell r="K217" t="str">
            <v>S9251059700000</v>
          </cell>
          <cell r="L217" t="str">
            <v>3STR*00945</v>
          </cell>
          <cell r="M217" t="str">
            <v>NA</v>
          </cell>
          <cell r="N217">
            <v>6855</v>
          </cell>
          <cell r="O217">
            <v>0</v>
          </cell>
          <cell r="P217" t="str">
            <v>NA</v>
          </cell>
          <cell r="Q217" t="str">
            <v>NA</v>
          </cell>
          <cell r="R217" t="str">
            <v>NA</v>
          </cell>
          <cell r="S217" t="str">
            <v>NA</v>
          </cell>
          <cell r="T217" t="str">
            <v>NA</v>
          </cell>
          <cell r="U217" t="str">
            <v>100%</v>
          </cell>
          <cell r="V217">
            <v>1</v>
          </cell>
          <cell r="W217">
            <v>42923</v>
          </cell>
          <cell r="X217" t="str">
            <v>NA</v>
          </cell>
          <cell r="Y217">
            <v>1</v>
          </cell>
          <cell r="Z217">
            <v>42920</v>
          </cell>
          <cell r="AA217">
            <v>1</v>
          </cell>
          <cell r="AB217" t="str">
            <v>NA</v>
          </cell>
          <cell r="AC217" t="str">
            <v>NA</v>
          </cell>
          <cell r="AD217">
            <v>1</v>
          </cell>
          <cell r="AE217" t="str">
            <v/>
          </cell>
          <cell r="AF217" t="str">
            <v/>
          </cell>
          <cell r="AG217">
            <v>42923</v>
          </cell>
          <cell r="AH217">
            <v>42923</v>
          </cell>
          <cell r="AI217" t="str">
            <v>Sous-poste</v>
          </cell>
          <cell r="AJ217" t="str">
            <v>Sous-poste</v>
          </cell>
          <cell r="AK217">
            <v>42928</v>
          </cell>
          <cell r="AL217">
            <v>42928</v>
          </cell>
          <cell r="AM217">
            <v>42928</v>
          </cell>
          <cell r="AN217"/>
          <cell r="AO217" t="str">
            <v>Allemagne</v>
          </cell>
          <cell r="AP217"/>
          <cell r="AQ217" t="str">
            <v>O</v>
          </cell>
        </row>
        <row r="218">
          <cell r="A218" t="str">
            <v>490003284620</v>
          </cell>
          <cell r="B218">
            <v>41640</v>
          </cell>
          <cell r="C218" t="str">
            <v>HA/REVENTE</v>
          </cell>
          <cell r="D218" t="str">
            <v>STELIA</v>
          </cell>
          <cell r="E218" t="str">
            <v>RAMPE 23VU</v>
          </cell>
          <cell r="F218">
            <v>4900032846</v>
          </cell>
          <cell r="G218" t="str">
            <v>NON-SPARES</v>
          </cell>
          <cell r="H218">
            <v>20</v>
          </cell>
          <cell r="I218">
            <v>1</v>
          </cell>
          <cell r="J218"/>
          <cell r="K218" t="str">
            <v>S9251059600000</v>
          </cell>
          <cell r="L218" t="str">
            <v>3STR*00944</v>
          </cell>
          <cell r="M218" t="str">
            <v>NA</v>
          </cell>
          <cell r="N218">
            <v>6855</v>
          </cell>
          <cell r="O218">
            <v>0</v>
          </cell>
          <cell r="P218" t="str">
            <v>NA</v>
          </cell>
          <cell r="Q218" t="str">
            <v>NA</v>
          </cell>
          <cell r="R218" t="str">
            <v>NA</v>
          </cell>
          <cell r="S218" t="str">
            <v>NA</v>
          </cell>
          <cell r="T218" t="str">
            <v>NA</v>
          </cell>
          <cell r="U218" t="str">
            <v>100%</v>
          </cell>
          <cell r="V218">
            <v>1</v>
          </cell>
          <cell r="W218">
            <v>42923</v>
          </cell>
          <cell r="X218" t="str">
            <v>NA</v>
          </cell>
          <cell r="Y218">
            <v>1</v>
          </cell>
          <cell r="Z218">
            <v>42920</v>
          </cell>
          <cell r="AA218">
            <v>1</v>
          </cell>
          <cell r="AB218" t="str">
            <v>NA</v>
          </cell>
          <cell r="AC218" t="str">
            <v>NA</v>
          </cell>
          <cell r="AD218">
            <v>1</v>
          </cell>
          <cell r="AE218" t="str">
            <v/>
          </cell>
          <cell r="AF218" t="str">
            <v/>
          </cell>
          <cell r="AG218">
            <v>42923</v>
          </cell>
          <cell r="AH218">
            <v>42923</v>
          </cell>
          <cell r="AI218" t="str">
            <v>Sous-poste</v>
          </cell>
          <cell r="AJ218" t="str">
            <v>Sous-poste</v>
          </cell>
          <cell r="AK218">
            <v>42928</v>
          </cell>
          <cell r="AL218">
            <v>42928</v>
          </cell>
          <cell r="AM218">
            <v>42928</v>
          </cell>
          <cell r="AN218"/>
          <cell r="AO218" t="str">
            <v>Allemagne</v>
          </cell>
          <cell r="AP218"/>
          <cell r="AQ218" t="str">
            <v>O</v>
          </cell>
        </row>
        <row r="219">
          <cell r="A219" t="str">
            <v>2742366210</v>
          </cell>
          <cell r="B219">
            <v>42852</v>
          </cell>
          <cell r="C219" t="str">
            <v>FABRICATION</v>
          </cell>
          <cell r="D219" t="str">
            <v>SATAIR</v>
          </cell>
          <cell r="E219">
            <v>117</v>
          </cell>
          <cell r="F219">
            <v>27423662</v>
          </cell>
          <cell r="G219" t="str">
            <v>NON-SPARES</v>
          </cell>
          <cell r="H219" t="str">
            <v>10</v>
          </cell>
          <cell r="I219">
            <v>1</v>
          </cell>
          <cell r="J219" t="str">
            <v>EXP</v>
          </cell>
          <cell r="K219" t="str">
            <v>D9550011700295</v>
          </cell>
          <cell r="L219" t="str">
            <v>IS0032071M</v>
          </cell>
          <cell r="M219" t="str">
            <v>NON PRESENT INDUS</v>
          </cell>
          <cell r="N219">
            <v>6169</v>
          </cell>
          <cell r="O219" t="str">
            <v>LTE990033</v>
          </cell>
          <cell r="P219" t="str">
            <v/>
          </cell>
          <cell r="Q219" t="str">
            <v/>
          </cell>
          <cell r="R219" t="str">
            <v/>
          </cell>
          <cell r="S219">
            <v>1</v>
          </cell>
          <cell r="T219">
            <v>0</v>
          </cell>
          <cell r="U219">
            <v>0.5</v>
          </cell>
          <cell r="V219">
            <v>1</v>
          </cell>
          <cell r="W219">
            <v>0</v>
          </cell>
          <cell r="X219">
            <v>1</v>
          </cell>
          <cell r="Y219">
            <v>1</v>
          </cell>
          <cell r="Z219">
            <v>42927</v>
          </cell>
          <cell r="AA219">
            <v>1</v>
          </cell>
          <cell r="AB219" t="str">
            <v>NA</v>
          </cell>
          <cell r="AC219" t="str">
            <v>NA</v>
          </cell>
          <cell r="AD219">
            <v>5.5555555555555566E-2</v>
          </cell>
          <cell r="AE219" t="str">
            <v/>
          </cell>
          <cell r="AF219" t="str">
            <v/>
          </cell>
          <cell r="AG219">
            <v>42928</v>
          </cell>
          <cell r="AH219">
            <v>42928</v>
          </cell>
          <cell r="AI219" t="str">
            <v>Sous-poste</v>
          </cell>
          <cell r="AJ219" t="str">
            <v>Sous-poste</v>
          </cell>
          <cell r="AK219">
            <v>42931</v>
          </cell>
          <cell r="AL219">
            <v>42931</v>
          </cell>
          <cell r="AM219"/>
          <cell r="AN219"/>
          <cell r="AO219" t="str">
            <v>Allemagne</v>
          </cell>
          <cell r="AP219"/>
          <cell r="AQ219" t="str">
            <v>O</v>
          </cell>
        </row>
        <row r="220">
          <cell r="A220" t="str">
            <v>2742366310</v>
          </cell>
          <cell r="B220">
            <v>42852</v>
          </cell>
          <cell r="C220" t="str">
            <v>FABRICATION</v>
          </cell>
          <cell r="D220" t="str">
            <v>SATAIR</v>
          </cell>
          <cell r="E220">
            <v>117</v>
          </cell>
          <cell r="F220">
            <v>27423663</v>
          </cell>
          <cell r="G220" t="str">
            <v>NON-SPARES</v>
          </cell>
          <cell r="H220" t="str">
            <v>10</v>
          </cell>
          <cell r="I220">
            <v>1</v>
          </cell>
          <cell r="J220" t="str">
            <v>EXP</v>
          </cell>
          <cell r="K220" t="str">
            <v>D9550011700295</v>
          </cell>
          <cell r="L220" t="str">
            <v>IS0032071M</v>
          </cell>
          <cell r="M220" t="str">
            <v>NON PRESENT INDUS</v>
          </cell>
          <cell r="N220">
            <v>6169</v>
          </cell>
          <cell r="O220" t="str">
            <v>LTE990034</v>
          </cell>
          <cell r="P220" t="str">
            <v/>
          </cell>
          <cell r="Q220" t="str">
            <v/>
          </cell>
          <cell r="R220" t="str">
            <v/>
          </cell>
          <cell r="S220">
            <v>1</v>
          </cell>
          <cell r="T220">
            <v>0</v>
          </cell>
          <cell r="U220">
            <v>0.5</v>
          </cell>
          <cell r="V220">
            <v>1</v>
          </cell>
          <cell r="W220">
            <v>0</v>
          </cell>
          <cell r="X220">
            <v>1</v>
          </cell>
          <cell r="Y220">
            <v>1</v>
          </cell>
          <cell r="Z220">
            <v>42927</v>
          </cell>
          <cell r="AA220">
            <v>1</v>
          </cell>
          <cell r="AB220" t="str">
            <v>NA</v>
          </cell>
          <cell r="AC220" t="str">
            <v>NA</v>
          </cell>
          <cell r="AD220">
            <v>5.5555555555555566E-2</v>
          </cell>
          <cell r="AE220" t="str">
            <v/>
          </cell>
          <cell r="AF220" t="str">
            <v/>
          </cell>
          <cell r="AG220">
            <v>42928</v>
          </cell>
          <cell r="AH220">
            <v>42928</v>
          </cell>
          <cell r="AI220" t="str">
            <v>Sous-poste</v>
          </cell>
          <cell r="AJ220" t="str">
            <v>Sous-poste</v>
          </cell>
          <cell r="AK220">
            <v>42931</v>
          </cell>
          <cell r="AL220">
            <v>42931</v>
          </cell>
          <cell r="AM220"/>
          <cell r="AN220"/>
          <cell r="AO220" t="str">
            <v>Allemagne</v>
          </cell>
          <cell r="AP220"/>
          <cell r="AQ220" t="str">
            <v>O</v>
          </cell>
        </row>
        <row r="221">
          <cell r="A221" t="str">
            <v>2742366410</v>
          </cell>
          <cell r="B221">
            <v>42852</v>
          </cell>
          <cell r="C221" t="str">
            <v>FABRICATION</v>
          </cell>
          <cell r="D221" t="str">
            <v>SATAIR</v>
          </cell>
          <cell r="E221">
            <v>117</v>
          </cell>
          <cell r="F221">
            <v>27423664</v>
          </cell>
          <cell r="G221" t="str">
            <v>NON-SPARES</v>
          </cell>
          <cell r="H221" t="str">
            <v>10</v>
          </cell>
          <cell r="I221">
            <v>1</v>
          </cell>
          <cell r="J221" t="str">
            <v>EXP</v>
          </cell>
          <cell r="K221" t="str">
            <v>D9550011700295</v>
          </cell>
          <cell r="L221" t="str">
            <v>IS0032071M</v>
          </cell>
          <cell r="M221" t="str">
            <v>NON PRESENT INDUS</v>
          </cell>
          <cell r="N221">
            <v>6169</v>
          </cell>
          <cell r="O221" t="str">
            <v>LTE990035</v>
          </cell>
          <cell r="P221" t="str">
            <v/>
          </cell>
          <cell r="Q221" t="str">
            <v/>
          </cell>
          <cell r="R221" t="str">
            <v/>
          </cell>
          <cell r="S221">
            <v>1</v>
          </cell>
          <cell r="T221">
            <v>0</v>
          </cell>
          <cell r="U221">
            <v>0.5</v>
          </cell>
          <cell r="V221">
            <v>1</v>
          </cell>
          <cell r="W221">
            <v>0</v>
          </cell>
          <cell r="X221">
            <v>1</v>
          </cell>
          <cell r="Y221">
            <v>1</v>
          </cell>
          <cell r="Z221">
            <v>42927</v>
          </cell>
          <cell r="AA221">
            <v>1</v>
          </cell>
          <cell r="AB221" t="str">
            <v>NA</v>
          </cell>
          <cell r="AC221" t="str">
            <v>NA</v>
          </cell>
          <cell r="AD221">
            <v>5.5555555555555566E-2</v>
          </cell>
          <cell r="AE221" t="str">
            <v/>
          </cell>
          <cell r="AF221" t="str">
            <v/>
          </cell>
          <cell r="AG221">
            <v>42928</v>
          </cell>
          <cell r="AH221">
            <v>42928</v>
          </cell>
          <cell r="AI221" t="str">
            <v>Sous-poste</v>
          </cell>
          <cell r="AJ221" t="str">
            <v>Sous-poste</v>
          </cell>
          <cell r="AK221">
            <v>42931</v>
          </cell>
          <cell r="AL221">
            <v>42931</v>
          </cell>
          <cell r="AM221"/>
          <cell r="AN221"/>
          <cell r="AO221" t="str">
            <v>Allemagne</v>
          </cell>
          <cell r="AP221"/>
          <cell r="AQ221" t="str">
            <v>O</v>
          </cell>
        </row>
        <row r="222">
          <cell r="A222" t="str">
            <v>2742366510</v>
          </cell>
          <cell r="B222">
            <v>42852</v>
          </cell>
          <cell r="C222" t="str">
            <v>FABRICATION</v>
          </cell>
          <cell r="D222" t="str">
            <v>SATAIR</v>
          </cell>
          <cell r="E222">
            <v>117</v>
          </cell>
          <cell r="F222">
            <v>27423665</v>
          </cell>
          <cell r="G222" t="str">
            <v>NON-SPARES</v>
          </cell>
          <cell r="H222" t="str">
            <v>10</v>
          </cell>
          <cell r="I222">
            <v>1</v>
          </cell>
          <cell r="J222" t="str">
            <v>EXP</v>
          </cell>
          <cell r="K222" t="str">
            <v>D9550011700295</v>
          </cell>
          <cell r="L222" t="str">
            <v>IS0032071M</v>
          </cell>
          <cell r="M222" t="str">
            <v>NON PRESENT INDUS</v>
          </cell>
          <cell r="N222">
            <v>6169</v>
          </cell>
          <cell r="O222" t="str">
            <v>LTE990038</v>
          </cell>
          <cell r="P222" t="str">
            <v/>
          </cell>
          <cell r="Q222" t="str">
            <v/>
          </cell>
          <cell r="R222" t="str">
            <v/>
          </cell>
          <cell r="S222">
            <v>1</v>
          </cell>
          <cell r="T222">
            <v>0</v>
          </cell>
          <cell r="U222">
            <v>0.5</v>
          </cell>
          <cell r="V222">
            <v>1</v>
          </cell>
          <cell r="W222">
            <v>0</v>
          </cell>
          <cell r="X222">
            <v>1</v>
          </cell>
          <cell r="Y222">
            <v>1</v>
          </cell>
          <cell r="Z222">
            <v>42927</v>
          </cell>
          <cell r="AA222">
            <v>1</v>
          </cell>
          <cell r="AB222" t="str">
            <v>NA</v>
          </cell>
          <cell r="AC222" t="str">
            <v>NA</v>
          </cell>
          <cell r="AD222">
            <v>5.5555555555555566E-2</v>
          </cell>
          <cell r="AE222" t="str">
            <v/>
          </cell>
          <cell r="AF222" t="str">
            <v/>
          </cell>
          <cell r="AG222">
            <v>42928</v>
          </cell>
          <cell r="AH222">
            <v>42928</v>
          </cell>
          <cell r="AI222" t="str">
            <v>Sous-poste</v>
          </cell>
          <cell r="AJ222" t="str">
            <v>Sous-poste</v>
          </cell>
          <cell r="AK222">
            <v>42931</v>
          </cell>
          <cell r="AL222">
            <v>42931</v>
          </cell>
          <cell r="AM222"/>
          <cell r="AN222"/>
          <cell r="AO222" t="str">
            <v>Allemagne</v>
          </cell>
          <cell r="AP222"/>
          <cell r="AQ222" t="str">
            <v>O</v>
          </cell>
        </row>
        <row r="223">
          <cell r="A223" t="str">
            <v>2748253710</v>
          </cell>
          <cell r="B223">
            <v>41640</v>
          </cell>
          <cell r="C223" t="str">
            <v>HA/REVENTE</v>
          </cell>
          <cell r="D223" t="str">
            <v>SATAIR</v>
          </cell>
          <cell r="E223" t="str">
            <v>DIAPHRAGME</v>
          </cell>
          <cell r="F223">
            <v>27482537</v>
          </cell>
          <cell r="G223" t="str">
            <v>NON-SPARES</v>
          </cell>
          <cell r="H223">
            <v>10</v>
          </cell>
          <cell r="I223">
            <v>4</v>
          </cell>
          <cell r="J223" t="str">
            <v>AOG</v>
          </cell>
          <cell r="K223" t="str">
            <v>V9251111520000</v>
          </cell>
          <cell r="L223" t="str">
            <v>1STR*10661</v>
          </cell>
          <cell r="M223" t="str">
            <v>NA</v>
          </cell>
          <cell r="N223">
            <v>7017</v>
          </cell>
          <cell r="O223">
            <v>0</v>
          </cell>
          <cell r="P223" t="str">
            <v>NA</v>
          </cell>
          <cell r="Q223" t="str">
            <v>NA</v>
          </cell>
          <cell r="R223" t="str">
            <v>NA</v>
          </cell>
          <cell r="S223" t="str">
            <v>NA</v>
          </cell>
          <cell r="T223" t="str">
            <v>NA</v>
          </cell>
          <cell r="U223" t="str">
            <v>100%</v>
          </cell>
          <cell r="V223">
            <v>1</v>
          </cell>
          <cell r="W223">
            <v>42930</v>
          </cell>
          <cell r="X223" t="str">
            <v>NA</v>
          </cell>
          <cell r="Y223">
            <v>1</v>
          </cell>
          <cell r="Z223">
            <v>42928</v>
          </cell>
          <cell r="AA223">
            <v>1</v>
          </cell>
          <cell r="AB223" t="str">
            <v>NA</v>
          </cell>
          <cell r="AC223" t="str">
            <v>NA</v>
          </cell>
          <cell r="AD223">
            <v>1</v>
          </cell>
          <cell r="AE223" t="str">
            <v/>
          </cell>
          <cell r="AF223" t="str">
            <v/>
          </cell>
          <cell r="AG223">
            <v>42913</v>
          </cell>
          <cell r="AH223">
            <v>42929</v>
          </cell>
          <cell r="AI223" t="str">
            <v>Sous-poste</v>
          </cell>
          <cell r="AJ223" t="str">
            <v>Sous-poste</v>
          </cell>
          <cell r="AK223">
            <v>42915</v>
          </cell>
          <cell r="AL223">
            <v>42933</v>
          </cell>
          <cell r="AM223">
            <v>42933</v>
          </cell>
          <cell r="AN223"/>
          <cell r="AO223" t="str">
            <v>Allemagne</v>
          </cell>
          <cell r="AP223"/>
          <cell r="AQ223" t="str">
            <v>O</v>
          </cell>
        </row>
        <row r="224">
          <cell r="A224" t="str">
            <v>2748253610</v>
          </cell>
          <cell r="B224">
            <v>41640</v>
          </cell>
          <cell r="C224" t="str">
            <v>HA/REVENTE</v>
          </cell>
          <cell r="D224" t="str">
            <v>SATAIR</v>
          </cell>
          <cell r="E224" t="str">
            <v>DIAPHRAGME</v>
          </cell>
          <cell r="F224">
            <v>27482536</v>
          </cell>
          <cell r="G224" t="str">
            <v>NON-SPARES</v>
          </cell>
          <cell r="H224">
            <v>10</v>
          </cell>
          <cell r="I224">
            <v>2</v>
          </cell>
          <cell r="J224" t="str">
            <v>AOG</v>
          </cell>
          <cell r="K224" t="str">
            <v>V9251111522400</v>
          </cell>
          <cell r="L224" t="str">
            <v>1STR*10662</v>
          </cell>
          <cell r="M224" t="str">
            <v>NA</v>
          </cell>
          <cell r="N224">
            <v>7017</v>
          </cell>
          <cell r="O224">
            <v>0</v>
          </cell>
          <cell r="P224" t="str">
            <v>NA</v>
          </cell>
          <cell r="Q224" t="str">
            <v>NA</v>
          </cell>
          <cell r="R224" t="str">
            <v>NA</v>
          </cell>
          <cell r="S224" t="str">
            <v>NA</v>
          </cell>
          <cell r="T224" t="str">
            <v>NA</v>
          </cell>
          <cell r="U224" t="str">
            <v>100%</v>
          </cell>
          <cell r="V224">
            <v>1</v>
          </cell>
          <cell r="W224">
            <v>42930</v>
          </cell>
          <cell r="X224" t="str">
            <v>NA</v>
          </cell>
          <cell r="Y224">
            <v>1</v>
          </cell>
          <cell r="Z224">
            <v>42928</v>
          </cell>
          <cell r="AA224">
            <v>1</v>
          </cell>
          <cell r="AB224" t="str">
            <v>NA</v>
          </cell>
          <cell r="AC224" t="str">
            <v>NA</v>
          </cell>
          <cell r="AD224">
            <v>1</v>
          </cell>
          <cell r="AE224" t="str">
            <v/>
          </cell>
          <cell r="AF224" t="str">
            <v/>
          </cell>
          <cell r="AG224">
            <v>42913</v>
          </cell>
          <cell r="AH224">
            <v>42929</v>
          </cell>
          <cell r="AI224" t="str">
            <v>Sous-poste</v>
          </cell>
          <cell r="AJ224" t="str">
            <v>Sous-poste</v>
          </cell>
          <cell r="AK224">
            <v>42915</v>
          </cell>
          <cell r="AL224">
            <v>42933</v>
          </cell>
          <cell r="AM224">
            <v>42933</v>
          </cell>
          <cell r="AN224"/>
          <cell r="AO224" t="str">
            <v>Allemagne</v>
          </cell>
          <cell r="AP224"/>
          <cell r="AQ224" t="str">
            <v>O</v>
          </cell>
        </row>
        <row r="225">
          <cell r="A225" t="str">
            <v>2748341310</v>
          </cell>
          <cell r="B225">
            <v>41640</v>
          </cell>
          <cell r="C225" t="str">
            <v>HA/REVENTE</v>
          </cell>
          <cell r="D225" t="str">
            <v>SATAIR</v>
          </cell>
          <cell r="E225" t="str">
            <v>DIAPHRAGME</v>
          </cell>
          <cell r="F225">
            <v>27483413</v>
          </cell>
          <cell r="G225" t="str">
            <v>NON-SPARES</v>
          </cell>
          <cell r="H225">
            <v>10</v>
          </cell>
          <cell r="I225">
            <v>4</v>
          </cell>
          <cell r="J225" t="str">
            <v>AOG</v>
          </cell>
          <cell r="K225" t="str">
            <v>V9251111521200</v>
          </cell>
          <cell r="L225" t="str">
            <v>1STR*10663</v>
          </cell>
          <cell r="M225" t="str">
            <v>NA</v>
          </cell>
          <cell r="N225">
            <v>7017</v>
          </cell>
          <cell r="O225">
            <v>0</v>
          </cell>
          <cell r="P225" t="str">
            <v>NA</v>
          </cell>
          <cell r="Q225" t="str">
            <v>NA</v>
          </cell>
          <cell r="R225" t="str">
            <v>NA</v>
          </cell>
          <cell r="S225" t="str">
            <v>NA</v>
          </cell>
          <cell r="T225" t="str">
            <v>NA</v>
          </cell>
          <cell r="U225" t="str">
            <v>100%</v>
          </cell>
          <cell r="V225">
            <v>1</v>
          </cell>
          <cell r="W225">
            <v>42930</v>
          </cell>
          <cell r="X225" t="str">
            <v>NA</v>
          </cell>
          <cell r="Y225">
            <v>1</v>
          </cell>
          <cell r="Z225">
            <v>42928</v>
          </cell>
          <cell r="AA225">
            <v>1</v>
          </cell>
          <cell r="AB225" t="str">
            <v>NA</v>
          </cell>
          <cell r="AC225" t="str">
            <v>NA</v>
          </cell>
          <cell r="AD225">
            <v>1</v>
          </cell>
          <cell r="AE225" t="str">
            <v/>
          </cell>
          <cell r="AF225" t="str">
            <v/>
          </cell>
          <cell r="AG225">
            <v>42914</v>
          </cell>
          <cell r="AH225">
            <v>42929</v>
          </cell>
          <cell r="AI225" t="str">
            <v>Sous-poste</v>
          </cell>
          <cell r="AJ225" t="str">
            <v>Sous-poste</v>
          </cell>
          <cell r="AK225">
            <v>42916</v>
          </cell>
          <cell r="AL225">
            <v>42933</v>
          </cell>
          <cell r="AM225">
            <v>42933</v>
          </cell>
          <cell r="AN225"/>
          <cell r="AO225" t="str">
            <v>Allemagne</v>
          </cell>
          <cell r="AP225"/>
          <cell r="AQ225" t="str">
            <v>O</v>
          </cell>
        </row>
        <row r="226">
          <cell r="A226" t="str">
            <v>2748882710</v>
          </cell>
          <cell r="B226">
            <v>41640</v>
          </cell>
          <cell r="C226" t="str">
            <v>HA/REVENTE</v>
          </cell>
          <cell r="D226" t="str">
            <v>SATAIR</v>
          </cell>
          <cell r="E226" t="str">
            <v>DIAPHRAGME</v>
          </cell>
          <cell r="F226">
            <v>27488827</v>
          </cell>
          <cell r="G226" t="str">
            <v>NON-SPARES</v>
          </cell>
          <cell r="H226">
            <v>10</v>
          </cell>
          <cell r="I226">
            <v>1</v>
          </cell>
          <cell r="J226" t="str">
            <v>AOG</v>
          </cell>
          <cell r="K226" t="str">
            <v>V9251111522400</v>
          </cell>
          <cell r="L226" t="str">
            <v>1STR*10662</v>
          </cell>
          <cell r="M226" t="str">
            <v>NA</v>
          </cell>
          <cell r="N226">
            <v>7017</v>
          </cell>
          <cell r="O226">
            <v>0</v>
          </cell>
          <cell r="P226" t="str">
            <v>NA</v>
          </cell>
          <cell r="Q226" t="str">
            <v>NA</v>
          </cell>
          <cell r="R226" t="str">
            <v>NA</v>
          </cell>
          <cell r="S226" t="str">
            <v>NA</v>
          </cell>
          <cell r="T226" t="str">
            <v>NA</v>
          </cell>
          <cell r="U226" t="str">
            <v>100%</v>
          </cell>
          <cell r="V226">
            <v>1</v>
          </cell>
          <cell r="W226">
            <v>42930</v>
          </cell>
          <cell r="X226" t="str">
            <v>NA</v>
          </cell>
          <cell r="Y226">
            <v>1</v>
          </cell>
          <cell r="Z226">
            <v>42929</v>
          </cell>
          <cell r="AA226">
            <v>1</v>
          </cell>
          <cell r="AB226" t="str">
            <v>NA</v>
          </cell>
          <cell r="AC226" t="str">
            <v>NA</v>
          </cell>
          <cell r="AD226">
            <v>1</v>
          </cell>
          <cell r="AE226" t="str">
            <v/>
          </cell>
          <cell r="AF226" t="str">
            <v/>
          </cell>
          <cell r="AG226">
            <v>42920</v>
          </cell>
          <cell r="AH226">
            <v>42929</v>
          </cell>
          <cell r="AI226" t="str">
            <v>Sous-poste</v>
          </cell>
          <cell r="AJ226" t="str">
            <v>Sous-poste</v>
          </cell>
          <cell r="AK226">
            <v>42922</v>
          </cell>
          <cell r="AL226">
            <v>42933</v>
          </cell>
          <cell r="AM226">
            <v>42933</v>
          </cell>
          <cell r="AN226"/>
          <cell r="AO226" t="str">
            <v>Allemagne</v>
          </cell>
          <cell r="AP226"/>
          <cell r="AQ226" t="str">
            <v>O</v>
          </cell>
        </row>
        <row r="227">
          <cell r="A227" t="str">
            <v>2739923710</v>
          </cell>
          <cell r="B227">
            <v>41640</v>
          </cell>
          <cell r="C227" t="str">
            <v>HA/REVENTE</v>
          </cell>
          <cell r="D227" t="str">
            <v>SATAIR</v>
          </cell>
          <cell r="E227" t="str">
            <v>TUBE</v>
          </cell>
          <cell r="F227">
            <v>27399237</v>
          </cell>
          <cell r="G227" t="str">
            <v>NON-SPARES</v>
          </cell>
          <cell r="H227">
            <v>10</v>
          </cell>
          <cell r="I227">
            <v>2</v>
          </cell>
          <cell r="J227"/>
          <cell r="K227" t="str">
            <v>F9251110800100</v>
          </cell>
          <cell r="L227" t="str">
            <v>1STR*10656</v>
          </cell>
          <cell r="M227" t="str">
            <v>NA</v>
          </cell>
          <cell r="N227">
            <v>5481</v>
          </cell>
          <cell r="O227">
            <v>0</v>
          </cell>
          <cell r="P227" t="str">
            <v>NA</v>
          </cell>
          <cell r="Q227" t="str">
            <v>NA</v>
          </cell>
          <cell r="R227" t="str">
            <v>NA</v>
          </cell>
          <cell r="S227" t="str">
            <v>NA</v>
          </cell>
          <cell r="T227" t="str">
            <v>NA</v>
          </cell>
          <cell r="U227" t="str">
            <v>100%</v>
          </cell>
          <cell r="V227">
            <v>1</v>
          </cell>
          <cell r="W227">
            <v>42929</v>
          </cell>
          <cell r="X227" t="str">
            <v>NA</v>
          </cell>
          <cell r="Y227">
            <v>1</v>
          </cell>
          <cell r="Z227">
            <v>42923</v>
          </cell>
          <cell r="AA227">
            <v>1</v>
          </cell>
          <cell r="AB227" t="str">
            <v>NA</v>
          </cell>
          <cell r="AC227" t="str">
            <v>NA</v>
          </cell>
          <cell r="AD227">
            <v>1</v>
          </cell>
          <cell r="AE227" t="str">
            <v/>
          </cell>
          <cell r="AF227" t="str">
            <v/>
          </cell>
          <cell r="AG227">
            <v>42853</v>
          </cell>
          <cell r="AH227">
            <v>42929</v>
          </cell>
          <cell r="AI227" t="str">
            <v>Sous-poste</v>
          </cell>
          <cell r="AJ227" t="str">
            <v>Sous-poste</v>
          </cell>
          <cell r="AK227">
            <v>42858</v>
          </cell>
          <cell r="AL227">
            <v>42934</v>
          </cell>
          <cell r="AM227">
            <v>42934</v>
          </cell>
          <cell r="AN227"/>
          <cell r="AO227" t="str">
            <v>Allemagne</v>
          </cell>
          <cell r="AP227"/>
          <cell r="AQ227" t="str">
            <v>O</v>
          </cell>
        </row>
        <row r="228">
          <cell r="A228" t="str">
            <v>490003283710</v>
          </cell>
          <cell r="B228">
            <v>41640</v>
          </cell>
          <cell r="C228" t="str">
            <v>HA/REVENTE</v>
          </cell>
          <cell r="D228" t="str">
            <v>STELIA</v>
          </cell>
          <cell r="E228" t="str">
            <v>PLATINE AVANT 23VU</v>
          </cell>
          <cell r="F228">
            <v>4900032837</v>
          </cell>
          <cell r="G228" t="str">
            <v>NON-SPARES</v>
          </cell>
          <cell r="H228">
            <v>10</v>
          </cell>
          <cell r="I228">
            <v>1</v>
          </cell>
          <cell r="J228"/>
          <cell r="K228" t="str">
            <v>S9251165200200</v>
          </cell>
          <cell r="L228" t="str">
            <v>1STR*10664</v>
          </cell>
          <cell r="M228" t="str">
            <v>NA</v>
          </cell>
          <cell r="N228">
            <v>6889</v>
          </cell>
          <cell r="O228">
            <v>0</v>
          </cell>
          <cell r="P228" t="str">
            <v>NA</v>
          </cell>
          <cell r="Q228" t="str">
            <v>NA</v>
          </cell>
          <cell r="R228" t="str">
            <v>NA</v>
          </cell>
          <cell r="S228" t="str">
            <v>NA</v>
          </cell>
          <cell r="T228" t="str">
            <v>NA</v>
          </cell>
          <cell r="U228" t="str">
            <v>100%</v>
          </cell>
          <cell r="V228">
            <v>1</v>
          </cell>
          <cell r="W228">
            <v>42930</v>
          </cell>
          <cell r="X228" t="str">
            <v>NA</v>
          </cell>
          <cell r="Y228">
            <v>1</v>
          </cell>
          <cell r="Z228">
            <v>42928</v>
          </cell>
          <cell r="AA228">
            <v>1</v>
          </cell>
          <cell r="AB228" t="str">
            <v>NA</v>
          </cell>
          <cell r="AC228" t="str">
            <v>NA</v>
          </cell>
          <cell r="AD228">
            <v>1</v>
          </cell>
          <cell r="AE228" t="str">
            <v/>
          </cell>
          <cell r="AF228" t="str">
            <v/>
          </cell>
          <cell r="AG228">
            <v>42930</v>
          </cell>
          <cell r="AH228">
            <v>42930</v>
          </cell>
          <cell r="AI228" t="str">
            <v>Sous-poste</v>
          </cell>
          <cell r="AJ228" t="str">
            <v>Sous-poste</v>
          </cell>
          <cell r="AK228">
            <v>42935</v>
          </cell>
          <cell r="AL228">
            <v>42935</v>
          </cell>
          <cell r="AM228">
            <v>42935</v>
          </cell>
          <cell r="AN228"/>
          <cell r="AO228" t="str">
            <v>Allemagne</v>
          </cell>
          <cell r="AP228"/>
          <cell r="AQ228" t="str">
            <v>O</v>
          </cell>
        </row>
        <row r="229">
          <cell r="A229" t="str">
            <v>2739923910</v>
          </cell>
          <cell r="B229">
            <v>41640</v>
          </cell>
          <cell r="C229" t="str">
            <v>HA/REVENTE</v>
          </cell>
          <cell r="D229" t="str">
            <v>SATAIR</v>
          </cell>
          <cell r="E229" t="str">
            <v>TUBE</v>
          </cell>
          <cell r="F229">
            <v>27399239</v>
          </cell>
          <cell r="G229" t="str">
            <v>NON-SPARES</v>
          </cell>
          <cell r="H229">
            <v>10</v>
          </cell>
          <cell r="I229">
            <v>1</v>
          </cell>
          <cell r="J229"/>
          <cell r="K229" t="str">
            <v>F9251110800400</v>
          </cell>
          <cell r="L229" t="str">
            <v>1STR*10657</v>
          </cell>
          <cell r="M229" t="str">
            <v>NA</v>
          </cell>
          <cell r="N229">
            <v>5481</v>
          </cell>
          <cell r="O229">
            <v>0</v>
          </cell>
          <cell r="P229" t="str">
            <v>NA</v>
          </cell>
          <cell r="Q229" t="str">
            <v>NA</v>
          </cell>
          <cell r="R229" t="str">
            <v>NA</v>
          </cell>
          <cell r="S229" t="str">
            <v>NA</v>
          </cell>
          <cell r="T229" t="str">
            <v>NA</v>
          </cell>
          <cell r="U229" t="str">
            <v>100%</v>
          </cell>
          <cell r="V229">
            <v>1</v>
          </cell>
          <cell r="W229">
            <v>42934</v>
          </cell>
          <cell r="X229" t="str">
            <v>NA</v>
          </cell>
          <cell r="Y229">
            <v>1</v>
          </cell>
          <cell r="Z229">
            <v>42936</v>
          </cell>
          <cell r="AA229">
            <v>1</v>
          </cell>
          <cell r="AB229" t="str">
            <v>NA</v>
          </cell>
          <cell r="AC229" t="str">
            <v>NA</v>
          </cell>
          <cell r="AD229">
            <v>1</v>
          </cell>
          <cell r="AE229" t="str">
            <v/>
          </cell>
          <cell r="AF229" t="str">
            <v/>
          </cell>
          <cell r="AG229">
            <v>42853</v>
          </cell>
          <cell r="AH229">
            <v>42934</v>
          </cell>
          <cell r="AI229" t="str">
            <v>Sous-poste</v>
          </cell>
          <cell r="AJ229" t="str">
            <v>Sous-poste</v>
          </cell>
          <cell r="AK229">
            <v>42858</v>
          </cell>
          <cell r="AL229">
            <v>42937</v>
          </cell>
          <cell r="AM229">
            <v>42937</v>
          </cell>
          <cell r="AN229"/>
          <cell r="AO229" t="str">
            <v>Allemagne</v>
          </cell>
          <cell r="AP229"/>
          <cell r="AQ229" t="str">
            <v>O</v>
          </cell>
        </row>
        <row r="230">
          <cell r="A230" t="str">
            <v>2748882810</v>
          </cell>
          <cell r="B230">
            <v>41640</v>
          </cell>
          <cell r="C230" t="str">
            <v>HA/REVENTE</v>
          </cell>
          <cell r="D230" t="str">
            <v>SATAIR</v>
          </cell>
          <cell r="E230" t="str">
            <v>DIAPHRAGME</v>
          </cell>
          <cell r="F230">
            <v>27488828</v>
          </cell>
          <cell r="G230" t="str">
            <v>NON-SPARES</v>
          </cell>
          <cell r="H230">
            <v>10</v>
          </cell>
          <cell r="I230">
            <v>2</v>
          </cell>
          <cell r="J230" t="str">
            <v>AOG</v>
          </cell>
          <cell r="K230" t="str">
            <v>V9251111520000</v>
          </cell>
          <cell r="L230" t="str">
            <v>1STR*10661</v>
          </cell>
          <cell r="M230" t="str">
            <v>NA</v>
          </cell>
          <cell r="N230">
            <v>7017</v>
          </cell>
          <cell r="O230">
            <v>0</v>
          </cell>
          <cell r="P230" t="str">
            <v>NA</v>
          </cell>
          <cell r="Q230" t="str">
            <v>NA</v>
          </cell>
          <cell r="R230" t="str">
            <v>NA</v>
          </cell>
          <cell r="S230" t="str">
            <v>NA</v>
          </cell>
          <cell r="T230" t="str">
            <v>NA</v>
          </cell>
          <cell r="U230" t="str">
            <v>100%</v>
          </cell>
          <cell r="V230">
            <v>1</v>
          </cell>
          <cell r="W230">
            <v>42940</v>
          </cell>
          <cell r="X230" t="str">
            <v>NA</v>
          </cell>
          <cell r="Y230">
            <v>1</v>
          </cell>
          <cell r="Z230">
            <v>42940</v>
          </cell>
          <cell r="AA230">
            <v>1</v>
          </cell>
          <cell r="AB230" t="str">
            <v>NA</v>
          </cell>
          <cell r="AC230" t="str">
            <v>NA</v>
          </cell>
          <cell r="AD230">
            <v>1</v>
          </cell>
          <cell r="AE230" t="str">
            <v/>
          </cell>
          <cell r="AF230" t="str">
            <v/>
          </cell>
          <cell r="AG230">
            <v>42920</v>
          </cell>
          <cell r="AH230">
            <v>42937</v>
          </cell>
          <cell r="AI230" t="str">
            <v>Sous-poste</v>
          </cell>
          <cell r="AJ230" t="str">
            <v>Sous-poste</v>
          </cell>
          <cell r="AK230">
            <v>42922</v>
          </cell>
          <cell r="AL230">
            <v>42941</v>
          </cell>
          <cell r="AM230">
            <v>42941</v>
          </cell>
          <cell r="AN230"/>
          <cell r="AO230" t="str">
            <v>Allemagne</v>
          </cell>
          <cell r="AP230"/>
          <cell r="AQ230" t="str">
            <v>O</v>
          </cell>
        </row>
        <row r="231">
          <cell r="A231" t="str">
            <v>2748980310</v>
          </cell>
          <cell r="B231">
            <v>41640</v>
          </cell>
          <cell r="C231" t="str">
            <v>HA/REVENTE</v>
          </cell>
          <cell r="D231" t="str">
            <v>SATAIR</v>
          </cell>
          <cell r="E231" t="str">
            <v>DIAPHRAGME</v>
          </cell>
          <cell r="F231">
            <v>27489803</v>
          </cell>
          <cell r="G231" t="str">
            <v>NON-SPARES</v>
          </cell>
          <cell r="H231">
            <v>10</v>
          </cell>
          <cell r="I231">
            <v>2</v>
          </cell>
          <cell r="J231" t="str">
            <v>AOG</v>
          </cell>
          <cell r="K231" t="str">
            <v>V9251111521200</v>
          </cell>
          <cell r="L231" t="str">
            <v>1STR*10663</v>
          </cell>
          <cell r="M231" t="str">
            <v>NA</v>
          </cell>
          <cell r="N231">
            <v>7017</v>
          </cell>
          <cell r="O231">
            <v>0</v>
          </cell>
          <cell r="P231" t="str">
            <v>NA</v>
          </cell>
          <cell r="Q231" t="str">
            <v>NA</v>
          </cell>
          <cell r="R231" t="str">
            <v>NA</v>
          </cell>
          <cell r="S231" t="str">
            <v>NA</v>
          </cell>
          <cell r="T231" t="str">
            <v>NA</v>
          </cell>
          <cell r="U231" t="str">
            <v>100%</v>
          </cell>
          <cell r="V231">
            <v>1</v>
          </cell>
          <cell r="W231">
            <v>42940</v>
          </cell>
          <cell r="X231" t="str">
            <v>NA</v>
          </cell>
          <cell r="Y231">
            <v>1</v>
          </cell>
          <cell r="Z231">
            <v>42940</v>
          </cell>
          <cell r="AA231">
            <v>1</v>
          </cell>
          <cell r="AB231" t="str">
            <v>NA</v>
          </cell>
          <cell r="AC231" t="str">
            <v>NA</v>
          </cell>
          <cell r="AD231">
            <v>1</v>
          </cell>
          <cell r="AE231" t="str">
            <v/>
          </cell>
          <cell r="AF231" t="str">
            <v/>
          </cell>
          <cell r="AG231">
            <v>42921</v>
          </cell>
          <cell r="AH231">
            <v>42937</v>
          </cell>
          <cell r="AI231" t="str">
            <v>Sous-poste</v>
          </cell>
          <cell r="AJ231" t="str">
            <v>Sous-poste</v>
          </cell>
          <cell r="AK231">
            <v>42923</v>
          </cell>
          <cell r="AL231">
            <v>42941</v>
          </cell>
          <cell r="AM231">
            <v>42941</v>
          </cell>
          <cell r="AN231"/>
          <cell r="AO231" t="str">
            <v>Allemagne</v>
          </cell>
          <cell r="AP231"/>
          <cell r="AQ231" t="str">
            <v>O</v>
          </cell>
        </row>
        <row r="232">
          <cell r="A232" t="str">
            <v>490003290210</v>
          </cell>
          <cell r="B232">
            <v>41640</v>
          </cell>
          <cell r="C232" t="str">
            <v>HA/REVENTE</v>
          </cell>
          <cell r="D232" t="str">
            <v>STELIA</v>
          </cell>
          <cell r="E232" t="str">
            <v>PLATINE ARRIERE 5VU</v>
          </cell>
          <cell r="F232">
            <v>4900032902</v>
          </cell>
          <cell r="G232" t="str">
            <v>NON-SPARES</v>
          </cell>
          <cell r="H232">
            <v>10</v>
          </cell>
          <cell r="I232">
            <v>2</v>
          </cell>
          <cell r="J232" t="str">
            <v>EXP</v>
          </cell>
          <cell r="K232" t="str">
            <v>S9251593120000</v>
          </cell>
          <cell r="L232" t="str">
            <v>3STR*00145</v>
          </cell>
          <cell r="M232" t="str">
            <v>NA</v>
          </cell>
          <cell r="N232">
            <v>7105</v>
          </cell>
          <cell r="O232">
            <v>0</v>
          </cell>
          <cell r="P232" t="str">
            <v>NA</v>
          </cell>
          <cell r="Q232" t="str">
            <v>NA</v>
          </cell>
          <cell r="R232" t="str">
            <v>NA</v>
          </cell>
          <cell r="S232" t="str">
            <v>NA</v>
          </cell>
          <cell r="T232" t="str">
            <v>NA</v>
          </cell>
          <cell r="U232" t="str">
            <v>100%</v>
          </cell>
          <cell r="V232">
            <v>1</v>
          </cell>
          <cell r="W232">
            <v>42941</v>
          </cell>
          <cell r="X232" t="str">
            <v>NA</v>
          </cell>
          <cell r="Y232">
            <v>1</v>
          </cell>
          <cell r="Z232">
            <v>42934</v>
          </cell>
          <cell r="AA232">
            <v>1</v>
          </cell>
          <cell r="AB232" t="str">
            <v>NA</v>
          </cell>
          <cell r="AC232" t="str">
            <v>NA</v>
          </cell>
          <cell r="AD232">
            <v>1</v>
          </cell>
          <cell r="AE232" t="str">
            <v/>
          </cell>
          <cell r="AF232" t="str">
            <v/>
          </cell>
          <cell r="AG232">
            <v>42941</v>
          </cell>
          <cell r="AH232">
            <v>42941</v>
          </cell>
          <cell r="AI232" t="str">
            <v>Sous-poste</v>
          </cell>
          <cell r="AJ232" t="str">
            <v>Sous-poste</v>
          </cell>
          <cell r="AK232">
            <v>42944</v>
          </cell>
          <cell r="AL232">
            <v>42944</v>
          </cell>
          <cell r="AM232">
            <v>42944</v>
          </cell>
          <cell r="AN232"/>
          <cell r="AO232" t="str">
            <v>Allemagne</v>
          </cell>
          <cell r="AP232"/>
          <cell r="AQ232" t="str">
            <v>O</v>
          </cell>
        </row>
        <row r="233">
          <cell r="A233" t="str">
            <v>490003290220</v>
          </cell>
          <cell r="B233">
            <v>41640</v>
          </cell>
          <cell r="C233" t="str">
            <v>HA/REVENTE</v>
          </cell>
          <cell r="D233" t="str">
            <v>STELIA</v>
          </cell>
          <cell r="E233" t="str">
            <v>SUPPORT</v>
          </cell>
          <cell r="F233">
            <v>4900032902</v>
          </cell>
          <cell r="G233" t="str">
            <v>NON-SPARES</v>
          </cell>
          <cell r="H233">
            <v>20</v>
          </cell>
          <cell r="I233">
            <v>2</v>
          </cell>
          <cell r="J233" t="str">
            <v>EXP</v>
          </cell>
          <cell r="K233" t="str">
            <v>S9251597520000</v>
          </cell>
          <cell r="L233" t="str">
            <v>1STR*10667</v>
          </cell>
          <cell r="M233" t="str">
            <v>NA</v>
          </cell>
          <cell r="N233">
            <v>7107</v>
          </cell>
          <cell r="O233">
            <v>0</v>
          </cell>
          <cell r="P233" t="str">
            <v>NA</v>
          </cell>
          <cell r="Q233" t="str">
            <v>NA</v>
          </cell>
          <cell r="R233" t="str">
            <v>NA</v>
          </cell>
          <cell r="S233" t="str">
            <v>NA</v>
          </cell>
          <cell r="T233" t="str">
            <v>NA</v>
          </cell>
          <cell r="U233" t="str">
            <v>100%</v>
          </cell>
          <cell r="V233">
            <v>1</v>
          </cell>
          <cell r="W233">
            <v>42941</v>
          </cell>
          <cell r="X233" t="str">
            <v>NA</v>
          </cell>
          <cell r="Y233">
            <v>1</v>
          </cell>
          <cell r="Z233">
            <v>42934</v>
          </cell>
          <cell r="AA233">
            <v>1</v>
          </cell>
          <cell r="AB233" t="str">
            <v>NA</v>
          </cell>
          <cell r="AC233" t="str">
            <v>NA</v>
          </cell>
          <cell r="AD233">
            <v>1</v>
          </cell>
          <cell r="AE233" t="str">
            <v/>
          </cell>
          <cell r="AF233" t="str">
            <v/>
          </cell>
          <cell r="AG233">
            <v>42941</v>
          </cell>
          <cell r="AH233">
            <v>42941</v>
          </cell>
          <cell r="AI233" t="str">
            <v>Sous-poste</v>
          </cell>
          <cell r="AJ233" t="str">
            <v>Sous-poste</v>
          </cell>
          <cell r="AK233">
            <v>42944</v>
          </cell>
          <cell r="AL233">
            <v>42944</v>
          </cell>
          <cell r="AM233">
            <v>42944</v>
          </cell>
          <cell r="AN233"/>
          <cell r="AO233" t="str">
            <v>Allemagne</v>
          </cell>
          <cell r="AP233"/>
          <cell r="AQ233" t="str">
            <v>O</v>
          </cell>
        </row>
        <row r="234">
          <cell r="A234" t="str">
            <v>490003290240</v>
          </cell>
          <cell r="B234">
            <v>41640</v>
          </cell>
          <cell r="C234" t="str">
            <v>HA/REVENTE</v>
          </cell>
          <cell r="D234" t="str">
            <v>STELIA</v>
          </cell>
          <cell r="E234" t="str">
            <v>SUPPORT</v>
          </cell>
          <cell r="F234">
            <v>4900032902</v>
          </cell>
          <cell r="G234" t="str">
            <v>NON-SPARES</v>
          </cell>
          <cell r="H234">
            <v>40</v>
          </cell>
          <cell r="I234">
            <v>2</v>
          </cell>
          <cell r="J234" t="str">
            <v>EXP</v>
          </cell>
          <cell r="K234" t="str">
            <v>S9251594420000</v>
          </cell>
          <cell r="L234" t="str">
            <v>1STR*10668</v>
          </cell>
          <cell r="M234" t="str">
            <v>NA</v>
          </cell>
          <cell r="N234">
            <v>7109</v>
          </cell>
          <cell r="O234">
            <v>0</v>
          </cell>
          <cell r="P234" t="str">
            <v>NA</v>
          </cell>
          <cell r="Q234" t="str">
            <v>NA</v>
          </cell>
          <cell r="R234" t="str">
            <v>NA</v>
          </cell>
          <cell r="S234" t="str">
            <v>NA</v>
          </cell>
          <cell r="T234" t="str">
            <v>NA</v>
          </cell>
          <cell r="U234" t="str">
            <v>100%</v>
          </cell>
          <cell r="V234">
            <v>1</v>
          </cell>
          <cell r="W234">
            <v>42941</v>
          </cell>
          <cell r="X234" t="str">
            <v>NA</v>
          </cell>
          <cell r="Y234">
            <v>1</v>
          </cell>
          <cell r="Z234">
            <v>42934</v>
          </cell>
          <cell r="AA234">
            <v>1</v>
          </cell>
          <cell r="AB234" t="str">
            <v>NA</v>
          </cell>
          <cell r="AC234" t="str">
            <v>NA</v>
          </cell>
          <cell r="AD234">
            <v>1</v>
          </cell>
          <cell r="AE234" t="str">
            <v/>
          </cell>
          <cell r="AF234" t="str">
            <v/>
          </cell>
          <cell r="AG234">
            <v>42941</v>
          </cell>
          <cell r="AH234">
            <v>42941</v>
          </cell>
          <cell r="AI234" t="str">
            <v>Sous-poste</v>
          </cell>
          <cell r="AJ234" t="str">
            <v>Sous-poste</v>
          </cell>
          <cell r="AK234">
            <v>42944</v>
          </cell>
          <cell r="AL234">
            <v>42944</v>
          </cell>
          <cell r="AM234">
            <v>42944</v>
          </cell>
          <cell r="AN234"/>
          <cell r="AO234" t="str">
            <v>Allemagne</v>
          </cell>
          <cell r="AP234"/>
          <cell r="AQ234" t="str">
            <v>O</v>
          </cell>
        </row>
        <row r="235">
          <cell r="A235" t="str">
            <v>490003290250</v>
          </cell>
          <cell r="B235">
            <v>41640</v>
          </cell>
          <cell r="C235" t="str">
            <v>HA/REVENTE</v>
          </cell>
          <cell r="D235" t="str">
            <v>STELIA</v>
          </cell>
          <cell r="E235" t="str">
            <v>PLATINE AVANT 112VU</v>
          </cell>
          <cell r="F235">
            <v>4900032902</v>
          </cell>
          <cell r="G235" t="str">
            <v>NON-SPARES</v>
          </cell>
          <cell r="H235">
            <v>50</v>
          </cell>
          <cell r="I235">
            <v>2</v>
          </cell>
          <cell r="J235" t="str">
            <v>EXP</v>
          </cell>
          <cell r="K235" t="str">
            <v>S9251372600000</v>
          </cell>
          <cell r="L235" t="str">
            <v>3STR*00947</v>
          </cell>
          <cell r="M235" t="str">
            <v>NA</v>
          </cell>
          <cell r="N235">
            <v>7110</v>
          </cell>
          <cell r="O235">
            <v>0</v>
          </cell>
          <cell r="P235" t="str">
            <v>NA</v>
          </cell>
          <cell r="Q235" t="str">
            <v>NA</v>
          </cell>
          <cell r="R235" t="str">
            <v>NA</v>
          </cell>
          <cell r="S235" t="str">
            <v>NA</v>
          </cell>
          <cell r="T235" t="str">
            <v>NA</v>
          </cell>
          <cell r="U235" t="str">
            <v>100%</v>
          </cell>
          <cell r="V235">
            <v>1</v>
          </cell>
          <cell r="W235">
            <v>42941</v>
          </cell>
          <cell r="X235" t="str">
            <v>NA</v>
          </cell>
          <cell r="Y235">
            <v>1</v>
          </cell>
          <cell r="Z235">
            <v>42934</v>
          </cell>
          <cell r="AA235">
            <v>1</v>
          </cell>
          <cell r="AB235" t="str">
            <v>NA</v>
          </cell>
          <cell r="AC235" t="str">
            <v>NA</v>
          </cell>
          <cell r="AD235">
            <v>1</v>
          </cell>
          <cell r="AE235" t="str">
            <v/>
          </cell>
          <cell r="AF235" t="str">
            <v/>
          </cell>
          <cell r="AG235">
            <v>42941</v>
          </cell>
          <cell r="AH235">
            <v>42941</v>
          </cell>
          <cell r="AI235" t="str">
            <v>Sous-poste</v>
          </cell>
          <cell r="AJ235" t="str">
            <v>Sous-poste</v>
          </cell>
          <cell r="AK235">
            <v>42944</v>
          </cell>
          <cell r="AL235">
            <v>42944</v>
          </cell>
          <cell r="AM235">
            <v>42944</v>
          </cell>
          <cell r="AN235"/>
          <cell r="AO235" t="str">
            <v>Allemagne</v>
          </cell>
          <cell r="AP235"/>
          <cell r="AQ235" t="str">
            <v>O</v>
          </cell>
        </row>
        <row r="236">
          <cell r="A236" t="str">
            <v>490003290260</v>
          </cell>
          <cell r="B236">
            <v>41640</v>
          </cell>
          <cell r="C236" t="str">
            <v>HA/REVENTE</v>
          </cell>
          <cell r="D236" t="str">
            <v>SATAIR</v>
          </cell>
          <cell r="E236" t="str">
            <v>COLONNETTE</v>
          </cell>
          <cell r="F236">
            <v>4900032902</v>
          </cell>
          <cell r="G236" t="str">
            <v>NON-SPARES</v>
          </cell>
          <cell r="H236">
            <v>60</v>
          </cell>
          <cell r="I236">
            <v>4</v>
          </cell>
          <cell r="J236" t="str">
            <v>EXP</v>
          </cell>
          <cell r="K236" t="str">
            <v>F0003057822800</v>
          </cell>
          <cell r="L236" t="str">
            <v>1QME*16553</v>
          </cell>
          <cell r="M236" t="str">
            <v>NA</v>
          </cell>
          <cell r="N236">
            <v>7112</v>
          </cell>
          <cell r="O236">
            <v>0</v>
          </cell>
          <cell r="P236" t="str">
            <v>NA</v>
          </cell>
          <cell r="Q236" t="str">
            <v>NA</v>
          </cell>
          <cell r="R236" t="str">
            <v>NA</v>
          </cell>
          <cell r="S236" t="str">
            <v>NA</v>
          </cell>
          <cell r="T236" t="str">
            <v>NA</v>
          </cell>
          <cell r="U236" t="str">
            <v>100%</v>
          </cell>
          <cell r="V236">
            <v>1</v>
          </cell>
          <cell r="W236">
            <v>42941</v>
          </cell>
          <cell r="X236" t="str">
            <v>NA</v>
          </cell>
          <cell r="Y236">
            <v>1</v>
          </cell>
          <cell r="Z236">
            <v>42934</v>
          </cell>
          <cell r="AA236">
            <v>1</v>
          </cell>
          <cell r="AB236" t="str">
            <v>NA</v>
          </cell>
          <cell r="AC236" t="str">
            <v>NA</v>
          </cell>
          <cell r="AD236">
            <v>1</v>
          </cell>
          <cell r="AE236" t="str">
            <v/>
          </cell>
          <cell r="AF236" t="str">
            <v/>
          </cell>
          <cell r="AG236">
            <v>42941</v>
          </cell>
          <cell r="AH236">
            <v>42941</v>
          </cell>
          <cell r="AI236" t="str">
            <v>Sous-poste</v>
          </cell>
          <cell r="AJ236" t="str">
            <v>Sous-poste</v>
          </cell>
          <cell r="AK236">
            <v>42944</v>
          </cell>
          <cell r="AL236">
            <v>42944</v>
          </cell>
          <cell r="AM236">
            <v>42944</v>
          </cell>
          <cell r="AN236"/>
          <cell r="AO236" t="str">
            <v>Allemagne</v>
          </cell>
          <cell r="AP236"/>
          <cell r="AQ236" t="str">
            <v>O</v>
          </cell>
        </row>
        <row r="237">
          <cell r="A237" t="str">
            <v>2750292810</v>
          </cell>
          <cell r="B237">
            <v>41640</v>
          </cell>
          <cell r="C237" t="str">
            <v>HA/REVENTE</v>
          </cell>
          <cell r="D237" t="str">
            <v>SATAIR</v>
          </cell>
          <cell r="E237" t="str">
            <v>ENS. TOLE 3MCU</v>
          </cell>
          <cell r="F237">
            <v>27502928</v>
          </cell>
          <cell r="G237" t="str">
            <v>NON-SPARES</v>
          </cell>
          <cell r="H237">
            <v>10</v>
          </cell>
          <cell r="I237">
            <v>2</v>
          </cell>
          <cell r="J237"/>
          <cell r="K237" t="str">
            <v>F9251367800000</v>
          </cell>
          <cell r="L237" t="str">
            <v>1STR*10672</v>
          </cell>
          <cell r="M237" t="str">
            <v>NA</v>
          </cell>
          <cell r="N237">
            <v>7455</v>
          </cell>
          <cell r="O237">
            <v>0</v>
          </cell>
          <cell r="P237" t="str">
            <v>NA</v>
          </cell>
          <cell r="Q237" t="str">
            <v>NA</v>
          </cell>
          <cell r="R237" t="str">
            <v>NA</v>
          </cell>
          <cell r="S237" t="str">
            <v>NA</v>
          </cell>
          <cell r="T237" t="str">
            <v>NA</v>
          </cell>
          <cell r="U237" t="str">
            <v>100%</v>
          </cell>
          <cell r="V237">
            <v>1</v>
          </cell>
          <cell r="W237">
            <v>42942</v>
          </cell>
          <cell r="X237" t="str">
            <v>NA</v>
          </cell>
          <cell r="Y237">
            <v>1</v>
          </cell>
          <cell r="Z237">
            <v>0</v>
          </cell>
          <cell r="AA237">
            <v>1</v>
          </cell>
          <cell r="AB237" t="str">
            <v>NA</v>
          </cell>
          <cell r="AC237" t="str">
            <v>NA</v>
          </cell>
          <cell r="AD237">
            <v>1</v>
          </cell>
          <cell r="AE237" t="str">
            <v/>
          </cell>
          <cell r="AF237" t="str">
            <v/>
          </cell>
          <cell r="AG237">
            <v>42942</v>
          </cell>
          <cell r="AH237">
            <v>42942</v>
          </cell>
          <cell r="AI237" t="str">
            <v>Sous-poste</v>
          </cell>
          <cell r="AJ237" t="str">
            <v>Sous-poste</v>
          </cell>
          <cell r="AK237">
            <v>42947</v>
          </cell>
          <cell r="AL237">
            <v>42947</v>
          </cell>
          <cell r="AM237">
            <v>42947</v>
          </cell>
          <cell r="AN237"/>
          <cell r="AO237" t="str">
            <v>Allemagne</v>
          </cell>
          <cell r="AP237"/>
          <cell r="AQ237" t="str">
            <v>O</v>
          </cell>
        </row>
        <row r="238">
          <cell r="A238" t="str">
            <v>2749087810</v>
          </cell>
          <cell r="B238">
            <v>0</v>
          </cell>
          <cell r="C238" t="str">
            <v>FABRICATION</v>
          </cell>
          <cell r="D238" t="str">
            <v>SATAIR</v>
          </cell>
          <cell r="E238">
            <v>517</v>
          </cell>
          <cell r="F238">
            <v>27490878</v>
          </cell>
          <cell r="G238" t="str">
            <v>NON-SPARES</v>
          </cell>
          <cell r="H238" t="str">
            <v>10</v>
          </cell>
          <cell r="I238">
            <v>1</v>
          </cell>
          <cell r="J238" t="str">
            <v>EXP</v>
          </cell>
          <cell r="K238" t="str">
            <v>WF417AFACAAE</v>
          </cell>
          <cell r="L238">
            <v>0</v>
          </cell>
          <cell r="M238" t="str">
            <v>NON PRESENT INDUS</v>
          </cell>
          <cell r="N238">
            <v>7217</v>
          </cell>
          <cell r="O238" t="str">
            <v>EFD990002</v>
          </cell>
          <cell r="P238" t="str">
            <v/>
          </cell>
          <cell r="Q238" t="str">
            <v/>
          </cell>
          <cell r="R238" t="str">
            <v/>
          </cell>
          <cell r="S238">
            <v>1</v>
          </cell>
          <cell r="T238">
            <v>0</v>
          </cell>
          <cell r="U238">
            <v>0.5</v>
          </cell>
          <cell r="V238">
            <v>1</v>
          </cell>
          <cell r="W238">
            <v>0</v>
          </cell>
          <cell r="X238" t="str">
            <v>NA</v>
          </cell>
          <cell r="Y238">
            <v>1</v>
          </cell>
          <cell r="Z238">
            <v>42950</v>
          </cell>
          <cell r="AA238">
            <v>1</v>
          </cell>
          <cell r="AB238" t="str">
            <v>NA</v>
          </cell>
          <cell r="AC238" t="str">
            <v>NA</v>
          </cell>
          <cell r="AD238">
            <v>5.5555555555555566E-2</v>
          </cell>
          <cell r="AE238" t="str">
            <v/>
          </cell>
          <cell r="AF238" t="str">
            <v/>
          </cell>
          <cell r="AG238">
            <v>42951</v>
          </cell>
          <cell r="AH238">
            <v>42947</v>
          </cell>
          <cell r="AI238" t="str">
            <v>Sous-poste</v>
          </cell>
          <cell r="AJ238" t="str">
            <v>Sous-poste</v>
          </cell>
          <cell r="AK238">
            <v>42956</v>
          </cell>
          <cell r="AL238">
            <v>42950</v>
          </cell>
          <cell r="AM238"/>
          <cell r="AN238"/>
          <cell r="AO238" t="str">
            <v>Allemagne</v>
          </cell>
          <cell r="AP238"/>
          <cell r="AQ238" t="str">
            <v>O</v>
          </cell>
        </row>
        <row r="239">
          <cell r="A239" t="str">
            <v>2744198710</v>
          </cell>
          <cell r="B239">
            <v>41640</v>
          </cell>
          <cell r="C239" t="str">
            <v>HA/REVENTE</v>
          </cell>
          <cell r="D239" t="str">
            <v>SATAIR</v>
          </cell>
          <cell r="E239" t="str">
            <v>DIAPHRAGME</v>
          </cell>
          <cell r="F239">
            <v>27441987</v>
          </cell>
          <cell r="G239" t="str">
            <v>NON-SPARES</v>
          </cell>
          <cell r="H239">
            <v>10</v>
          </cell>
          <cell r="I239">
            <v>2</v>
          </cell>
          <cell r="J239"/>
          <cell r="K239" t="str">
            <v>V9251111522400</v>
          </cell>
          <cell r="L239" t="str">
            <v>1STR*10662</v>
          </cell>
          <cell r="M239" t="str">
            <v>NA</v>
          </cell>
          <cell r="N239">
            <v>6107</v>
          </cell>
          <cell r="O239">
            <v>0</v>
          </cell>
          <cell r="P239" t="str">
            <v>NA</v>
          </cell>
          <cell r="Q239" t="str">
            <v>NA</v>
          </cell>
          <cell r="R239" t="str">
            <v>NA</v>
          </cell>
          <cell r="S239" t="str">
            <v>NA</v>
          </cell>
          <cell r="T239" t="str">
            <v>NA</v>
          </cell>
          <cell r="U239" t="str">
            <v>100%</v>
          </cell>
          <cell r="V239">
            <v>1</v>
          </cell>
          <cell r="W239">
            <v>42949</v>
          </cell>
          <cell r="X239" t="str">
            <v>NA</v>
          </cell>
          <cell r="Y239">
            <v>1</v>
          </cell>
          <cell r="Z239">
            <v>42942</v>
          </cell>
          <cell r="AA239">
            <v>1</v>
          </cell>
          <cell r="AB239" t="str">
            <v>NA</v>
          </cell>
          <cell r="AC239" t="str">
            <v>NA</v>
          </cell>
          <cell r="AD239">
            <v>1</v>
          </cell>
          <cell r="AE239" t="str">
            <v/>
          </cell>
          <cell r="AF239" t="str">
            <v/>
          </cell>
          <cell r="AG239">
            <v>42949</v>
          </cell>
          <cell r="AH239">
            <v>42949</v>
          </cell>
          <cell r="AI239" t="str">
            <v>Sous-poste</v>
          </cell>
          <cell r="AJ239" t="str">
            <v>Sous-poste</v>
          </cell>
          <cell r="AK239">
            <v>42952</v>
          </cell>
          <cell r="AL239">
            <v>42952</v>
          </cell>
          <cell r="AM239">
            <v>42952</v>
          </cell>
          <cell r="AN239"/>
          <cell r="AO239" t="str">
            <v>Allemagne</v>
          </cell>
          <cell r="AP239"/>
          <cell r="AQ239" t="str">
            <v>O</v>
          </cell>
        </row>
        <row r="240">
          <cell r="A240" t="str">
            <v>490003295610</v>
          </cell>
          <cell r="B240">
            <v>41640</v>
          </cell>
          <cell r="C240" t="str">
            <v>HA/REVENTE</v>
          </cell>
          <cell r="D240" t="str">
            <v>STELIA</v>
          </cell>
          <cell r="E240" t="str">
            <v>STRUCTURE 755 VU</v>
          </cell>
          <cell r="F240">
            <v>4900032956</v>
          </cell>
          <cell r="G240" t="str">
            <v>NON-SPARES</v>
          </cell>
          <cell r="H240">
            <v>10</v>
          </cell>
          <cell r="I240">
            <v>1</v>
          </cell>
          <cell r="J240"/>
          <cell r="K240" t="str">
            <v>S2523044600000</v>
          </cell>
          <cell r="L240" t="str">
            <v>1STR*10632</v>
          </cell>
          <cell r="M240" t="str">
            <v>NA</v>
          </cell>
          <cell r="N240">
            <v>7390</v>
          </cell>
          <cell r="O240">
            <v>0</v>
          </cell>
          <cell r="P240" t="str">
            <v>NA</v>
          </cell>
          <cell r="Q240" t="str">
            <v>NA</v>
          </cell>
          <cell r="R240" t="str">
            <v>NA</v>
          </cell>
          <cell r="S240" t="str">
            <v>NA</v>
          </cell>
          <cell r="T240" t="str">
            <v>NA</v>
          </cell>
          <cell r="U240" t="str">
            <v>100%</v>
          </cell>
          <cell r="V240">
            <v>1</v>
          </cell>
          <cell r="W240">
            <v>42950</v>
          </cell>
          <cell r="X240" t="str">
            <v>NA</v>
          </cell>
          <cell r="Y240">
            <v>1</v>
          </cell>
          <cell r="Z240">
            <v>42944</v>
          </cell>
          <cell r="AA240">
            <v>1</v>
          </cell>
          <cell r="AB240" t="str">
            <v>NA</v>
          </cell>
          <cell r="AC240" t="str">
            <v>NA</v>
          </cell>
          <cell r="AD240">
            <v>1</v>
          </cell>
          <cell r="AE240" t="str">
            <v/>
          </cell>
          <cell r="AF240" t="str">
            <v/>
          </cell>
          <cell r="AG240">
            <v>42950</v>
          </cell>
          <cell r="AH240">
            <v>42950</v>
          </cell>
          <cell r="AI240" t="str">
            <v>Sous-poste</v>
          </cell>
          <cell r="AJ240" t="str">
            <v>Sous-poste</v>
          </cell>
          <cell r="AK240">
            <v>42955</v>
          </cell>
          <cell r="AL240">
            <v>42955</v>
          </cell>
          <cell r="AM240">
            <v>42955</v>
          </cell>
          <cell r="AN240"/>
          <cell r="AO240" t="str">
            <v>Allemagne</v>
          </cell>
          <cell r="AP240"/>
          <cell r="AQ240" t="str">
            <v>O</v>
          </cell>
        </row>
        <row r="241">
          <cell r="A241" t="str">
            <v>2740811710</v>
          </cell>
          <cell r="B241">
            <v>41640</v>
          </cell>
          <cell r="C241" t="str">
            <v>HA/REVENTE</v>
          </cell>
          <cell r="D241" t="str">
            <v>SATAIR</v>
          </cell>
          <cell r="E241" t="str">
            <v>PLATE ASSY</v>
          </cell>
          <cell r="F241">
            <v>27408117</v>
          </cell>
          <cell r="G241" t="str">
            <v>NON-SPARES</v>
          </cell>
          <cell r="H241">
            <v>10</v>
          </cell>
          <cell r="I241">
            <v>20</v>
          </cell>
          <cell r="J241"/>
          <cell r="K241" t="str">
            <v>D9251101900000</v>
          </cell>
          <cell r="L241" t="str">
            <v>1STR*11007</v>
          </cell>
          <cell r="M241" t="str">
            <v>NA</v>
          </cell>
          <cell r="N241">
            <v>5568</v>
          </cell>
          <cell r="O241">
            <v>0</v>
          </cell>
          <cell r="P241" t="str">
            <v>NA</v>
          </cell>
          <cell r="Q241" t="str">
            <v>NA</v>
          </cell>
          <cell r="R241" t="str">
            <v>NA</v>
          </cell>
          <cell r="S241" t="str">
            <v>NA</v>
          </cell>
          <cell r="T241" t="str">
            <v>NA</v>
          </cell>
          <cell r="U241" t="str">
            <v>100%</v>
          </cell>
          <cell r="V241">
            <v>1</v>
          </cell>
          <cell r="W241">
            <v>42954</v>
          </cell>
          <cell r="X241" t="str">
            <v>NA</v>
          </cell>
          <cell r="Y241">
            <v>1</v>
          </cell>
          <cell r="Z241">
            <v>42870</v>
          </cell>
          <cell r="AA241">
            <v>1</v>
          </cell>
          <cell r="AB241" t="str">
            <v>NA</v>
          </cell>
          <cell r="AC241" t="str">
            <v>NA</v>
          </cell>
          <cell r="AD241">
            <v>1</v>
          </cell>
          <cell r="AE241" t="str">
            <v/>
          </cell>
          <cell r="AF241" t="str">
            <v/>
          </cell>
          <cell r="AG241">
            <v>42954</v>
          </cell>
          <cell r="AH241">
            <v>42954</v>
          </cell>
          <cell r="AI241" t="str">
            <v>Sous-poste</v>
          </cell>
          <cell r="AJ241" t="str">
            <v>Sous-poste</v>
          </cell>
          <cell r="AK241">
            <v>42957</v>
          </cell>
          <cell r="AL241">
            <v>42957</v>
          </cell>
          <cell r="AM241">
            <v>42957</v>
          </cell>
          <cell r="AN241"/>
          <cell r="AO241" t="str">
            <v>Allemagne</v>
          </cell>
          <cell r="AP241"/>
          <cell r="AQ241" t="str">
            <v>O</v>
          </cell>
        </row>
        <row r="242">
          <cell r="A242" t="str">
            <v>2749811610</v>
          </cell>
          <cell r="B242">
            <v>0</v>
          </cell>
          <cell r="C242" t="str">
            <v>FABRICATION</v>
          </cell>
          <cell r="D242" t="str">
            <v>SATAIR</v>
          </cell>
          <cell r="E242">
            <v>119</v>
          </cell>
          <cell r="F242">
            <v>27498116</v>
          </cell>
          <cell r="G242" t="str">
            <v>NON-SPARES</v>
          </cell>
          <cell r="H242" t="str">
            <v>10</v>
          </cell>
          <cell r="I242">
            <v>1</v>
          </cell>
          <cell r="J242" t="str">
            <v>RTN</v>
          </cell>
          <cell r="K242" t="str">
            <v>D9550011900195</v>
          </cell>
          <cell r="L242">
            <v>0</v>
          </cell>
          <cell r="M242" t="str">
            <v>NON PRESENT INDUS</v>
          </cell>
          <cell r="N242">
            <v>7327</v>
          </cell>
          <cell r="O242" t="str">
            <v>EFD990003</v>
          </cell>
          <cell r="P242" t="str">
            <v/>
          </cell>
          <cell r="Q242" t="str">
            <v/>
          </cell>
          <cell r="R242" t="str">
            <v/>
          </cell>
          <cell r="S242">
            <v>1</v>
          </cell>
          <cell r="T242">
            <v>0</v>
          </cell>
          <cell r="U242">
            <v>0.5</v>
          </cell>
          <cell r="V242">
            <v>1</v>
          </cell>
          <cell r="W242">
            <v>0</v>
          </cell>
          <cell r="X242" t="str">
            <v>NA</v>
          </cell>
          <cell r="Y242">
            <v>1</v>
          </cell>
          <cell r="Z242">
            <v>42968</v>
          </cell>
          <cell r="AA242">
            <v>1</v>
          </cell>
          <cell r="AB242" t="str">
            <v>NA</v>
          </cell>
          <cell r="AC242" t="str">
            <v>NA</v>
          </cell>
          <cell r="AD242">
            <v>5.5555555555555566E-2</v>
          </cell>
          <cell r="AE242" t="str">
            <v/>
          </cell>
          <cell r="AF242" t="str">
            <v/>
          </cell>
          <cell r="AG242">
            <v>42969</v>
          </cell>
          <cell r="AH242">
            <v>42963</v>
          </cell>
          <cell r="AI242" t="str">
            <v>Sous-poste</v>
          </cell>
          <cell r="AJ242" t="str">
            <v>Sous-poste</v>
          </cell>
          <cell r="AK242">
            <v>42972</v>
          </cell>
          <cell r="AL242">
            <v>42968</v>
          </cell>
          <cell r="AM242"/>
          <cell r="AN242"/>
          <cell r="AO242" t="str">
            <v>Allemagne</v>
          </cell>
          <cell r="AP242"/>
          <cell r="AQ242" t="str">
            <v>O</v>
          </cell>
        </row>
        <row r="243">
          <cell r="A243" t="str">
            <v>490003290230</v>
          </cell>
          <cell r="B243">
            <v>41640</v>
          </cell>
          <cell r="C243" t="str">
            <v>HA/REVENTE</v>
          </cell>
          <cell r="D243" t="str">
            <v>STELIA</v>
          </cell>
          <cell r="E243" t="str">
            <v>PRISE SUP 82 VU</v>
          </cell>
          <cell r="F243">
            <v>4900032902</v>
          </cell>
          <cell r="G243" t="str">
            <v>NON-SPARES</v>
          </cell>
          <cell r="H243">
            <v>30</v>
          </cell>
          <cell r="I243">
            <v>2</v>
          </cell>
          <cell r="J243" t="str">
            <v>EXP</v>
          </cell>
          <cell r="K243" t="str">
            <v>S9251596820000</v>
          </cell>
          <cell r="L243" t="str">
            <v>1STR*10666</v>
          </cell>
          <cell r="M243" t="str">
            <v>NA</v>
          </cell>
          <cell r="N243">
            <v>7108</v>
          </cell>
          <cell r="O243">
            <v>0</v>
          </cell>
          <cell r="P243" t="str">
            <v>NA</v>
          </cell>
          <cell r="Q243" t="str">
            <v>NA</v>
          </cell>
          <cell r="R243" t="str">
            <v>NA</v>
          </cell>
          <cell r="S243" t="str">
            <v>NA</v>
          </cell>
          <cell r="T243" t="str">
            <v>NA</v>
          </cell>
          <cell r="U243" t="str">
            <v>100%</v>
          </cell>
          <cell r="V243">
            <v>1</v>
          </cell>
          <cell r="W243">
            <v>42963</v>
          </cell>
          <cell r="X243" t="str">
            <v>NA</v>
          </cell>
          <cell r="Y243">
            <v>1</v>
          </cell>
          <cell r="Z243">
            <v>42965</v>
          </cell>
          <cell r="AA243">
            <v>1</v>
          </cell>
          <cell r="AB243" t="str">
            <v>NA</v>
          </cell>
          <cell r="AC243" t="str">
            <v>NA</v>
          </cell>
          <cell r="AD243">
            <v>1</v>
          </cell>
          <cell r="AE243" t="str">
            <v/>
          </cell>
          <cell r="AF243" t="str">
            <v/>
          </cell>
          <cell r="AG243">
            <v>42941</v>
          </cell>
          <cell r="AH243">
            <v>42963</v>
          </cell>
          <cell r="AI243" t="str">
            <v>Sous-poste</v>
          </cell>
          <cell r="AJ243" t="str">
            <v>Sous-poste</v>
          </cell>
          <cell r="AK243">
            <v>42944</v>
          </cell>
          <cell r="AL243">
            <v>42968</v>
          </cell>
          <cell r="AM243">
            <v>42968</v>
          </cell>
          <cell r="AN243"/>
          <cell r="AO243" t="str">
            <v>Allemagne</v>
          </cell>
          <cell r="AP243"/>
          <cell r="AQ243" t="str">
            <v>O</v>
          </cell>
        </row>
        <row r="244">
          <cell r="A244" t="str">
            <v>490003315810</v>
          </cell>
          <cell r="B244">
            <v>41640</v>
          </cell>
          <cell r="C244" t="str">
            <v>HA/REVENTE</v>
          </cell>
          <cell r="D244" t="str">
            <v>STELIA</v>
          </cell>
          <cell r="E244" t="str">
            <v>BARRE</v>
          </cell>
          <cell r="F244">
            <v>4900033158</v>
          </cell>
          <cell r="G244" t="str">
            <v>NON-SPARES</v>
          </cell>
          <cell r="H244">
            <v>10</v>
          </cell>
          <cell r="I244">
            <v>1</v>
          </cell>
          <cell r="J244" t="str">
            <v>AOG</v>
          </cell>
          <cell r="K244" t="str">
            <v>S9251303020000</v>
          </cell>
          <cell r="L244" t="str">
            <v>1QEL*00025</v>
          </cell>
          <cell r="M244" t="str">
            <v>NA</v>
          </cell>
          <cell r="N244" t="str">
            <v>DS</v>
          </cell>
          <cell r="O244">
            <v>0</v>
          </cell>
          <cell r="P244" t="str">
            <v>NA</v>
          </cell>
          <cell r="Q244" t="str">
            <v>NA</v>
          </cell>
          <cell r="R244" t="str">
            <v>NA</v>
          </cell>
          <cell r="S244" t="str">
            <v>NA</v>
          </cell>
          <cell r="T244" t="str">
            <v>NA</v>
          </cell>
          <cell r="U244" t="str">
            <v>100%</v>
          </cell>
          <cell r="V244">
            <v>1</v>
          </cell>
          <cell r="W244">
            <v>42970</v>
          </cell>
          <cell r="X244" t="str">
            <v>NA</v>
          </cell>
          <cell r="Y244">
            <v>1</v>
          </cell>
          <cell r="Z244">
            <v>42965</v>
          </cell>
          <cell r="AA244">
            <v>1</v>
          </cell>
          <cell r="AB244" t="str">
            <v>NA</v>
          </cell>
          <cell r="AC244" t="str">
            <v>NA</v>
          </cell>
          <cell r="AD244">
            <v>1</v>
          </cell>
          <cell r="AE244" t="str">
            <v/>
          </cell>
          <cell r="AF244" t="str">
            <v/>
          </cell>
          <cell r="AG244">
            <v>42969</v>
          </cell>
          <cell r="AH244">
            <v>42969</v>
          </cell>
          <cell r="AI244" t="str">
            <v>Sous-poste</v>
          </cell>
          <cell r="AJ244" t="str">
            <v>Sous-poste</v>
          </cell>
          <cell r="AK244">
            <v>42971</v>
          </cell>
          <cell r="AL244">
            <v>42971</v>
          </cell>
          <cell r="AM244">
            <v>42971</v>
          </cell>
          <cell r="AN244"/>
          <cell r="AO244" t="str">
            <v>Allemagne</v>
          </cell>
          <cell r="AP244"/>
          <cell r="AQ244" t="str">
            <v>O</v>
          </cell>
        </row>
        <row r="245">
          <cell r="A245" t="str">
            <v>490003285110</v>
          </cell>
          <cell r="B245">
            <v>41640</v>
          </cell>
          <cell r="C245" t="str">
            <v>HA/REVENTE</v>
          </cell>
          <cell r="D245" t="str">
            <v>STELIA</v>
          </cell>
          <cell r="E245" t="str">
            <v>PANNEAU DE FERMETURE ÉQUIPÉ</v>
          </cell>
          <cell r="F245">
            <v>4900032851</v>
          </cell>
          <cell r="G245" t="str">
            <v>NON-SPARES</v>
          </cell>
          <cell r="H245">
            <v>10</v>
          </cell>
          <cell r="I245">
            <v>1</v>
          </cell>
          <cell r="J245"/>
          <cell r="K245" t="str">
            <v>S9251451700100</v>
          </cell>
          <cell r="L245" t="str">
            <v>1STR*01133</v>
          </cell>
          <cell r="M245" t="str">
            <v>NA</v>
          </cell>
          <cell r="N245">
            <v>5172</v>
          </cell>
          <cell r="O245">
            <v>0</v>
          </cell>
          <cell r="P245" t="str">
            <v>NA</v>
          </cell>
          <cell r="Q245" t="str">
            <v>NA</v>
          </cell>
          <cell r="R245" t="str">
            <v>NA</v>
          </cell>
          <cell r="S245" t="str">
            <v>NA</v>
          </cell>
          <cell r="T245" t="str">
            <v>NA</v>
          </cell>
          <cell r="U245" t="str">
            <v>100%</v>
          </cell>
          <cell r="V245">
            <v>1</v>
          </cell>
          <cell r="W245">
            <v>42975</v>
          </cell>
          <cell r="X245" t="str">
            <v>NA</v>
          </cell>
          <cell r="Y245">
            <v>1</v>
          </cell>
          <cell r="Z245">
            <v>43019</v>
          </cell>
          <cell r="AA245">
            <v>1</v>
          </cell>
          <cell r="AB245" t="str">
            <v>NA</v>
          </cell>
          <cell r="AC245" t="str">
            <v>NA</v>
          </cell>
          <cell r="AD245">
            <v>1</v>
          </cell>
          <cell r="AE245" t="str">
            <v/>
          </cell>
          <cell r="AF245" t="str">
            <v/>
          </cell>
          <cell r="AG245">
            <v>42935</v>
          </cell>
          <cell r="AH245">
            <v>42975</v>
          </cell>
          <cell r="AI245" t="str">
            <v>Sous-poste</v>
          </cell>
          <cell r="AJ245" t="str">
            <v>Sous-poste</v>
          </cell>
          <cell r="AK245">
            <v>42940</v>
          </cell>
          <cell r="AL245">
            <v>42978</v>
          </cell>
          <cell r="AM245">
            <v>42978</v>
          </cell>
          <cell r="AN245"/>
          <cell r="AO245" t="str">
            <v>Allemagne</v>
          </cell>
          <cell r="AP245"/>
          <cell r="AQ245" t="str">
            <v>O</v>
          </cell>
        </row>
        <row r="246">
          <cell r="A246" t="str">
            <v>2751094710</v>
          </cell>
          <cell r="B246">
            <v>41640</v>
          </cell>
          <cell r="C246" t="str">
            <v>HA/REVENTE</v>
          </cell>
          <cell r="D246" t="str">
            <v>SATAIR</v>
          </cell>
          <cell r="E246" t="str">
            <v>TOLE FERMET. 1MCU EQ</v>
          </cell>
          <cell r="F246">
            <v>27510947</v>
          </cell>
          <cell r="G246" t="str">
            <v>NON-SPARES</v>
          </cell>
          <cell r="H246">
            <v>10</v>
          </cell>
          <cell r="I246">
            <v>6</v>
          </cell>
          <cell r="J246" t="str">
            <v>AOG</v>
          </cell>
          <cell r="K246" t="str">
            <v>D9251863200000</v>
          </cell>
          <cell r="L246" t="str">
            <v>1STR*10676</v>
          </cell>
          <cell r="M246" t="str">
            <v>NA</v>
          </cell>
          <cell r="N246">
            <v>7591</v>
          </cell>
          <cell r="O246">
            <v>0</v>
          </cell>
          <cell r="P246" t="str">
            <v>NA</v>
          </cell>
          <cell r="Q246" t="str">
            <v>NA</v>
          </cell>
          <cell r="R246" t="str">
            <v>NA</v>
          </cell>
          <cell r="S246" t="str">
            <v>NA</v>
          </cell>
          <cell r="T246" t="str">
            <v>NA</v>
          </cell>
          <cell r="U246" t="str">
            <v>100%</v>
          </cell>
          <cell r="V246">
            <v>1</v>
          </cell>
          <cell r="W246">
            <v>42984</v>
          </cell>
          <cell r="X246" t="str">
            <v>NA</v>
          </cell>
          <cell r="Y246">
            <v>1</v>
          </cell>
          <cell r="Z246">
            <v>0</v>
          </cell>
          <cell r="AA246">
            <v>1</v>
          </cell>
          <cell r="AB246" t="str">
            <v>NA</v>
          </cell>
          <cell r="AC246" t="str">
            <v>NA</v>
          </cell>
          <cell r="AD246">
            <v>1</v>
          </cell>
          <cell r="AE246" t="str">
            <v/>
          </cell>
          <cell r="AF246" t="str">
            <v/>
          </cell>
          <cell r="AG246">
            <v>42943</v>
          </cell>
          <cell r="AH246">
            <v>42983</v>
          </cell>
          <cell r="AI246" t="str">
            <v>Sous-poste</v>
          </cell>
          <cell r="AJ246" t="str">
            <v>Sous-poste</v>
          </cell>
          <cell r="AK246">
            <v>42947</v>
          </cell>
          <cell r="AL246">
            <v>42985</v>
          </cell>
          <cell r="AM246">
            <v>42985</v>
          </cell>
          <cell r="AN246"/>
          <cell r="AO246" t="str">
            <v>Allemagne</v>
          </cell>
          <cell r="AP246"/>
          <cell r="AQ246" t="str">
            <v>O</v>
          </cell>
        </row>
        <row r="247">
          <cell r="A247" t="str">
            <v>2746677610</v>
          </cell>
          <cell r="B247">
            <v>41640</v>
          </cell>
          <cell r="C247" t="str">
            <v>HA/REVENTE</v>
          </cell>
          <cell r="D247" t="str">
            <v>SATAIR</v>
          </cell>
          <cell r="E247" t="str">
            <v xml:space="preserve">TUBE </v>
          </cell>
          <cell r="F247">
            <v>27466776</v>
          </cell>
          <cell r="G247" t="str">
            <v>NON-SPARES</v>
          </cell>
          <cell r="H247">
            <v>10</v>
          </cell>
          <cell r="I247">
            <v>2</v>
          </cell>
          <cell r="J247"/>
          <cell r="K247" t="str">
            <v>F9251110800600</v>
          </cell>
          <cell r="L247" t="str">
            <v>1STR*10659</v>
          </cell>
          <cell r="M247" t="str">
            <v>NA</v>
          </cell>
          <cell r="N247">
            <v>6655</v>
          </cell>
          <cell r="O247">
            <v>0</v>
          </cell>
          <cell r="P247" t="str">
            <v>NA</v>
          </cell>
          <cell r="Q247" t="str">
            <v>NA</v>
          </cell>
          <cell r="R247" t="str">
            <v>NA</v>
          </cell>
          <cell r="S247" t="str">
            <v>NA</v>
          </cell>
          <cell r="T247" t="str">
            <v>NA</v>
          </cell>
          <cell r="U247" t="str">
            <v>100%</v>
          </cell>
          <cell r="V247">
            <v>1</v>
          </cell>
          <cell r="W247">
            <v>42984</v>
          </cell>
          <cell r="X247" t="str">
            <v>NA</v>
          </cell>
          <cell r="Y247">
            <v>1</v>
          </cell>
          <cell r="Z247">
            <v>42978</v>
          </cell>
          <cell r="AA247">
            <v>1</v>
          </cell>
          <cell r="AB247" t="str">
            <v>NA</v>
          </cell>
          <cell r="AC247" t="str">
            <v>NA</v>
          </cell>
          <cell r="AD247">
            <v>1</v>
          </cell>
          <cell r="AE247" t="str">
            <v/>
          </cell>
          <cell r="AF247" t="str">
            <v/>
          </cell>
          <cell r="AG247">
            <v>42984</v>
          </cell>
          <cell r="AH247">
            <v>42984</v>
          </cell>
          <cell r="AI247" t="str">
            <v>Sous-poste</v>
          </cell>
          <cell r="AJ247" t="str">
            <v>Sous-poste</v>
          </cell>
          <cell r="AK247">
            <v>42987</v>
          </cell>
          <cell r="AL247">
            <v>42987</v>
          </cell>
          <cell r="AM247">
            <v>42987</v>
          </cell>
          <cell r="AN247"/>
          <cell r="AO247" t="str">
            <v>Allemagne</v>
          </cell>
          <cell r="AP247"/>
          <cell r="AQ247" t="str">
            <v>O</v>
          </cell>
        </row>
        <row r="248">
          <cell r="A248" t="str">
            <v>490003320510</v>
          </cell>
          <cell r="B248">
            <v>41640</v>
          </cell>
          <cell r="C248" t="str">
            <v>HA/REVENTE</v>
          </cell>
          <cell r="D248" t="str">
            <v>STELIA</v>
          </cell>
          <cell r="E248" t="str">
            <v>PLATINE ARRIERE 5VU</v>
          </cell>
          <cell r="F248">
            <v>4900033205</v>
          </cell>
          <cell r="G248" t="str">
            <v>NON-SPARES</v>
          </cell>
          <cell r="H248">
            <v>10</v>
          </cell>
          <cell r="I248">
            <v>1</v>
          </cell>
          <cell r="J248" t="str">
            <v>CRIT</v>
          </cell>
          <cell r="K248" t="str">
            <v>S9251593120000</v>
          </cell>
          <cell r="L248" t="str">
            <v>3STR*00145</v>
          </cell>
          <cell r="M248" t="str">
            <v>NA</v>
          </cell>
          <cell r="N248">
            <v>7860</v>
          </cell>
          <cell r="O248">
            <v>0</v>
          </cell>
          <cell r="P248" t="str">
            <v>NA</v>
          </cell>
          <cell r="Q248" t="str">
            <v>NA</v>
          </cell>
          <cell r="R248" t="str">
            <v>NA</v>
          </cell>
          <cell r="S248" t="str">
            <v>NA</v>
          </cell>
          <cell r="T248" t="str">
            <v>NA</v>
          </cell>
          <cell r="U248" t="str">
            <v>100%</v>
          </cell>
          <cell r="V248">
            <v>1</v>
          </cell>
          <cell r="W248">
            <v>42986</v>
          </cell>
          <cell r="X248" t="str">
            <v>NA</v>
          </cell>
          <cell r="Y248">
            <v>1</v>
          </cell>
          <cell r="Z248">
            <v>42984</v>
          </cell>
          <cell r="AA248">
            <v>1</v>
          </cell>
          <cell r="AB248" t="str">
            <v>NA</v>
          </cell>
          <cell r="AC248" t="str">
            <v>NA</v>
          </cell>
          <cell r="AD248">
            <v>1</v>
          </cell>
          <cell r="AE248" t="str">
            <v/>
          </cell>
          <cell r="AF248" t="str">
            <v/>
          </cell>
          <cell r="AG248">
            <v>42985</v>
          </cell>
          <cell r="AH248">
            <v>42985</v>
          </cell>
          <cell r="AI248" t="str">
            <v>Sous-poste</v>
          </cell>
          <cell r="AJ248" t="str">
            <v>Sous-poste</v>
          </cell>
          <cell r="AK248">
            <v>42989</v>
          </cell>
          <cell r="AL248">
            <v>42989</v>
          </cell>
          <cell r="AM248">
            <v>42989</v>
          </cell>
          <cell r="AN248"/>
          <cell r="AO248" t="str">
            <v>Allemagne</v>
          </cell>
          <cell r="AP248"/>
          <cell r="AQ248" t="str">
            <v>O</v>
          </cell>
        </row>
        <row r="249">
          <cell r="A249" t="str">
            <v>490003333210</v>
          </cell>
          <cell r="B249">
            <v>41640</v>
          </cell>
          <cell r="C249" t="str">
            <v>HA/REVENTE</v>
          </cell>
          <cell r="D249" t="str">
            <v>STELIA</v>
          </cell>
          <cell r="E249" t="str">
            <v>RONDELLE</v>
          </cell>
          <cell r="F249">
            <v>4900033332</v>
          </cell>
          <cell r="G249" t="str">
            <v>NON-SPARES</v>
          </cell>
          <cell r="H249">
            <v>10</v>
          </cell>
          <cell r="I249">
            <v>22</v>
          </cell>
          <cell r="J249" t="str">
            <v>CRIT</v>
          </cell>
          <cell r="K249" t="str">
            <v>S0003012600000</v>
          </cell>
          <cell r="L249" t="str">
            <v>IS0013828S</v>
          </cell>
          <cell r="M249" t="str">
            <v>NA</v>
          </cell>
          <cell r="N249" t="str">
            <v>DS</v>
          </cell>
          <cell r="O249">
            <v>0</v>
          </cell>
          <cell r="P249" t="str">
            <v>NA</v>
          </cell>
          <cell r="Q249" t="str">
            <v>NA</v>
          </cell>
          <cell r="R249" t="str">
            <v>NA</v>
          </cell>
          <cell r="S249" t="str">
            <v>NA</v>
          </cell>
          <cell r="T249" t="str">
            <v>NA</v>
          </cell>
          <cell r="U249" t="str">
            <v>100%</v>
          </cell>
          <cell r="V249">
            <v>1</v>
          </cell>
          <cell r="W249">
            <v>42992</v>
          </cell>
          <cell r="X249" t="str">
            <v>NA</v>
          </cell>
          <cell r="Y249">
            <v>1</v>
          </cell>
          <cell r="Z249">
            <v>42990</v>
          </cell>
          <cell r="AA249">
            <v>1</v>
          </cell>
          <cell r="AB249" t="str">
            <v>NA</v>
          </cell>
          <cell r="AC249" t="str">
            <v>NA</v>
          </cell>
          <cell r="AD249">
            <v>1</v>
          </cell>
          <cell r="AE249" t="str">
            <v/>
          </cell>
          <cell r="AF249" t="str">
            <v/>
          </cell>
          <cell r="AG249">
            <v>42991</v>
          </cell>
          <cell r="AH249">
            <v>42991</v>
          </cell>
          <cell r="AI249" t="str">
            <v>Sous-poste</v>
          </cell>
          <cell r="AJ249" t="str">
            <v>Sous-poste</v>
          </cell>
          <cell r="AK249">
            <v>42993</v>
          </cell>
          <cell r="AL249">
            <v>42993</v>
          </cell>
          <cell r="AM249">
            <v>42993</v>
          </cell>
          <cell r="AN249"/>
          <cell r="AO249" t="str">
            <v>Allemagne</v>
          </cell>
          <cell r="AP249"/>
          <cell r="AQ249" t="str">
            <v>O</v>
          </cell>
        </row>
        <row r="250">
          <cell r="A250" t="str">
            <v>630014575910</v>
          </cell>
          <cell r="B250">
            <v>41640</v>
          </cell>
          <cell r="C250" t="str">
            <v>HA/REVENTE</v>
          </cell>
          <cell r="D250" t="str">
            <v>SATAIR</v>
          </cell>
          <cell r="E250" t="str">
            <v>RAMP ASSY</v>
          </cell>
          <cell r="F250">
            <v>6300145759</v>
          </cell>
          <cell r="G250" t="str">
            <v>NON-SPARES</v>
          </cell>
          <cell r="H250">
            <v>10</v>
          </cell>
          <cell r="I250">
            <v>4</v>
          </cell>
          <cell r="J250" t="str">
            <v>AOG</v>
          </cell>
          <cell r="K250" t="str">
            <v>V9251014003600</v>
          </cell>
          <cell r="L250" t="str">
            <v>1STR*10688</v>
          </cell>
          <cell r="M250" t="str">
            <v>NA</v>
          </cell>
          <cell r="N250">
            <v>8220</v>
          </cell>
          <cell r="O250">
            <v>0</v>
          </cell>
          <cell r="P250" t="str">
            <v>NA</v>
          </cell>
          <cell r="Q250" t="str">
            <v>NA</v>
          </cell>
          <cell r="R250" t="str">
            <v>NA</v>
          </cell>
          <cell r="S250" t="str">
            <v>NA</v>
          </cell>
          <cell r="T250" t="str">
            <v>NA</v>
          </cell>
          <cell r="U250" t="str">
            <v>100%</v>
          </cell>
          <cell r="V250">
            <v>1</v>
          </cell>
          <cell r="W250">
            <v>42996</v>
          </cell>
          <cell r="X250" t="str">
            <v>NA</v>
          </cell>
          <cell r="Y250">
            <v>1</v>
          </cell>
          <cell r="Z250">
            <v>0</v>
          </cell>
          <cell r="AA250">
            <v>1</v>
          </cell>
          <cell r="AB250" t="str">
            <v>NA</v>
          </cell>
          <cell r="AC250" t="str">
            <v>NA</v>
          </cell>
          <cell r="AD250">
            <v>1</v>
          </cell>
          <cell r="AE250" t="str">
            <v/>
          </cell>
          <cell r="AF250" t="str">
            <v/>
          </cell>
          <cell r="AG250">
            <v>42993</v>
          </cell>
          <cell r="AH250">
            <v>42993</v>
          </cell>
          <cell r="AI250" t="str">
            <v>Sous-poste</v>
          </cell>
          <cell r="AJ250" t="str">
            <v>Sous-poste</v>
          </cell>
          <cell r="AK250">
            <v>42997</v>
          </cell>
          <cell r="AL250">
            <v>42997</v>
          </cell>
          <cell r="AM250">
            <v>42997</v>
          </cell>
          <cell r="AN250"/>
          <cell r="AO250" t="str">
            <v>Allemagne</v>
          </cell>
          <cell r="AP250"/>
          <cell r="AQ250" t="str">
            <v>O</v>
          </cell>
        </row>
        <row r="251">
          <cell r="A251" t="str">
            <v>630014881310</v>
          </cell>
          <cell r="B251">
            <v>41640</v>
          </cell>
          <cell r="C251" t="str">
            <v>HA/REVENTE</v>
          </cell>
          <cell r="D251" t="str">
            <v>SATAIR</v>
          </cell>
          <cell r="E251" t="str">
            <v>EQ. BRACKET</v>
          </cell>
          <cell r="F251">
            <v>6300148813</v>
          </cell>
          <cell r="G251" t="str">
            <v>NON-SPARES</v>
          </cell>
          <cell r="H251">
            <v>10</v>
          </cell>
          <cell r="I251">
            <v>3</v>
          </cell>
          <cell r="J251" t="str">
            <v>AOG</v>
          </cell>
          <cell r="K251" t="str">
            <v>V9251140400001</v>
          </cell>
          <cell r="L251" t="str">
            <v>1STR*10689</v>
          </cell>
          <cell r="M251" t="str">
            <v>NA</v>
          </cell>
          <cell r="N251">
            <v>8220</v>
          </cell>
          <cell r="O251">
            <v>0</v>
          </cell>
          <cell r="P251" t="str">
            <v>NA</v>
          </cell>
          <cell r="Q251" t="str">
            <v>NA</v>
          </cell>
          <cell r="R251" t="str">
            <v>NA</v>
          </cell>
          <cell r="S251" t="str">
            <v>NA</v>
          </cell>
          <cell r="T251" t="str">
            <v>NA</v>
          </cell>
          <cell r="U251" t="str">
            <v>100%</v>
          </cell>
          <cell r="V251">
            <v>1</v>
          </cell>
          <cell r="W251">
            <v>42996</v>
          </cell>
          <cell r="X251" t="str">
            <v>NA</v>
          </cell>
          <cell r="Y251">
            <v>1</v>
          </cell>
          <cell r="Z251">
            <v>0</v>
          </cell>
          <cell r="AA251">
            <v>1</v>
          </cell>
          <cell r="AB251" t="str">
            <v>NA</v>
          </cell>
          <cell r="AC251" t="str">
            <v>NA</v>
          </cell>
          <cell r="AD251">
            <v>1</v>
          </cell>
          <cell r="AE251" t="str">
            <v/>
          </cell>
          <cell r="AF251" t="str">
            <v/>
          </cell>
          <cell r="AG251">
            <v>42993</v>
          </cell>
          <cell r="AH251">
            <v>42993</v>
          </cell>
          <cell r="AI251" t="str">
            <v>Sous-poste</v>
          </cell>
          <cell r="AJ251" t="str">
            <v>Sous-poste</v>
          </cell>
          <cell r="AK251">
            <v>42997</v>
          </cell>
          <cell r="AL251">
            <v>42997</v>
          </cell>
          <cell r="AM251">
            <v>42997</v>
          </cell>
          <cell r="AN251"/>
          <cell r="AO251" t="str">
            <v>Allemagne</v>
          </cell>
          <cell r="AP251"/>
          <cell r="AQ251" t="str">
            <v>O</v>
          </cell>
        </row>
        <row r="252">
          <cell r="A252" t="str">
            <v>630014881320</v>
          </cell>
          <cell r="B252">
            <v>41640</v>
          </cell>
          <cell r="C252" t="str">
            <v>HA/REVENTE</v>
          </cell>
          <cell r="D252" t="str">
            <v>SATAIR</v>
          </cell>
          <cell r="E252" t="str">
            <v>BRACKET ASSY</v>
          </cell>
          <cell r="F252">
            <v>6300148813</v>
          </cell>
          <cell r="G252" t="str">
            <v>NON-SPARES</v>
          </cell>
          <cell r="H252">
            <v>20</v>
          </cell>
          <cell r="I252">
            <v>1</v>
          </cell>
          <cell r="J252" t="str">
            <v>AOG</v>
          </cell>
          <cell r="K252" t="str">
            <v>V9251140000001</v>
          </cell>
          <cell r="L252" t="str">
            <v>1STR*10690</v>
          </cell>
          <cell r="M252" t="str">
            <v>NA</v>
          </cell>
          <cell r="N252">
            <v>8220</v>
          </cell>
          <cell r="O252">
            <v>0</v>
          </cell>
          <cell r="P252" t="str">
            <v>NA</v>
          </cell>
          <cell r="Q252" t="str">
            <v>NA</v>
          </cell>
          <cell r="R252" t="str">
            <v>NA</v>
          </cell>
          <cell r="S252" t="str">
            <v>NA</v>
          </cell>
          <cell r="T252" t="str">
            <v>NA</v>
          </cell>
          <cell r="U252" t="str">
            <v>100%</v>
          </cell>
          <cell r="V252">
            <v>1</v>
          </cell>
          <cell r="W252">
            <v>42996</v>
          </cell>
          <cell r="X252" t="str">
            <v>NA</v>
          </cell>
          <cell r="Y252">
            <v>1</v>
          </cell>
          <cell r="Z252">
            <v>0</v>
          </cell>
          <cell r="AA252">
            <v>1</v>
          </cell>
          <cell r="AB252" t="str">
            <v>NA</v>
          </cell>
          <cell r="AC252" t="str">
            <v>NA</v>
          </cell>
          <cell r="AD252">
            <v>1</v>
          </cell>
          <cell r="AE252" t="str">
            <v/>
          </cell>
          <cell r="AF252" t="str">
            <v/>
          </cell>
          <cell r="AG252">
            <v>42993</v>
          </cell>
          <cell r="AH252">
            <v>42993</v>
          </cell>
          <cell r="AI252" t="str">
            <v>Sous-poste</v>
          </cell>
          <cell r="AJ252" t="str">
            <v>Sous-poste</v>
          </cell>
          <cell r="AK252">
            <v>42997</v>
          </cell>
          <cell r="AL252">
            <v>42997</v>
          </cell>
          <cell r="AM252">
            <v>42997</v>
          </cell>
          <cell r="AN252"/>
          <cell r="AO252" t="str">
            <v>Allemagne</v>
          </cell>
          <cell r="AP252"/>
          <cell r="AQ252" t="str">
            <v>O</v>
          </cell>
        </row>
        <row r="253">
          <cell r="A253" t="str">
            <v>630015297510</v>
          </cell>
          <cell r="B253">
            <v>41640</v>
          </cell>
          <cell r="C253" t="str">
            <v>HA/REVENTE</v>
          </cell>
          <cell r="D253" t="str">
            <v>SATAIR</v>
          </cell>
          <cell r="E253" t="str">
            <v>EQUIPED BRACKET</v>
          </cell>
          <cell r="F253">
            <v>6300152975</v>
          </cell>
          <cell r="G253" t="str">
            <v>NON-SPARES</v>
          </cell>
          <cell r="H253">
            <v>10</v>
          </cell>
          <cell r="I253">
            <v>1</v>
          </cell>
          <cell r="J253"/>
          <cell r="K253" t="str">
            <v>V9251115700000</v>
          </cell>
          <cell r="L253" t="str">
            <v>N/A</v>
          </cell>
          <cell r="M253" t="str">
            <v>NA</v>
          </cell>
          <cell r="N253">
            <v>8220</v>
          </cell>
          <cell r="O253">
            <v>0</v>
          </cell>
          <cell r="P253" t="str">
            <v>NA</v>
          </cell>
          <cell r="Q253" t="str">
            <v>NA</v>
          </cell>
          <cell r="R253" t="str">
            <v>NA</v>
          </cell>
          <cell r="S253" t="str">
            <v>NA</v>
          </cell>
          <cell r="T253" t="str">
            <v>NA</v>
          </cell>
          <cell r="U253" t="str">
            <v>100%</v>
          </cell>
          <cell r="V253">
            <v>1</v>
          </cell>
          <cell r="W253">
            <v>42993</v>
          </cell>
          <cell r="X253" t="str">
            <v>NA</v>
          </cell>
          <cell r="Y253">
            <v>1</v>
          </cell>
          <cell r="Z253">
            <v>0</v>
          </cell>
          <cell r="AA253">
            <v>1</v>
          </cell>
          <cell r="AB253" t="str">
            <v>NA</v>
          </cell>
          <cell r="AC253" t="str">
            <v>NA</v>
          </cell>
          <cell r="AD253">
            <v>1</v>
          </cell>
          <cell r="AE253" t="str">
            <v/>
          </cell>
          <cell r="AF253" t="str">
            <v/>
          </cell>
          <cell r="AG253">
            <v>42993</v>
          </cell>
          <cell r="AH253">
            <v>42993</v>
          </cell>
          <cell r="AI253" t="str">
            <v>Sous-poste</v>
          </cell>
          <cell r="AJ253" t="str">
            <v>Sous-poste</v>
          </cell>
          <cell r="AK253">
            <v>42998</v>
          </cell>
          <cell r="AL253">
            <v>42998</v>
          </cell>
          <cell r="AM253">
            <v>42998</v>
          </cell>
          <cell r="AN253"/>
          <cell r="AO253" t="str">
            <v>Allemagne</v>
          </cell>
          <cell r="AP253"/>
          <cell r="AQ253" t="str">
            <v>O</v>
          </cell>
        </row>
        <row r="254">
          <cell r="A254" t="str">
            <v>630015297520</v>
          </cell>
          <cell r="B254">
            <v>41640</v>
          </cell>
          <cell r="C254" t="str">
            <v>HA/REVENTE</v>
          </cell>
          <cell r="D254" t="str">
            <v>SATAIR</v>
          </cell>
          <cell r="E254" t="str">
            <v>EQUIPED BRACKET</v>
          </cell>
          <cell r="F254">
            <v>6300152975</v>
          </cell>
          <cell r="G254" t="str">
            <v>NON-SPARES</v>
          </cell>
          <cell r="H254">
            <v>20</v>
          </cell>
          <cell r="I254">
            <v>1</v>
          </cell>
          <cell r="J254"/>
          <cell r="K254" t="str">
            <v>V9251115500000</v>
          </cell>
          <cell r="L254" t="str">
            <v>N/A</v>
          </cell>
          <cell r="M254" t="str">
            <v>NA</v>
          </cell>
          <cell r="N254">
            <v>8220</v>
          </cell>
          <cell r="O254">
            <v>0</v>
          </cell>
          <cell r="P254" t="str">
            <v>NA</v>
          </cell>
          <cell r="Q254" t="str">
            <v>NA</v>
          </cell>
          <cell r="R254" t="str">
            <v>NA</v>
          </cell>
          <cell r="S254" t="str">
            <v>NA</v>
          </cell>
          <cell r="T254" t="str">
            <v>NA</v>
          </cell>
          <cell r="U254" t="str">
            <v>100%</v>
          </cell>
          <cell r="V254">
            <v>1</v>
          </cell>
          <cell r="W254">
            <v>42993</v>
          </cell>
          <cell r="X254" t="str">
            <v>NA</v>
          </cell>
          <cell r="Y254">
            <v>1</v>
          </cell>
          <cell r="Z254">
            <v>0</v>
          </cell>
          <cell r="AA254">
            <v>1</v>
          </cell>
          <cell r="AB254" t="str">
            <v>NA</v>
          </cell>
          <cell r="AC254" t="str">
            <v>NA</v>
          </cell>
          <cell r="AD254">
            <v>1</v>
          </cell>
          <cell r="AE254" t="str">
            <v/>
          </cell>
          <cell r="AF254" t="str">
            <v/>
          </cell>
          <cell r="AG254">
            <v>42993</v>
          </cell>
          <cell r="AH254">
            <v>42993</v>
          </cell>
          <cell r="AI254" t="str">
            <v>Sous-poste</v>
          </cell>
          <cell r="AJ254" t="str">
            <v>Sous-poste</v>
          </cell>
          <cell r="AK254">
            <v>42998</v>
          </cell>
          <cell r="AL254">
            <v>42998</v>
          </cell>
          <cell r="AM254">
            <v>42998</v>
          </cell>
          <cell r="AN254"/>
          <cell r="AO254" t="str">
            <v>Allemagne</v>
          </cell>
          <cell r="AP254"/>
          <cell r="AQ254" t="str">
            <v>O</v>
          </cell>
        </row>
        <row r="255">
          <cell r="A255" t="str">
            <v>630015297530</v>
          </cell>
          <cell r="B255">
            <v>41640</v>
          </cell>
          <cell r="C255" t="str">
            <v>HA/REVENTE</v>
          </cell>
          <cell r="D255" t="str">
            <v>SATAIR</v>
          </cell>
          <cell r="E255" t="str">
            <v>EQUIPED BRACKET</v>
          </cell>
          <cell r="F255">
            <v>6300152975</v>
          </cell>
          <cell r="G255" t="str">
            <v>NON-SPARES</v>
          </cell>
          <cell r="H255">
            <v>30</v>
          </cell>
          <cell r="I255">
            <v>1</v>
          </cell>
          <cell r="J255"/>
          <cell r="K255" t="str">
            <v>V9251115600000</v>
          </cell>
          <cell r="L255" t="str">
            <v>N/A</v>
          </cell>
          <cell r="M255" t="str">
            <v>NA</v>
          </cell>
          <cell r="N255">
            <v>8220</v>
          </cell>
          <cell r="O255">
            <v>0</v>
          </cell>
          <cell r="P255" t="str">
            <v>NA</v>
          </cell>
          <cell r="Q255" t="str">
            <v>NA</v>
          </cell>
          <cell r="R255" t="str">
            <v>NA</v>
          </cell>
          <cell r="S255" t="str">
            <v>NA</v>
          </cell>
          <cell r="T255" t="str">
            <v>NA</v>
          </cell>
          <cell r="U255" t="str">
            <v>100%</v>
          </cell>
          <cell r="V255">
            <v>1</v>
          </cell>
          <cell r="W255">
            <v>42993</v>
          </cell>
          <cell r="X255" t="str">
            <v>NA</v>
          </cell>
          <cell r="Y255">
            <v>1</v>
          </cell>
          <cell r="Z255">
            <v>0</v>
          </cell>
          <cell r="AA255">
            <v>1</v>
          </cell>
          <cell r="AB255" t="str">
            <v>NA</v>
          </cell>
          <cell r="AC255" t="str">
            <v>NA</v>
          </cell>
          <cell r="AD255">
            <v>1</v>
          </cell>
          <cell r="AE255" t="str">
            <v/>
          </cell>
          <cell r="AF255" t="str">
            <v/>
          </cell>
          <cell r="AG255">
            <v>42993</v>
          </cell>
          <cell r="AH255">
            <v>42993</v>
          </cell>
          <cell r="AI255" t="str">
            <v>Sous-poste</v>
          </cell>
          <cell r="AJ255" t="str">
            <v>Sous-poste</v>
          </cell>
          <cell r="AK255">
            <v>42998</v>
          </cell>
          <cell r="AL255">
            <v>42998</v>
          </cell>
          <cell r="AM255">
            <v>42998</v>
          </cell>
          <cell r="AN255"/>
          <cell r="AO255" t="str">
            <v>Allemagne</v>
          </cell>
          <cell r="AP255"/>
          <cell r="AQ255" t="str">
            <v>O</v>
          </cell>
        </row>
        <row r="256">
          <cell r="A256" t="str">
            <v>630015297540</v>
          </cell>
          <cell r="B256">
            <v>41640</v>
          </cell>
          <cell r="C256" t="str">
            <v>HA/REVENTE</v>
          </cell>
          <cell r="D256" t="str">
            <v>SATAIR</v>
          </cell>
          <cell r="E256" t="str">
            <v>FITTING</v>
          </cell>
          <cell r="F256">
            <v>6300152975</v>
          </cell>
          <cell r="G256" t="str">
            <v>NON-SPARES</v>
          </cell>
          <cell r="H256">
            <v>40</v>
          </cell>
          <cell r="I256">
            <v>5</v>
          </cell>
          <cell r="J256"/>
          <cell r="K256" t="str">
            <v>V9251040720000</v>
          </cell>
          <cell r="L256" t="str">
            <v>N/A</v>
          </cell>
          <cell r="M256" t="str">
            <v>NA</v>
          </cell>
          <cell r="N256">
            <v>8220</v>
          </cell>
          <cell r="O256">
            <v>0</v>
          </cell>
          <cell r="P256" t="str">
            <v>NA</v>
          </cell>
          <cell r="Q256" t="str">
            <v>NA</v>
          </cell>
          <cell r="R256" t="str">
            <v>NA</v>
          </cell>
          <cell r="S256" t="str">
            <v>NA</v>
          </cell>
          <cell r="T256" t="str">
            <v>NA</v>
          </cell>
          <cell r="U256" t="str">
            <v>100%</v>
          </cell>
          <cell r="V256">
            <v>1</v>
          </cell>
          <cell r="W256">
            <v>42993</v>
          </cell>
          <cell r="X256" t="str">
            <v>NA</v>
          </cell>
          <cell r="Y256">
            <v>1</v>
          </cell>
          <cell r="Z256">
            <v>0</v>
          </cell>
          <cell r="AA256">
            <v>1</v>
          </cell>
          <cell r="AB256" t="str">
            <v>NA</v>
          </cell>
          <cell r="AC256" t="str">
            <v>NA</v>
          </cell>
          <cell r="AD256">
            <v>1</v>
          </cell>
          <cell r="AE256" t="str">
            <v/>
          </cell>
          <cell r="AF256" t="str">
            <v/>
          </cell>
          <cell r="AG256">
            <v>42993</v>
          </cell>
          <cell r="AH256">
            <v>42993</v>
          </cell>
          <cell r="AI256" t="str">
            <v>Sous-poste</v>
          </cell>
          <cell r="AJ256" t="str">
            <v>Sous-poste</v>
          </cell>
          <cell r="AK256">
            <v>42998</v>
          </cell>
          <cell r="AL256">
            <v>42998</v>
          </cell>
          <cell r="AM256">
            <v>42998</v>
          </cell>
          <cell r="AN256"/>
          <cell r="AO256" t="str">
            <v>Allemagne</v>
          </cell>
          <cell r="AP256"/>
          <cell r="AQ256" t="str">
            <v>O</v>
          </cell>
        </row>
        <row r="257">
          <cell r="A257" t="str">
            <v>630008946510</v>
          </cell>
          <cell r="B257">
            <v>42971</v>
          </cell>
          <cell r="C257" t="str">
            <v>FABRICATION</v>
          </cell>
          <cell r="D257" t="str">
            <v>STELIA</v>
          </cell>
          <cell r="E257" t="str">
            <v>FAISCEAU</v>
          </cell>
          <cell r="F257">
            <v>6300089465</v>
          </cell>
          <cell r="G257" t="str">
            <v>NON-SPARES</v>
          </cell>
          <cell r="H257" t="str">
            <v>10</v>
          </cell>
          <cell r="I257">
            <v>3</v>
          </cell>
          <cell r="J257" t="str">
            <v>EXP</v>
          </cell>
          <cell r="K257" t="str">
            <v>S9110157200196</v>
          </cell>
          <cell r="L257">
            <v>0</v>
          </cell>
          <cell r="M257" t="str">
            <v>NON PRESENT INDUS</v>
          </cell>
          <cell r="N257" t="str">
            <v>N/A</v>
          </cell>
          <cell r="O257" t="str">
            <v>W18729-1  =&gt;    W18729-3</v>
          </cell>
          <cell r="P257" t="str">
            <v/>
          </cell>
          <cell r="Q257" t="str">
            <v/>
          </cell>
          <cell r="R257" t="str">
            <v/>
          </cell>
          <cell r="S257">
            <v>0</v>
          </cell>
          <cell r="T257">
            <v>0</v>
          </cell>
          <cell r="U257">
            <v>0</v>
          </cell>
          <cell r="V257">
            <v>1</v>
          </cell>
          <cell r="W257">
            <v>0</v>
          </cell>
          <cell r="X257" t="str">
            <v>NA</v>
          </cell>
          <cell r="Y257">
            <v>1</v>
          </cell>
          <cell r="Z257">
            <v>43000</v>
          </cell>
          <cell r="AA257">
            <v>1</v>
          </cell>
          <cell r="AB257" t="str">
            <v>NA</v>
          </cell>
          <cell r="AC257" t="str">
            <v>NA</v>
          </cell>
          <cell r="AD257">
            <v>5.5555555555555566E-2</v>
          </cell>
          <cell r="AE257" t="str">
            <v/>
          </cell>
          <cell r="AF257" t="str">
            <v/>
          </cell>
          <cell r="AG257">
            <v>43003</v>
          </cell>
          <cell r="AH257">
            <v>42997</v>
          </cell>
          <cell r="AI257" t="str">
            <v>Sous-poste</v>
          </cell>
          <cell r="AJ257" t="str">
            <v>Sous-poste</v>
          </cell>
          <cell r="AK257">
            <v>43006</v>
          </cell>
          <cell r="AL257">
            <v>43000</v>
          </cell>
          <cell r="AM257"/>
          <cell r="AN257"/>
          <cell r="AO257" t="str">
            <v>Allemagne</v>
          </cell>
          <cell r="AP257"/>
          <cell r="AQ257" t="str">
            <v>O</v>
          </cell>
        </row>
        <row r="258">
          <cell r="A258" t="str">
            <v>630016178810</v>
          </cell>
          <cell r="B258">
            <v>41640</v>
          </cell>
          <cell r="C258" t="str">
            <v>HA/REVENTE</v>
          </cell>
          <cell r="D258" t="str">
            <v>SATAIR</v>
          </cell>
          <cell r="E258" t="str">
            <v>EQUIPED BRACKET</v>
          </cell>
          <cell r="F258">
            <v>6300161788</v>
          </cell>
          <cell r="G258" t="str">
            <v>NON-SPARES</v>
          </cell>
          <cell r="H258">
            <v>10</v>
          </cell>
          <cell r="I258">
            <v>1</v>
          </cell>
          <cell r="J258" t="str">
            <v>AOG</v>
          </cell>
          <cell r="K258" t="str">
            <v>V9251115700001</v>
          </cell>
          <cell r="L258" t="str">
            <v>1STR*10691</v>
          </cell>
          <cell r="M258" t="str">
            <v>NA</v>
          </cell>
          <cell r="N258">
            <v>8220</v>
          </cell>
          <cell r="O258">
            <v>0</v>
          </cell>
          <cell r="P258" t="str">
            <v>NA</v>
          </cell>
          <cell r="Q258" t="str">
            <v>NA</v>
          </cell>
          <cell r="R258" t="str">
            <v>NA</v>
          </cell>
          <cell r="S258" t="str">
            <v>NA</v>
          </cell>
          <cell r="T258" t="str">
            <v>NA</v>
          </cell>
          <cell r="U258" t="str">
            <v>100%</v>
          </cell>
          <cell r="V258">
            <v>1</v>
          </cell>
          <cell r="W258">
            <v>43000</v>
          </cell>
          <cell r="X258" t="str">
            <v>NA</v>
          </cell>
          <cell r="Y258">
            <v>1</v>
          </cell>
          <cell r="Z258">
            <v>0</v>
          </cell>
          <cell r="AA258">
            <v>1</v>
          </cell>
          <cell r="AB258" t="str">
            <v>NA</v>
          </cell>
          <cell r="AC258" t="str">
            <v>NA</v>
          </cell>
          <cell r="AD258">
            <v>1</v>
          </cell>
          <cell r="AE258" t="str">
            <v/>
          </cell>
          <cell r="AF258" t="str">
            <v/>
          </cell>
          <cell r="AG258">
            <v>42999</v>
          </cell>
          <cell r="AH258">
            <v>42999</v>
          </cell>
          <cell r="AI258" t="str">
            <v>Sous-poste</v>
          </cell>
          <cell r="AJ258" t="str">
            <v>Sous-poste</v>
          </cell>
          <cell r="AK258">
            <v>43003</v>
          </cell>
          <cell r="AL258">
            <v>43003</v>
          </cell>
          <cell r="AM258">
            <v>43003</v>
          </cell>
          <cell r="AN258"/>
          <cell r="AO258" t="str">
            <v>Allemagne</v>
          </cell>
          <cell r="AP258"/>
          <cell r="AQ258" t="str">
            <v>O</v>
          </cell>
        </row>
        <row r="259">
          <cell r="A259" t="str">
            <v>630016178820</v>
          </cell>
          <cell r="B259">
            <v>41640</v>
          </cell>
          <cell r="C259" t="str">
            <v>HA/REVENTE</v>
          </cell>
          <cell r="D259" t="str">
            <v>SATAIR</v>
          </cell>
          <cell r="E259" t="str">
            <v>EQUIPED BRACKET</v>
          </cell>
          <cell r="F259">
            <v>6300161788</v>
          </cell>
          <cell r="G259" t="str">
            <v>NON-SPARES</v>
          </cell>
          <cell r="H259">
            <v>20</v>
          </cell>
          <cell r="I259">
            <v>1</v>
          </cell>
          <cell r="J259" t="str">
            <v>AOG</v>
          </cell>
          <cell r="K259" t="str">
            <v>V9251115600001</v>
          </cell>
          <cell r="L259" t="str">
            <v>1STR*10692</v>
          </cell>
          <cell r="M259" t="str">
            <v>NA</v>
          </cell>
          <cell r="N259">
            <v>8220</v>
          </cell>
          <cell r="O259">
            <v>0</v>
          </cell>
          <cell r="P259" t="str">
            <v>NA</v>
          </cell>
          <cell r="Q259" t="str">
            <v>NA</v>
          </cell>
          <cell r="R259" t="str">
            <v>NA</v>
          </cell>
          <cell r="S259" t="str">
            <v>NA</v>
          </cell>
          <cell r="T259" t="str">
            <v>NA</v>
          </cell>
          <cell r="U259" t="str">
            <v>100%</v>
          </cell>
          <cell r="V259">
            <v>1</v>
          </cell>
          <cell r="W259">
            <v>43000</v>
          </cell>
          <cell r="X259" t="str">
            <v>NA</v>
          </cell>
          <cell r="Y259">
            <v>1</v>
          </cell>
          <cell r="Z259">
            <v>0</v>
          </cell>
          <cell r="AA259">
            <v>1</v>
          </cell>
          <cell r="AB259" t="str">
            <v>NA</v>
          </cell>
          <cell r="AC259" t="str">
            <v>NA</v>
          </cell>
          <cell r="AD259">
            <v>1</v>
          </cell>
          <cell r="AE259" t="str">
            <v/>
          </cell>
          <cell r="AF259" t="str">
            <v/>
          </cell>
          <cell r="AG259">
            <v>42999</v>
          </cell>
          <cell r="AH259">
            <v>42999</v>
          </cell>
          <cell r="AI259" t="str">
            <v>Sous-poste</v>
          </cell>
          <cell r="AJ259" t="str">
            <v>Sous-poste</v>
          </cell>
          <cell r="AK259">
            <v>43003</v>
          </cell>
          <cell r="AL259">
            <v>43003</v>
          </cell>
          <cell r="AM259">
            <v>43003</v>
          </cell>
          <cell r="AN259"/>
          <cell r="AO259" t="str">
            <v>Allemagne</v>
          </cell>
          <cell r="AP259"/>
          <cell r="AQ259" t="str">
            <v>O</v>
          </cell>
        </row>
        <row r="260">
          <cell r="A260" t="str">
            <v>630016178830</v>
          </cell>
          <cell r="B260">
            <v>41640</v>
          </cell>
          <cell r="C260" t="str">
            <v>HA/REVENTE</v>
          </cell>
          <cell r="D260" t="str">
            <v>SATAIR</v>
          </cell>
          <cell r="E260" t="str">
            <v>EQUIPED BRACKET</v>
          </cell>
          <cell r="F260">
            <v>6300161788</v>
          </cell>
          <cell r="G260" t="str">
            <v>NON-SPARES</v>
          </cell>
          <cell r="H260">
            <v>30</v>
          </cell>
          <cell r="I260">
            <v>1</v>
          </cell>
          <cell r="J260" t="str">
            <v>AOG</v>
          </cell>
          <cell r="K260" t="str">
            <v>V9251115500001</v>
          </cell>
          <cell r="L260" t="str">
            <v>1STR*10693</v>
          </cell>
          <cell r="M260" t="str">
            <v>NA</v>
          </cell>
          <cell r="N260">
            <v>8220</v>
          </cell>
          <cell r="O260">
            <v>0</v>
          </cell>
          <cell r="P260" t="str">
            <v>NA</v>
          </cell>
          <cell r="Q260" t="str">
            <v>NA</v>
          </cell>
          <cell r="R260" t="str">
            <v>NA</v>
          </cell>
          <cell r="S260" t="str">
            <v>NA</v>
          </cell>
          <cell r="T260" t="str">
            <v>NA</v>
          </cell>
          <cell r="U260" t="str">
            <v>100%</v>
          </cell>
          <cell r="V260">
            <v>1</v>
          </cell>
          <cell r="W260">
            <v>43000</v>
          </cell>
          <cell r="X260" t="str">
            <v>NA</v>
          </cell>
          <cell r="Y260">
            <v>1</v>
          </cell>
          <cell r="Z260">
            <v>0</v>
          </cell>
          <cell r="AA260">
            <v>1</v>
          </cell>
          <cell r="AB260" t="str">
            <v>NA</v>
          </cell>
          <cell r="AC260" t="str">
            <v>NA</v>
          </cell>
          <cell r="AD260">
            <v>1</v>
          </cell>
          <cell r="AE260" t="str">
            <v/>
          </cell>
          <cell r="AF260" t="str">
            <v/>
          </cell>
          <cell r="AG260">
            <v>42999</v>
          </cell>
          <cell r="AH260">
            <v>42999</v>
          </cell>
          <cell r="AI260" t="str">
            <v>Sous-poste</v>
          </cell>
          <cell r="AJ260" t="str">
            <v>Sous-poste</v>
          </cell>
          <cell r="AK260">
            <v>43003</v>
          </cell>
          <cell r="AL260">
            <v>43003</v>
          </cell>
          <cell r="AM260">
            <v>43003</v>
          </cell>
          <cell r="AN260"/>
          <cell r="AO260" t="str">
            <v>Allemagne</v>
          </cell>
          <cell r="AP260"/>
          <cell r="AQ260" t="str">
            <v>O</v>
          </cell>
        </row>
        <row r="261">
          <cell r="A261" t="str">
            <v>630016178840</v>
          </cell>
          <cell r="B261">
            <v>41640</v>
          </cell>
          <cell r="C261" t="str">
            <v>HA/REVENTE</v>
          </cell>
          <cell r="D261" t="str">
            <v>SATAIR</v>
          </cell>
          <cell r="E261" t="str">
            <v>FITTING</v>
          </cell>
          <cell r="F261">
            <v>6300161788</v>
          </cell>
          <cell r="G261" t="str">
            <v>NON-SPARES</v>
          </cell>
          <cell r="H261">
            <v>40</v>
          </cell>
          <cell r="I261">
            <v>5</v>
          </cell>
          <cell r="J261" t="str">
            <v>AOG</v>
          </cell>
          <cell r="K261" t="str">
            <v>V9251040720201</v>
          </cell>
          <cell r="L261" t="str">
            <v>1STR*10694</v>
          </cell>
          <cell r="M261" t="str">
            <v>NA</v>
          </cell>
          <cell r="N261">
            <v>8220</v>
          </cell>
          <cell r="O261">
            <v>0</v>
          </cell>
          <cell r="P261" t="str">
            <v>NA</v>
          </cell>
          <cell r="Q261" t="str">
            <v>NA</v>
          </cell>
          <cell r="R261" t="str">
            <v>NA</v>
          </cell>
          <cell r="S261" t="str">
            <v>NA</v>
          </cell>
          <cell r="T261" t="str">
            <v>NA</v>
          </cell>
          <cell r="U261" t="str">
            <v>100%</v>
          </cell>
          <cell r="V261">
            <v>1</v>
          </cell>
          <cell r="W261">
            <v>43000</v>
          </cell>
          <cell r="X261" t="str">
            <v>NA</v>
          </cell>
          <cell r="Y261">
            <v>1</v>
          </cell>
          <cell r="Z261">
            <v>0</v>
          </cell>
          <cell r="AA261">
            <v>1</v>
          </cell>
          <cell r="AB261" t="str">
            <v>NA</v>
          </cell>
          <cell r="AC261" t="str">
            <v>NA</v>
          </cell>
          <cell r="AD261">
            <v>1</v>
          </cell>
          <cell r="AE261" t="str">
            <v/>
          </cell>
          <cell r="AF261" t="str">
            <v/>
          </cell>
          <cell r="AG261">
            <v>42999</v>
          </cell>
          <cell r="AH261">
            <v>42999</v>
          </cell>
          <cell r="AI261" t="str">
            <v>Sous-poste</v>
          </cell>
          <cell r="AJ261" t="str">
            <v>Sous-poste</v>
          </cell>
          <cell r="AK261">
            <v>43003</v>
          </cell>
          <cell r="AL261">
            <v>43003</v>
          </cell>
          <cell r="AM261">
            <v>43003</v>
          </cell>
          <cell r="AN261"/>
          <cell r="AO261" t="str">
            <v>Allemagne</v>
          </cell>
          <cell r="AP261"/>
          <cell r="AQ261" t="str">
            <v>O</v>
          </cell>
        </row>
        <row r="262">
          <cell r="A262" t="str">
            <v>490003329710</v>
          </cell>
          <cell r="B262">
            <v>41640</v>
          </cell>
          <cell r="C262" t="str">
            <v>HA/REVENTE</v>
          </cell>
          <cell r="D262" t="str">
            <v>SATAIR</v>
          </cell>
          <cell r="E262" t="str">
            <v>COLONNETTE POST</v>
          </cell>
          <cell r="F262">
            <v>4900033297</v>
          </cell>
          <cell r="G262" t="str">
            <v>NON-SPARES</v>
          </cell>
          <cell r="H262">
            <v>10</v>
          </cell>
          <cell r="I262">
            <v>1</v>
          </cell>
          <cell r="J262" t="str">
            <v>CRIT</v>
          </cell>
          <cell r="K262" t="str">
            <v>F0003057820900</v>
          </cell>
          <cell r="L262" t="str">
            <v>1STR*10679</v>
          </cell>
          <cell r="M262" t="str">
            <v>NA</v>
          </cell>
          <cell r="N262">
            <v>7908</v>
          </cell>
          <cell r="O262">
            <v>0</v>
          </cell>
          <cell r="P262" t="str">
            <v>NA</v>
          </cell>
          <cell r="Q262" t="str">
            <v>NA</v>
          </cell>
          <cell r="R262" t="str">
            <v>NA</v>
          </cell>
          <cell r="S262" t="str">
            <v>NA</v>
          </cell>
          <cell r="T262" t="str">
            <v>NA</v>
          </cell>
          <cell r="U262" t="str">
            <v>100%</v>
          </cell>
          <cell r="V262">
            <v>1</v>
          </cell>
          <cell r="W262">
            <v>43005</v>
          </cell>
          <cell r="X262" t="str">
            <v>NA</v>
          </cell>
          <cell r="Y262">
            <v>1</v>
          </cell>
          <cell r="Z262">
            <v>42998</v>
          </cell>
          <cell r="AA262">
            <v>1</v>
          </cell>
          <cell r="AB262" t="str">
            <v>NA</v>
          </cell>
          <cell r="AC262" t="str">
            <v>NA</v>
          </cell>
          <cell r="AD262">
            <v>1</v>
          </cell>
          <cell r="AE262" t="str">
            <v/>
          </cell>
          <cell r="AF262" t="str">
            <v/>
          </cell>
          <cell r="AG262">
            <v>43004</v>
          </cell>
          <cell r="AH262">
            <v>43004</v>
          </cell>
          <cell r="AI262" t="str">
            <v>Sous-poste</v>
          </cell>
          <cell r="AJ262" t="str">
            <v>Sous-poste</v>
          </cell>
          <cell r="AK262">
            <v>43006</v>
          </cell>
          <cell r="AL262">
            <v>43006</v>
          </cell>
          <cell r="AM262">
            <v>43006</v>
          </cell>
          <cell r="AN262"/>
          <cell r="AO262" t="str">
            <v>Allemagne</v>
          </cell>
          <cell r="AP262"/>
          <cell r="AQ262" t="str">
            <v>O</v>
          </cell>
        </row>
        <row r="263">
          <cell r="A263" t="str">
            <v>490003329720</v>
          </cell>
          <cell r="B263">
            <v>41640</v>
          </cell>
          <cell r="C263" t="str">
            <v>HA/REVENTE</v>
          </cell>
          <cell r="D263" t="str">
            <v>SATAIR</v>
          </cell>
          <cell r="E263" t="str">
            <v>COLONNETTE POST</v>
          </cell>
          <cell r="F263">
            <v>4900033297</v>
          </cell>
          <cell r="G263" t="str">
            <v>NON-SPARES</v>
          </cell>
          <cell r="H263">
            <v>20</v>
          </cell>
          <cell r="I263">
            <v>1</v>
          </cell>
          <cell r="J263" t="str">
            <v>CRIT</v>
          </cell>
          <cell r="K263" t="str">
            <v>F0003057822100</v>
          </cell>
          <cell r="L263" t="str">
            <v>1STR*10680</v>
          </cell>
          <cell r="M263" t="str">
            <v>NA</v>
          </cell>
          <cell r="N263">
            <v>7908</v>
          </cell>
          <cell r="O263">
            <v>0</v>
          </cell>
          <cell r="P263" t="str">
            <v>NA</v>
          </cell>
          <cell r="Q263" t="str">
            <v>NA</v>
          </cell>
          <cell r="R263" t="str">
            <v>NA</v>
          </cell>
          <cell r="S263" t="str">
            <v>NA</v>
          </cell>
          <cell r="T263" t="str">
            <v>NA</v>
          </cell>
          <cell r="U263" t="str">
            <v>100%</v>
          </cell>
          <cell r="V263">
            <v>1</v>
          </cell>
          <cell r="W263">
            <v>43005</v>
          </cell>
          <cell r="X263" t="str">
            <v>NA</v>
          </cell>
          <cell r="Y263">
            <v>1</v>
          </cell>
          <cell r="Z263">
            <v>42998</v>
          </cell>
          <cell r="AA263">
            <v>1</v>
          </cell>
          <cell r="AB263" t="str">
            <v>NA</v>
          </cell>
          <cell r="AC263" t="str">
            <v>NA</v>
          </cell>
          <cell r="AD263">
            <v>1</v>
          </cell>
          <cell r="AE263" t="str">
            <v/>
          </cell>
          <cell r="AF263" t="str">
            <v/>
          </cell>
          <cell r="AG263">
            <v>43004</v>
          </cell>
          <cell r="AH263">
            <v>43004</v>
          </cell>
          <cell r="AI263" t="str">
            <v>Sous-poste</v>
          </cell>
          <cell r="AJ263" t="str">
            <v>Sous-poste</v>
          </cell>
          <cell r="AK263">
            <v>43006</v>
          </cell>
          <cell r="AL263">
            <v>43006</v>
          </cell>
          <cell r="AM263">
            <v>43006</v>
          </cell>
          <cell r="AN263"/>
          <cell r="AO263" t="str">
            <v>Allemagne</v>
          </cell>
          <cell r="AP263"/>
          <cell r="AQ263" t="str">
            <v>O</v>
          </cell>
        </row>
        <row r="264">
          <cell r="A264" t="str">
            <v>2749646510</v>
          </cell>
          <cell r="B264">
            <v>41640</v>
          </cell>
          <cell r="C264" t="str">
            <v>HA/REVENTE</v>
          </cell>
          <cell r="D264" t="str">
            <v>SATAIR</v>
          </cell>
          <cell r="E264" t="str">
            <v xml:space="preserve">TUBE </v>
          </cell>
          <cell r="F264">
            <v>27496465</v>
          </cell>
          <cell r="G264" t="str">
            <v>NON-SPARES</v>
          </cell>
          <cell r="H264">
            <v>10</v>
          </cell>
          <cell r="I264">
            <v>1</v>
          </cell>
          <cell r="J264"/>
          <cell r="K264" t="str">
            <v>F9251110800600</v>
          </cell>
          <cell r="L264" t="str">
            <v>1STR*10659</v>
          </cell>
          <cell r="M264" t="str">
            <v>NA</v>
          </cell>
          <cell r="N264">
            <v>7310</v>
          </cell>
          <cell r="O264">
            <v>0</v>
          </cell>
          <cell r="P264" t="str">
            <v>NA</v>
          </cell>
          <cell r="Q264" t="str">
            <v>NA</v>
          </cell>
          <cell r="R264" t="str">
            <v>NA</v>
          </cell>
          <cell r="S264" t="str">
            <v>NA</v>
          </cell>
          <cell r="T264" t="str">
            <v>NA</v>
          </cell>
          <cell r="U264" t="str">
            <v>100%</v>
          </cell>
          <cell r="V264">
            <v>1</v>
          </cell>
          <cell r="W264">
            <v>43012</v>
          </cell>
          <cell r="X264" t="str">
            <v>NA</v>
          </cell>
          <cell r="Y264">
            <v>1</v>
          </cell>
          <cell r="Z264">
            <v>43005</v>
          </cell>
          <cell r="AA264">
            <v>1</v>
          </cell>
          <cell r="AB264" t="str">
            <v>NA</v>
          </cell>
          <cell r="AC264" t="str">
            <v>NA</v>
          </cell>
          <cell r="AD264">
            <v>1</v>
          </cell>
          <cell r="AE264" t="str">
            <v/>
          </cell>
          <cell r="AF264" t="str">
            <v/>
          </cell>
          <cell r="AG264">
            <v>43012</v>
          </cell>
          <cell r="AH264">
            <v>43012</v>
          </cell>
          <cell r="AI264" t="str">
            <v>Sous-poste</v>
          </cell>
          <cell r="AJ264" t="str">
            <v>Sous-poste</v>
          </cell>
          <cell r="AK264">
            <v>43015</v>
          </cell>
          <cell r="AL264">
            <v>43015</v>
          </cell>
          <cell r="AM264">
            <v>43015</v>
          </cell>
          <cell r="AN264"/>
          <cell r="AO264" t="str">
            <v>Allemagne</v>
          </cell>
          <cell r="AP264"/>
          <cell r="AQ264" t="str">
            <v>O</v>
          </cell>
        </row>
        <row r="265">
          <cell r="A265" t="str">
            <v>2755267810</v>
          </cell>
          <cell r="B265">
            <v>41640</v>
          </cell>
          <cell r="C265" t="str">
            <v>HA/REVENTE</v>
          </cell>
          <cell r="D265" t="str">
            <v>SATAIR</v>
          </cell>
          <cell r="E265" t="str">
            <v>DIAPHRAGME</v>
          </cell>
          <cell r="F265">
            <v>27552678</v>
          </cell>
          <cell r="G265" t="str">
            <v>NON-SPARES</v>
          </cell>
          <cell r="H265">
            <v>10</v>
          </cell>
          <cell r="I265">
            <v>2</v>
          </cell>
          <cell r="J265" t="str">
            <v>AOG</v>
          </cell>
          <cell r="K265" t="str">
            <v>V9251111521200</v>
          </cell>
          <cell r="L265" t="str">
            <v>1STR*10663</v>
          </cell>
          <cell r="M265" t="str">
            <v>NA</v>
          </cell>
          <cell r="N265">
            <v>8377</v>
          </cell>
          <cell r="O265">
            <v>0</v>
          </cell>
          <cell r="P265" t="str">
            <v>NA</v>
          </cell>
          <cell r="Q265" t="str">
            <v>NA</v>
          </cell>
          <cell r="R265" t="str">
            <v>NA</v>
          </cell>
          <cell r="S265" t="str">
            <v>NA</v>
          </cell>
          <cell r="T265" t="str">
            <v>NA</v>
          </cell>
          <cell r="U265" t="str">
            <v>100%</v>
          </cell>
          <cell r="V265">
            <v>1</v>
          </cell>
          <cell r="W265">
            <v>43017</v>
          </cell>
          <cell r="X265" t="str">
            <v>NA</v>
          </cell>
          <cell r="Y265">
            <v>1</v>
          </cell>
          <cell r="Z265">
            <v>43012</v>
          </cell>
          <cell r="AA265">
            <v>1</v>
          </cell>
          <cell r="AB265" t="str">
            <v>NA</v>
          </cell>
          <cell r="AC265" t="str">
            <v>NA</v>
          </cell>
          <cell r="AD265">
            <v>1</v>
          </cell>
          <cell r="AE265" t="str">
            <v/>
          </cell>
          <cell r="AF265" t="str">
            <v/>
          </cell>
          <cell r="AG265">
            <v>42997</v>
          </cell>
          <cell r="AH265">
            <v>43014</v>
          </cell>
          <cell r="AI265" t="str">
            <v>Sous-poste</v>
          </cell>
          <cell r="AJ265" t="str">
            <v>Sous-poste</v>
          </cell>
          <cell r="AK265">
            <v>42999</v>
          </cell>
          <cell r="AL265">
            <v>43018</v>
          </cell>
          <cell r="AM265">
            <v>43018</v>
          </cell>
          <cell r="AN265"/>
          <cell r="AO265" t="str">
            <v>Allemagne</v>
          </cell>
          <cell r="AP265"/>
          <cell r="AQ265" t="str">
            <v>O</v>
          </cell>
        </row>
        <row r="266">
          <cell r="A266" t="str">
            <v>490003304710</v>
          </cell>
          <cell r="B266">
            <v>41640</v>
          </cell>
          <cell r="C266" t="str">
            <v>HA/REVENTE</v>
          </cell>
          <cell r="D266" t="str">
            <v>STELIA</v>
          </cell>
          <cell r="E266" t="str">
            <v>RAMPE 122VU</v>
          </cell>
          <cell r="F266">
            <v>4900033047</v>
          </cell>
          <cell r="G266" t="str">
            <v>NON-SPARES</v>
          </cell>
          <cell r="H266">
            <v>10</v>
          </cell>
          <cell r="I266">
            <v>3</v>
          </cell>
          <cell r="J266"/>
          <cell r="K266" t="str">
            <v>S9251090300000</v>
          </cell>
          <cell r="L266" t="str">
            <v>1STR*10677</v>
          </cell>
          <cell r="M266" t="str">
            <v>NA</v>
          </cell>
          <cell r="N266">
            <v>7596</v>
          </cell>
          <cell r="O266">
            <v>0</v>
          </cell>
          <cell r="P266" t="str">
            <v>NA</v>
          </cell>
          <cell r="Q266" t="str">
            <v>NA</v>
          </cell>
          <cell r="R266" t="str">
            <v>NA</v>
          </cell>
          <cell r="S266" t="str">
            <v>NA</v>
          </cell>
          <cell r="T266" t="str">
            <v>NA</v>
          </cell>
          <cell r="U266" t="str">
            <v>100%</v>
          </cell>
          <cell r="V266">
            <v>1</v>
          </cell>
          <cell r="W266">
            <v>43018</v>
          </cell>
          <cell r="X266" t="str">
            <v>NA</v>
          </cell>
          <cell r="Y266">
            <v>1</v>
          </cell>
          <cell r="Z266">
            <v>43025</v>
          </cell>
          <cell r="AA266">
            <v>1</v>
          </cell>
          <cell r="AB266" t="str">
            <v>NA</v>
          </cell>
          <cell r="AC266" t="str">
            <v>NA</v>
          </cell>
          <cell r="AD266">
            <v>1</v>
          </cell>
          <cell r="AE266" t="str">
            <v/>
          </cell>
          <cell r="AF266" t="str">
            <v/>
          </cell>
          <cell r="AG266">
            <v>42948</v>
          </cell>
          <cell r="AH266">
            <v>43018</v>
          </cell>
          <cell r="AI266" t="str">
            <v>Sous-poste</v>
          </cell>
          <cell r="AJ266" t="str">
            <v>Sous-poste</v>
          </cell>
          <cell r="AK266">
            <v>42951</v>
          </cell>
          <cell r="AL266">
            <v>43021</v>
          </cell>
          <cell r="AM266">
            <v>43021</v>
          </cell>
          <cell r="AN266"/>
          <cell r="AO266" t="str">
            <v>Allemagne</v>
          </cell>
          <cell r="AP266"/>
          <cell r="AQ266" t="str">
            <v>O</v>
          </cell>
        </row>
        <row r="267">
          <cell r="A267" t="str">
            <v>2749486210</v>
          </cell>
          <cell r="B267">
            <v>41640</v>
          </cell>
          <cell r="C267" t="str">
            <v>HA/REVENTE</v>
          </cell>
          <cell r="D267" t="str">
            <v>SATAIR</v>
          </cell>
          <cell r="E267" t="str">
            <v>SUPPLATE FRONT 500VU</v>
          </cell>
          <cell r="F267">
            <v>27494862</v>
          </cell>
          <cell r="G267" t="str">
            <v>NON-SPARES</v>
          </cell>
          <cell r="H267">
            <v>10</v>
          </cell>
          <cell r="I267">
            <v>4</v>
          </cell>
          <cell r="J267"/>
          <cell r="K267" t="str">
            <v>D9251794600000</v>
          </cell>
          <cell r="L267" t="str">
            <v>1STR*10671</v>
          </cell>
          <cell r="M267" t="str">
            <v>NA</v>
          </cell>
          <cell r="N267">
            <v>7277</v>
          </cell>
          <cell r="O267">
            <v>0</v>
          </cell>
          <cell r="P267" t="str">
            <v>NA</v>
          </cell>
          <cell r="Q267" t="str">
            <v>NA</v>
          </cell>
          <cell r="R267" t="str">
            <v>NA</v>
          </cell>
          <cell r="S267" t="str">
            <v>NA</v>
          </cell>
          <cell r="T267" t="str">
            <v>NA</v>
          </cell>
          <cell r="U267" t="str">
            <v>100%</v>
          </cell>
          <cell r="V267">
            <v>1</v>
          </cell>
          <cell r="W267">
            <v>43019</v>
          </cell>
          <cell r="X267" t="str">
            <v>NA</v>
          </cell>
          <cell r="Y267">
            <v>1</v>
          </cell>
          <cell r="Z267">
            <v>43020</v>
          </cell>
          <cell r="AA267">
            <v>1</v>
          </cell>
          <cell r="AB267" t="str">
            <v>NA</v>
          </cell>
          <cell r="AC267" t="str">
            <v>NA</v>
          </cell>
          <cell r="AD267">
            <v>1</v>
          </cell>
          <cell r="AE267" t="str">
            <v/>
          </cell>
          <cell r="AF267" t="str">
            <v/>
          </cell>
          <cell r="AG267">
            <v>42961</v>
          </cell>
          <cell r="AH267">
            <v>43019</v>
          </cell>
          <cell r="AI267" t="str">
            <v>Sous-poste</v>
          </cell>
          <cell r="AJ267" t="str">
            <v>Sous-poste</v>
          </cell>
          <cell r="AK267">
            <v>42964</v>
          </cell>
          <cell r="AL267">
            <v>43024</v>
          </cell>
          <cell r="AM267">
            <v>43024</v>
          </cell>
          <cell r="AN267"/>
          <cell r="AO267" t="str">
            <v>Allemagne</v>
          </cell>
          <cell r="AP267"/>
          <cell r="AQ267" t="str">
            <v>O</v>
          </cell>
        </row>
        <row r="268">
          <cell r="A268" t="str">
            <v>2749486310</v>
          </cell>
          <cell r="B268">
            <v>41640</v>
          </cell>
          <cell r="C268" t="str">
            <v>HA/REVENTE</v>
          </cell>
          <cell r="D268" t="str">
            <v>SATAIR</v>
          </cell>
          <cell r="E268" t="str">
            <v>SUPPLATE FRONT 301VU</v>
          </cell>
          <cell r="F268">
            <v>27494863</v>
          </cell>
          <cell r="G268" t="str">
            <v>NON-SPARES</v>
          </cell>
          <cell r="H268">
            <v>10</v>
          </cell>
          <cell r="I268">
            <v>4</v>
          </cell>
          <cell r="J268"/>
          <cell r="K268" t="str">
            <v>D9251794200000</v>
          </cell>
          <cell r="L268" t="str">
            <v>1STR*10670</v>
          </cell>
          <cell r="M268" t="str">
            <v>NA</v>
          </cell>
          <cell r="N268">
            <v>7277</v>
          </cell>
          <cell r="O268">
            <v>0</v>
          </cell>
          <cell r="P268" t="str">
            <v>NA</v>
          </cell>
          <cell r="Q268" t="str">
            <v>NA</v>
          </cell>
          <cell r="R268" t="str">
            <v>NA</v>
          </cell>
          <cell r="S268" t="str">
            <v>NA</v>
          </cell>
          <cell r="T268" t="str">
            <v>NA</v>
          </cell>
          <cell r="U268" t="str">
            <v>100%</v>
          </cell>
          <cell r="V268">
            <v>1</v>
          </cell>
          <cell r="W268">
            <v>43019</v>
          </cell>
          <cell r="X268" t="str">
            <v>NA</v>
          </cell>
          <cell r="Y268">
            <v>1</v>
          </cell>
          <cell r="Z268">
            <v>43020</v>
          </cell>
          <cell r="AA268">
            <v>1</v>
          </cell>
          <cell r="AB268" t="str">
            <v>NA</v>
          </cell>
          <cell r="AC268" t="str">
            <v>NA</v>
          </cell>
          <cell r="AD268">
            <v>1</v>
          </cell>
          <cell r="AE268" t="str">
            <v/>
          </cell>
          <cell r="AF268" t="str">
            <v/>
          </cell>
          <cell r="AG268">
            <v>42961</v>
          </cell>
          <cell r="AH268">
            <v>43019</v>
          </cell>
          <cell r="AI268" t="str">
            <v>Sous-poste</v>
          </cell>
          <cell r="AJ268" t="str">
            <v>Sous-poste</v>
          </cell>
          <cell r="AK268">
            <v>42964</v>
          </cell>
          <cell r="AL268">
            <v>43024</v>
          </cell>
          <cell r="AM268">
            <v>43024</v>
          </cell>
          <cell r="AN268"/>
          <cell r="AO268" t="str">
            <v>Allemagne</v>
          </cell>
          <cell r="AP268"/>
          <cell r="AQ268" t="str">
            <v>O</v>
          </cell>
        </row>
        <row r="269">
          <cell r="A269" t="str">
            <v>2749533910</v>
          </cell>
          <cell r="B269">
            <v>41640</v>
          </cell>
          <cell r="C269" t="str">
            <v>HA/REVENTE</v>
          </cell>
          <cell r="D269" t="str">
            <v>SATAIR</v>
          </cell>
          <cell r="E269" t="str">
            <v>PLATE ASSY</v>
          </cell>
          <cell r="F269">
            <v>27495339</v>
          </cell>
          <cell r="G269" t="str">
            <v>NON-SPARES</v>
          </cell>
          <cell r="H269">
            <v>10</v>
          </cell>
          <cell r="I269">
            <v>20</v>
          </cell>
          <cell r="J269"/>
          <cell r="K269" t="str">
            <v>D9251101900000</v>
          </cell>
          <cell r="L269" t="str">
            <v>1STR*11007</v>
          </cell>
          <cell r="M269" t="str">
            <v>NA</v>
          </cell>
          <cell r="N269">
            <v>7294</v>
          </cell>
          <cell r="O269">
            <v>0</v>
          </cell>
          <cell r="P269" t="str">
            <v>NA</v>
          </cell>
          <cell r="Q269" t="str">
            <v>NA</v>
          </cell>
          <cell r="R269" t="str">
            <v>NA</v>
          </cell>
          <cell r="S269" t="str">
            <v>NA</v>
          </cell>
          <cell r="T269" t="str">
            <v>NA</v>
          </cell>
          <cell r="U269" t="str">
            <v>100%</v>
          </cell>
          <cell r="V269">
            <v>1</v>
          </cell>
          <cell r="W269">
            <v>43021</v>
          </cell>
          <cell r="X269" t="str">
            <v>NA</v>
          </cell>
          <cell r="Y269">
            <v>1</v>
          </cell>
          <cell r="Z269">
            <v>43017</v>
          </cell>
          <cell r="AA269">
            <v>1</v>
          </cell>
          <cell r="AB269" t="str">
            <v>NA</v>
          </cell>
          <cell r="AC269" t="str">
            <v>NA</v>
          </cell>
          <cell r="AD269">
            <v>1</v>
          </cell>
          <cell r="AE269" t="str">
            <v/>
          </cell>
          <cell r="AF269" t="str">
            <v/>
          </cell>
          <cell r="AG269">
            <v>43014</v>
          </cell>
          <cell r="AH269">
            <v>43021</v>
          </cell>
          <cell r="AI269" t="str">
            <v>Sous-poste</v>
          </cell>
          <cell r="AJ269" t="str">
            <v>Sous-poste</v>
          </cell>
          <cell r="AK269">
            <v>43019</v>
          </cell>
          <cell r="AL269">
            <v>43026</v>
          </cell>
          <cell r="AM269">
            <v>43026</v>
          </cell>
          <cell r="AN269"/>
          <cell r="AO269" t="str">
            <v>Allemagne</v>
          </cell>
          <cell r="AP269"/>
          <cell r="AQ269" t="str">
            <v>O</v>
          </cell>
        </row>
        <row r="270">
          <cell r="A270" t="str">
            <v>2753580510</v>
          </cell>
          <cell r="B270">
            <v>41640</v>
          </cell>
          <cell r="C270" t="str">
            <v>HA/REVENTE</v>
          </cell>
          <cell r="D270" t="str">
            <v>SATAIR</v>
          </cell>
          <cell r="E270" t="str">
            <v>DIAPHRAGME</v>
          </cell>
          <cell r="F270">
            <v>27535805</v>
          </cell>
          <cell r="G270" t="str">
            <v>NON-SPARES</v>
          </cell>
          <cell r="H270">
            <v>10</v>
          </cell>
          <cell r="I270">
            <v>15</v>
          </cell>
          <cell r="J270" t="str">
            <v>EXP</v>
          </cell>
          <cell r="K270" t="str">
            <v>V9251111520000</v>
          </cell>
          <cell r="L270" t="str">
            <v>1STR*10661</v>
          </cell>
          <cell r="M270" t="str">
            <v>NA</v>
          </cell>
          <cell r="N270">
            <v>7930</v>
          </cell>
          <cell r="O270">
            <v>0</v>
          </cell>
          <cell r="P270" t="str">
            <v>NA</v>
          </cell>
          <cell r="Q270" t="str">
            <v>NA</v>
          </cell>
          <cell r="R270" t="str">
            <v>NA</v>
          </cell>
          <cell r="S270" t="str">
            <v>NA</v>
          </cell>
          <cell r="T270" t="str">
            <v>NA</v>
          </cell>
          <cell r="U270" t="str">
            <v>100%</v>
          </cell>
          <cell r="V270">
            <v>1</v>
          </cell>
          <cell r="W270">
            <v>43027</v>
          </cell>
          <cell r="X270" t="str">
            <v>NA</v>
          </cell>
          <cell r="Y270">
            <v>1</v>
          </cell>
          <cell r="Z270">
            <v>43024</v>
          </cell>
          <cell r="AA270">
            <v>1</v>
          </cell>
          <cell r="AB270" t="str">
            <v>NA</v>
          </cell>
          <cell r="AC270" t="str">
            <v>NA</v>
          </cell>
          <cell r="AD270">
            <v>1</v>
          </cell>
          <cell r="AE270" t="str">
            <v/>
          </cell>
          <cell r="AF270" t="str">
            <v/>
          </cell>
          <cell r="AG270">
            <v>43005</v>
          </cell>
          <cell r="AH270">
            <v>43027</v>
          </cell>
          <cell r="AI270" t="str">
            <v>Sous-poste</v>
          </cell>
          <cell r="AJ270" t="str">
            <v>Sous-poste</v>
          </cell>
          <cell r="AK270">
            <v>43009</v>
          </cell>
          <cell r="AL270">
            <v>43032</v>
          </cell>
          <cell r="AM270">
            <v>43032</v>
          </cell>
          <cell r="AN270"/>
          <cell r="AO270" t="str">
            <v>Allemagne</v>
          </cell>
          <cell r="AP270"/>
          <cell r="AQ270" t="str">
            <v>O</v>
          </cell>
        </row>
        <row r="271">
          <cell r="A271" t="str">
            <v>2751171510</v>
          </cell>
          <cell r="B271">
            <v>41640</v>
          </cell>
          <cell r="C271" t="str">
            <v>HA/REVENTE</v>
          </cell>
          <cell r="D271" t="str">
            <v>SATAIR</v>
          </cell>
          <cell r="E271" t="str">
            <v>DIAPHRAGME</v>
          </cell>
          <cell r="F271">
            <v>27511715</v>
          </cell>
          <cell r="G271" t="str">
            <v>NON-SPARES</v>
          </cell>
          <cell r="H271">
            <v>10</v>
          </cell>
          <cell r="I271">
            <v>6</v>
          </cell>
          <cell r="J271"/>
          <cell r="K271" t="str">
            <v>V9251111521200</v>
          </cell>
          <cell r="L271" t="str">
            <v>1STR*10663</v>
          </cell>
          <cell r="M271" t="str">
            <v>NA</v>
          </cell>
          <cell r="N271">
            <v>7606</v>
          </cell>
          <cell r="O271">
            <v>0</v>
          </cell>
          <cell r="P271" t="str">
            <v>NA</v>
          </cell>
          <cell r="Q271" t="str">
            <v>NA</v>
          </cell>
          <cell r="R271" t="str">
            <v>NA</v>
          </cell>
          <cell r="S271" t="str">
            <v>NA</v>
          </cell>
          <cell r="T271" t="str">
            <v>NA</v>
          </cell>
          <cell r="U271" t="str">
            <v>100%</v>
          </cell>
          <cell r="V271">
            <v>1</v>
          </cell>
          <cell r="W271">
            <v>43027</v>
          </cell>
          <cell r="X271" t="str">
            <v>NA</v>
          </cell>
          <cell r="Y271">
            <v>1</v>
          </cell>
          <cell r="Z271">
            <v>43024</v>
          </cell>
          <cell r="AA271">
            <v>1</v>
          </cell>
          <cell r="AB271" t="str">
            <v>NA</v>
          </cell>
          <cell r="AC271" t="str">
            <v>NA</v>
          </cell>
          <cell r="AD271">
            <v>1</v>
          </cell>
          <cell r="AE271" t="str">
            <v/>
          </cell>
          <cell r="AF271" t="str">
            <v/>
          </cell>
          <cell r="AG271">
            <v>43027</v>
          </cell>
          <cell r="AH271">
            <v>43027</v>
          </cell>
          <cell r="AI271" t="str">
            <v>Sous-poste</v>
          </cell>
          <cell r="AJ271" t="str">
            <v>Sous-poste</v>
          </cell>
          <cell r="AK271">
            <v>43032</v>
          </cell>
          <cell r="AL271">
            <v>43032</v>
          </cell>
          <cell r="AM271">
            <v>43032</v>
          </cell>
          <cell r="AN271"/>
          <cell r="AO271" t="str">
            <v>Allemagne</v>
          </cell>
          <cell r="AP271"/>
          <cell r="AQ271" t="str">
            <v>O</v>
          </cell>
        </row>
        <row r="272">
          <cell r="A272" t="str">
            <v>490003355510</v>
          </cell>
          <cell r="B272">
            <v>41640</v>
          </cell>
          <cell r="C272" t="str">
            <v>HA/REVENTE</v>
          </cell>
          <cell r="D272" t="str">
            <v>STELIA</v>
          </cell>
          <cell r="E272" t="str">
            <v>CALE</v>
          </cell>
          <cell r="F272">
            <v>4900033555</v>
          </cell>
          <cell r="G272" t="str">
            <v>NON-SPARES</v>
          </cell>
          <cell r="H272">
            <v>10</v>
          </cell>
          <cell r="I272">
            <v>1</v>
          </cell>
          <cell r="J272" t="str">
            <v>RTN</v>
          </cell>
          <cell r="K272" t="str">
            <v>S9252335520000</v>
          </cell>
          <cell r="L272" t="str">
            <v>4STR*00688</v>
          </cell>
          <cell r="M272" t="str">
            <v>NA</v>
          </cell>
          <cell r="N272" t="str">
            <v>N/A</v>
          </cell>
          <cell r="O272">
            <v>0</v>
          </cell>
          <cell r="P272" t="str">
            <v>NA</v>
          </cell>
          <cell r="Q272" t="str">
            <v>NA</v>
          </cell>
          <cell r="R272" t="str">
            <v>NA</v>
          </cell>
          <cell r="S272" t="str">
            <v>NA</v>
          </cell>
          <cell r="T272" t="str">
            <v>NA</v>
          </cell>
          <cell r="U272" t="str">
            <v>100%</v>
          </cell>
          <cell r="V272">
            <v>1</v>
          </cell>
          <cell r="W272">
            <v>43039</v>
          </cell>
          <cell r="X272" t="str">
            <v>NA</v>
          </cell>
          <cell r="Y272">
            <v>1</v>
          </cell>
          <cell r="Z272">
            <v>43035</v>
          </cell>
          <cell r="AA272">
            <v>1</v>
          </cell>
          <cell r="AB272" t="str">
            <v>NA</v>
          </cell>
          <cell r="AC272" t="str">
            <v>NA</v>
          </cell>
          <cell r="AD272">
            <v>1</v>
          </cell>
          <cell r="AE272" t="str">
            <v/>
          </cell>
          <cell r="AF272" t="str">
            <v/>
          </cell>
          <cell r="AG272">
            <v>43039</v>
          </cell>
          <cell r="AH272">
            <v>43039</v>
          </cell>
          <cell r="AI272" t="str">
            <v>Sous-poste</v>
          </cell>
          <cell r="AJ272" t="str">
            <v>Sous-poste</v>
          </cell>
          <cell r="AK272">
            <v>43042</v>
          </cell>
          <cell r="AL272">
            <v>43042</v>
          </cell>
          <cell r="AM272">
            <v>43042</v>
          </cell>
          <cell r="AN272"/>
          <cell r="AO272" t="str">
            <v>Allemagne</v>
          </cell>
          <cell r="AP272"/>
          <cell r="AQ272" t="str">
            <v>O</v>
          </cell>
        </row>
        <row r="273">
          <cell r="A273" t="str">
            <v>490003217610</v>
          </cell>
          <cell r="B273">
            <v>41640</v>
          </cell>
          <cell r="C273" t="str">
            <v>HA/REVENTE</v>
          </cell>
          <cell r="D273" t="str">
            <v>STELIA</v>
          </cell>
          <cell r="E273" t="str">
            <v>PANNEAU DE FERMETURE ÉQUIPÉ</v>
          </cell>
          <cell r="F273">
            <v>4900032176</v>
          </cell>
          <cell r="G273" t="str">
            <v>NON-SPARES</v>
          </cell>
          <cell r="H273">
            <v>10</v>
          </cell>
          <cell r="I273">
            <v>3</v>
          </cell>
          <cell r="J273"/>
          <cell r="K273" t="str">
            <v>S9251451700100</v>
          </cell>
          <cell r="L273" t="str">
            <v>1STR*01133</v>
          </cell>
          <cell r="M273" t="str">
            <v>NA</v>
          </cell>
          <cell r="N273">
            <v>5172</v>
          </cell>
          <cell r="O273">
            <v>0</v>
          </cell>
          <cell r="P273" t="str">
            <v>NA</v>
          </cell>
          <cell r="Q273" t="str">
            <v>NA</v>
          </cell>
          <cell r="R273" t="str">
            <v>NA</v>
          </cell>
          <cell r="S273" t="str">
            <v>NA</v>
          </cell>
          <cell r="T273" t="str">
            <v>NA</v>
          </cell>
          <cell r="U273" t="str">
            <v>100%</v>
          </cell>
          <cell r="V273">
            <v>1</v>
          </cell>
          <cell r="W273">
            <v>43042</v>
          </cell>
          <cell r="X273" t="str">
            <v>NA</v>
          </cell>
          <cell r="Y273">
            <v>1</v>
          </cell>
          <cell r="Z273">
            <v>43041</v>
          </cell>
          <cell r="AA273">
            <v>1</v>
          </cell>
          <cell r="AB273" t="str">
            <v>NA</v>
          </cell>
          <cell r="AC273" t="str">
            <v>NA</v>
          </cell>
          <cell r="AD273">
            <v>1</v>
          </cell>
          <cell r="AE273" t="str">
            <v/>
          </cell>
          <cell r="AF273" t="str">
            <v/>
          </cell>
          <cell r="AG273">
            <v>42830</v>
          </cell>
          <cell r="AH273">
            <v>43042</v>
          </cell>
          <cell r="AI273" t="str">
            <v>Sous-poste</v>
          </cell>
          <cell r="AJ273" t="str">
            <v>Sous-poste</v>
          </cell>
          <cell r="AK273">
            <v>42835</v>
          </cell>
          <cell r="AL273">
            <v>43047</v>
          </cell>
          <cell r="AM273">
            <v>43047</v>
          </cell>
          <cell r="AN273"/>
          <cell r="AO273" t="str">
            <v>Allemagne</v>
          </cell>
          <cell r="AP273"/>
          <cell r="AQ273" t="str">
            <v>O</v>
          </cell>
        </row>
        <row r="274">
          <cell r="A274" t="str">
            <v>2752038810</v>
          </cell>
          <cell r="B274">
            <v>41640</v>
          </cell>
          <cell r="C274" t="str">
            <v>HA/REVENTE</v>
          </cell>
          <cell r="D274" t="str">
            <v>SATAIR</v>
          </cell>
          <cell r="E274" t="str">
            <v>PLATE ASSY</v>
          </cell>
          <cell r="F274">
            <v>27520388</v>
          </cell>
          <cell r="G274" t="str">
            <v>NON-SPARES</v>
          </cell>
          <cell r="H274">
            <v>10</v>
          </cell>
          <cell r="I274">
            <v>30</v>
          </cell>
          <cell r="J274"/>
          <cell r="K274" t="str">
            <v>D9251101900000</v>
          </cell>
          <cell r="L274" t="str">
            <v>1STR*11007</v>
          </cell>
          <cell r="M274" t="str">
            <v>NA</v>
          </cell>
          <cell r="N274">
            <v>7681</v>
          </cell>
          <cell r="O274">
            <v>0</v>
          </cell>
          <cell r="P274" t="str">
            <v>NA</v>
          </cell>
          <cell r="Q274" t="str">
            <v>NA</v>
          </cell>
          <cell r="R274" t="str">
            <v>NA</v>
          </cell>
          <cell r="S274" t="str">
            <v>NA</v>
          </cell>
          <cell r="T274" t="str">
            <v>NA</v>
          </cell>
          <cell r="U274" t="str">
            <v>100%</v>
          </cell>
          <cell r="V274">
            <v>1</v>
          </cell>
          <cell r="W274">
            <v>43042</v>
          </cell>
          <cell r="X274" t="str">
            <v>NA</v>
          </cell>
          <cell r="Y274">
            <v>1</v>
          </cell>
          <cell r="Z274">
            <v>43038</v>
          </cell>
          <cell r="AA274">
            <v>1</v>
          </cell>
          <cell r="AB274" t="str">
            <v>NA</v>
          </cell>
          <cell r="AC274" t="str">
            <v>NA</v>
          </cell>
          <cell r="AD274">
            <v>1</v>
          </cell>
          <cell r="AE274" t="str">
            <v/>
          </cell>
          <cell r="AF274" t="str">
            <v/>
          </cell>
          <cell r="AG274">
            <v>43042</v>
          </cell>
          <cell r="AH274">
            <v>43042</v>
          </cell>
          <cell r="AI274" t="str">
            <v>Sous-poste</v>
          </cell>
          <cell r="AJ274" t="str">
            <v>Sous-poste</v>
          </cell>
          <cell r="AK274">
            <v>43047</v>
          </cell>
          <cell r="AL274">
            <v>43047</v>
          </cell>
          <cell r="AM274">
            <v>43047</v>
          </cell>
          <cell r="AN274"/>
          <cell r="AO274" t="str">
            <v>Allemagne</v>
          </cell>
          <cell r="AP274"/>
          <cell r="AQ274" t="str">
            <v>O</v>
          </cell>
        </row>
        <row r="275">
          <cell r="A275" t="str">
            <v>2752665110</v>
          </cell>
          <cell r="B275">
            <v>41640</v>
          </cell>
          <cell r="C275" t="str">
            <v>HA/REVENTE</v>
          </cell>
          <cell r="D275" t="str">
            <v>SATAIR</v>
          </cell>
          <cell r="E275" t="str">
            <v>SEAL</v>
          </cell>
          <cell r="F275">
            <v>27526651</v>
          </cell>
          <cell r="G275" t="str">
            <v>NON-SPARES</v>
          </cell>
          <cell r="H275">
            <v>10</v>
          </cell>
          <cell r="I275">
            <v>8</v>
          </cell>
          <cell r="J275" t="str">
            <v>AOG</v>
          </cell>
          <cell r="K275" t="str">
            <v>A9252483620000</v>
          </cell>
          <cell r="L275" t="str">
            <v>1QME*16563</v>
          </cell>
          <cell r="M275" t="str">
            <v>NA</v>
          </cell>
          <cell r="N275">
            <v>7709</v>
          </cell>
          <cell r="O275">
            <v>0</v>
          </cell>
          <cell r="P275" t="str">
            <v>NA</v>
          </cell>
          <cell r="Q275" t="str">
            <v>NA</v>
          </cell>
          <cell r="R275" t="str">
            <v>NA</v>
          </cell>
          <cell r="S275" t="str">
            <v>NA</v>
          </cell>
          <cell r="T275" t="str">
            <v>NA</v>
          </cell>
          <cell r="U275" t="str">
            <v>100%</v>
          </cell>
          <cell r="V275">
            <v>1</v>
          </cell>
          <cell r="W275">
            <v>43053</v>
          </cell>
          <cell r="X275" t="str">
            <v>NA</v>
          </cell>
          <cell r="Y275">
            <v>1</v>
          </cell>
          <cell r="Z275">
            <v>43045</v>
          </cell>
          <cell r="AA275">
            <v>1</v>
          </cell>
          <cell r="AB275" t="str">
            <v>NA</v>
          </cell>
          <cell r="AC275" t="str">
            <v>NA</v>
          </cell>
          <cell r="AD275">
            <v>1</v>
          </cell>
          <cell r="AE275" t="str">
            <v/>
          </cell>
          <cell r="AF275" t="str">
            <v/>
          </cell>
          <cell r="AG275">
            <v>42964</v>
          </cell>
          <cell r="AH275">
            <v>43052</v>
          </cell>
          <cell r="AI275" t="str">
            <v>Sous-poste</v>
          </cell>
          <cell r="AJ275" t="str">
            <v>Sous-poste</v>
          </cell>
          <cell r="AK275">
            <v>42968</v>
          </cell>
          <cell r="AL275">
            <v>43054</v>
          </cell>
          <cell r="AM275">
            <v>43054</v>
          </cell>
          <cell r="AN275"/>
          <cell r="AO275" t="str">
            <v>Allemagne</v>
          </cell>
          <cell r="AP275"/>
          <cell r="AQ275" t="str">
            <v>O</v>
          </cell>
        </row>
        <row r="276">
          <cell r="A276" t="str">
            <v>2760473610</v>
          </cell>
          <cell r="B276">
            <v>41640</v>
          </cell>
          <cell r="C276" t="str">
            <v>HA/REVENTE</v>
          </cell>
          <cell r="D276" t="str">
            <v>SATAIR</v>
          </cell>
          <cell r="E276" t="str">
            <v>DIAPHRAGME</v>
          </cell>
          <cell r="F276">
            <v>27604736</v>
          </cell>
          <cell r="G276" t="str">
            <v>NON-SPARES</v>
          </cell>
          <cell r="H276" t="str">
            <v>10</v>
          </cell>
          <cell r="I276">
            <v>3</v>
          </cell>
          <cell r="J276" t="str">
            <v>AOG</v>
          </cell>
          <cell r="K276" t="str">
            <v>V9251111522400</v>
          </cell>
          <cell r="L276" t="str">
            <v>1STR*10662</v>
          </cell>
          <cell r="M276" t="str">
            <v>NA</v>
          </cell>
          <cell r="N276">
            <v>7930</v>
          </cell>
          <cell r="O276">
            <v>0</v>
          </cell>
          <cell r="P276" t="str">
            <v>NA</v>
          </cell>
          <cell r="Q276" t="str">
            <v>NA</v>
          </cell>
          <cell r="R276" t="str">
            <v>NA</v>
          </cell>
          <cell r="S276" t="str">
            <v>NA</v>
          </cell>
          <cell r="T276" t="str">
            <v>NA</v>
          </cell>
          <cell r="U276" t="str">
            <v>100%</v>
          </cell>
          <cell r="V276">
            <v>1</v>
          </cell>
          <cell r="W276">
            <v>43054</v>
          </cell>
          <cell r="X276" t="str">
            <v>NA</v>
          </cell>
          <cell r="Y276">
            <v>1</v>
          </cell>
          <cell r="Z276">
            <v>0</v>
          </cell>
          <cell r="AA276">
            <v>1</v>
          </cell>
          <cell r="AB276" t="str">
            <v>NA</v>
          </cell>
          <cell r="AC276" t="str">
            <v>NA</v>
          </cell>
          <cell r="AD276">
            <v>1</v>
          </cell>
          <cell r="AE276" t="str">
            <v/>
          </cell>
          <cell r="AF276" t="str">
            <v/>
          </cell>
          <cell r="AG276">
            <v>43053</v>
          </cell>
          <cell r="AH276">
            <v>43053</v>
          </cell>
          <cell r="AI276" t="str">
            <v>Sous-poste</v>
          </cell>
          <cell r="AJ276" t="str">
            <v>Sous-poste</v>
          </cell>
          <cell r="AK276">
            <v>43055</v>
          </cell>
          <cell r="AL276">
            <v>43055</v>
          </cell>
          <cell r="AM276">
            <v>43055</v>
          </cell>
          <cell r="AN276"/>
          <cell r="AO276" t="str">
            <v>Allemagne</v>
          </cell>
          <cell r="AP276"/>
          <cell r="AQ276" t="str">
            <v>O</v>
          </cell>
        </row>
        <row r="277">
          <cell r="A277" t="str">
            <v>2742366010</v>
          </cell>
          <cell r="B277">
            <v>42852</v>
          </cell>
          <cell r="C277" t="str">
            <v>FABRICATION</v>
          </cell>
          <cell r="D277" t="str">
            <v>SATAIR</v>
          </cell>
          <cell r="E277">
            <v>117</v>
          </cell>
          <cell r="F277">
            <v>27423660</v>
          </cell>
          <cell r="G277" t="str">
            <v>NON-SPARES</v>
          </cell>
          <cell r="H277" t="str">
            <v>10</v>
          </cell>
          <cell r="I277">
            <v>1</v>
          </cell>
          <cell r="J277" t="str">
            <v>EXP</v>
          </cell>
          <cell r="K277" t="str">
            <v>D9550011700295</v>
          </cell>
          <cell r="L277" t="str">
            <v>IS0032071M</v>
          </cell>
          <cell r="M277" t="str">
            <v>NON PRESENT INDUS</v>
          </cell>
          <cell r="N277">
            <v>10623</v>
          </cell>
          <cell r="O277" t="str">
            <v>LTE990031</v>
          </cell>
          <cell r="P277" t="str">
            <v/>
          </cell>
          <cell r="Q277" t="str">
            <v/>
          </cell>
          <cell r="R277" t="str">
            <v/>
          </cell>
          <cell r="S277">
            <v>1</v>
          </cell>
          <cell r="T277">
            <v>0</v>
          </cell>
          <cell r="U277">
            <v>0.5</v>
          </cell>
          <cell r="V277">
            <v>1</v>
          </cell>
          <cell r="W277">
            <v>0</v>
          </cell>
          <cell r="X277">
            <v>1</v>
          </cell>
          <cell r="Y277">
            <v>1</v>
          </cell>
          <cell r="Z277">
            <v>43054</v>
          </cell>
          <cell r="AA277">
            <v>1</v>
          </cell>
          <cell r="AB277" t="str">
            <v>NA</v>
          </cell>
          <cell r="AC277" t="str">
            <v>NA</v>
          </cell>
          <cell r="AD277">
            <v>5.5555555555555566E-2</v>
          </cell>
          <cell r="AE277" t="str">
            <v/>
          </cell>
          <cell r="AF277" t="str">
            <v/>
          </cell>
          <cell r="AG277">
            <v>43055</v>
          </cell>
          <cell r="AH277">
            <v>43055</v>
          </cell>
          <cell r="AI277" t="str">
            <v>Sous-poste</v>
          </cell>
          <cell r="AJ277" t="str">
            <v>Sous-poste</v>
          </cell>
          <cell r="AK277">
            <v>43060</v>
          </cell>
          <cell r="AL277">
            <v>43060</v>
          </cell>
          <cell r="AM277"/>
          <cell r="AN277"/>
          <cell r="AO277" t="str">
            <v>Allemagne</v>
          </cell>
          <cell r="AP277"/>
          <cell r="AQ277" t="str">
            <v>O</v>
          </cell>
        </row>
        <row r="278">
          <cell r="A278" t="str">
            <v>2761097810</v>
          </cell>
          <cell r="B278">
            <v>43061</v>
          </cell>
          <cell r="C278" t="str">
            <v>FABRICATION</v>
          </cell>
          <cell r="D278" t="str">
            <v>SATAIR</v>
          </cell>
          <cell r="E278">
            <v>108</v>
          </cell>
          <cell r="F278">
            <v>27610978</v>
          </cell>
          <cell r="G278" t="str">
            <v>NON-SPARES</v>
          </cell>
          <cell r="H278" t="str">
            <v>10</v>
          </cell>
          <cell r="I278">
            <v>1</v>
          </cell>
          <cell r="J278" t="str">
            <v>AOG</v>
          </cell>
          <cell r="K278" t="str">
            <v>D9550010802795</v>
          </cell>
          <cell r="L278">
            <v>0</v>
          </cell>
          <cell r="M278" t="str">
            <v>NON PRESENT INDUS</v>
          </cell>
          <cell r="N278">
            <v>9827</v>
          </cell>
          <cell r="O278" t="str">
            <v>EFD990001</v>
          </cell>
          <cell r="P278" t="str">
            <v/>
          </cell>
          <cell r="Q278" t="str">
            <v/>
          </cell>
          <cell r="R278" t="str">
            <v/>
          </cell>
          <cell r="S278">
            <v>1</v>
          </cell>
          <cell r="T278">
            <v>0</v>
          </cell>
          <cell r="U278">
            <v>0.5</v>
          </cell>
          <cell r="V278">
            <v>1</v>
          </cell>
          <cell r="W278">
            <v>0</v>
          </cell>
          <cell r="X278" t="str">
            <v>NA</v>
          </cell>
          <cell r="Y278">
            <v>1</v>
          </cell>
          <cell r="Z278">
            <v>43061</v>
          </cell>
          <cell r="AA278">
            <v>1</v>
          </cell>
          <cell r="AB278" t="str">
            <v>NA</v>
          </cell>
          <cell r="AC278" t="str">
            <v>NA</v>
          </cell>
          <cell r="AD278">
            <v>5.5555555555555566E-2</v>
          </cell>
          <cell r="AE278" t="str">
            <v/>
          </cell>
          <cell r="AF278" t="str">
            <v/>
          </cell>
          <cell r="AG278">
            <v>43061</v>
          </cell>
          <cell r="AH278">
            <v>43059</v>
          </cell>
          <cell r="AI278" t="str">
            <v>Sous-poste</v>
          </cell>
          <cell r="AJ278" t="str">
            <v>Sous-poste</v>
          </cell>
          <cell r="AK278">
            <v>43063</v>
          </cell>
          <cell r="AL278">
            <v>43061</v>
          </cell>
          <cell r="AM278"/>
          <cell r="AN278"/>
          <cell r="AO278" t="str">
            <v>Allemagne</v>
          </cell>
          <cell r="AP278"/>
          <cell r="AQ278" t="str">
            <v>O</v>
          </cell>
        </row>
        <row r="279">
          <cell r="A279" t="str">
            <v>2753580410</v>
          </cell>
          <cell r="B279">
            <v>41640</v>
          </cell>
          <cell r="C279" t="str">
            <v>HA/REVENTE</v>
          </cell>
          <cell r="D279" t="str">
            <v>SATAIR</v>
          </cell>
          <cell r="E279" t="str">
            <v>DIAPHRAGME</v>
          </cell>
          <cell r="F279">
            <v>27535804</v>
          </cell>
          <cell r="G279" t="str">
            <v>NON-SPARES</v>
          </cell>
          <cell r="H279">
            <v>10</v>
          </cell>
          <cell r="I279">
            <v>10</v>
          </cell>
          <cell r="J279"/>
          <cell r="K279" t="str">
            <v>V9251111521200</v>
          </cell>
          <cell r="L279" t="str">
            <v>1STR*10663</v>
          </cell>
          <cell r="M279" t="str">
            <v>NA</v>
          </cell>
          <cell r="N279">
            <v>7930</v>
          </cell>
          <cell r="O279">
            <v>0</v>
          </cell>
          <cell r="P279" t="str">
            <v>NA</v>
          </cell>
          <cell r="Q279" t="str">
            <v>NA</v>
          </cell>
          <cell r="R279" t="str">
            <v>NA</v>
          </cell>
          <cell r="S279" t="str">
            <v>NA</v>
          </cell>
          <cell r="T279" t="str">
            <v>NA</v>
          </cell>
          <cell r="U279" t="str">
            <v>100%</v>
          </cell>
          <cell r="V279">
            <v>1</v>
          </cell>
          <cell r="W279">
            <v>43066</v>
          </cell>
          <cell r="X279" t="str">
            <v>NA</v>
          </cell>
          <cell r="Y279">
            <v>1</v>
          </cell>
          <cell r="Z279">
            <v>43066</v>
          </cell>
          <cell r="AA279">
            <v>1</v>
          </cell>
          <cell r="AB279" t="str">
            <v>NA</v>
          </cell>
          <cell r="AC279" t="str">
            <v>NA</v>
          </cell>
          <cell r="AD279">
            <v>1</v>
          </cell>
          <cell r="AE279" t="str">
            <v/>
          </cell>
          <cell r="AF279" t="str">
            <v/>
          </cell>
          <cell r="AG279">
            <v>43066</v>
          </cell>
          <cell r="AH279">
            <v>43066</v>
          </cell>
          <cell r="AI279" t="str">
            <v>Sous-poste</v>
          </cell>
          <cell r="AJ279" t="str">
            <v>Sous-poste</v>
          </cell>
          <cell r="AK279">
            <v>43069</v>
          </cell>
          <cell r="AL279">
            <v>43069</v>
          </cell>
          <cell r="AM279">
            <v>43069</v>
          </cell>
          <cell r="AN279"/>
          <cell r="AO279" t="str">
            <v>Allemagne</v>
          </cell>
          <cell r="AP279"/>
          <cell r="AQ279" t="str">
            <v>O</v>
          </cell>
        </row>
        <row r="280">
          <cell r="A280" t="str">
            <v>490003362910</v>
          </cell>
          <cell r="B280">
            <v>41640</v>
          </cell>
          <cell r="C280" t="str">
            <v>HA/REVENTE</v>
          </cell>
          <cell r="D280" t="str">
            <v>STELIA</v>
          </cell>
          <cell r="E280" t="str">
            <v>RAMPE 23VU</v>
          </cell>
          <cell r="F280">
            <v>4900033629</v>
          </cell>
          <cell r="G280" t="str">
            <v>NON-SPARES</v>
          </cell>
          <cell r="H280" t="str">
            <v>10</v>
          </cell>
          <cell r="I280">
            <v>2</v>
          </cell>
          <cell r="J280" t="str">
            <v>EXP</v>
          </cell>
          <cell r="K280" t="str">
            <v>S9251059600000</v>
          </cell>
          <cell r="L280" t="str">
            <v>3STR*00944</v>
          </cell>
          <cell r="M280" t="str">
            <v>NA</v>
          </cell>
          <cell r="N280">
            <v>9337</v>
          </cell>
          <cell r="O280">
            <v>0</v>
          </cell>
          <cell r="P280" t="str">
            <v>NA</v>
          </cell>
          <cell r="Q280" t="str">
            <v>NA</v>
          </cell>
          <cell r="R280" t="str">
            <v>NA</v>
          </cell>
          <cell r="S280" t="str">
            <v>NA</v>
          </cell>
          <cell r="T280" t="str">
            <v>NA</v>
          </cell>
          <cell r="U280" t="str">
            <v>100%</v>
          </cell>
          <cell r="V280">
            <v>1</v>
          </cell>
          <cell r="W280">
            <v>43068</v>
          </cell>
          <cell r="X280" t="str">
            <v>NA</v>
          </cell>
          <cell r="Y280">
            <v>1</v>
          </cell>
          <cell r="Z280">
            <v>43069</v>
          </cell>
          <cell r="AA280">
            <v>1</v>
          </cell>
          <cell r="AB280" t="str">
            <v>NA</v>
          </cell>
          <cell r="AC280" t="str">
            <v>NA</v>
          </cell>
          <cell r="AD280">
            <v>1</v>
          </cell>
          <cell r="AE280" t="str">
            <v/>
          </cell>
          <cell r="AF280" t="str">
            <v/>
          </cell>
          <cell r="AG280">
            <v>43053</v>
          </cell>
          <cell r="AH280">
            <v>43068</v>
          </cell>
          <cell r="AI280" t="str">
            <v>Sous-poste</v>
          </cell>
          <cell r="AJ280" t="str">
            <v>Sous-poste</v>
          </cell>
          <cell r="AK280">
            <v>43056</v>
          </cell>
          <cell r="AL280">
            <v>43073</v>
          </cell>
          <cell r="AM280">
            <v>43073</v>
          </cell>
          <cell r="AN280"/>
          <cell r="AO280" t="str">
            <v>Allemagne</v>
          </cell>
          <cell r="AP280"/>
          <cell r="AQ280" t="str">
            <v>O</v>
          </cell>
        </row>
        <row r="281">
          <cell r="A281" t="str">
            <v>490003362920</v>
          </cell>
          <cell r="B281">
            <v>41640</v>
          </cell>
          <cell r="C281" t="str">
            <v>HA/REVENTE</v>
          </cell>
          <cell r="D281" t="str">
            <v>STELIA</v>
          </cell>
          <cell r="E281" t="str">
            <v>PLATINE AVANT 23VU</v>
          </cell>
          <cell r="F281">
            <v>4900033629</v>
          </cell>
          <cell r="G281" t="str">
            <v>NON-SPARES</v>
          </cell>
          <cell r="H281" t="str">
            <v>20</v>
          </cell>
          <cell r="I281">
            <v>2</v>
          </cell>
          <cell r="J281" t="str">
            <v>EXP</v>
          </cell>
          <cell r="K281" t="str">
            <v>S9251165200200</v>
          </cell>
          <cell r="L281" t="str">
            <v>1STR*10664</v>
          </cell>
          <cell r="M281" t="str">
            <v>NA</v>
          </cell>
          <cell r="N281">
            <v>9337</v>
          </cell>
          <cell r="O281">
            <v>0</v>
          </cell>
          <cell r="P281" t="str">
            <v>NA</v>
          </cell>
          <cell r="Q281" t="str">
            <v>NA</v>
          </cell>
          <cell r="R281" t="str">
            <v>NA</v>
          </cell>
          <cell r="S281" t="str">
            <v>NA</v>
          </cell>
          <cell r="T281" t="str">
            <v>NA</v>
          </cell>
          <cell r="U281" t="str">
            <v>100%</v>
          </cell>
          <cell r="V281">
            <v>1</v>
          </cell>
          <cell r="W281">
            <v>43068</v>
          </cell>
          <cell r="X281" t="str">
            <v>NA</v>
          </cell>
          <cell r="Y281">
            <v>1</v>
          </cell>
          <cell r="Z281">
            <v>43069</v>
          </cell>
          <cell r="AA281">
            <v>1</v>
          </cell>
          <cell r="AB281" t="str">
            <v>NA</v>
          </cell>
          <cell r="AC281" t="str">
            <v>NA</v>
          </cell>
          <cell r="AD281">
            <v>1</v>
          </cell>
          <cell r="AE281" t="str">
            <v/>
          </cell>
          <cell r="AF281" t="str">
            <v/>
          </cell>
          <cell r="AG281">
            <v>43053</v>
          </cell>
          <cell r="AH281">
            <v>43068</v>
          </cell>
          <cell r="AI281" t="str">
            <v>Sous-poste</v>
          </cell>
          <cell r="AJ281" t="str">
            <v>Sous-poste</v>
          </cell>
          <cell r="AK281">
            <v>43056</v>
          </cell>
          <cell r="AL281">
            <v>43073</v>
          </cell>
          <cell r="AM281">
            <v>43073</v>
          </cell>
          <cell r="AN281"/>
          <cell r="AO281" t="str">
            <v>Allemagne</v>
          </cell>
          <cell r="AP281"/>
          <cell r="AQ281" t="str">
            <v>O</v>
          </cell>
        </row>
        <row r="282">
          <cell r="A282" t="str">
            <v>490003369210</v>
          </cell>
          <cell r="B282">
            <v>41640</v>
          </cell>
          <cell r="C282" t="str">
            <v>HA/REVENTE</v>
          </cell>
          <cell r="D282" t="str">
            <v>STELIA</v>
          </cell>
          <cell r="E282" t="str">
            <v>RAMPE 23VU</v>
          </cell>
          <cell r="F282">
            <v>4900033692</v>
          </cell>
          <cell r="G282" t="str">
            <v>NON-SPARES</v>
          </cell>
          <cell r="H282" t="str">
            <v>10</v>
          </cell>
          <cell r="I282">
            <v>2</v>
          </cell>
          <cell r="J282" t="str">
            <v>EXP</v>
          </cell>
          <cell r="K282" t="str">
            <v>S9251059700000</v>
          </cell>
          <cell r="L282" t="str">
            <v>3STR*00945</v>
          </cell>
          <cell r="M282" t="str">
            <v>NA</v>
          </cell>
          <cell r="N282">
            <v>9337</v>
          </cell>
          <cell r="O282">
            <v>0</v>
          </cell>
          <cell r="P282" t="str">
            <v>NA</v>
          </cell>
          <cell r="Q282" t="str">
            <v>NA</v>
          </cell>
          <cell r="R282" t="str">
            <v>NA</v>
          </cell>
          <cell r="S282" t="str">
            <v>NA</v>
          </cell>
          <cell r="T282" t="str">
            <v>NA</v>
          </cell>
          <cell r="U282" t="str">
            <v>100%</v>
          </cell>
          <cell r="V282">
            <v>1</v>
          </cell>
          <cell r="W282">
            <v>43068</v>
          </cell>
          <cell r="X282" t="str">
            <v>NA</v>
          </cell>
          <cell r="Y282">
            <v>1</v>
          </cell>
          <cell r="Z282">
            <v>43069</v>
          </cell>
          <cell r="AA282">
            <v>1</v>
          </cell>
          <cell r="AB282" t="str">
            <v>NA</v>
          </cell>
          <cell r="AC282" t="str">
            <v>NA</v>
          </cell>
          <cell r="AD282">
            <v>1</v>
          </cell>
          <cell r="AE282" t="str">
            <v/>
          </cell>
          <cell r="AF282" t="str">
            <v/>
          </cell>
          <cell r="AG282">
            <v>43054</v>
          </cell>
          <cell r="AH282">
            <v>43068</v>
          </cell>
          <cell r="AI282" t="str">
            <v>Sous-poste</v>
          </cell>
          <cell r="AJ282" t="str">
            <v>Sous-poste</v>
          </cell>
          <cell r="AK282">
            <v>43057</v>
          </cell>
          <cell r="AL282">
            <v>43073</v>
          </cell>
          <cell r="AM282">
            <v>43073</v>
          </cell>
          <cell r="AN282"/>
          <cell r="AO282" t="str">
            <v>Allemagne</v>
          </cell>
          <cell r="AP282"/>
          <cell r="AQ282" t="str">
            <v>O</v>
          </cell>
        </row>
        <row r="283">
          <cell r="A283" t="str">
            <v>2750716010</v>
          </cell>
          <cell r="B283">
            <v>41640</v>
          </cell>
          <cell r="C283" t="str">
            <v>HA/REVENTE</v>
          </cell>
          <cell r="D283" t="str">
            <v>SATAIR</v>
          </cell>
          <cell r="E283" t="str">
            <v>COVER ASSY</v>
          </cell>
          <cell r="F283">
            <v>27507160</v>
          </cell>
          <cell r="G283" t="str">
            <v>NON-SPARES</v>
          </cell>
          <cell r="H283">
            <v>10</v>
          </cell>
          <cell r="I283">
            <v>1</v>
          </cell>
          <cell r="J283" t="str">
            <v>EXP</v>
          </cell>
          <cell r="K283" t="str">
            <v>L9251394100000</v>
          </cell>
          <cell r="L283" t="str">
            <v>1STR*10675</v>
          </cell>
          <cell r="M283" t="str">
            <v>NA</v>
          </cell>
          <cell r="N283">
            <v>7507</v>
          </cell>
          <cell r="O283">
            <v>0</v>
          </cell>
          <cell r="P283" t="str">
            <v>NA</v>
          </cell>
          <cell r="Q283" t="str">
            <v>NA</v>
          </cell>
          <cell r="R283" t="str">
            <v>NA</v>
          </cell>
          <cell r="S283" t="str">
            <v>NA</v>
          </cell>
          <cell r="T283" t="str">
            <v>NA</v>
          </cell>
          <cell r="U283" t="str">
            <v>100%</v>
          </cell>
          <cell r="V283">
            <v>1</v>
          </cell>
          <cell r="W283">
            <v>43074</v>
          </cell>
          <cell r="X283" t="str">
            <v>NA</v>
          </cell>
          <cell r="Y283">
            <v>1</v>
          </cell>
          <cell r="Z283">
            <v>43069</v>
          </cell>
          <cell r="AA283">
            <v>1</v>
          </cell>
          <cell r="AB283" t="str">
            <v>NA</v>
          </cell>
          <cell r="AC283" t="str">
            <v>NA</v>
          </cell>
          <cell r="AD283">
            <v>1</v>
          </cell>
          <cell r="AE283" t="str">
            <v/>
          </cell>
          <cell r="AF283" t="str">
            <v/>
          </cell>
          <cell r="AG283">
            <v>42968</v>
          </cell>
          <cell r="AH283">
            <v>43074</v>
          </cell>
          <cell r="AI283" t="str">
            <v>Sous-poste</v>
          </cell>
          <cell r="AJ283" t="str">
            <v>Sous-poste</v>
          </cell>
          <cell r="AK283">
            <v>42971</v>
          </cell>
          <cell r="AL283">
            <v>43077</v>
          </cell>
          <cell r="AM283">
            <v>43077</v>
          </cell>
          <cell r="AN283"/>
          <cell r="AO283" t="str">
            <v>Allemagne</v>
          </cell>
          <cell r="AP283"/>
          <cell r="AQ283" t="str">
            <v>O</v>
          </cell>
        </row>
        <row r="284">
          <cell r="A284" t="str">
            <v>2727129010</v>
          </cell>
          <cell r="B284">
            <v>41640</v>
          </cell>
          <cell r="C284" t="str">
            <v>HA/REVENTE</v>
          </cell>
          <cell r="D284" t="str">
            <v>SATAIR</v>
          </cell>
          <cell r="E284" t="str">
            <v>ENS TOLE LATERALE INF G</v>
          </cell>
          <cell r="F284">
            <v>27271290</v>
          </cell>
          <cell r="G284" t="str">
            <v>NON-SPARES</v>
          </cell>
          <cell r="H284">
            <v>10</v>
          </cell>
          <cell r="I284">
            <v>13</v>
          </cell>
          <cell r="J284"/>
          <cell r="K284" t="str">
            <v>A9252882500400</v>
          </cell>
          <cell r="L284" t="str">
            <v>3STR*01342</v>
          </cell>
          <cell r="M284" t="str">
            <v>NA</v>
          </cell>
          <cell r="N284">
            <v>3847</v>
          </cell>
          <cell r="O284">
            <v>0</v>
          </cell>
          <cell r="P284" t="str">
            <v>NA</v>
          </cell>
          <cell r="Q284" t="str">
            <v>NA</v>
          </cell>
          <cell r="R284" t="str">
            <v>NA</v>
          </cell>
          <cell r="S284" t="str">
            <v>NA</v>
          </cell>
          <cell r="T284" t="str">
            <v>NA</v>
          </cell>
          <cell r="U284" t="str">
            <v>100%</v>
          </cell>
          <cell r="V284">
            <v>1</v>
          </cell>
          <cell r="W284">
            <v>43081</v>
          </cell>
          <cell r="X284" t="str">
            <v>NA</v>
          </cell>
          <cell r="Y284">
            <v>1</v>
          </cell>
          <cell r="Z284">
            <v>42926</v>
          </cell>
          <cell r="AA284">
            <v>1</v>
          </cell>
          <cell r="AB284" t="str">
            <v>NA</v>
          </cell>
          <cell r="AC284" t="str">
            <v>NA</v>
          </cell>
          <cell r="AD284">
            <v>1</v>
          </cell>
          <cell r="AE284" t="str">
            <v/>
          </cell>
          <cell r="AF284" t="str">
            <v/>
          </cell>
          <cell r="AG284">
            <v>42752</v>
          </cell>
          <cell r="AH284">
            <v>43081</v>
          </cell>
          <cell r="AI284" t="str">
            <v>Sous-poste</v>
          </cell>
          <cell r="AJ284" t="str">
            <v>Sous-poste</v>
          </cell>
          <cell r="AK284">
            <v>42755</v>
          </cell>
          <cell r="AL284">
            <v>43084</v>
          </cell>
          <cell r="AM284">
            <v>43084</v>
          </cell>
          <cell r="AN284"/>
          <cell r="AO284" t="str">
            <v>Allemagne</v>
          </cell>
          <cell r="AP284"/>
          <cell r="AQ284" t="str">
            <v>O</v>
          </cell>
        </row>
        <row r="285">
          <cell r="A285" t="str">
            <v>2760603610</v>
          </cell>
          <cell r="B285">
            <v>41640</v>
          </cell>
          <cell r="C285" t="str">
            <v>HA/REVENTE</v>
          </cell>
          <cell r="D285" t="str">
            <v>SATAIR</v>
          </cell>
          <cell r="E285" t="str">
            <v>PLATE ASSY</v>
          </cell>
          <cell r="F285">
            <v>27606036</v>
          </cell>
          <cell r="G285" t="str">
            <v>NON-SPARES</v>
          </cell>
          <cell r="H285" t="str">
            <v>10</v>
          </cell>
          <cell r="I285">
            <v>2</v>
          </cell>
          <cell r="J285" t="str">
            <v>AOG</v>
          </cell>
          <cell r="K285" t="str">
            <v>L9251321500000</v>
          </cell>
          <cell r="L285" t="str">
            <v>1STR*01089</v>
          </cell>
          <cell r="M285" t="str">
            <v>NA</v>
          </cell>
          <cell r="N285" t="str">
            <v>N/A</v>
          </cell>
          <cell r="O285">
            <v>0</v>
          </cell>
          <cell r="P285" t="str">
            <v>NA</v>
          </cell>
          <cell r="Q285" t="str">
            <v>NA</v>
          </cell>
          <cell r="R285" t="str">
            <v>NA</v>
          </cell>
          <cell r="S285" t="str">
            <v>NA</v>
          </cell>
          <cell r="T285" t="str">
            <v>NA</v>
          </cell>
          <cell r="U285" t="str">
            <v>100%</v>
          </cell>
          <cell r="V285">
            <v>1</v>
          </cell>
          <cell r="W285">
            <v>43084</v>
          </cell>
          <cell r="X285" t="str">
            <v>NA</v>
          </cell>
          <cell r="Y285">
            <v>1</v>
          </cell>
          <cell r="Z285">
            <v>0</v>
          </cell>
          <cell r="AA285">
            <v>1</v>
          </cell>
          <cell r="AB285" t="str">
            <v>NA</v>
          </cell>
          <cell r="AC285" t="str">
            <v>NA</v>
          </cell>
          <cell r="AD285">
            <v>1</v>
          </cell>
          <cell r="AE285" t="str">
            <v/>
          </cell>
          <cell r="AF285" t="str">
            <v/>
          </cell>
          <cell r="AG285">
            <v>43083</v>
          </cell>
          <cell r="AH285">
            <v>43083</v>
          </cell>
          <cell r="AI285" t="str">
            <v>Sous-poste</v>
          </cell>
          <cell r="AJ285" t="str">
            <v>Sous-poste</v>
          </cell>
          <cell r="AK285">
            <v>43085</v>
          </cell>
          <cell r="AL285">
            <v>43085</v>
          </cell>
          <cell r="AM285">
            <v>43085</v>
          </cell>
          <cell r="AN285"/>
          <cell r="AO285" t="str">
            <v>Allemagne</v>
          </cell>
          <cell r="AP285"/>
          <cell r="AQ285" t="str">
            <v>O</v>
          </cell>
        </row>
        <row r="286">
          <cell r="A286" t="str">
            <v>2763499010</v>
          </cell>
          <cell r="B286">
            <v>41640</v>
          </cell>
          <cell r="C286" t="str">
            <v>HA/REVENTE</v>
          </cell>
          <cell r="D286" t="str">
            <v>SATAIR</v>
          </cell>
          <cell r="E286" t="str">
            <v>POTENTIOMETRE</v>
          </cell>
          <cell r="F286">
            <v>27634990</v>
          </cell>
          <cell r="G286" t="str">
            <v>NON-SPARES</v>
          </cell>
          <cell r="H286" t="str">
            <v>10</v>
          </cell>
          <cell r="I286">
            <v>1</v>
          </cell>
          <cell r="J286" t="str">
            <v>AOG</v>
          </cell>
          <cell r="K286" t="str">
            <v>ABS2208AP08S</v>
          </cell>
          <cell r="L286" t="str">
            <v>4CMP*00026</v>
          </cell>
          <cell r="M286" t="str">
            <v>NA</v>
          </cell>
          <cell r="N286" t="str">
            <v>N/A</v>
          </cell>
          <cell r="O286">
            <v>0</v>
          </cell>
          <cell r="P286" t="str">
            <v>NA</v>
          </cell>
          <cell r="Q286" t="str">
            <v>NA</v>
          </cell>
          <cell r="R286" t="str">
            <v>NA</v>
          </cell>
          <cell r="S286" t="str">
            <v>NA</v>
          </cell>
          <cell r="T286" t="str">
            <v>NA</v>
          </cell>
          <cell r="U286" t="str">
            <v>100%</v>
          </cell>
          <cell r="V286">
            <v>1</v>
          </cell>
          <cell r="W286">
            <v>43084</v>
          </cell>
          <cell r="X286" t="str">
            <v>NA</v>
          </cell>
          <cell r="Y286">
            <v>1</v>
          </cell>
          <cell r="Z286">
            <v>43084</v>
          </cell>
          <cell r="AA286">
            <v>1</v>
          </cell>
          <cell r="AB286" t="str">
            <v>NA</v>
          </cell>
          <cell r="AC286" t="str">
            <v>NA</v>
          </cell>
          <cell r="AD286">
            <v>1</v>
          </cell>
          <cell r="AE286" t="str">
            <v/>
          </cell>
          <cell r="AF286" t="str">
            <v/>
          </cell>
          <cell r="AG286">
            <v>43082</v>
          </cell>
          <cell r="AH286">
            <v>43083</v>
          </cell>
          <cell r="AI286" t="str">
            <v>Sous-poste</v>
          </cell>
          <cell r="AJ286" t="str">
            <v>Sous-poste</v>
          </cell>
          <cell r="AK286">
            <v>43084</v>
          </cell>
          <cell r="AL286">
            <v>43087</v>
          </cell>
          <cell r="AM286">
            <v>43087</v>
          </cell>
          <cell r="AN286"/>
          <cell r="AO286" t="str">
            <v>Allemagne</v>
          </cell>
          <cell r="AP286"/>
          <cell r="AQ286" t="str">
            <v>O</v>
          </cell>
        </row>
        <row r="287">
          <cell r="A287" t="str">
            <v>2756637610</v>
          </cell>
          <cell r="B287">
            <v>41640</v>
          </cell>
          <cell r="C287" t="str">
            <v>HA/REVENTE</v>
          </cell>
          <cell r="D287" t="str">
            <v>SATAIR</v>
          </cell>
          <cell r="E287" t="str">
            <v>MOUNT</v>
          </cell>
          <cell r="F287">
            <v>27566376</v>
          </cell>
          <cell r="G287" t="str">
            <v>NON-SPARES</v>
          </cell>
          <cell r="H287">
            <v>10</v>
          </cell>
          <cell r="I287">
            <v>1</v>
          </cell>
          <cell r="J287" t="str">
            <v>AOG</v>
          </cell>
          <cell r="K287" t="str">
            <v>F9251259220000</v>
          </cell>
          <cell r="L287" t="str">
            <v>1STR*10706</v>
          </cell>
          <cell r="M287" t="str">
            <v>NA</v>
          </cell>
          <cell r="N287">
            <v>8812</v>
          </cell>
          <cell r="O287">
            <v>0</v>
          </cell>
          <cell r="P287" t="str">
            <v>NA</v>
          </cell>
          <cell r="Q287" t="str">
            <v>NA</v>
          </cell>
          <cell r="R287" t="str">
            <v>NA</v>
          </cell>
          <cell r="S287" t="str">
            <v>NA</v>
          </cell>
          <cell r="T287" t="str">
            <v>NA</v>
          </cell>
          <cell r="U287" t="str">
            <v>100%</v>
          </cell>
          <cell r="V287">
            <v>1</v>
          </cell>
          <cell r="W287">
            <v>43084</v>
          </cell>
          <cell r="X287" t="str">
            <v>NA</v>
          </cell>
          <cell r="Y287">
            <v>1</v>
          </cell>
          <cell r="Z287">
            <v>43077</v>
          </cell>
          <cell r="AA287">
            <v>1</v>
          </cell>
          <cell r="AB287" t="str">
            <v>NA</v>
          </cell>
          <cell r="AC287" t="str">
            <v>NA</v>
          </cell>
          <cell r="AD287">
            <v>1</v>
          </cell>
          <cell r="AE287" t="str">
            <v/>
          </cell>
          <cell r="AF287" t="str">
            <v/>
          </cell>
          <cell r="AG287">
            <v>43017</v>
          </cell>
          <cell r="AH287">
            <v>43083</v>
          </cell>
          <cell r="AI287" t="str">
            <v>Sous-poste</v>
          </cell>
          <cell r="AJ287" t="str">
            <v>Sous-poste</v>
          </cell>
          <cell r="AK287">
            <v>43019</v>
          </cell>
          <cell r="AL287">
            <v>43087</v>
          </cell>
          <cell r="AM287">
            <v>43087</v>
          </cell>
          <cell r="AN287"/>
          <cell r="AO287" t="str">
            <v>Allemagne</v>
          </cell>
          <cell r="AP287"/>
          <cell r="AQ287" t="str">
            <v>O</v>
          </cell>
        </row>
        <row r="288">
          <cell r="A288" t="str">
            <v>2763331210</v>
          </cell>
          <cell r="B288">
            <v>43083</v>
          </cell>
          <cell r="C288" t="str">
            <v>HA/REVENTE</v>
          </cell>
          <cell r="D288" t="str">
            <v>SATAIR</v>
          </cell>
          <cell r="E288" t="str">
            <v xml:space="preserve">SUPPORT ASSY </v>
          </cell>
          <cell r="F288">
            <v>27633312</v>
          </cell>
          <cell r="G288" t="str">
            <v>NON-SPARES</v>
          </cell>
          <cell r="H288" t="str">
            <v>10</v>
          </cell>
          <cell r="I288">
            <v>3</v>
          </cell>
          <cell r="J288" t="str">
            <v>AOG</v>
          </cell>
          <cell r="K288" t="str">
            <v>F9251259500100</v>
          </cell>
          <cell r="L288" t="str">
            <v>1STR*01489</v>
          </cell>
          <cell r="M288" t="str">
            <v>NA</v>
          </cell>
          <cell r="N288" t="str">
            <v>N/A</v>
          </cell>
          <cell r="O288">
            <v>0</v>
          </cell>
          <cell r="P288" t="str">
            <v>NA</v>
          </cell>
          <cell r="Q288" t="str">
            <v>NA</v>
          </cell>
          <cell r="R288" t="str">
            <v>NA</v>
          </cell>
          <cell r="S288" t="str">
            <v>NA</v>
          </cell>
          <cell r="T288" t="str">
            <v>NA</v>
          </cell>
          <cell r="U288" t="str">
            <v>100%</v>
          </cell>
          <cell r="V288">
            <v>1</v>
          </cell>
          <cell r="W288">
            <v>43084</v>
          </cell>
          <cell r="X288" t="str">
            <v>NA</v>
          </cell>
          <cell r="Y288">
            <v>1</v>
          </cell>
          <cell r="Z288">
            <v>0</v>
          </cell>
          <cell r="AA288">
            <v>1</v>
          </cell>
          <cell r="AB288" t="str">
            <v>NA</v>
          </cell>
          <cell r="AC288" t="str">
            <v>NA</v>
          </cell>
          <cell r="AD288">
            <v>1</v>
          </cell>
          <cell r="AE288" t="str">
            <v/>
          </cell>
          <cell r="AF288" t="str">
            <v/>
          </cell>
          <cell r="AG288">
            <v>43080</v>
          </cell>
          <cell r="AH288">
            <v>43083</v>
          </cell>
          <cell r="AI288" t="str">
            <v>Sous-poste</v>
          </cell>
          <cell r="AJ288" t="str">
            <v>Sous-poste</v>
          </cell>
          <cell r="AK288">
            <v>43082</v>
          </cell>
          <cell r="AL288">
            <v>43087</v>
          </cell>
          <cell r="AM288">
            <v>43087</v>
          </cell>
          <cell r="AN288"/>
          <cell r="AO288" t="str">
            <v>Allemagne</v>
          </cell>
          <cell r="AP288"/>
          <cell r="AQ288" t="str">
            <v>O</v>
          </cell>
        </row>
        <row r="289">
          <cell r="A289" t="str">
            <v>2757163010</v>
          </cell>
          <cell r="B289">
            <v>41640</v>
          </cell>
          <cell r="C289" t="str">
            <v>HA/REVENTE</v>
          </cell>
          <cell r="D289" t="str">
            <v>SATAIR</v>
          </cell>
          <cell r="E289" t="str">
            <v>DIAPHRAGME</v>
          </cell>
          <cell r="F289">
            <v>27571630</v>
          </cell>
          <cell r="G289" t="str">
            <v>NON-SPARES</v>
          </cell>
          <cell r="H289">
            <v>10</v>
          </cell>
          <cell r="I289">
            <v>2</v>
          </cell>
          <cell r="J289" t="str">
            <v>CRIT</v>
          </cell>
          <cell r="K289" t="str">
            <v>V9251111520000</v>
          </cell>
          <cell r="L289" t="str">
            <v>1STR*10661</v>
          </cell>
          <cell r="M289" t="str">
            <v>NA</v>
          </cell>
          <cell r="N289">
            <v>8954</v>
          </cell>
          <cell r="O289">
            <v>0</v>
          </cell>
          <cell r="P289" t="str">
            <v>NA</v>
          </cell>
          <cell r="Q289" t="str">
            <v>NA</v>
          </cell>
          <cell r="R289" t="str">
            <v>NA</v>
          </cell>
          <cell r="S289" t="str">
            <v>NA</v>
          </cell>
          <cell r="T289" t="str">
            <v>NA</v>
          </cell>
          <cell r="U289" t="str">
            <v>100%</v>
          </cell>
          <cell r="V289">
            <v>1</v>
          </cell>
          <cell r="W289">
            <v>43088</v>
          </cell>
          <cell r="X289" t="str">
            <v>NA</v>
          </cell>
          <cell r="Y289">
            <v>1</v>
          </cell>
          <cell r="Z289">
            <v>43081</v>
          </cell>
          <cell r="AA289">
            <v>1</v>
          </cell>
          <cell r="AB289" t="str">
            <v>NA</v>
          </cell>
          <cell r="AC289" t="str">
            <v>NA</v>
          </cell>
          <cell r="AD289">
            <v>1</v>
          </cell>
          <cell r="AE289" t="str">
            <v/>
          </cell>
          <cell r="AF289" t="str">
            <v/>
          </cell>
          <cell r="AG289">
            <v>43024</v>
          </cell>
          <cell r="AH289">
            <v>43087</v>
          </cell>
          <cell r="AI289" t="str">
            <v>Sous-poste</v>
          </cell>
          <cell r="AJ289" t="str">
            <v>Sous-poste</v>
          </cell>
          <cell r="AK289">
            <v>43026</v>
          </cell>
          <cell r="AL289">
            <v>43089</v>
          </cell>
          <cell r="AM289">
            <v>43089</v>
          </cell>
          <cell r="AN289"/>
          <cell r="AO289" t="str">
            <v>Allemagne</v>
          </cell>
          <cell r="AP289"/>
          <cell r="AQ289" t="str">
            <v>O</v>
          </cell>
        </row>
        <row r="290">
          <cell r="A290" t="str">
            <v>2755347710</v>
          </cell>
          <cell r="B290">
            <v>0</v>
          </cell>
          <cell r="C290" t="str">
            <v>FABRICATION</v>
          </cell>
          <cell r="D290" t="str">
            <v>SATAIR</v>
          </cell>
          <cell r="E290">
            <v>22</v>
          </cell>
          <cell r="F290">
            <v>27553477</v>
          </cell>
          <cell r="G290" t="str">
            <v>NON-SPARES</v>
          </cell>
          <cell r="H290" t="str">
            <v>10</v>
          </cell>
          <cell r="I290">
            <v>1</v>
          </cell>
          <cell r="J290" t="str">
            <v>RTN</v>
          </cell>
          <cell r="K290" t="str">
            <v>D9551002201495</v>
          </cell>
          <cell r="L290">
            <v>0</v>
          </cell>
          <cell r="M290" t="str">
            <v>NON PRESENT INDUS</v>
          </cell>
          <cell r="N290">
            <v>8449</v>
          </cell>
          <cell r="O290" t="str">
            <v>EFD990002</v>
          </cell>
          <cell r="P290" t="str">
            <v/>
          </cell>
          <cell r="Q290" t="str">
            <v/>
          </cell>
          <cell r="R290" t="str">
            <v/>
          </cell>
          <cell r="S290">
            <v>1</v>
          </cell>
          <cell r="T290">
            <v>0</v>
          </cell>
          <cell r="U290">
            <v>0.5</v>
          </cell>
          <cell r="V290">
            <v>1</v>
          </cell>
          <cell r="W290">
            <v>0</v>
          </cell>
          <cell r="X290">
            <v>1</v>
          </cell>
          <cell r="Y290">
            <v>1</v>
          </cell>
          <cell r="Z290">
            <v>43102</v>
          </cell>
          <cell r="AA290">
            <v>1</v>
          </cell>
          <cell r="AB290" t="str">
            <v>NA</v>
          </cell>
          <cell r="AC290" t="str">
            <v>NA</v>
          </cell>
          <cell r="AD290">
            <v>5.5555555555555566E-2</v>
          </cell>
          <cell r="AE290" t="str">
            <v/>
          </cell>
          <cell r="AF290" t="str">
            <v/>
          </cell>
          <cell r="AG290">
            <v>43019</v>
          </cell>
          <cell r="AH290">
            <v>43103</v>
          </cell>
          <cell r="AI290" t="str">
            <v>Sous-poste</v>
          </cell>
          <cell r="AJ290" t="str">
            <v>Sous-poste</v>
          </cell>
          <cell r="AK290">
            <v>43024</v>
          </cell>
          <cell r="AL290">
            <v>43108</v>
          </cell>
          <cell r="AM290"/>
          <cell r="AN290"/>
          <cell r="AO290" t="str">
            <v>Allemagne</v>
          </cell>
          <cell r="AP290"/>
          <cell r="AQ290" t="str">
            <v>O</v>
          </cell>
        </row>
        <row r="291">
          <cell r="A291" t="str">
            <v>2763373510</v>
          </cell>
          <cell r="B291">
            <v>43082</v>
          </cell>
          <cell r="C291" t="str">
            <v>FABRICATION</v>
          </cell>
          <cell r="D291" t="str">
            <v>SATAIR</v>
          </cell>
          <cell r="E291">
            <v>423</v>
          </cell>
          <cell r="F291">
            <v>27633735</v>
          </cell>
          <cell r="G291" t="str">
            <v>NON-SPARES</v>
          </cell>
          <cell r="H291" t="str">
            <v>10</v>
          </cell>
          <cell r="I291">
            <v>1</v>
          </cell>
          <cell r="J291" t="str">
            <v>EXP</v>
          </cell>
          <cell r="K291" t="str">
            <v>A95500423000AA</v>
          </cell>
          <cell r="L291">
            <v>0</v>
          </cell>
          <cell r="M291" t="str">
            <v>NON PRESENT INDUS</v>
          </cell>
          <cell r="N291">
            <v>0</v>
          </cell>
          <cell r="O291" t="str">
            <v>EFD990007</v>
          </cell>
          <cell r="P291" t="str">
            <v/>
          </cell>
          <cell r="Q291" t="str">
            <v/>
          </cell>
          <cell r="R291" t="str">
            <v/>
          </cell>
          <cell r="S291">
            <v>1</v>
          </cell>
          <cell r="T291">
            <v>0</v>
          </cell>
          <cell r="U291">
            <v>0.5</v>
          </cell>
          <cell r="V291">
            <v>1</v>
          </cell>
          <cell r="W291">
            <v>0</v>
          </cell>
          <cell r="X291" t="str">
            <v>NA</v>
          </cell>
          <cell r="Y291">
            <v>1</v>
          </cell>
          <cell r="Z291">
            <v>43108</v>
          </cell>
          <cell r="AA291">
            <v>1</v>
          </cell>
          <cell r="AB291" t="str">
            <v>NA</v>
          </cell>
          <cell r="AC291" t="str">
            <v>NA</v>
          </cell>
          <cell r="AD291">
            <v>5.5555555555555566E-2</v>
          </cell>
          <cell r="AE291" t="str">
            <v/>
          </cell>
          <cell r="AF291" t="str">
            <v/>
          </cell>
          <cell r="AG291">
            <v>43109</v>
          </cell>
          <cell r="AH291">
            <v>43103</v>
          </cell>
          <cell r="AI291" t="str">
            <v>Sous-poste</v>
          </cell>
          <cell r="AJ291" t="str">
            <v>Sous-poste</v>
          </cell>
          <cell r="AK291">
            <v>43112</v>
          </cell>
          <cell r="AL291">
            <v>43108</v>
          </cell>
          <cell r="AM291"/>
          <cell r="AN291"/>
          <cell r="AO291" t="str">
            <v>Allemagne</v>
          </cell>
          <cell r="AP291"/>
          <cell r="AQ291" t="str">
            <v>O</v>
          </cell>
        </row>
        <row r="292">
          <cell r="A292" t="str">
            <v>2752567810</v>
          </cell>
          <cell r="B292">
            <v>41640</v>
          </cell>
          <cell r="C292" t="str">
            <v>HA/REVENTE</v>
          </cell>
          <cell r="D292" t="str">
            <v>SATAIR</v>
          </cell>
          <cell r="E292" t="str">
            <v>SEAL</v>
          </cell>
          <cell r="F292">
            <v>27525678</v>
          </cell>
          <cell r="G292" t="str">
            <v>NON-SPARES</v>
          </cell>
          <cell r="H292">
            <v>10</v>
          </cell>
          <cell r="I292">
            <v>14</v>
          </cell>
          <cell r="J292" t="str">
            <v>RTN</v>
          </cell>
          <cell r="K292" t="str">
            <v>A9251080821000</v>
          </cell>
          <cell r="L292" t="str">
            <v>1QME*16558</v>
          </cell>
          <cell r="M292" t="str">
            <v>NA</v>
          </cell>
          <cell r="N292">
            <v>7700</v>
          </cell>
          <cell r="O292">
            <v>0</v>
          </cell>
          <cell r="P292" t="str">
            <v>NA</v>
          </cell>
          <cell r="Q292" t="str">
            <v>NA</v>
          </cell>
          <cell r="R292" t="str">
            <v>NA</v>
          </cell>
          <cell r="S292" t="str">
            <v>NA</v>
          </cell>
          <cell r="T292" t="str">
            <v>NA</v>
          </cell>
          <cell r="U292" t="str">
            <v>100%</v>
          </cell>
          <cell r="V292">
            <v>1</v>
          </cell>
          <cell r="W292">
            <v>43103</v>
          </cell>
          <cell r="X292" t="str">
            <v>NA</v>
          </cell>
          <cell r="Y292">
            <v>1</v>
          </cell>
          <cell r="Z292">
            <v>43102</v>
          </cell>
          <cell r="AA292">
            <v>1</v>
          </cell>
          <cell r="AB292" t="str">
            <v>NA</v>
          </cell>
          <cell r="AC292" t="str">
            <v>NA</v>
          </cell>
          <cell r="AD292">
            <v>1</v>
          </cell>
          <cell r="AE292" t="str">
            <v/>
          </cell>
          <cell r="AF292" t="str">
            <v/>
          </cell>
          <cell r="AG292">
            <v>43075</v>
          </cell>
          <cell r="AH292">
            <v>43103</v>
          </cell>
          <cell r="AI292" t="str">
            <v>Sous-poste</v>
          </cell>
          <cell r="AJ292" t="str">
            <v>Sous-poste</v>
          </cell>
          <cell r="AK292">
            <v>43079</v>
          </cell>
          <cell r="AL292">
            <v>43108</v>
          </cell>
          <cell r="AM292">
            <v>43108</v>
          </cell>
          <cell r="AN292"/>
          <cell r="AO292" t="str">
            <v>Allemagne</v>
          </cell>
          <cell r="AP292"/>
          <cell r="AQ292" t="str">
            <v>O</v>
          </cell>
        </row>
        <row r="293">
          <cell r="A293" t="str">
            <v>2752566210</v>
          </cell>
          <cell r="B293">
            <v>41640</v>
          </cell>
          <cell r="C293" t="str">
            <v>HA/REVENTE</v>
          </cell>
          <cell r="D293" t="str">
            <v>SATAIR</v>
          </cell>
          <cell r="E293" t="str">
            <v>SEAL</v>
          </cell>
          <cell r="F293">
            <v>27525662</v>
          </cell>
          <cell r="G293" t="str">
            <v>NON-SPARES</v>
          </cell>
          <cell r="H293">
            <v>10</v>
          </cell>
          <cell r="I293">
            <v>49</v>
          </cell>
          <cell r="J293" t="str">
            <v>RTN</v>
          </cell>
          <cell r="K293" t="str">
            <v>A9251080820000</v>
          </cell>
          <cell r="L293" t="str">
            <v>1QME*16559</v>
          </cell>
          <cell r="M293" t="str">
            <v>NA</v>
          </cell>
          <cell r="N293">
            <v>7700</v>
          </cell>
          <cell r="O293">
            <v>0</v>
          </cell>
          <cell r="P293" t="str">
            <v>NA</v>
          </cell>
          <cell r="Q293" t="str">
            <v>NA</v>
          </cell>
          <cell r="R293" t="str">
            <v>NA</v>
          </cell>
          <cell r="S293" t="str">
            <v>NA</v>
          </cell>
          <cell r="T293" t="str">
            <v>NA</v>
          </cell>
          <cell r="U293" t="str">
            <v>100%</v>
          </cell>
          <cell r="V293">
            <v>1</v>
          </cell>
          <cell r="W293">
            <v>43103</v>
          </cell>
          <cell r="X293" t="str">
            <v>NA</v>
          </cell>
          <cell r="Y293">
            <v>1</v>
          </cell>
          <cell r="Z293">
            <v>43102</v>
          </cell>
          <cell r="AA293">
            <v>1</v>
          </cell>
          <cell r="AB293" t="str">
            <v>NA</v>
          </cell>
          <cell r="AC293" t="str">
            <v>NA</v>
          </cell>
          <cell r="AD293">
            <v>1</v>
          </cell>
          <cell r="AE293" t="str">
            <v/>
          </cell>
          <cell r="AF293" t="str">
            <v/>
          </cell>
          <cell r="AG293">
            <v>43075</v>
          </cell>
          <cell r="AH293">
            <v>43103</v>
          </cell>
          <cell r="AI293" t="str">
            <v>Sous-poste</v>
          </cell>
          <cell r="AJ293" t="str">
            <v>Sous-poste</v>
          </cell>
          <cell r="AK293">
            <v>43079</v>
          </cell>
          <cell r="AL293">
            <v>43108</v>
          </cell>
          <cell r="AM293">
            <v>43108</v>
          </cell>
          <cell r="AN293"/>
          <cell r="AO293" t="str">
            <v>Allemagne</v>
          </cell>
          <cell r="AP293"/>
          <cell r="AQ293" t="str">
            <v>O</v>
          </cell>
        </row>
        <row r="294">
          <cell r="A294" t="str">
            <v>2765451410</v>
          </cell>
          <cell r="B294">
            <v>43111</v>
          </cell>
          <cell r="C294" t="str">
            <v>HA/REVENTE</v>
          </cell>
          <cell r="D294" t="str">
            <v>SATAIR</v>
          </cell>
          <cell r="E294" t="str">
            <v>DIAPHRAGME</v>
          </cell>
          <cell r="F294">
            <v>27654514</v>
          </cell>
          <cell r="G294" t="str">
            <v>NON-SPARES</v>
          </cell>
          <cell r="H294" t="str">
            <v>10</v>
          </cell>
          <cell r="I294">
            <v>1</v>
          </cell>
          <cell r="J294" t="str">
            <v>AOG</v>
          </cell>
          <cell r="K294" t="str">
            <v>V9251111520600</v>
          </cell>
          <cell r="L294" t="str">
            <v>1STR*10733</v>
          </cell>
          <cell r="M294" t="str">
            <v>NA</v>
          </cell>
          <cell r="N294">
            <v>10771</v>
          </cell>
          <cell r="O294">
            <v>0</v>
          </cell>
          <cell r="P294" t="str">
            <v>NA</v>
          </cell>
          <cell r="Q294" t="str">
            <v>NA</v>
          </cell>
          <cell r="R294" t="str">
            <v>NA</v>
          </cell>
          <cell r="S294" t="str">
            <v>NA</v>
          </cell>
          <cell r="T294" t="str">
            <v>NA</v>
          </cell>
          <cell r="U294" t="str">
            <v>100%</v>
          </cell>
          <cell r="V294">
            <v>1</v>
          </cell>
          <cell r="W294">
            <v>43110</v>
          </cell>
          <cell r="X294" t="str">
            <v>NA</v>
          </cell>
          <cell r="Y294">
            <v>1</v>
          </cell>
          <cell r="Z294">
            <v>0</v>
          </cell>
          <cell r="AA294">
            <v>1</v>
          </cell>
          <cell r="AB294" t="str">
            <v>NA</v>
          </cell>
          <cell r="AC294" t="str">
            <v>NA</v>
          </cell>
          <cell r="AD294">
            <v>1</v>
          </cell>
          <cell r="AE294" t="str">
            <v/>
          </cell>
          <cell r="AF294" t="str">
            <v/>
          </cell>
          <cell r="AG294">
            <v>43109</v>
          </cell>
          <cell r="AH294">
            <v>43109</v>
          </cell>
          <cell r="AI294" t="str">
            <v>Sous-poste</v>
          </cell>
          <cell r="AJ294" t="str">
            <v>Sous-poste</v>
          </cell>
          <cell r="AK294">
            <v>43111</v>
          </cell>
          <cell r="AL294">
            <v>43111</v>
          </cell>
          <cell r="AM294">
            <v>43111</v>
          </cell>
          <cell r="AN294"/>
          <cell r="AO294" t="str">
            <v>Allemagne</v>
          </cell>
          <cell r="AP294"/>
          <cell r="AQ294" t="str">
            <v>O</v>
          </cell>
        </row>
        <row r="295">
          <cell r="A295" t="str">
            <v>2765451510</v>
          </cell>
          <cell r="B295">
            <v>43111</v>
          </cell>
          <cell r="C295" t="str">
            <v>HA/REVENTE</v>
          </cell>
          <cell r="D295" t="str">
            <v>SATAIR</v>
          </cell>
          <cell r="E295" t="str">
            <v>DIAPHRAGME</v>
          </cell>
          <cell r="F295">
            <v>27654515</v>
          </cell>
          <cell r="G295" t="str">
            <v>NON-SPARES</v>
          </cell>
          <cell r="H295" t="str">
            <v>10</v>
          </cell>
          <cell r="I295">
            <v>1</v>
          </cell>
          <cell r="J295" t="str">
            <v>AOG</v>
          </cell>
          <cell r="K295" t="str">
            <v>V9251111522200</v>
          </cell>
          <cell r="L295" t="str">
            <v>1STR*10734</v>
          </cell>
          <cell r="M295" t="str">
            <v>NA</v>
          </cell>
          <cell r="N295">
            <v>10771</v>
          </cell>
          <cell r="O295">
            <v>0</v>
          </cell>
          <cell r="P295" t="str">
            <v>NA</v>
          </cell>
          <cell r="Q295" t="str">
            <v>NA</v>
          </cell>
          <cell r="R295" t="str">
            <v>NA</v>
          </cell>
          <cell r="S295" t="str">
            <v>NA</v>
          </cell>
          <cell r="T295" t="str">
            <v>NA</v>
          </cell>
          <cell r="U295" t="str">
            <v>100%</v>
          </cell>
          <cell r="V295">
            <v>1</v>
          </cell>
          <cell r="W295">
            <v>43110</v>
          </cell>
          <cell r="X295" t="str">
            <v>NA</v>
          </cell>
          <cell r="Y295">
            <v>1</v>
          </cell>
          <cell r="Z295">
            <v>0</v>
          </cell>
          <cell r="AA295">
            <v>1</v>
          </cell>
          <cell r="AB295" t="str">
            <v>NA</v>
          </cell>
          <cell r="AC295" t="str">
            <v>NA</v>
          </cell>
          <cell r="AD295">
            <v>1</v>
          </cell>
          <cell r="AE295" t="str">
            <v/>
          </cell>
          <cell r="AF295" t="str">
            <v/>
          </cell>
          <cell r="AG295">
            <v>43109</v>
          </cell>
          <cell r="AH295">
            <v>43109</v>
          </cell>
          <cell r="AI295" t="str">
            <v>Sous-poste</v>
          </cell>
          <cell r="AJ295" t="str">
            <v>Sous-poste</v>
          </cell>
          <cell r="AK295">
            <v>43111</v>
          </cell>
          <cell r="AL295">
            <v>43111</v>
          </cell>
          <cell r="AM295">
            <v>43111</v>
          </cell>
          <cell r="AN295"/>
          <cell r="AO295" t="str">
            <v>Allemagne</v>
          </cell>
          <cell r="AP295"/>
          <cell r="AQ295" t="str">
            <v>O</v>
          </cell>
        </row>
        <row r="296">
          <cell r="A296" t="str">
            <v>490003375610</v>
          </cell>
          <cell r="B296">
            <v>41640</v>
          </cell>
          <cell r="C296" t="str">
            <v>HA/REVENTE</v>
          </cell>
          <cell r="D296" t="str">
            <v>STELIA</v>
          </cell>
          <cell r="E296" t="str">
            <v>RONDELLE</v>
          </cell>
          <cell r="F296">
            <v>4900033756</v>
          </cell>
          <cell r="G296" t="str">
            <v>NON-SPARES</v>
          </cell>
          <cell r="H296" t="str">
            <v>10</v>
          </cell>
          <cell r="I296">
            <v>3</v>
          </cell>
          <cell r="J296" t="str">
            <v>RTN</v>
          </cell>
          <cell r="K296" t="str">
            <v>S0003012600000</v>
          </cell>
          <cell r="L296" t="str">
            <v>IS0013828S</v>
          </cell>
          <cell r="M296" t="str">
            <v>NA</v>
          </cell>
          <cell r="N296" t="str">
            <v>N/A</v>
          </cell>
          <cell r="O296">
            <v>0</v>
          </cell>
          <cell r="P296" t="str">
            <v>NA</v>
          </cell>
          <cell r="Q296" t="str">
            <v>NA</v>
          </cell>
          <cell r="R296" t="str">
            <v>NA</v>
          </cell>
          <cell r="S296" t="str">
            <v>NA</v>
          </cell>
          <cell r="T296" t="str">
            <v>NA</v>
          </cell>
          <cell r="U296" t="str">
            <v>100%</v>
          </cell>
          <cell r="V296">
            <v>1</v>
          </cell>
          <cell r="W296">
            <v>43109</v>
          </cell>
          <cell r="X296" t="str">
            <v>NA</v>
          </cell>
          <cell r="Y296">
            <v>1</v>
          </cell>
          <cell r="Z296">
            <v>43102</v>
          </cell>
          <cell r="AA296">
            <v>1</v>
          </cell>
          <cell r="AB296" t="str">
            <v>NA</v>
          </cell>
          <cell r="AC296" t="str">
            <v>NA</v>
          </cell>
          <cell r="AD296">
            <v>1</v>
          </cell>
          <cell r="AE296" t="str">
            <v/>
          </cell>
          <cell r="AF296" t="str">
            <v/>
          </cell>
          <cell r="AG296">
            <v>43109</v>
          </cell>
          <cell r="AH296">
            <v>43109</v>
          </cell>
          <cell r="AI296" t="str">
            <v>Sous-poste</v>
          </cell>
          <cell r="AJ296" t="str">
            <v>Sous-poste</v>
          </cell>
          <cell r="AK296">
            <v>43112</v>
          </cell>
          <cell r="AL296">
            <v>43112</v>
          </cell>
          <cell r="AM296">
            <v>43112</v>
          </cell>
          <cell r="AN296"/>
          <cell r="AO296" t="str">
            <v>Allemagne</v>
          </cell>
          <cell r="AP296"/>
          <cell r="AQ296" t="str">
            <v>O</v>
          </cell>
        </row>
        <row r="297">
          <cell r="A297" t="str">
            <v>2762594310</v>
          </cell>
          <cell r="B297">
            <v>41640</v>
          </cell>
          <cell r="C297" t="str">
            <v>HA/REVENTE</v>
          </cell>
          <cell r="D297" t="str">
            <v>SATAIR</v>
          </cell>
          <cell r="E297" t="str">
            <v>HOOK</v>
          </cell>
          <cell r="F297">
            <v>27625943</v>
          </cell>
          <cell r="G297" t="str">
            <v>NON-SPARES</v>
          </cell>
          <cell r="H297" t="str">
            <v>10</v>
          </cell>
          <cell r="I297">
            <v>4</v>
          </cell>
          <cell r="J297" t="str">
            <v>EXP</v>
          </cell>
          <cell r="K297" t="str">
            <v>A9252236000000</v>
          </cell>
          <cell r="L297" t="str">
            <v>1STR*01447</v>
          </cell>
          <cell r="M297" t="str">
            <v>NA</v>
          </cell>
          <cell r="N297">
            <v>10157</v>
          </cell>
          <cell r="O297">
            <v>0</v>
          </cell>
          <cell r="P297" t="str">
            <v>NA</v>
          </cell>
          <cell r="Q297" t="str">
            <v>NA</v>
          </cell>
          <cell r="R297" t="str">
            <v>NA</v>
          </cell>
          <cell r="S297" t="str">
            <v>NA</v>
          </cell>
          <cell r="T297" t="str">
            <v>NA</v>
          </cell>
          <cell r="U297" t="str">
            <v>100%</v>
          </cell>
          <cell r="V297">
            <v>1</v>
          </cell>
          <cell r="W297">
            <v>43110</v>
          </cell>
          <cell r="X297" t="str">
            <v>NA</v>
          </cell>
          <cell r="Y297">
            <v>1</v>
          </cell>
          <cell r="Z297">
            <v>43105</v>
          </cell>
          <cell r="AA297">
            <v>1</v>
          </cell>
          <cell r="AB297" t="str">
            <v>NA</v>
          </cell>
          <cell r="AC297" t="str">
            <v>NA</v>
          </cell>
          <cell r="AD297">
            <v>1</v>
          </cell>
          <cell r="AE297" t="str">
            <v/>
          </cell>
          <cell r="AF297" t="str">
            <v/>
          </cell>
          <cell r="AG297">
            <v>43102</v>
          </cell>
          <cell r="AH297">
            <v>43110</v>
          </cell>
          <cell r="AI297" t="str">
            <v>Sous-poste</v>
          </cell>
          <cell r="AJ297" t="str">
            <v>Sous-poste</v>
          </cell>
          <cell r="AK297">
            <v>43105</v>
          </cell>
          <cell r="AL297">
            <v>43115</v>
          </cell>
          <cell r="AM297">
            <v>43115</v>
          </cell>
          <cell r="AN297"/>
          <cell r="AO297" t="str">
            <v>Allemagne</v>
          </cell>
          <cell r="AP297"/>
          <cell r="AQ297" t="str">
            <v>O</v>
          </cell>
        </row>
        <row r="298">
          <cell r="A298" t="str">
            <v>490003409710</v>
          </cell>
          <cell r="B298">
            <v>41640</v>
          </cell>
          <cell r="C298" t="str">
            <v>HA/REVENTE</v>
          </cell>
          <cell r="D298" t="str">
            <v>STELIA</v>
          </cell>
          <cell r="E298" t="str">
            <v>PLATINE ÉQUIPÉE</v>
          </cell>
          <cell r="F298">
            <v>4900034097</v>
          </cell>
          <cell r="G298" t="str">
            <v>NON-SPARES</v>
          </cell>
          <cell r="H298" t="str">
            <v>10</v>
          </cell>
          <cell r="I298">
            <v>2</v>
          </cell>
          <cell r="J298" t="str">
            <v>EXP</v>
          </cell>
          <cell r="K298" t="str">
            <v>S9252318000000</v>
          </cell>
          <cell r="L298" t="str">
            <v>1STR*02063</v>
          </cell>
          <cell r="M298" t="str">
            <v>NA</v>
          </cell>
          <cell r="N298" t="str">
            <v>N/A</v>
          </cell>
          <cell r="O298">
            <v>0</v>
          </cell>
          <cell r="P298" t="str">
            <v>NA</v>
          </cell>
          <cell r="Q298" t="str">
            <v>NA</v>
          </cell>
          <cell r="R298" t="str">
            <v>NA</v>
          </cell>
          <cell r="S298" t="str">
            <v>NA</v>
          </cell>
          <cell r="T298" t="str">
            <v>NA</v>
          </cell>
          <cell r="U298" t="str">
            <v>100%</v>
          </cell>
          <cell r="V298">
            <v>1</v>
          </cell>
          <cell r="W298">
            <v>43110</v>
          </cell>
          <cell r="X298" t="str">
            <v>NA</v>
          </cell>
          <cell r="Y298">
            <v>1</v>
          </cell>
          <cell r="Z298">
            <v>43104</v>
          </cell>
          <cell r="AA298">
            <v>1</v>
          </cell>
          <cell r="AB298" t="str">
            <v>NA</v>
          </cell>
          <cell r="AC298" t="str">
            <v>NA</v>
          </cell>
          <cell r="AD298">
            <v>1</v>
          </cell>
          <cell r="AE298" t="str">
            <v/>
          </cell>
          <cell r="AF298" t="str">
            <v/>
          </cell>
          <cell r="AG298">
            <v>43110</v>
          </cell>
          <cell r="AH298">
            <v>43110</v>
          </cell>
          <cell r="AI298" t="str">
            <v>Sous-poste</v>
          </cell>
          <cell r="AJ298" t="str">
            <v>Sous-poste</v>
          </cell>
          <cell r="AK298">
            <v>43115</v>
          </cell>
          <cell r="AL298">
            <v>43115</v>
          </cell>
          <cell r="AM298">
            <v>43115</v>
          </cell>
          <cell r="AN298"/>
          <cell r="AO298" t="str">
            <v>Allemagne</v>
          </cell>
          <cell r="AP298"/>
          <cell r="AQ298" t="str">
            <v>O</v>
          </cell>
        </row>
        <row r="299">
          <cell r="A299" t="str">
            <v>2766120910</v>
          </cell>
          <cell r="B299">
            <v>43118</v>
          </cell>
          <cell r="C299" t="str">
            <v>FABRICATION</v>
          </cell>
          <cell r="D299" t="str">
            <v>SATAIR</v>
          </cell>
          <cell r="E299">
            <v>430</v>
          </cell>
          <cell r="F299">
            <v>27661209</v>
          </cell>
          <cell r="G299" t="str">
            <v>NON-SPARES</v>
          </cell>
          <cell r="H299" t="str">
            <v>10</v>
          </cell>
          <cell r="I299">
            <v>1</v>
          </cell>
          <cell r="J299" t="str">
            <v>AOG</v>
          </cell>
          <cell r="K299" t="str">
            <v>A9550043077195</v>
          </cell>
          <cell r="L299">
            <v>0</v>
          </cell>
          <cell r="M299" t="str">
            <v>NON PRESENT INDUS</v>
          </cell>
          <cell r="N299">
            <v>10952</v>
          </cell>
          <cell r="O299" t="str">
            <v>LTE990001</v>
          </cell>
          <cell r="P299" t="str">
            <v/>
          </cell>
          <cell r="Q299" t="str">
            <v/>
          </cell>
          <cell r="R299" t="str">
            <v/>
          </cell>
          <cell r="S299">
            <v>1</v>
          </cell>
          <cell r="T299">
            <v>0</v>
          </cell>
          <cell r="U299">
            <v>0.5</v>
          </cell>
          <cell r="V299">
            <v>1</v>
          </cell>
          <cell r="W299">
            <v>0</v>
          </cell>
          <cell r="X299" t="str">
            <v>NA</v>
          </cell>
          <cell r="Y299">
            <v>1</v>
          </cell>
          <cell r="Z299">
            <v>43117</v>
          </cell>
          <cell r="AA299">
            <v>1</v>
          </cell>
          <cell r="AB299" t="str">
            <v>NA</v>
          </cell>
          <cell r="AC299" t="str">
            <v>NA</v>
          </cell>
          <cell r="AD299">
            <v>5.5555555555555566E-2</v>
          </cell>
          <cell r="AE299" t="str">
            <v/>
          </cell>
          <cell r="AF299" t="str">
            <v/>
          </cell>
          <cell r="AG299">
            <v>43117</v>
          </cell>
          <cell r="AH299">
            <v>43115</v>
          </cell>
          <cell r="AI299" t="str">
            <v>Sous-poste</v>
          </cell>
          <cell r="AJ299" t="str">
            <v>Sous-poste</v>
          </cell>
          <cell r="AK299">
            <v>43119</v>
          </cell>
          <cell r="AL299">
            <v>43117</v>
          </cell>
          <cell r="AM299"/>
          <cell r="AN299"/>
          <cell r="AO299" t="str">
            <v>Allemagne</v>
          </cell>
          <cell r="AP299"/>
          <cell r="AQ299" t="str">
            <v>O</v>
          </cell>
        </row>
        <row r="300">
          <cell r="A300" t="str">
            <v>2752566310</v>
          </cell>
          <cell r="B300">
            <v>41640</v>
          </cell>
          <cell r="C300" t="str">
            <v>HA/REVENTE</v>
          </cell>
          <cell r="D300" t="str">
            <v>SATAIR</v>
          </cell>
          <cell r="E300" t="str">
            <v>SEAL</v>
          </cell>
          <cell r="F300">
            <v>27525663</v>
          </cell>
          <cell r="G300" t="str">
            <v>NON-SPARES</v>
          </cell>
          <cell r="H300">
            <v>10</v>
          </cell>
          <cell r="I300">
            <v>35</v>
          </cell>
          <cell r="J300" t="str">
            <v>RTN</v>
          </cell>
          <cell r="K300" t="str">
            <v>A9251080820200</v>
          </cell>
          <cell r="L300" t="str">
            <v>1QME*16560</v>
          </cell>
          <cell r="M300" t="str">
            <v>NA</v>
          </cell>
          <cell r="N300">
            <v>7700</v>
          </cell>
          <cell r="O300">
            <v>0</v>
          </cell>
          <cell r="P300" t="str">
            <v>NA</v>
          </cell>
          <cell r="Q300" t="str">
            <v>NA</v>
          </cell>
          <cell r="R300" t="str">
            <v>NA</v>
          </cell>
          <cell r="S300" t="str">
            <v>NA</v>
          </cell>
          <cell r="T300" t="str">
            <v>NA</v>
          </cell>
          <cell r="U300" t="str">
            <v>100%</v>
          </cell>
          <cell r="V300">
            <v>1</v>
          </cell>
          <cell r="W300">
            <v>43115</v>
          </cell>
          <cell r="X300" t="str">
            <v>NA</v>
          </cell>
          <cell r="Y300">
            <v>1</v>
          </cell>
          <cell r="Z300">
            <v>43102</v>
          </cell>
          <cell r="AA300">
            <v>1</v>
          </cell>
          <cell r="AB300" t="str">
            <v>NA</v>
          </cell>
          <cell r="AC300" t="str">
            <v>NA</v>
          </cell>
          <cell r="AD300">
            <v>1</v>
          </cell>
          <cell r="AE300" t="str">
            <v/>
          </cell>
          <cell r="AF300" t="str">
            <v/>
          </cell>
          <cell r="AG300">
            <v>43075</v>
          </cell>
          <cell r="AH300">
            <v>43115</v>
          </cell>
          <cell r="AI300" t="str">
            <v>Sous-poste</v>
          </cell>
          <cell r="AJ300" t="str">
            <v>Sous-poste</v>
          </cell>
          <cell r="AK300">
            <v>43079</v>
          </cell>
          <cell r="AL300">
            <v>43118</v>
          </cell>
          <cell r="AM300">
            <v>43118</v>
          </cell>
          <cell r="AN300"/>
          <cell r="AO300" t="str">
            <v>Allemagne</v>
          </cell>
          <cell r="AP300"/>
          <cell r="AQ300" t="str">
            <v>O</v>
          </cell>
        </row>
        <row r="301">
          <cell r="A301" t="str">
            <v>2752567610</v>
          </cell>
          <cell r="B301">
            <v>41640</v>
          </cell>
          <cell r="C301" t="str">
            <v>HA/REVENTE</v>
          </cell>
          <cell r="D301" t="str">
            <v>SATAIR</v>
          </cell>
          <cell r="E301" t="str">
            <v>SEAL</v>
          </cell>
          <cell r="F301">
            <v>27525676</v>
          </cell>
          <cell r="G301" t="str">
            <v>NON-SPARES</v>
          </cell>
          <cell r="H301">
            <v>10</v>
          </cell>
          <cell r="I301">
            <v>7</v>
          </cell>
          <cell r="J301" t="str">
            <v>RTN</v>
          </cell>
          <cell r="K301" t="str">
            <v>A9251080820800</v>
          </cell>
          <cell r="L301" t="str">
            <v>1QME*16561</v>
          </cell>
          <cell r="M301" t="str">
            <v>NA</v>
          </cell>
          <cell r="N301">
            <v>7700</v>
          </cell>
          <cell r="O301">
            <v>0</v>
          </cell>
          <cell r="P301" t="str">
            <v>NA</v>
          </cell>
          <cell r="Q301" t="str">
            <v>NA</v>
          </cell>
          <cell r="R301" t="str">
            <v>NA</v>
          </cell>
          <cell r="S301" t="str">
            <v>NA</v>
          </cell>
          <cell r="T301" t="str">
            <v>NA</v>
          </cell>
          <cell r="U301" t="str">
            <v>100%</v>
          </cell>
          <cell r="V301">
            <v>1</v>
          </cell>
          <cell r="W301">
            <v>43115</v>
          </cell>
          <cell r="X301" t="str">
            <v>NA</v>
          </cell>
          <cell r="Y301">
            <v>1</v>
          </cell>
          <cell r="Z301">
            <v>43102</v>
          </cell>
          <cell r="AA301">
            <v>1</v>
          </cell>
          <cell r="AB301" t="str">
            <v>NA</v>
          </cell>
          <cell r="AC301" t="str">
            <v>NA</v>
          </cell>
          <cell r="AD301">
            <v>1</v>
          </cell>
          <cell r="AE301" t="str">
            <v/>
          </cell>
          <cell r="AF301" t="str">
            <v/>
          </cell>
          <cell r="AG301">
            <v>43075</v>
          </cell>
          <cell r="AH301">
            <v>43115</v>
          </cell>
          <cell r="AI301" t="str">
            <v>Sous-poste</v>
          </cell>
          <cell r="AJ301" t="str">
            <v>Sous-poste</v>
          </cell>
          <cell r="AK301">
            <v>43079</v>
          </cell>
          <cell r="AL301">
            <v>43118</v>
          </cell>
          <cell r="AM301">
            <v>43118</v>
          </cell>
          <cell r="AN301"/>
          <cell r="AO301" t="str">
            <v>Allemagne</v>
          </cell>
          <cell r="AP301"/>
          <cell r="AQ301" t="str">
            <v>O</v>
          </cell>
        </row>
        <row r="302">
          <cell r="A302" t="str">
            <v>2752567910</v>
          </cell>
          <cell r="B302">
            <v>41640</v>
          </cell>
          <cell r="C302" t="str">
            <v>HA/REVENTE</v>
          </cell>
          <cell r="D302" t="str">
            <v>SATAIR</v>
          </cell>
          <cell r="E302" t="str">
            <v>SEAL</v>
          </cell>
          <cell r="F302">
            <v>27525679</v>
          </cell>
          <cell r="G302" t="str">
            <v>NON-SPARES</v>
          </cell>
          <cell r="H302">
            <v>10</v>
          </cell>
          <cell r="I302">
            <v>7</v>
          </cell>
          <cell r="J302" t="str">
            <v>RTN</v>
          </cell>
          <cell r="K302" t="str">
            <v>A9251080821200</v>
          </cell>
          <cell r="L302" t="str">
            <v>1QME*16562</v>
          </cell>
          <cell r="M302" t="str">
            <v>NA</v>
          </cell>
          <cell r="N302">
            <v>7700</v>
          </cell>
          <cell r="O302">
            <v>0</v>
          </cell>
          <cell r="P302" t="str">
            <v>NA</v>
          </cell>
          <cell r="Q302" t="str">
            <v>NA</v>
          </cell>
          <cell r="R302" t="str">
            <v>NA</v>
          </cell>
          <cell r="S302" t="str">
            <v>NA</v>
          </cell>
          <cell r="T302" t="str">
            <v>NA</v>
          </cell>
          <cell r="U302" t="str">
            <v>100%</v>
          </cell>
          <cell r="V302">
            <v>1</v>
          </cell>
          <cell r="W302">
            <v>43115</v>
          </cell>
          <cell r="X302" t="str">
            <v>NA</v>
          </cell>
          <cell r="Y302">
            <v>1</v>
          </cell>
          <cell r="Z302">
            <v>43102</v>
          </cell>
          <cell r="AA302">
            <v>1</v>
          </cell>
          <cell r="AB302" t="str">
            <v>NA</v>
          </cell>
          <cell r="AC302" t="str">
            <v>NA</v>
          </cell>
          <cell r="AD302">
            <v>1</v>
          </cell>
          <cell r="AE302" t="str">
            <v/>
          </cell>
          <cell r="AF302" t="str">
            <v/>
          </cell>
          <cell r="AG302">
            <v>43075</v>
          </cell>
          <cell r="AH302">
            <v>43115</v>
          </cell>
          <cell r="AI302" t="str">
            <v>Sous-poste</v>
          </cell>
          <cell r="AJ302" t="str">
            <v>Sous-poste</v>
          </cell>
          <cell r="AK302">
            <v>43079</v>
          </cell>
          <cell r="AL302">
            <v>43118</v>
          </cell>
          <cell r="AM302">
            <v>43118</v>
          </cell>
          <cell r="AN302"/>
          <cell r="AO302" t="str">
            <v>Allemagne</v>
          </cell>
          <cell r="AP302"/>
          <cell r="AQ302" t="str">
            <v>O</v>
          </cell>
        </row>
        <row r="303">
          <cell r="A303" t="str">
            <v>2762013310</v>
          </cell>
          <cell r="B303">
            <v>41640</v>
          </cell>
          <cell r="C303" t="str">
            <v>HA/REVENTE</v>
          </cell>
          <cell r="D303" t="str">
            <v>SATAIR</v>
          </cell>
          <cell r="E303" t="str">
            <v>PLATE ASSY 52VU</v>
          </cell>
          <cell r="F303">
            <v>27620133</v>
          </cell>
          <cell r="G303" t="str">
            <v>NON-SPARES</v>
          </cell>
          <cell r="H303" t="str">
            <v>10</v>
          </cell>
          <cell r="I303">
            <v>1</v>
          </cell>
          <cell r="J303" t="str">
            <v>EXP</v>
          </cell>
          <cell r="K303" t="str">
            <v>D9251655400000</v>
          </cell>
          <cell r="L303" t="str">
            <v>1STR*10725</v>
          </cell>
          <cell r="M303" t="str">
            <v>NA</v>
          </cell>
          <cell r="N303">
            <v>9974</v>
          </cell>
          <cell r="O303">
            <v>0</v>
          </cell>
          <cell r="P303" t="str">
            <v>NA</v>
          </cell>
          <cell r="Q303" t="str">
            <v>NA</v>
          </cell>
          <cell r="R303" t="str">
            <v>NA</v>
          </cell>
          <cell r="S303" t="str">
            <v>NA</v>
          </cell>
          <cell r="T303" t="str">
            <v>NA</v>
          </cell>
          <cell r="U303" t="str">
            <v>100%</v>
          </cell>
          <cell r="V303">
            <v>1</v>
          </cell>
          <cell r="W303">
            <v>43116</v>
          </cell>
          <cell r="X303" t="str">
            <v>NA</v>
          </cell>
          <cell r="Y303">
            <v>1</v>
          </cell>
          <cell r="Z303">
            <v>43111</v>
          </cell>
          <cell r="AA303">
            <v>1</v>
          </cell>
          <cell r="AB303" t="str">
            <v>NA</v>
          </cell>
          <cell r="AC303" t="str">
            <v>NA</v>
          </cell>
          <cell r="AD303">
            <v>1</v>
          </cell>
          <cell r="AE303" t="str">
            <v/>
          </cell>
          <cell r="AF303" t="str">
            <v/>
          </cell>
          <cell r="AG303">
            <v>43075</v>
          </cell>
          <cell r="AH303">
            <v>43116</v>
          </cell>
          <cell r="AI303" t="str">
            <v>Sous-poste</v>
          </cell>
          <cell r="AJ303" t="str">
            <v>Sous-poste</v>
          </cell>
          <cell r="AK303">
            <v>43080</v>
          </cell>
          <cell r="AL303">
            <v>43119</v>
          </cell>
          <cell r="AM303">
            <v>43119</v>
          </cell>
          <cell r="AN303"/>
          <cell r="AO303" t="str">
            <v>Allemagne</v>
          </cell>
          <cell r="AP303"/>
          <cell r="AQ303" t="str">
            <v>O</v>
          </cell>
        </row>
        <row r="304">
          <cell r="A304" t="str">
            <v>2763869310</v>
          </cell>
          <cell r="B304">
            <v>41640</v>
          </cell>
          <cell r="C304" t="str">
            <v>HA/REVENTE</v>
          </cell>
          <cell r="D304" t="str">
            <v>SATAIR</v>
          </cell>
          <cell r="E304" t="str">
            <v>PLATE ASSY</v>
          </cell>
          <cell r="F304">
            <v>27638693</v>
          </cell>
          <cell r="G304" t="str">
            <v>NON-SPARES</v>
          </cell>
          <cell r="H304" t="str">
            <v>10</v>
          </cell>
          <cell r="I304">
            <v>80</v>
          </cell>
          <cell r="J304" t="str">
            <v>EXP</v>
          </cell>
          <cell r="K304" t="str">
            <v>D9251101900000</v>
          </cell>
          <cell r="L304" t="str">
            <v>1STR*11007</v>
          </cell>
          <cell r="M304" t="str">
            <v>NA</v>
          </cell>
          <cell r="N304">
            <v>10466</v>
          </cell>
          <cell r="O304">
            <v>0</v>
          </cell>
          <cell r="P304" t="str">
            <v>NA</v>
          </cell>
          <cell r="Q304" t="str">
            <v>NA</v>
          </cell>
          <cell r="R304" t="str">
            <v>NA</v>
          </cell>
          <cell r="S304" t="str">
            <v>NA</v>
          </cell>
          <cell r="T304" t="str">
            <v>NA</v>
          </cell>
          <cell r="U304" t="str">
            <v>100%</v>
          </cell>
          <cell r="V304">
            <v>1</v>
          </cell>
          <cell r="W304">
            <v>43116</v>
          </cell>
          <cell r="X304" t="str">
            <v>NA</v>
          </cell>
          <cell r="Y304">
            <v>1</v>
          </cell>
          <cell r="Z304">
            <v>43109</v>
          </cell>
          <cell r="AA304">
            <v>1</v>
          </cell>
          <cell r="AB304" t="str">
            <v>NA</v>
          </cell>
          <cell r="AC304" t="str">
            <v>NA</v>
          </cell>
          <cell r="AD304">
            <v>1</v>
          </cell>
          <cell r="AE304" t="str">
            <v/>
          </cell>
          <cell r="AF304" t="str">
            <v/>
          </cell>
          <cell r="AG304">
            <v>43116</v>
          </cell>
          <cell r="AH304">
            <v>43116</v>
          </cell>
          <cell r="AI304" t="str">
            <v>Sous-poste</v>
          </cell>
          <cell r="AJ304" t="str">
            <v>Sous-poste</v>
          </cell>
          <cell r="AK304">
            <v>43119</v>
          </cell>
          <cell r="AL304">
            <v>43119</v>
          </cell>
          <cell r="AM304">
            <v>43119</v>
          </cell>
          <cell r="AN304"/>
          <cell r="AO304" t="str">
            <v>Allemagne</v>
          </cell>
          <cell r="AP304"/>
          <cell r="AQ304" t="str">
            <v>O</v>
          </cell>
        </row>
        <row r="305">
          <cell r="A305" t="str">
            <v>490003357910</v>
          </cell>
          <cell r="B305">
            <v>41640</v>
          </cell>
          <cell r="C305" t="str">
            <v>HA/REVENTE</v>
          </cell>
          <cell r="D305" t="str">
            <v>STELIA</v>
          </cell>
          <cell r="E305" t="str">
            <v>BARRE</v>
          </cell>
          <cell r="F305">
            <v>4900033579</v>
          </cell>
          <cell r="G305" t="str">
            <v>NON-SPARES</v>
          </cell>
          <cell r="H305" t="str">
            <v>10</v>
          </cell>
          <cell r="I305">
            <v>27</v>
          </cell>
          <cell r="J305"/>
          <cell r="K305" t="str">
            <v>S9251303120000</v>
          </cell>
          <cell r="L305" t="str">
            <v>1QEL*00029</v>
          </cell>
          <cell r="M305" t="str">
            <v>NA</v>
          </cell>
          <cell r="N305">
            <v>9294</v>
          </cell>
          <cell r="O305">
            <v>0</v>
          </cell>
          <cell r="P305" t="str">
            <v>NA</v>
          </cell>
          <cell r="Q305" t="str">
            <v>NA</v>
          </cell>
          <cell r="R305" t="str">
            <v>NA</v>
          </cell>
          <cell r="S305" t="str">
            <v>NA</v>
          </cell>
          <cell r="T305" t="str">
            <v>NA</v>
          </cell>
          <cell r="U305" t="str">
            <v>100%</v>
          </cell>
          <cell r="V305">
            <v>1</v>
          </cell>
          <cell r="W305">
            <v>43122</v>
          </cell>
          <cell r="X305" t="str">
            <v>NA</v>
          </cell>
          <cell r="Y305">
            <v>1</v>
          </cell>
          <cell r="Z305">
            <v>43126</v>
          </cell>
          <cell r="AA305">
            <v>1</v>
          </cell>
          <cell r="AB305" t="str">
            <v>NA</v>
          </cell>
          <cell r="AC305" t="str">
            <v>NA</v>
          </cell>
          <cell r="AD305">
            <v>1</v>
          </cell>
          <cell r="AE305" t="str">
            <v/>
          </cell>
          <cell r="AF305" t="str">
            <v/>
          </cell>
          <cell r="AG305">
            <v>43103</v>
          </cell>
          <cell r="AH305">
            <v>43122</v>
          </cell>
          <cell r="AI305" t="str">
            <v>Sous-poste</v>
          </cell>
          <cell r="AJ305" t="str">
            <v>Sous-poste</v>
          </cell>
          <cell r="AK305">
            <v>43108</v>
          </cell>
          <cell r="AL305">
            <v>43125</v>
          </cell>
          <cell r="AM305">
            <v>43125</v>
          </cell>
          <cell r="AN305"/>
          <cell r="AO305" t="str">
            <v>Allemagne</v>
          </cell>
          <cell r="AP305"/>
          <cell r="AQ305" t="str">
            <v>O</v>
          </cell>
        </row>
        <row r="306">
          <cell r="A306" t="str">
            <v>2762727810</v>
          </cell>
          <cell r="B306">
            <v>41640</v>
          </cell>
          <cell r="C306" t="str">
            <v>HA/REVENTE</v>
          </cell>
          <cell r="D306" t="str">
            <v>SATAIR</v>
          </cell>
          <cell r="E306" t="str">
            <v>SUPPLATE ASSY 429VU</v>
          </cell>
          <cell r="F306">
            <v>27627278</v>
          </cell>
          <cell r="G306" t="str">
            <v>NON-SPARES</v>
          </cell>
          <cell r="H306" t="str">
            <v>10</v>
          </cell>
          <cell r="I306">
            <v>1</v>
          </cell>
          <cell r="J306" t="str">
            <v>AOG</v>
          </cell>
          <cell r="K306" t="str">
            <v>A9251050600000</v>
          </cell>
          <cell r="L306" t="str">
            <v>1STR*10727</v>
          </cell>
          <cell r="M306" t="str">
            <v>NA</v>
          </cell>
          <cell r="N306">
            <v>10150</v>
          </cell>
          <cell r="O306">
            <v>0</v>
          </cell>
          <cell r="P306" t="str">
            <v>NA</v>
          </cell>
          <cell r="Q306" t="str">
            <v>NA</v>
          </cell>
          <cell r="R306" t="str">
            <v>NA</v>
          </cell>
          <cell r="S306" t="str">
            <v>NA</v>
          </cell>
          <cell r="T306" t="str">
            <v>NA</v>
          </cell>
          <cell r="U306" t="str">
            <v>100%</v>
          </cell>
          <cell r="V306">
            <v>1</v>
          </cell>
          <cell r="W306">
            <v>43124</v>
          </cell>
          <cell r="X306" t="str">
            <v>NA</v>
          </cell>
          <cell r="Y306">
            <v>1</v>
          </cell>
          <cell r="Z306">
            <v>43116</v>
          </cell>
          <cell r="AA306">
            <v>1</v>
          </cell>
          <cell r="AB306" t="str">
            <v>NA</v>
          </cell>
          <cell r="AC306" t="str">
            <v>NA</v>
          </cell>
          <cell r="AD306">
            <v>1</v>
          </cell>
          <cell r="AE306" t="str">
            <v/>
          </cell>
          <cell r="AF306" t="str">
            <v/>
          </cell>
          <cell r="AG306">
            <v>43074</v>
          </cell>
          <cell r="AH306">
            <v>43123</v>
          </cell>
          <cell r="AI306" t="str">
            <v>Sous-poste</v>
          </cell>
          <cell r="AJ306" t="str">
            <v>Sous-poste</v>
          </cell>
          <cell r="AK306">
            <v>43076</v>
          </cell>
          <cell r="AL306">
            <v>43125</v>
          </cell>
          <cell r="AM306">
            <v>43125</v>
          </cell>
          <cell r="AN306"/>
          <cell r="AO306" t="str">
            <v>Allemagne</v>
          </cell>
          <cell r="AP306"/>
          <cell r="AQ306" t="str">
            <v>O</v>
          </cell>
        </row>
        <row r="307">
          <cell r="A307" t="str">
            <v>2752650010</v>
          </cell>
          <cell r="B307">
            <v>0</v>
          </cell>
          <cell r="C307" t="str">
            <v>FABRICATION</v>
          </cell>
          <cell r="D307" t="str">
            <v>SATAIR</v>
          </cell>
          <cell r="E307">
            <v>116</v>
          </cell>
          <cell r="F307">
            <v>27526500</v>
          </cell>
          <cell r="G307" t="str">
            <v>NON-SPARES</v>
          </cell>
          <cell r="H307">
            <v>10</v>
          </cell>
          <cell r="I307">
            <v>3</v>
          </cell>
          <cell r="J307" t="str">
            <v>RTN</v>
          </cell>
          <cell r="K307" t="str">
            <v>D9551011600195</v>
          </cell>
          <cell r="L307">
            <v>0</v>
          </cell>
          <cell r="M307" t="str">
            <v>NON PRESENT INDUS</v>
          </cell>
          <cell r="N307">
            <v>7987</v>
          </cell>
          <cell r="O307" t="str">
            <v>LTE990001 =&gt; LTE990003</v>
          </cell>
          <cell r="P307" t="str">
            <v/>
          </cell>
          <cell r="Q307" t="str">
            <v/>
          </cell>
          <cell r="R307" t="str">
            <v/>
          </cell>
          <cell r="S307">
            <v>1</v>
          </cell>
          <cell r="T307">
            <v>0</v>
          </cell>
          <cell r="U307">
            <v>0.5</v>
          </cell>
          <cell r="V307">
            <v>1</v>
          </cell>
          <cell r="W307">
            <v>0</v>
          </cell>
          <cell r="X307" t="str">
            <v>NA</v>
          </cell>
          <cell r="Y307">
            <v>1</v>
          </cell>
          <cell r="Z307">
            <v>43122</v>
          </cell>
          <cell r="AA307">
            <v>1</v>
          </cell>
          <cell r="AB307" t="str">
            <v>NA</v>
          </cell>
          <cell r="AC307" t="str">
            <v>NA</v>
          </cell>
          <cell r="AD307">
            <v>5.5555555555555566E-2</v>
          </cell>
          <cell r="AE307" t="str">
            <v/>
          </cell>
          <cell r="AF307" t="str">
            <v/>
          </cell>
          <cell r="AG307">
            <v>42985</v>
          </cell>
          <cell r="AH307">
            <v>43123</v>
          </cell>
          <cell r="AI307" t="str">
            <v>Sous-poste</v>
          </cell>
          <cell r="AJ307" t="str">
            <v>Sous-poste</v>
          </cell>
          <cell r="AK307">
            <v>42990</v>
          </cell>
          <cell r="AL307">
            <v>43126</v>
          </cell>
          <cell r="AM307"/>
          <cell r="AN307"/>
          <cell r="AO307" t="str">
            <v>Allemagne</v>
          </cell>
          <cell r="AP307"/>
          <cell r="AQ307" t="str">
            <v>O</v>
          </cell>
        </row>
        <row r="308">
          <cell r="A308" t="str">
            <v>2765332610</v>
          </cell>
          <cell r="B308">
            <v>43110</v>
          </cell>
          <cell r="C308" t="str">
            <v>HA/REVENTE</v>
          </cell>
          <cell r="D308" t="str">
            <v>SATAIR</v>
          </cell>
          <cell r="E308" t="str">
            <v>PLACARD SET</v>
          </cell>
          <cell r="F308">
            <v>27653326</v>
          </cell>
          <cell r="G308" t="str">
            <v>NON-SPARES</v>
          </cell>
          <cell r="H308" t="str">
            <v>10</v>
          </cell>
          <cell r="I308">
            <v>2</v>
          </cell>
          <cell r="J308" t="str">
            <v>EXP</v>
          </cell>
          <cell r="K308" t="str">
            <v>D9100095010195</v>
          </cell>
          <cell r="L308" t="str">
            <v>1STR*10715</v>
          </cell>
          <cell r="M308" t="str">
            <v>NA</v>
          </cell>
          <cell r="N308">
            <v>10991</v>
          </cell>
          <cell r="O308">
            <v>0</v>
          </cell>
          <cell r="P308" t="str">
            <v>NA</v>
          </cell>
          <cell r="Q308" t="str">
            <v>NA</v>
          </cell>
          <cell r="R308" t="str">
            <v>NA</v>
          </cell>
          <cell r="S308" t="str">
            <v>NA</v>
          </cell>
          <cell r="T308" t="str">
            <v>NA</v>
          </cell>
          <cell r="U308" t="str">
            <v>100%</v>
          </cell>
          <cell r="V308">
            <v>1</v>
          </cell>
          <cell r="W308">
            <v>43123</v>
          </cell>
          <cell r="X308" t="str">
            <v>NA</v>
          </cell>
          <cell r="Y308">
            <v>1</v>
          </cell>
          <cell r="Z308">
            <v>0</v>
          </cell>
          <cell r="AA308">
            <v>1</v>
          </cell>
          <cell r="AB308" t="str">
            <v>NA</v>
          </cell>
          <cell r="AC308" t="str">
            <v>NA</v>
          </cell>
          <cell r="AD308">
            <v>1</v>
          </cell>
          <cell r="AE308" t="str">
            <v/>
          </cell>
          <cell r="AF308" t="str">
            <v/>
          </cell>
          <cell r="AG308">
            <v>43123</v>
          </cell>
          <cell r="AH308">
            <v>43123</v>
          </cell>
          <cell r="AI308" t="str">
            <v>Sous-poste</v>
          </cell>
          <cell r="AJ308" t="str">
            <v>Sous-poste</v>
          </cell>
          <cell r="AK308">
            <v>43126</v>
          </cell>
          <cell r="AL308">
            <v>43126</v>
          </cell>
          <cell r="AM308">
            <v>43126</v>
          </cell>
          <cell r="AN308"/>
          <cell r="AO308" t="str">
            <v>Allemagne</v>
          </cell>
          <cell r="AP308"/>
          <cell r="AQ308" t="str">
            <v>O</v>
          </cell>
        </row>
        <row r="309">
          <cell r="A309" t="str">
            <v>2756474910</v>
          </cell>
          <cell r="B309">
            <v>41640</v>
          </cell>
          <cell r="C309" t="str">
            <v>HA/REVENTE</v>
          </cell>
          <cell r="D309" t="str">
            <v>SATAIR</v>
          </cell>
          <cell r="E309" t="str">
            <v>PLACARD SET 301VU</v>
          </cell>
          <cell r="F309">
            <v>27564749</v>
          </cell>
          <cell r="G309" t="str">
            <v>NON-SPARES</v>
          </cell>
          <cell r="H309">
            <v>10</v>
          </cell>
          <cell r="I309">
            <v>1</v>
          </cell>
          <cell r="J309" t="str">
            <v>EXP</v>
          </cell>
          <cell r="K309" t="str">
            <v>D9251095400000</v>
          </cell>
          <cell r="L309" t="str">
            <v>IS0053354S</v>
          </cell>
          <cell r="M309" t="str">
            <v>NA</v>
          </cell>
          <cell r="N309">
            <v>8813</v>
          </cell>
          <cell r="O309">
            <v>0</v>
          </cell>
          <cell r="P309" t="str">
            <v>NA</v>
          </cell>
          <cell r="Q309" t="str">
            <v>NA</v>
          </cell>
          <cell r="R309" t="str">
            <v>NA</v>
          </cell>
          <cell r="S309" t="str">
            <v>NA</v>
          </cell>
          <cell r="T309" t="str">
            <v>NA</v>
          </cell>
          <cell r="U309" t="str">
            <v>100%</v>
          </cell>
          <cell r="V309">
            <v>1</v>
          </cell>
          <cell r="W309">
            <v>43123</v>
          </cell>
          <cell r="X309" t="str">
            <v>NA</v>
          </cell>
          <cell r="Y309">
            <v>1</v>
          </cell>
          <cell r="Z309">
            <v>43123</v>
          </cell>
          <cell r="AA309">
            <v>1</v>
          </cell>
          <cell r="AB309" t="str">
            <v>NA</v>
          </cell>
          <cell r="AC309" t="str">
            <v>NA</v>
          </cell>
          <cell r="AD309">
            <v>1</v>
          </cell>
          <cell r="AE309" t="str">
            <v/>
          </cell>
          <cell r="AF309" t="str">
            <v/>
          </cell>
          <cell r="AG309">
            <v>43089</v>
          </cell>
          <cell r="AH309">
            <v>43123</v>
          </cell>
          <cell r="AI309" t="str">
            <v>Sous-poste</v>
          </cell>
          <cell r="AJ309" t="str">
            <v>Sous-poste</v>
          </cell>
          <cell r="AK309">
            <v>43094</v>
          </cell>
          <cell r="AL309">
            <v>43126</v>
          </cell>
          <cell r="AM309">
            <v>43126</v>
          </cell>
          <cell r="AN309"/>
          <cell r="AO309" t="str">
            <v>Allemagne</v>
          </cell>
          <cell r="AP309"/>
          <cell r="AQ309" t="str">
            <v>O</v>
          </cell>
        </row>
        <row r="310">
          <cell r="A310" t="str">
            <v>2756475010</v>
          </cell>
          <cell r="B310">
            <v>41640</v>
          </cell>
          <cell r="C310" t="str">
            <v>HA/REVENTE</v>
          </cell>
          <cell r="D310" t="str">
            <v>SATAIR</v>
          </cell>
          <cell r="E310" t="str">
            <v>PLACARD SET 500VU</v>
          </cell>
          <cell r="F310">
            <v>27564750</v>
          </cell>
          <cell r="G310" t="str">
            <v>NON-SPARES</v>
          </cell>
          <cell r="H310">
            <v>10</v>
          </cell>
          <cell r="I310">
            <v>1</v>
          </cell>
          <cell r="J310" t="str">
            <v>EXP</v>
          </cell>
          <cell r="K310" t="str">
            <v>D9251095600000</v>
          </cell>
          <cell r="L310" t="str">
            <v>IS0053509S</v>
          </cell>
          <cell r="M310" t="str">
            <v>NA</v>
          </cell>
          <cell r="N310">
            <v>8813</v>
          </cell>
          <cell r="O310">
            <v>0</v>
          </cell>
          <cell r="P310" t="str">
            <v>NA</v>
          </cell>
          <cell r="Q310" t="str">
            <v>NA</v>
          </cell>
          <cell r="R310" t="str">
            <v>NA</v>
          </cell>
          <cell r="S310" t="str">
            <v>NA</v>
          </cell>
          <cell r="T310" t="str">
            <v>NA</v>
          </cell>
          <cell r="U310" t="str">
            <v>100%</v>
          </cell>
          <cell r="V310">
            <v>1</v>
          </cell>
          <cell r="W310">
            <v>43123</v>
          </cell>
          <cell r="X310" t="str">
            <v>NA</v>
          </cell>
          <cell r="Y310">
            <v>1</v>
          </cell>
          <cell r="Z310">
            <v>43123</v>
          </cell>
          <cell r="AA310">
            <v>1</v>
          </cell>
          <cell r="AB310" t="str">
            <v>NA</v>
          </cell>
          <cell r="AC310" t="str">
            <v>NA</v>
          </cell>
          <cell r="AD310">
            <v>1</v>
          </cell>
          <cell r="AE310" t="str">
            <v/>
          </cell>
          <cell r="AF310" t="str">
            <v/>
          </cell>
          <cell r="AG310">
            <v>43089</v>
          </cell>
          <cell r="AH310">
            <v>43123</v>
          </cell>
          <cell r="AI310" t="str">
            <v>Sous-poste</v>
          </cell>
          <cell r="AJ310" t="str">
            <v>Sous-poste</v>
          </cell>
          <cell r="AK310">
            <v>43094</v>
          </cell>
          <cell r="AL310">
            <v>43126</v>
          </cell>
          <cell r="AM310">
            <v>43126</v>
          </cell>
          <cell r="AN310"/>
          <cell r="AO310" t="str">
            <v>Allemagne</v>
          </cell>
          <cell r="AP310"/>
          <cell r="AQ310" t="str">
            <v>O</v>
          </cell>
        </row>
        <row r="311">
          <cell r="A311" t="str">
            <v>2759483810</v>
          </cell>
          <cell r="B311">
            <v>41640</v>
          </cell>
          <cell r="C311" t="str">
            <v>HA/REVENTE</v>
          </cell>
          <cell r="D311" t="str">
            <v>SATAIR</v>
          </cell>
          <cell r="E311" t="str">
            <v>PLACARD SET</v>
          </cell>
          <cell r="F311">
            <v>27594838</v>
          </cell>
          <cell r="G311" t="str">
            <v>NON-SPARES</v>
          </cell>
          <cell r="H311" t="str">
            <v>10</v>
          </cell>
          <cell r="I311">
            <v>1</v>
          </cell>
          <cell r="J311" t="str">
            <v>EXP</v>
          </cell>
          <cell r="K311" t="str">
            <v>D9100095010195</v>
          </cell>
          <cell r="L311" t="str">
            <v>1STR*10715</v>
          </cell>
          <cell r="M311" t="str">
            <v>NA</v>
          </cell>
          <cell r="N311">
            <v>8813</v>
          </cell>
          <cell r="O311">
            <v>0</v>
          </cell>
          <cell r="P311" t="str">
            <v>NA</v>
          </cell>
          <cell r="Q311" t="str">
            <v>NA</v>
          </cell>
          <cell r="R311" t="str">
            <v>NA</v>
          </cell>
          <cell r="S311" t="str">
            <v>NA</v>
          </cell>
          <cell r="T311" t="str">
            <v>NA</v>
          </cell>
          <cell r="U311" t="str">
            <v>100%</v>
          </cell>
          <cell r="V311">
            <v>1</v>
          </cell>
          <cell r="W311">
            <v>43123</v>
          </cell>
          <cell r="X311" t="str">
            <v>NA</v>
          </cell>
          <cell r="Y311">
            <v>1</v>
          </cell>
          <cell r="Z311">
            <v>43123</v>
          </cell>
          <cell r="AA311">
            <v>1</v>
          </cell>
          <cell r="AB311" t="str">
            <v>NA</v>
          </cell>
          <cell r="AC311" t="str">
            <v>NA</v>
          </cell>
          <cell r="AD311">
            <v>1</v>
          </cell>
          <cell r="AE311" t="str">
            <v/>
          </cell>
          <cell r="AF311" t="str">
            <v/>
          </cell>
          <cell r="AG311">
            <v>43089</v>
          </cell>
          <cell r="AH311">
            <v>43123</v>
          </cell>
          <cell r="AI311" t="str">
            <v>Sous-poste</v>
          </cell>
          <cell r="AJ311" t="str">
            <v>Sous-poste</v>
          </cell>
          <cell r="AK311">
            <v>43094</v>
          </cell>
          <cell r="AL311">
            <v>43126</v>
          </cell>
          <cell r="AM311">
            <v>43126</v>
          </cell>
          <cell r="AN311"/>
          <cell r="AO311" t="str">
            <v>Allemagne</v>
          </cell>
          <cell r="AP311"/>
          <cell r="AQ311" t="str">
            <v>O</v>
          </cell>
        </row>
        <row r="312">
          <cell r="A312" t="str">
            <v>2761617210</v>
          </cell>
          <cell r="B312">
            <v>41640</v>
          </cell>
          <cell r="C312" t="str">
            <v>HA/REVENTE</v>
          </cell>
          <cell r="D312" t="str">
            <v>SATAIR</v>
          </cell>
          <cell r="E312" t="str">
            <v>PLACARD SET 301VU</v>
          </cell>
          <cell r="F312">
            <v>27616172</v>
          </cell>
          <cell r="G312" t="str">
            <v>NON-SPARES</v>
          </cell>
          <cell r="H312" t="str">
            <v>10</v>
          </cell>
          <cell r="I312">
            <v>10</v>
          </cell>
          <cell r="J312" t="str">
            <v>EXP</v>
          </cell>
          <cell r="K312" t="str">
            <v>D9251095400000</v>
          </cell>
          <cell r="L312" t="str">
            <v>IS0053354S</v>
          </cell>
          <cell r="M312" t="str">
            <v>NA</v>
          </cell>
          <cell r="N312">
            <v>8813</v>
          </cell>
          <cell r="O312">
            <v>0</v>
          </cell>
          <cell r="P312" t="str">
            <v>NA</v>
          </cell>
          <cell r="Q312" t="str">
            <v>NA</v>
          </cell>
          <cell r="R312" t="str">
            <v>NA</v>
          </cell>
          <cell r="S312" t="str">
            <v>NA</v>
          </cell>
          <cell r="T312" t="str">
            <v>NA</v>
          </cell>
          <cell r="U312" t="str">
            <v>100%</v>
          </cell>
          <cell r="V312">
            <v>1</v>
          </cell>
          <cell r="W312">
            <v>43123</v>
          </cell>
          <cell r="X312" t="str">
            <v>NA</v>
          </cell>
          <cell r="Y312">
            <v>1</v>
          </cell>
          <cell r="Z312">
            <v>43123</v>
          </cell>
          <cell r="AA312">
            <v>1</v>
          </cell>
          <cell r="AB312" t="str">
            <v>NA</v>
          </cell>
          <cell r="AC312" t="str">
            <v>NA</v>
          </cell>
          <cell r="AD312">
            <v>1</v>
          </cell>
          <cell r="AE312" t="str">
            <v/>
          </cell>
          <cell r="AF312" t="str">
            <v/>
          </cell>
          <cell r="AG312">
            <v>43094</v>
          </cell>
          <cell r="AH312">
            <v>43123</v>
          </cell>
          <cell r="AI312" t="str">
            <v>Sous-poste</v>
          </cell>
          <cell r="AJ312" t="str">
            <v>Sous-poste</v>
          </cell>
          <cell r="AK312">
            <v>43097</v>
          </cell>
          <cell r="AL312">
            <v>43126</v>
          </cell>
          <cell r="AM312">
            <v>43126</v>
          </cell>
          <cell r="AN312"/>
          <cell r="AO312" t="str">
            <v>Allemagne</v>
          </cell>
          <cell r="AP312"/>
          <cell r="AQ312" t="str">
            <v>O</v>
          </cell>
        </row>
        <row r="313">
          <cell r="A313" t="str">
            <v>2761617310</v>
          </cell>
          <cell r="B313">
            <v>41640</v>
          </cell>
          <cell r="C313" t="str">
            <v>HA/REVENTE</v>
          </cell>
          <cell r="D313" t="str">
            <v>SATAIR</v>
          </cell>
          <cell r="E313" t="str">
            <v>PLACARD SET 500VU</v>
          </cell>
          <cell r="F313">
            <v>27616173</v>
          </cell>
          <cell r="G313" t="str">
            <v>NON-SPARES</v>
          </cell>
          <cell r="H313" t="str">
            <v>10</v>
          </cell>
          <cell r="I313">
            <v>10</v>
          </cell>
          <cell r="J313" t="str">
            <v>EXP</v>
          </cell>
          <cell r="K313" t="str">
            <v>D9251095600000</v>
          </cell>
          <cell r="L313" t="str">
            <v>IS0053509S</v>
          </cell>
          <cell r="M313" t="str">
            <v>NA</v>
          </cell>
          <cell r="N313">
            <v>8813</v>
          </cell>
          <cell r="O313">
            <v>0</v>
          </cell>
          <cell r="P313" t="str">
            <v>NA</v>
          </cell>
          <cell r="Q313" t="str">
            <v>NA</v>
          </cell>
          <cell r="R313" t="str">
            <v>NA</v>
          </cell>
          <cell r="S313" t="str">
            <v>NA</v>
          </cell>
          <cell r="T313" t="str">
            <v>NA</v>
          </cell>
          <cell r="U313" t="str">
            <v>100%</v>
          </cell>
          <cell r="V313">
            <v>1</v>
          </cell>
          <cell r="W313">
            <v>43123</v>
          </cell>
          <cell r="X313" t="str">
            <v>NA</v>
          </cell>
          <cell r="Y313">
            <v>1</v>
          </cell>
          <cell r="Z313">
            <v>43123</v>
          </cell>
          <cell r="AA313">
            <v>1</v>
          </cell>
          <cell r="AB313" t="str">
            <v>NA</v>
          </cell>
          <cell r="AC313" t="str">
            <v>NA</v>
          </cell>
          <cell r="AD313">
            <v>1</v>
          </cell>
          <cell r="AE313" t="str">
            <v/>
          </cell>
          <cell r="AF313" t="str">
            <v/>
          </cell>
          <cell r="AG313">
            <v>43094</v>
          </cell>
          <cell r="AH313">
            <v>43123</v>
          </cell>
          <cell r="AI313" t="str">
            <v>Sous-poste</v>
          </cell>
          <cell r="AJ313" t="str">
            <v>Sous-poste</v>
          </cell>
          <cell r="AK313">
            <v>43097</v>
          </cell>
          <cell r="AL313">
            <v>43126</v>
          </cell>
          <cell r="AM313">
            <v>43126</v>
          </cell>
          <cell r="AN313"/>
          <cell r="AO313" t="str">
            <v>Allemagne</v>
          </cell>
          <cell r="AP313"/>
          <cell r="AQ313" t="str">
            <v>O</v>
          </cell>
        </row>
        <row r="314">
          <cell r="A314" t="str">
            <v>2761720010</v>
          </cell>
          <cell r="B314">
            <v>41640</v>
          </cell>
          <cell r="C314" t="str">
            <v>HA/REVENTE</v>
          </cell>
          <cell r="D314" t="str">
            <v>SATAIR</v>
          </cell>
          <cell r="E314" t="str">
            <v>PLACARD SET</v>
          </cell>
          <cell r="F314">
            <v>27617200</v>
          </cell>
          <cell r="G314" t="str">
            <v>NON-SPARES</v>
          </cell>
          <cell r="H314" t="str">
            <v>10</v>
          </cell>
          <cell r="I314">
            <v>10</v>
          </cell>
          <cell r="J314" t="str">
            <v>EXP</v>
          </cell>
          <cell r="K314" t="str">
            <v>D9100095010195</v>
          </cell>
          <cell r="L314" t="str">
            <v>1STR*10715</v>
          </cell>
          <cell r="M314" t="str">
            <v>NA</v>
          </cell>
          <cell r="N314">
            <v>8813</v>
          </cell>
          <cell r="O314">
            <v>0</v>
          </cell>
          <cell r="P314" t="str">
            <v>NA</v>
          </cell>
          <cell r="Q314" t="str">
            <v>NA</v>
          </cell>
          <cell r="R314" t="str">
            <v>NA</v>
          </cell>
          <cell r="S314" t="str">
            <v>NA</v>
          </cell>
          <cell r="T314" t="str">
            <v>NA</v>
          </cell>
          <cell r="U314" t="str">
            <v>100%</v>
          </cell>
          <cell r="V314">
            <v>1</v>
          </cell>
          <cell r="W314">
            <v>43123</v>
          </cell>
          <cell r="X314" t="str">
            <v>NA</v>
          </cell>
          <cell r="Y314">
            <v>1</v>
          </cell>
          <cell r="Z314">
            <v>43123</v>
          </cell>
          <cell r="AA314">
            <v>1</v>
          </cell>
          <cell r="AB314" t="str">
            <v>NA</v>
          </cell>
          <cell r="AC314" t="str">
            <v>NA</v>
          </cell>
          <cell r="AD314">
            <v>1</v>
          </cell>
          <cell r="AE314" t="str">
            <v/>
          </cell>
          <cell r="AF314" t="str">
            <v/>
          </cell>
          <cell r="AG314">
            <v>43094</v>
          </cell>
          <cell r="AH314">
            <v>43123</v>
          </cell>
          <cell r="AI314" t="str">
            <v>Sous-poste</v>
          </cell>
          <cell r="AJ314" t="str">
            <v>Sous-poste</v>
          </cell>
          <cell r="AK314">
            <v>43097</v>
          </cell>
          <cell r="AL314">
            <v>43126</v>
          </cell>
          <cell r="AM314">
            <v>43126</v>
          </cell>
          <cell r="AN314"/>
          <cell r="AO314" t="str">
            <v>Allemagne</v>
          </cell>
          <cell r="AP314"/>
          <cell r="AQ314" t="str">
            <v>O</v>
          </cell>
        </row>
        <row r="315">
          <cell r="A315" t="str">
            <v>2709509610</v>
          </cell>
          <cell r="B315">
            <v>0</v>
          </cell>
          <cell r="C315" t="str">
            <v>FABRICATION</v>
          </cell>
          <cell r="D315" t="str">
            <v>SATAIR</v>
          </cell>
          <cell r="E315">
            <v>117</v>
          </cell>
          <cell r="F315">
            <v>27095096</v>
          </cell>
          <cell r="G315" t="str">
            <v>NON-SPARES</v>
          </cell>
          <cell r="H315" t="str">
            <v>10</v>
          </cell>
          <cell r="I315">
            <v>8</v>
          </cell>
          <cell r="J315" t="str">
            <v>RTN</v>
          </cell>
          <cell r="K315" t="str">
            <v>D9550011700295</v>
          </cell>
          <cell r="L315" t="str">
            <v>IS0032071M</v>
          </cell>
          <cell r="M315" t="str">
            <v>NON PRESENT INDUS</v>
          </cell>
          <cell r="N315">
            <v>437</v>
          </cell>
          <cell r="O315" t="str">
            <v>LTE990001 =&gt; LTE990008</v>
          </cell>
          <cell r="P315" t="str">
            <v/>
          </cell>
          <cell r="Q315" t="str">
            <v/>
          </cell>
          <cell r="R315" t="str">
            <v/>
          </cell>
          <cell r="S315">
            <v>1</v>
          </cell>
          <cell r="T315">
            <v>0</v>
          </cell>
          <cell r="U315">
            <v>0.5</v>
          </cell>
          <cell r="V315">
            <v>1</v>
          </cell>
          <cell r="W315">
            <v>0</v>
          </cell>
          <cell r="X315" t="str">
            <v>NA</v>
          </cell>
          <cell r="Y315">
            <v>1</v>
          </cell>
          <cell r="Z315">
            <v>43125</v>
          </cell>
          <cell r="AA315">
            <v>1</v>
          </cell>
          <cell r="AB315" t="str">
            <v>NA</v>
          </cell>
          <cell r="AC315" t="str">
            <v>NA</v>
          </cell>
          <cell r="AD315">
            <v>5.5555555555555566E-2</v>
          </cell>
          <cell r="AE315" t="str">
            <v/>
          </cell>
          <cell r="AF315" t="str">
            <v/>
          </cell>
          <cell r="AG315">
            <v>42597</v>
          </cell>
          <cell r="AH315">
            <v>43126</v>
          </cell>
          <cell r="AI315" t="str">
            <v>Sous-poste</v>
          </cell>
          <cell r="AJ315" t="str">
            <v>Sous-poste</v>
          </cell>
          <cell r="AK315">
            <v>42600</v>
          </cell>
          <cell r="AL315">
            <v>43131</v>
          </cell>
          <cell r="AM315"/>
          <cell r="AN315"/>
          <cell r="AO315" t="str">
            <v>Allemagne</v>
          </cell>
          <cell r="AP315"/>
          <cell r="AQ315" t="str">
            <v>O</v>
          </cell>
        </row>
        <row r="316">
          <cell r="A316" t="str">
            <v>2740515910</v>
          </cell>
          <cell r="B316">
            <v>0</v>
          </cell>
          <cell r="C316" t="str">
            <v>FABRICATION</v>
          </cell>
          <cell r="D316" t="str">
            <v>SATAIR</v>
          </cell>
          <cell r="E316">
            <v>117</v>
          </cell>
          <cell r="F316">
            <v>27405159</v>
          </cell>
          <cell r="G316" t="str">
            <v>NON-SPARES</v>
          </cell>
          <cell r="H316" t="str">
            <v>10</v>
          </cell>
          <cell r="I316">
            <v>1</v>
          </cell>
          <cell r="J316" t="str">
            <v>EXP</v>
          </cell>
          <cell r="K316" t="str">
            <v>D9550011700295</v>
          </cell>
          <cell r="L316" t="str">
            <v>IS0032071M</v>
          </cell>
          <cell r="M316" t="str">
            <v>NON PRESENT INDUS</v>
          </cell>
          <cell r="N316">
            <v>5394</v>
          </cell>
          <cell r="O316" t="str">
            <v>LTE990009</v>
          </cell>
          <cell r="P316" t="str">
            <v/>
          </cell>
          <cell r="Q316" t="str">
            <v/>
          </cell>
          <cell r="R316" t="str">
            <v/>
          </cell>
          <cell r="S316">
            <v>1</v>
          </cell>
          <cell r="T316">
            <v>0</v>
          </cell>
          <cell r="U316">
            <v>0.5</v>
          </cell>
          <cell r="V316">
            <v>1</v>
          </cell>
          <cell r="W316">
            <v>0</v>
          </cell>
          <cell r="X316">
            <v>1</v>
          </cell>
          <cell r="Y316">
            <v>1</v>
          </cell>
          <cell r="Z316">
            <v>43125</v>
          </cell>
          <cell r="AA316">
            <v>1</v>
          </cell>
          <cell r="AB316" t="str">
            <v>NA</v>
          </cell>
          <cell r="AC316" t="str">
            <v>NA</v>
          </cell>
          <cell r="AD316">
            <v>5.5555555555555566E-2</v>
          </cell>
          <cell r="AE316" t="str">
            <v/>
          </cell>
          <cell r="AF316" t="str">
            <v/>
          </cell>
          <cell r="AG316">
            <v>42851</v>
          </cell>
          <cell r="AH316">
            <v>43126</v>
          </cell>
          <cell r="AI316" t="str">
            <v>Sous-poste</v>
          </cell>
          <cell r="AJ316" t="str">
            <v>Sous-poste</v>
          </cell>
          <cell r="AK316">
            <v>42856</v>
          </cell>
          <cell r="AL316">
            <v>43131</v>
          </cell>
          <cell r="AM316"/>
          <cell r="AN316"/>
          <cell r="AO316" t="str">
            <v>Allemagne</v>
          </cell>
          <cell r="AP316"/>
          <cell r="AQ316" t="str">
            <v>O</v>
          </cell>
        </row>
        <row r="317">
          <cell r="A317" t="str">
            <v>2740525210</v>
          </cell>
          <cell r="B317">
            <v>0</v>
          </cell>
          <cell r="C317" t="str">
            <v>FABRICATION</v>
          </cell>
          <cell r="D317" t="str">
            <v>SATAIR</v>
          </cell>
          <cell r="E317">
            <v>117</v>
          </cell>
          <cell r="F317">
            <v>27405252</v>
          </cell>
          <cell r="G317" t="str">
            <v>NON-SPARES</v>
          </cell>
          <cell r="H317" t="str">
            <v>10</v>
          </cell>
          <cell r="I317">
            <v>1</v>
          </cell>
          <cell r="J317" t="str">
            <v>EXP</v>
          </cell>
          <cell r="K317" t="str">
            <v>D9550011700295</v>
          </cell>
          <cell r="L317" t="str">
            <v>IS0032071M</v>
          </cell>
          <cell r="M317" t="str">
            <v>NON PRESENT INDUS</v>
          </cell>
          <cell r="N317">
            <v>5394</v>
          </cell>
          <cell r="O317" t="str">
            <v>LTE990010</v>
          </cell>
          <cell r="P317" t="str">
            <v/>
          </cell>
          <cell r="Q317" t="str">
            <v/>
          </cell>
          <cell r="R317" t="str">
            <v/>
          </cell>
          <cell r="S317">
            <v>1</v>
          </cell>
          <cell r="T317">
            <v>0</v>
          </cell>
          <cell r="U317">
            <v>0.5</v>
          </cell>
          <cell r="V317">
            <v>1</v>
          </cell>
          <cell r="W317">
            <v>0</v>
          </cell>
          <cell r="X317">
            <v>1</v>
          </cell>
          <cell r="Y317">
            <v>1</v>
          </cell>
          <cell r="Z317">
            <v>43125</v>
          </cell>
          <cell r="AA317">
            <v>1</v>
          </cell>
          <cell r="AB317" t="str">
            <v>NA</v>
          </cell>
          <cell r="AC317" t="str">
            <v>NA</v>
          </cell>
          <cell r="AD317">
            <v>5.5555555555555566E-2</v>
          </cell>
          <cell r="AE317" t="str">
            <v/>
          </cell>
          <cell r="AF317" t="str">
            <v/>
          </cell>
          <cell r="AG317">
            <v>42851</v>
          </cell>
          <cell r="AH317">
            <v>43126</v>
          </cell>
          <cell r="AI317" t="str">
            <v>Sous-poste</v>
          </cell>
          <cell r="AJ317" t="str">
            <v>Sous-poste</v>
          </cell>
          <cell r="AK317">
            <v>42856</v>
          </cell>
          <cell r="AL317">
            <v>43131</v>
          </cell>
          <cell r="AM317"/>
          <cell r="AN317"/>
          <cell r="AO317" t="str">
            <v>Allemagne</v>
          </cell>
          <cell r="AP317"/>
          <cell r="AQ317" t="str">
            <v>O</v>
          </cell>
        </row>
        <row r="318">
          <cell r="A318" t="str">
            <v>2740527810</v>
          </cell>
          <cell r="B318">
            <v>0</v>
          </cell>
          <cell r="C318" t="str">
            <v>FABRICATION</v>
          </cell>
          <cell r="D318" t="str">
            <v>SATAIR</v>
          </cell>
          <cell r="E318">
            <v>117</v>
          </cell>
          <cell r="F318">
            <v>27405278</v>
          </cell>
          <cell r="G318" t="str">
            <v>NON-SPARES</v>
          </cell>
          <cell r="H318" t="str">
            <v>10</v>
          </cell>
          <cell r="I318">
            <v>1</v>
          </cell>
          <cell r="J318" t="str">
            <v>EXP</v>
          </cell>
          <cell r="K318" t="str">
            <v>D9550011700295</v>
          </cell>
          <cell r="L318" t="str">
            <v>IS0032071M</v>
          </cell>
          <cell r="M318" t="str">
            <v>NON PRESENT INDUS</v>
          </cell>
          <cell r="N318">
            <v>5394</v>
          </cell>
          <cell r="O318" t="str">
            <v>LTE990011</v>
          </cell>
          <cell r="P318" t="str">
            <v/>
          </cell>
          <cell r="Q318" t="str">
            <v/>
          </cell>
          <cell r="R318" t="str">
            <v/>
          </cell>
          <cell r="S318">
            <v>1</v>
          </cell>
          <cell r="T318">
            <v>0</v>
          </cell>
          <cell r="U318">
            <v>0.5</v>
          </cell>
          <cell r="V318">
            <v>1</v>
          </cell>
          <cell r="W318">
            <v>0</v>
          </cell>
          <cell r="X318">
            <v>1</v>
          </cell>
          <cell r="Y318">
            <v>1</v>
          </cell>
          <cell r="Z318">
            <v>43125</v>
          </cell>
          <cell r="AA318">
            <v>1</v>
          </cell>
          <cell r="AB318" t="str">
            <v>NA</v>
          </cell>
          <cell r="AC318" t="str">
            <v>NA</v>
          </cell>
          <cell r="AD318">
            <v>5.5555555555555566E-2</v>
          </cell>
          <cell r="AE318" t="str">
            <v/>
          </cell>
          <cell r="AF318" t="str">
            <v/>
          </cell>
          <cell r="AG318">
            <v>42851</v>
          </cell>
          <cell r="AH318">
            <v>43126</v>
          </cell>
          <cell r="AI318" t="str">
            <v>Sous-poste</v>
          </cell>
          <cell r="AJ318" t="str">
            <v>Sous-poste</v>
          </cell>
          <cell r="AK318">
            <v>42856</v>
          </cell>
          <cell r="AL318">
            <v>43131</v>
          </cell>
          <cell r="AM318"/>
          <cell r="AN318"/>
          <cell r="AO318" t="str">
            <v>Allemagne</v>
          </cell>
          <cell r="AP318"/>
          <cell r="AQ318" t="str">
            <v>O</v>
          </cell>
        </row>
        <row r="319">
          <cell r="A319" t="str">
            <v>630035585610</v>
          </cell>
          <cell r="B319">
            <v>43076</v>
          </cell>
          <cell r="C319" t="str">
            <v>FABRICATION</v>
          </cell>
          <cell r="D319" t="str">
            <v>STELIA</v>
          </cell>
          <cell r="E319" t="str">
            <v>CABLE COAXIAL</v>
          </cell>
          <cell r="F319">
            <v>6300355856</v>
          </cell>
          <cell r="G319" t="str">
            <v>NON-SPARES</v>
          </cell>
          <cell r="H319" t="str">
            <v>10</v>
          </cell>
          <cell r="I319">
            <v>6</v>
          </cell>
          <cell r="J319" t="str">
            <v>EXP</v>
          </cell>
          <cell r="K319" t="str">
            <v>S9110104500295</v>
          </cell>
          <cell r="L319">
            <v>0</v>
          </cell>
          <cell r="M319" t="str">
            <v>NON PRESENT INDUS</v>
          </cell>
          <cell r="N319" t="e">
            <v>#N/A</v>
          </cell>
          <cell r="O319" t="e">
            <v>#N/A</v>
          </cell>
          <cell r="P319" t="str">
            <v/>
          </cell>
          <cell r="Q319" t="str">
            <v/>
          </cell>
          <cell r="R319" t="str">
            <v/>
          </cell>
          <cell r="S319">
            <v>0</v>
          </cell>
          <cell r="T319">
            <v>0</v>
          </cell>
          <cell r="U319">
            <v>0</v>
          </cell>
          <cell r="V319" t="e">
            <v>#N/A</v>
          </cell>
          <cell r="W319" t="e">
            <v>#N/A</v>
          </cell>
          <cell r="X319" t="str">
            <v>NA</v>
          </cell>
          <cell r="Y319">
            <v>0</v>
          </cell>
          <cell r="Z319" t="e">
            <v>#N/A</v>
          </cell>
          <cell r="AA319" t="e">
            <v>#N/A</v>
          </cell>
          <cell r="AB319" t="str">
            <v>NA</v>
          </cell>
          <cell r="AC319" t="str">
            <v>NA</v>
          </cell>
          <cell r="AD319" t="str">
            <v>NA</v>
          </cell>
          <cell r="AE319" t="str">
            <v/>
          </cell>
          <cell r="AF319" t="str">
            <v/>
          </cell>
          <cell r="AG319">
            <v>43103</v>
          </cell>
          <cell r="AH319">
            <v>43126</v>
          </cell>
          <cell r="AI319" t="str">
            <v>Sous-poste</v>
          </cell>
          <cell r="AJ319" t="str">
            <v>Sous-poste</v>
          </cell>
          <cell r="AK319">
            <v>43108</v>
          </cell>
          <cell r="AL319">
            <v>43131</v>
          </cell>
          <cell r="AM319"/>
          <cell r="AN319"/>
          <cell r="AO319" t="str">
            <v>Allemagne</v>
          </cell>
          <cell r="AP319"/>
          <cell r="AQ319" t="str">
            <v>O</v>
          </cell>
        </row>
        <row r="320">
          <cell r="A320" t="str">
            <v>2763331220</v>
          </cell>
          <cell r="B320">
            <v>43083</v>
          </cell>
          <cell r="C320" t="str">
            <v>HA/REVENTE</v>
          </cell>
          <cell r="D320" t="str">
            <v>SATAIR</v>
          </cell>
          <cell r="E320" t="str">
            <v xml:space="preserve">SUPPORT ASSY </v>
          </cell>
          <cell r="F320">
            <v>27633312</v>
          </cell>
          <cell r="G320" t="str">
            <v>NON-SPARES</v>
          </cell>
          <cell r="H320" t="str">
            <v>20</v>
          </cell>
          <cell r="I320">
            <v>3</v>
          </cell>
          <cell r="J320" t="str">
            <v>AOG</v>
          </cell>
          <cell r="K320" t="str">
            <v>F9251259500100</v>
          </cell>
          <cell r="L320" t="str">
            <v>1STR*01489</v>
          </cell>
          <cell r="M320" t="str">
            <v>NA</v>
          </cell>
          <cell r="N320">
            <v>10282</v>
          </cell>
          <cell r="O320">
            <v>0</v>
          </cell>
          <cell r="P320" t="str">
            <v>NA</v>
          </cell>
          <cell r="Q320" t="str">
            <v>NA</v>
          </cell>
          <cell r="R320" t="str">
            <v>NA</v>
          </cell>
          <cell r="S320" t="str">
            <v>NA</v>
          </cell>
          <cell r="T320" t="str">
            <v>NA</v>
          </cell>
          <cell r="U320" t="str">
            <v>100%</v>
          </cell>
          <cell r="V320">
            <v>1</v>
          </cell>
          <cell r="W320">
            <v>43130</v>
          </cell>
          <cell r="X320" t="str">
            <v>NA</v>
          </cell>
          <cell r="Y320">
            <v>1</v>
          </cell>
          <cell r="Z320">
            <v>43126</v>
          </cell>
          <cell r="AA320">
            <v>1</v>
          </cell>
          <cell r="AB320" t="str">
            <v>NA</v>
          </cell>
          <cell r="AC320" t="str">
            <v>NA</v>
          </cell>
          <cell r="AD320">
            <v>1</v>
          </cell>
          <cell r="AE320" t="str">
            <v/>
          </cell>
          <cell r="AF320" t="str">
            <v/>
          </cell>
          <cell r="AG320">
            <v>43080</v>
          </cell>
          <cell r="AH320">
            <v>43129</v>
          </cell>
          <cell r="AI320" t="str">
            <v>Sous-poste</v>
          </cell>
          <cell r="AJ320" t="str">
            <v>Sous-poste</v>
          </cell>
          <cell r="AK320">
            <v>43082</v>
          </cell>
          <cell r="AL320">
            <v>43131</v>
          </cell>
          <cell r="AM320">
            <v>43131</v>
          </cell>
          <cell r="AN320"/>
          <cell r="AO320" t="str">
            <v>Allemagne</v>
          </cell>
          <cell r="AP320"/>
          <cell r="AQ320" t="str">
            <v>O</v>
          </cell>
        </row>
        <row r="321">
          <cell r="A321" t="str">
            <v>2765796810</v>
          </cell>
          <cell r="B321">
            <v>41640</v>
          </cell>
          <cell r="C321" t="str">
            <v>HA/REVENTE</v>
          </cell>
          <cell r="D321" t="str">
            <v>SATAIR</v>
          </cell>
          <cell r="E321" t="str">
            <v xml:space="preserve">SUPPORT ASSY </v>
          </cell>
          <cell r="F321">
            <v>27657968</v>
          </cell>
          <cell r="G321" t="str">
            <v>NON-SPARES</v>
          </cell>
          <cell r="H321" t="str">
            <v>10</v>
          </cell>
          <cell r="I321">
            <v>4</v>
          </cell>
          <cell r="J321" t="str">
            <v>AOG</v>
          </cell>
          <cell r="K321" t="str">
            <v>F9251259500100</v>
          </cell>
          <cell r="L321" t="str">
            <v>1STR*01489</v>
          </cell>
          <cell r="M321" t="str">
            <v>NA</v>
          </cell>
          <cell r="N321">
            <v>10282</v>
          </cell>
          <cell r="O321">
            <v>0</v>
          </cell>
          <cell r="P321" t="str">
            <v>NA</v>
          </cell>
          <cell r="Q321" t="str">
            <v>NA</v>
          </cell>
          <cell r="R321" t="str">
            <v>NA</v>
          </cell>
          <cell r="S321" t="str">
            <v>NA</v>
          </cell>
          <cell r="T321" t="str">
            <v>NA</v>
          </cell>
          <cell r="U321" t="str">
            <v>100%</v>
          </cell>
          <cell r="V321">
            <v>1</v>
          </cell>
          <cell r="W321">
            <v>43130</v>
          </cell>
          <cell r="X321" t="str">
            <v>NA</v>
          </cell>
          <cell r="Y321">
            <v>1</v>
          </cell>
          <cell r="Z321">
            <v>43126</v>
          </cell>
          <cell r="AA321">
            <v>1</v>
          </cell>
          <cell r="AB321" t="str">
            <v>NA</v>
          </cell>
          <cell r="AC321" t="str">
            <v>NA</v>
          </cell>
          <cell r="AD321">
            <v>1</v>
          </cell>
          <cell r="AE321" t="str">
            <v/>
          </cell>
          <cell r="AF321" t="str">
            <v/>
          </cell>
          <cell r="AG321">
            <v>43112</v>
          </cell>
          <cell r="AH321">
            <v>43129</v>
          </cell>
          <cell r="AI321" t="str">
            <v>Sous-poste</v>
          </cell>
          <cell r="AJ321" t="str">
            <v>Sous-poste</v>
          </cell>
          <cell r="AK321">
            <v>43116</v>
          </cell>
          <cell r="AL321">
            <v>43131</v>
          </cell>
          <cell r="AM321">
            <v>43131</v>
          </cell>
          <cell r="AN321"/>
          <cell r="AO321" t="str">
            <v>Allemagne</v>
          </cell>
          <cell r="AP321"/>
          <cell r="AQ321" t="str">
            <v>O</v>
          </cell>
        </row>
        <row r="322">
          <cell r="A322" t="str">
            <v>2763528110</v>
          </cell>
          <cell r="B322">
            <v>41640</v>
          </cell>
          <cell r="C322" t="str">
            <v>HA/REVENTE</v>
          </cell>
          <cell r="D322" t="str">
            <v>SATAIR</v>
          </cell>
          <cell r="E322" t="str">
            <v>WASHER</v>
          </cell>
          <cell r="F322">
            <v>27635281</v>
          </cell>
          <cell r="G322" t="str">
            <v>NON-SPARES</v>
          </cell>
          <cell r="H322" t="str">
            <v>10</v>
          </cell>
          <cell r="I322">
            <v>6</v>
          </cell>
          <cell r="J322" t="str">
            <v>AOG</v>
          </cell>
          <cell r="K322" t="str">
            <v>L9251298020000</v>
          </cell>
          <cell r="L322" t="str">
            <v>1QME*00812</v>
          </cell>
          <cell r="M322" t="str">
            <v>NA</v>
          </cell>
          <cell r="N322">
            <v>10363</v>
          </cell>
          <cell r="O322">
            <v>0</v>
          </cell>
          <cell r="P322" t="str">
            <v>NA</v>
          </cell>
          <cell r="Q322" t="str">
            <v>NA</v>
          </cell>
          <cell r="R322" t="str">
            <v>NA</v>
          </cell>
          <cell r="S322" t="str">
            <v>NA</v>
          </cell>
          <cell r="T322" t="str">
            <v>NA</v>
          </cell>
          <cell r="U322" t="str">
            <v>100%</v>
          </cell>
          <cell r="V322">
            <v>1</v>
          </cell>
          <cell r="W322">
            <v>43130</v>
          </cell>
          <cell r="X322" t="str">
            <v>NA</v>
          </cell>
          <cell r="Y322">
            <v>1</v>
          </cell>
          <cell r="Z322">
            <v>43119</v>
          </cell>
          <cell r="AA322">
            <v>1</v>
          </cell>
          <cell r="AB322" t="str">
            <v>NA</v>
          </cell>
          <cell r="AC322" t="str">
            <v>NA</v>
          </cell>
          <cell r="AD322">
            <v>1</v>
          </cell>
          <cell r="AE322" t="str">
            <v/>
          </cell>
          <cell r="AF322" t="str">
            <v/>
          </cell>
          <cell r="AG322">
            <v>43083</v>
          </cell>
          <cell r="AH322">
            <v>43129</v>
          </cell>
          <cell r="AI322" t="str">
            <v>Sous-poste</v>
          </cell>
          <cell r="AJ322" t="str">
            <v>Sous-poste</v>
          </cell>
          <cell r="AK322">
            <v>43085</v>
          </cell>
          <cell r="AL322">
            <v>43131</v>
          </cell>
          <cell r="AM322">
            <v>43131</v>
          </cell>
          <cell r="AN322"/>
          <cell r="AO322" t="str">
            <v>Allemagne</v>
          </cell>
          <cell r="AP322"/>
          <cell r="AQ322" t="str">
            <v>O</v>
          </cell>
        </row>
        <row r="323">
          <cell r="A323" t="str">
            <v>2767370610</v>
          </cell>
          <cell r="B323">
            <v>43132</v>
          </cell>
          <cell r="C323" t="str">
            <v>HA/REVENTE</v>
          </cell>
          <cell r="D323" t="str">
            <v>SATAIR</v>
          </cell>
          <cell r="E323" t="str">
            <v>TOLE FERMET. 1MCU EQ</v>
          </cell>
          <cell r="F323">
            <v>27673706</v>
          </cell>
          <cell r="G323" t="str">
            <v>NON-SPARES</v>
          </cell>
          <cell r="H323" t="str">
            <v>10</v>
          </cell>
          <cell r="I323">
            <v>1</v>
          </cell>
          <cell r="J323" t="str">
            <v>AOG</v>
          </cell>
          <cell r="K323" t="str">
            <v>D9251863200000</v>
          </cell>
          <cell r="L323" t="str">
            <v>1STR*10676</v>
          </cell>
          <cell r="M323" t="str">
            <v>NA</v>
          </cell>
          <cell r="N323">
            <v>11245</v>
          </cell>
          <cell r="O323">
            <v>0</v>
          </cell>
          <cell r="P323" t="str">
            <v>NA</v>
          </cell>
          <cell r="Q323" t="str">
            <v>NA</v>
          </cell>
          <cell r="R323" t="str">
            <v>NA</v>
          </cell>
          <cell r="S323" t="str">
            <v>NA</v>
          </cell>
          <cell r="T323" t="str">
            <v>NA</v>
          </cell>
          <cell r="U323" t="str">
            <v>100%</v>
          </cell>
          <cell r="V323">
            <v>1</v>
          </cell>
          <cell r="W323">
            <v>43132</v>
          </cell>
          <cell r="X323" t="str">
            <v>NA</v>
          </cell>
          <cell r="Y323">
            <v>1</v>
          </cell>
          <cell r="Z323">
            <v>0</v>
          </cell>
          <cell r="AA323">
            <v>1</v>
          </cell>
          <cell r="AB323" t="str">
            <v>NA</v>
          </cell>
          <cell r="AC323" t="str">
            <v>NA</v>
          </cell>
          <cell r="AD323">
            <v>1</v>
          </cell>
          <cell r="AE323" t="str">
            <v/>
          </cell>
          <cell r="AF323" t="str">
            <v/>
          </cell>
          <cell r="AG323">
            <v>43131</v>
          </cell>
          <cell r="AH323">
            <v>43131</v>
          </cell>
          <cell r="AI323" t="str">
            <v>Sous-poste</v>
          </cell>
          <cell r="AJ323" t="str">
            <v>Sous-poste</v>
          </cell>
          <cell r="AK323">
            <v>43133</v>
          </cell>
          <cell r="AL323">
            <v>43133</v>
          </cell>
          <cell r="AM323">
            <v>43133</v>
          </cell>
          <cell r="AN323"/>
          <cell r="AO323" t="str">
            <v>Allemagne</v>
          </cell>
          <cell r="AP323"/>
          <cell r="AQ323" t="str">
            <v>O</v>
          </cell>
        </row>
        <row r="324">
          <cell r="A324" t="str">
            <v>2754716110</v>
          </cell>
          <cell r="B324">
            <v>41640</v>
          </cell>
          <cell r="C324" t="str">
            <v>HA/REVENTE</v>
          </cell>
          <cell r="D324" t="str">
            <v>SATAIR</v>
          </cell>
          <cell r="E324" t="str">
            <v>SUPPLATE FRONT 500VU</v>
          </cell>
          <cell r="F324">
            <v>27547161</v>
          </cell>
          <cell r="G324" t="str">
            <v>NON-SPARES</v>
          </cell>
          <cell r="H324">
            <v>10</v>
          </cell>
          <cell r="I324">
            <v>1</v>
          </cell>
          <cell r="J324" t="str">
            <v>RTN</v>
          </cell>
          <cell r="K324" t="str">
            <v>D9251794600000</v>
          </cell>
          <cell r="L324" t="str">
            <v>1STR*10671</v>
          </cell>
          <cell r="M324" t="str">
            <v>NA</v>
          </cell>
          <cell r="N324">
            <v>8188</v>
          </cell>
          <cell r="O324">
            <v>0</v>
          </cell>
          <cell r="P324" t="str">
            <v>NA</v>
          </cell>
          <cell r="Q324" t="str">
            <v>NA</v>
          </cell>
          <cell r="R324" t="str">
            <v>NA</v>
          </cell>
          <cell r="S324" t="str">
            <v>NA</v>
          </cell>
          <cell r="T324" t="str">
            <v>NA</v>
          </cell>
          <cell r="U324" t="str">
            <v>100%</v>
          </cell>
          <cell r="V324">
            <v>1</v>
          </cell>
          <cell r="W324">
            <v>43131</v>
          </cell>
          <cell r="X324" t="str">
            <v>NA</v>
          </cell>
          <cell r="Y324">
            <v>1</v>
          </cell>
          <cell r="Z324">
            <v>43089</v>
          </cell>
          <cell r="AA324">
            <v>1</v>
          </cell>
          <cell r="AB324" t="str">
            <v>NA</v>
          </cell>
          <cell r="AC324" t="str">
            <v>NA</v>
          </cell>
          <cell r="AD324">
            <v>1</v>
          </cell>
          <cell r="AE324" t="str">
            <v/>
          </cell>
          <cell r="AF324" t="str">
            <v/>
          </cell>
          <cell r="AG324">
            <v>43070</v>
          </cell>
          <cell r="AH324">
            <v>43131</v>
          </cell>
          <cell r="AI324" t="str">
            <v>Sous-poste</v>
          </cell>
          <cell r="AJ324" t="str">
            <v>Sous-poste</v>
          </cell>
          <cell r="AK324">
            <v>43075</v>
          </cell>
          <cell r="AL324">
            <v>43136</v>
          </cell>
          <cell r="AM324">
            <v>43136</v>
          </cell>
          <cell r="AN324"/>
          <cell r="AO324" t="str">
            <v>Allemagne</v>
          </cell>
          <cell r="AP324"/>
          <cell r="AQ324" t="str">
            <v>O</v>
          </cell>
        </row>
        <row r="325">
          <cell r="A325" t="str">
            <v>2754715710</v>
          </cell>
          <cell r="B325">
            <v>41640</v>
          </cell>
          <cell r="C325" t="str">
            <v>HA/REVENTE</v>
          </cell>
          <cell r="D325" t="str">
            <v>SATAIR</v>
          </cell>
          <cell r="E325" t="str">
            <v>SUPPLATE FRONT 301VU</v>
          </cell>
          <cell r="F325">
            <v>27547157</v>
          </cell>
          <cell r="G325" t="str">
            <v>NON-SPARES</v>
          </cell>
          <cell r="H325">
            <v>10</v>
          </cell>
          <cell r="I325">
            <v>1</v>
          </cell>
          <cell r="J325" t="str">
            <v>RTN</v>
          </cell>
          <cell r="K325" t="str">
            <v>D9251794200000</v>
          </cell>
          <cell r="L325" t="str">
            <v>1STR*10670</v>
          </cell>
          <cell r="M325" t="str">
            <v>NA</v>
          </cell>
          <cell r="N325">
            <v>8188</v>
          </cell>
          <cell r="O325">
            <v>0</v>
          </cell>
          <cell r="P325" t="str">
            <v>NA</v>
          </cell>
          <cell r="Q325" t="str">
            <v>NA</v>
          </cell>
          <cell r="R325" t="str">
            <v>NA</v>
          </cell>
          <cell r="S325" t="str">
            <v>NA</v>
          </cell>
          <cell r="T325" t="str">
            <v>NA</v>
          </cell>
          <cell r="U325" t="str">
            <v>100%</v>
          </cell>
          <cell r="V325">
            <v>1</v>
          </cell>
          <cell r="W325">
            <v>43131</v>
          </cell>
          <cell r="X325" t="str">
            <v>NA</v>
          </cell>
          <cell r="Y325">
            <v>1</v>
          </cell>
          <cell r="Z325">
            <v>43129</v>
          </cell>
          <cell r="AA325">
            <v>1</v>
          </cell>
          <cell r="AB325" t="str">
            <v>NA</v>
          </cell>
          <cell r="AC325" t="str">
            <v>NA</v>
          </cell>
          <cell r="AD325">
            <v>1</v>
          </cell>
          <cell r="AE325" t="str">
            <v/>
          </cell>
          <cell r="AF325" t="str">
            <v/>
          </cell>
          <cell r="AG325">
            <v>43070</v>
          </cell>
          <cell r="AH325">
            <v>43131</v>
          </cell>
          <cell r="AI325" t="str">
            <v>Sous-poste</v>
          </cell>
          <cell r="AJ325" t="str">
            <v>Sous-poste</v>
          </cell>
          <cell r="AK325">
            <v>43075</v>
          </cell>
          <cell r="AL325">
            <v>43136</v>
          </cell>
          <cell r="AM325">
            <v>43136</v>
          </cell>
          <cell r="AN325"/>
          <cell r="AO325" t="str">
            <v>Allemagne</v>
          </cell>
          <cell r="AP325"/>
          <cell r="AQ325" t="str">
            <v>O</v>
          </cell>
        </row>
        <row r="326">
          <cell r="A326" t="str">
            <v>2765293510</v>
          </cell>
          <cell r="B326">
            <v>41640</v>
          </cell>
          <cell r="C326" t="str">
            <v>HA/REVENTE</v>
          </cell>
          <cell r="D326" t="str">
            <v>SATAIR</v>
          </cell>
          <cell r="E326" t="str">
            <v>PLACARD SET 301VU</v>
          </cell>
          <cell r="F326">
            <v>27652935</v>
          </cell>
          <cell r="G326" t="str">
            <v>NON-SPARES</v>
          </cell>
          <cell r="H326" t="str">
            <v>10</v>
          </cell>
          <cell r="I326">
            <v>2</v>
          </cell>
          <cell r="J326" t="str">
            <v>CRIT</v>
          </cell>
          <cell r="K326" t="str">
            <v>D9251095400000</v>
          </cell>
          <cell r="L326" t="str">
            <v>IS0053354S</v>
          </cell>
          <cell r="M326" t="str">
            <v>NA</v>
          </cell>
          <cell r="N326">
            <v>10902</v>
          </cell>
          <cell r="O326">
            <v>0</v>
          </cell>
          <cell r="P326" t="str">
            <v>NA</v>
          </cell>
          <cell r="Q326" t="str">
            <v>NA</v>
          </cell>
          <cell r="R326" t="str">
            <v>NA</v>
          </cell>
          <cell r="S326" t="str">
            <v>NA</v>
          </cell>
          <cell r="T326" t="str">
            <v>NA</v>
          </cell>
          <cell r="U326" t="str">
            <v>100%</v>
          </cell>
          <cell r="V326">
            <v>1</v>
          </cell>
          <cell r="W326">
            <v>43133</v>
          </cell>
          <cell r="X326" t="str">
            <v>NA</v>
          </cell>
          <cell r="Y326">
            <v>1</v>
          </cell>
          <cell r="Z326">
            <v>43129</v>
          </cell>
          <cell r="AA326">
            <v>1</v>
          </cell>
          <cell r="AB326" t="str">
            <v>NA</v>
          </cell>
          <cell r="AC326" t="str">
            <v>NA</v>
          </cell>
          <cell r="AD326">
            <v>1</v>
          </cell>
          <cell r="AE326" t="str">
            <v/>
          </cell>
          <cell r="AF326" t="str">
            <v/>
          </cell>
          <cell r="AG326">
            <v>43109</v>
          </cell>
          <cell r="AH326">
            <v>43132</v>
          </cell>
          <cell r="AI326" t="str">
            <v>Sous-poste</v>
          </cell>
          <cell r="AJ326" t="str">
            <v>Sous-poste</v>
          </cell>
          <cell r="AK326">
            <v>43111</v>
          </cell>
          <cell r="AL326">
            <v>43136</v>
          </cell>
          <cell r="AM326">
            <v>43136</v>
          </cell>
          <cell r="AN326"/>
          <cell r="AO326" t="str">
            <v>Allemagne</v>
          </cell>
          <cell r="AP326"/>
          <cell r="AQ326" t="str">
            <v>O</v>
          </cell>
        </row>
        <row r="327">
          <cell r="A327" t="str">
            <v>2765293710</v>
          </cell>
          <cell r="B327">
            <v>41640</v>
          </cell>
          <cell r="C327" t="str">
            <v>HA/REVENTE</v>
          </cell>
          <cell r="D327" t="str">
            <v>SATAIR</v>
          </cell>
          <cell r="E327" t="str">
            <v>PLACARD SET 500VU</v>
          </cell>
          <cell r="F327">
            <v>27652937</v>
          </cell>
          <cell r="G327" t="str">
            <v>NON-SPARES</v>
          </cell>
          <cell r="H327" t="str">
            <v>10</v>
          </cell>
          <cell r="I327">
            <v>2</v>
          </cell>
          <cell r="J327" t="str">
            <v>CRIT</v>
          </cell>
          <cell r="K327" t="str">
            <v>D9251095600000</v>
          </cell>
          <cell r="L327" t="str">
            <v>IS0053509S</v>
          </cell>
          <cell r="M327" t="str">
            <v>NA</v>
          </cell>
          <cell r="N327">
            <v>10902</v>
          </cell>
          <cell r="O327">
            <v>0</v>
          </cell>
          <cell r="P327" t="str">
            <v>NA</v>
          </cell>
          <cell r="Q327" t="str">
            <v>NA</v>
          </cell>
          <cell r="R327" t="str">
            <v>NA</v>
          </cell>
          <cell r="S327" t="str">
            <v>NA</v>
          </cell>
          <cell r="T327" t="str">
            <v>NA</v>
          </cell>
          <cell r="U327" t="str">
            <v>100%</v>
          </cell>
          <cell r="V327">
            <v>1</v>
          </cell>
          <cell r="W327">
            <v>43133</v>
          </cell>
          <cell r="X327" t="str">
            <v>NA</v>
          </cell>
          <cell r="Y327">
            <v>1</v>
          </cell>
          <cell r="Z327">
            <v>43129</v>
          </cell>
          <cell r="AA327">
            <v>1</v>
          </cell>
          <cell r="AB327" t="str">
            <v>NA</v>
          </cell>
          <cell r="AC327" t="str">
            <v>NA</v>
          </cell>
          <cell r="AD327">
            <v>1</v>
          </cell>
          <cell r="AE327" t="str">
            <v/>
          </cell>
          <cell r="AF327" t="str">
            <v/>
          </cell>
          <cell r="AG327">
            <v>43109</v>
          </cell>
          <cell r="AH327">
            <v>43132</v>
          </cell>
          <cell r="AI327" t="str">
            <v>Sous-poste</v>
          </cell>
          <cell r="AJ327" t="str">
            <v>Sous-poste</v>
          </cell>
          <cell r="AK327">
            <v>43111</v>
          </cell>
          <cell r="AL327">
            <v>43136</v>
          </cell>
          <cell r="AM327">
            <v>43136</v>
          </cell>
          <cell r="AN327"/>
          <cell r="AO327" t="str">
            <v>Allemagne</v>
          </cell>
          <cell r="AP327"/>
          <cell r="AQ327" t="str">
            <v>O</v>
          </cell>
        </row>
        <row r="328">
          <cell r="A328" t="str">
            <v>2765295110</v>
          </cell>
          <cell r="B328">
            <v>41640</v>
          </cell>
          <cell r="C328" t="str">
            <v>HA/REVENTE</v>
          </cell>
          <cell r="D328" t="str">
            <v>SATAIR</v>
          </cell>
          <cell r="E328" t="str">
            <v>PLACARD SET 301VU</v>
          </cell>
          <cell r="F328">
            <v>27652951</v>
          </cell>
          <cell r="G328" t="str">
            <v>NON-SPARES</v>
          </cell>
          <cell r="H328" t="str">
            <v>10</v>
          </cell>
          <cell r="I328">
            <v>1</v>
          </cell>
          <cell r="J328" t="str">
            <v>EXP</v>
          </cell>
          <cell r="K328" t="str">
            <v>D9251095400000</v>
          </cell>
          <cell r="L328" t="str">
            <v>IS0053354S</v>
          </cell>
          <cell r="M328" t="str">
            <v>NA</v>
          </cell>
          <cell r="N328">
            <v>10902</v>
          </cell>
          <cell r="O328">
            <v>0</v>
          </cell>
          <cell r="P328" t="str">
            <v>NA</v>
          </cell>
          <cell r="Q328" t="str">
            <v>NA</v>
          </cell>
          <cell r="R328" t="str">
            <v>NA</v>
          </cell>
          <cell r="S328" t="str">
            <v>NA</v>
          </cell>
          <cell r="T328" t="str">
            <v>NA</v>
          </cell>
          <cell r="U328" t="str">
            <v>100%</v>
          </cell>
          <cell r="V328">
            <v>1</v>
          </cell>
          <cell r="W328">
            <v>43137</v>
          </cell>
          <cell r="X328" t="str">
            <v>NA</v>
          </cell>
          <cell r="Y328">
            <v>1</v>
          </cell>
          <cell r="Z328">
            <v>43130</v>
          </cell>
          <cell r="AA328">
            <v>1</v>
          </cell>
          <cell r="AB328" t="str">
            <v>NA</v>
          </cell>
          <cell r="AC328" t="str">
            <v>NA</v>
          </cell>
          <cell r="AD328">
            <v>1</v>
          </cell>
          <cell r="AE328" t="str">
            <v/>
          </cell>
          <cell r="AF328" t="str">
            <v/>
          </cell>
          <cell r="AG328">
            <v>43137</v>
          </cell>
          <cell r="AH328">
            <v>43137</v>
          </cell>
          <cell r="AI328" t="str">
            <v>Sous-poste</v>
          </cell>
          <cell r="AJ328" t="str">
            <v>Sous-poste</v>
          </cell>
          <cell r="AK328">
            <v>43140</v>
          </cell>
          <cell r="AL328">
            <v>43140</v>
          </cell>
          <cell r="AM328">
            <v>43140</v>
          </cell>
          <cell r="AN328"/>
          <cell r="AO328" t="str">
            <v>Allemagne</v>
          </cell>
          <cell r="AP328"/>
          <cell r="AQ328" t="str">
            <v>O</v>
          </cell>
        </row>
        <row r="329">
          <cell r="A329" t="str">
            <v>2765295410</v>
          </cell>
          <cell r="B329">
            <v>41640</v>
          </cell>
          <cell r="C329" t="str">
            <v>HA/REVENTE</v>
          </cell>
          <cell r="D329" t="str">
            <v>SATAIR</v>
          </cell>
          <cell r="E329" t="str">
            <v>PLACARD SET 301VU</v>
          </cell>
          <cell r="F329">
            <v>27652954</v>
          </cell>
          <cell r="G329" t="str">
            <v>NON-SPARES</v>
          </cell>
          <cell r="H329" t="str">
            <v>10</v>
          </cell>
          <cell r="I329">
            <v>1</v>
          </cell>
          <cell r="J329" t="str">
            <v>EXP</v>
          </cell>
          <cell r="K329" t="str">
            <v>D9251095400000</v>
          </cell>
          <cell r="L329" t="str">
            <v>IS0053354S</v>
          </cell>
          <cell r="M329" t="str">
            <v>NA</v>
          </cell>
          <cell r="N329">
            <v>10902</v>
          </cell>
          <cell r="O329">
            <v>0</v>
          </cell>
          <cell r="P329" t="str">
            <v>NA</v>
          </cell>
          <cell r="Q329" t="str">
            <v>NA</v>
          </cell>
          <cell r="R329" t="str">
            <v>NA</v>
          </cell>
          <cell r="S329" t="str">
            <v>NA</v>
          </cell>
          <cell r="T329" t="str">
            <v>NA</v>
          </cell>
          <cell r="U329" t="str">
            <v>100%</v>
          </cell>
          <cell r="V329">
            <v>1</v>
          </cell>
          <cell r="W329">
            <v>43137</v>
          </cell>
          <cell r="X329" t="str">
            <v>NA</v>
          </cell>
          <cell r="Y329">
            <v>1</v>
          </cell>
          <cell r="Z329">
            <v>43130</v>
          </cell>
          <cell r="AA329">
            <v>1</v>
          </cell>
          <cell r="AB329" t="str">
            <v>NA</v>
          </cell>
          <cell r="AC329" t="str">
            <v>NA</v>
          </cell>
          <cell r="AD329">
            <v>1</v>
          </cell>
          <cell r="AE329" t="str">
            <v/>
          </cell>
          <cell r="AF329" t="str">
            <v/>
          </cell>
          <cell r="AG329">
            <v>43137</v>
          </cell>
          <cell r="AH329">
            <v>43137</v>
          </cell>
          <cell r="AI329" t="str">
            <v>Sous-poste</v>
          </cell>
          <cell r="AJ329" t="str">
            <v>Sous-poste</v>
          </cell>
          <cell r="AK329">
            <v>43140</v>
          </cell>
          <cell r="AL329">
            <v>43140</v>
          </cell>
          <cell r="AM329">
            <v>43140</v>
          </cell>
          <cell r="AN329"/>
          <cell r="AO329" t="str">
            <v>Allemagne</v>
          </cell>
          <cell r="AP329"/>
          <cell r="AQ329" t="str">
            <v>O</v>
          </cell>
        </row>
        <row r="330">
          <cell r="A330" t="str">
            <v>2766568110</v>
          </cell>
          <cell r="B330">
            <v>0</v>
          </cell>
          <cell r="C330" t="str">
            <v>FABRICATION</v>
          </cell>
          <cell r="D330" t="str">
            <v>SATAIR</v>
          </cell>
          <cell r="E330">
            <v>313</v>
          </cell>
          <cell r="F330">
            <v>27665681</v>
          </cell>
          <cell r="G330" t="str">
            <v>NON-SPARES</v>
          </cell>
          <cell r="H330" t="str">
            <v>10</v>
          </cell>
          <cell r="I330">
            <v>1</v>
          </cell>
          <cell r="J330" t="str">
            <v>CRIT</v>
          </cell>
          <cell r="K330" t="str">
            <v>WF406ABAAAAB</v>
          </cell>
          <cell r="L330" t="str">
            <v>IS0032176M</v>
          </cell>
          <cell r="M330" t="str">
            <v>NON PRESENT INDUS</v>
          </cell>
          <cell r="N330">
            <v>11086</v>
          </cell>
          <cell r="O330" t="str">
            <v>LTE990001</v>
          </cell>
          <cell r="P330" t="str">
            <v/>
          </cell>
          <cell r="Q330" t="str">
            <v/>
          </cell>
          <cell r="R330" t="str">
            <v/>
          </cell>
          <cell r="S330">
            <v>1</v>
          </cell>
          <cell r="T330">
            <v>0</v>
          </cell>
          <cell r="U330">
            <v>0.5</v>
          </cell>
          <cell r="V330">
            <v>1</v>
          </cell>
          <cell r="W330">
            <v>0</v>
          </cell>
          <cell r="X330">
            <v>1</v>
          </cell>
          <cell r="Y330">
            <v>1</v>
          </cell>
          <cell r="Z330">
            <v>43138</v>
          </cell>
          <cell r="AA330">
            <v>1</v>
          </cell>
          <cell r="AB330" t="str">
            <v>NA</v>
          </cell>
          <cell r="AC330" t="str">
            <v>NA</v>
          </cell>
          <cell r="AD330">
            <v>5.5555555555555566E-2</v>
          </cell>
          <cell r="AE330" t="str">
            <v/>
          </cell>
          <cell r="AF330" t="str">
            <v/>
          </cell>
          <cell r="AG330">
            <v>43124</v>
          </cell>
          <cell r="AH330">
            <v>43138</v>
          </cell>
          <cell r="AI330" t="str">
            <v>Sous-poste</v>
          </cell>
          <cell r="AJ330" t="str">
            <v>Sous-poste</v>
          </cell>
          <cell r="AK330">
            <v>43126</v>
          </cell>
          <cell r="AL330">
            <v>43140</v>
          </cell>
          <cell r="AM330"/>
          <cell r="AN330"/>
          <cell r="AO330" t="str">
            <v>Allemagne</v>
          </cell>
          <cell r="AP330"/>
          <cell r="AQ330" t="str">
            <v>O</v>
          </cell>
        </row>
        <row r="331">
          <cell r="A331" t="str">
            <v>2765719410</v>
          </cell>
          <cell r="B331">
            <v>41640</v>
          </cell>
          <cell r="C331" t="str">
            <v>HA/REVENTE</v>
          </cell>
          <cell r="D331" t="str">
            <v>SATAIR</v>
          </cell>
          <cell r="E331" t="str">
            <v>PLATE ASSY</v>
          </cell>
          <cell r="F331">
            <v>27657194</v>
          </cell>
          <cell r="G331" t="str">
            <v>NON-SPARES</v>
          </cell>
          <cell r="H331" t="str">
            <v>10</v>
          </cell>
          <cell r="I331">
            <v>2</v>
          </cell>
          <cell r="J331" t="str">
            <v>EXP</v>
          </cell>
          <cell r="K331" t="str">
            <v>L9251321500000</v>
          </cell>
          <cell r="L331" t="str">
            <v>1STR*01089</v>
          </cell>
          <cell r="M331" t="str">
            <v>NA</v>
          </cell>
          <cell r="N331">
            <v>10800</v>
          </cell>
          <cell r="O331">
            <v>0</v>
          </cell>
          <cell r="P331" t="str">
            <v>NA</v>
          </cell>
          <cell r="Q331" t="str">
            <v>NA</v>
          </cell>
          <cell r="R331" t="str">
            <v>NA</v>
          </cell>
          <cell r="S331" t="str">
            <v>NA</v>
          </cell>
          <cell r="T331" t="str">
            <v>NA</v>
          </cell>
          <cell r="U331" t="str">
            <v>100%</v>
          </cell>
          <cell r="V331">
            <v>1</v>
          </cell>
          <cell r="W331">
            <v>43138</v>
          </cell>
          <cell r="X331" t="str">
            <v>NA</v>
          </cell>
          <cell r="Y331">
            <v>1</v>
          </cell>
          <cell r="Z331">
            <v>43130</v>
          </cell>
          <cell r="AA331">
            <v>1</v>
          </cell>
          <cell r="AB331" t="str">
            <v>NA</v>
          </cell>
          <cell r="AC331" t="str">
            <v>NA</v>
          </cell>
          <cell r="AD331">
            <v>1</v>
          </cell>
          <cell r="AE331" t="str">
            <v/>
          </cell>
          <cell r="AF331" t="str">
            <v/>
          </cell>
          <cell r="AG331">
            <v>43138</v>
          </cell>
          <cell r="AH331">
            <v>43138</v>
          </cell>
          <cell r="AI331" t="str">
            <v>Sous-poste</v>
          </cell>
          <cell r="AJ331" t="str">
            <v>Sous-poste</v>
          </cell>
          <cell r="AK331">
            <v>43142</v>
          </cell>
          <cell r="AL331">
            <v>43142</v>
          </cell>
          <cell r="AM331">
            <v>43142</v>
          </cell>
          <cell r="AN331"/>
          <cell r="AO331" t="str">
            <v>Allemagne</v>
          </cell>
          <cell r="AP331"/>
          <cell r="AQ331" t="str">
            <v>O</v>
          </cell>
        </row>
        <row r="332">
          <cell r="A332" t="str">
            <v>2765625910</v>
          </cell>
          <cell r="B332">
            <v>41640</v>
          </cell>
          <cell r="C332" t="str">
            <v>HA/REVENTE</v>
          </cell>
          <cell r="D332" t="str">
            <v>SATAIR</v>
          </cell>
          <cell r="E332" t="str">
            <v>PLACARD SET 500VU</v>
          </cell>
          <cell r="F332">
            <v>27656259</v>
          </cell>
          <cell r="G332" t="str">
            <v>NON-SPARES</v>
          </cell>
          <cell r="H332" t="str">
            <v>10</v>
          </cell>
          <cell r="I332">
            <v>6</v>
          </cell>
          <cell r="J332" t="str">
            <v>EXP</v>
          </cell>
          <cell r="K332" t="str">
            <v>D9251095600000</v>
          </cell>
          <cell r="L332" t="str">
            <v>IS0053509S</v>
          </cell>
          <cell r="M332" t="str">
            <v>NA</v>
          </cell>
          <cell r="N332">
            <v>10902</v>
          </cell>
          <cell r="O332">
            <v>0</v>
          </cell>
          <cell r="P332" t="str">
            <v>NA</v>
          </cell>
          <cell r="Q332" t="str">
            <v>NA</v>
          </cell>
          <cell r="R332" t="str">
            <v>NA</v>
          </cell>
          <cell r="S332" t="str">
            <v>NA</v>
          </cell>
          <cell r="T332" t="str">
            <v>NA</v>
          </cell>
          <cell r="U332" t="str">
            <v>100%</v>
          </cell>
          <cell r="V332">
            <v>1</v>
          </cell>
          <cell r="W332">
            <v>43138</v>
          </cell>
          <cell r="X332" t="str">
            <v>NA</v>
          </cell>
          <cell r="Y332">
            <v>1</v>
          </cell>
          <cell r="Z332">
            <v>43131</v>
          </cell>
          <cell r="AA332">
            <v>1</v>
          </cell>
          <cell r="AB332" t="str">
            <v>NA</v>
          </cell>
          <cell r="AC332" t="str">
            <v>NA</v>
          </cell>
          <cell r="AD332">
            <v>1</v>
          </cell>
          <cell r="AE332" t="str">
            <v/>
          </cell>
          <cell r="AF332" t="str">
            <v/>
          </cell>
          <cell r="AG332">
            <v>43138</v>
          </cell>
          <cell r="AH332">
            <v>43138</v>
          </cell>
          <cell r="AI332" t="str">
            <v>Sous-poste</v>
          </cell>
          <cell r="AJ332" t="str">
            <v>Sous-poste</v>
          </cell>
          <cell r="AK332">
            <v>43142</v>
          </cell>
          <cell r="AL332">
            <v>43142</v>
          </cell>
          <cell r="AM332">
            <v>43142</v>
          </cell>
          <cell r="AN332"/>
          <cell r="AO332" t="str">
            <v>Allemagne</v>
          </cell>
          <cell r="AP332"/>
          <cell r="AQ332" t="str">
            <v>O</v>
          </cell>
        </row>
        <row r="333">
          <cell r="A333" t="str">
            <v>E8789829L10</v>
          </cell>
          <cell r="B333">
            <v>43110</v>
          </cell>
          <cell r="C333" t="str">
            <v>FABRICATION</v>
          </cell>
          <cell r="D333" t="str">
            <v>AD&amp;S</v>
          </cell>
          <cell r="E333">
            <v>12</v>
          </cell>
          <cell r="F333" t="str">
            <v>E8789829L</v>
          </cell>
          <cell r="G333" t="str">
            <v>NON-SPARES</v>
          </cell>
          <cell r="H333" t="str">
            <v>10</v>
          </cell>
          <cell r="I333">
            <v>1</v>
          </cell>
          <cell r="J333" t="str">
            <v>CRIT</v>
          </cell>
          <cell r="K333" t="str">
            <v>MB170ACAAAAA</v>
          </cell>
          <cell r="L333" t="str">
            <v>IS0032211M</v>
          </cell>
          <cell r="M333" t="str">
            <v>NON PRESENT INDUS</v>
          </cell>
          <cell r="N333">
            <v>11494</v>
          </cell>
          <cell r="O333" t="str">
            <v>LTE990001</v>
          </cell>
          <cell r="P333" t="str">
            <v/>
          </cell>
          <cell r="Q333" t="str">
            <v/>
          </cell>
          <cell r="R333" t="str">
            <v/>
          </cell>
          <cell r="S333">
            <v>1</v>
          </cell>
          <cell r="T333">
            <v>0</v>
          </cell>
          <cell r="U333">
            <v>0.5</v>
          </cell>
          <cell r="V333">
            <v>1</v>
          </cell>
          <cell r="W333">
            <v>0</v>
          </cell>
          <cell r="X333">
            <v>1</v>
          </cell>
          <cell r="Y333">
            <v>1</v>
          </cell>
          <cell r="Z333">
            <v>43143</v>
          </cell>
          <cell r="AA333">
            <v>1</v>
          </cell>
          <cell r="AB333" t="str">
            <v>NA</v>
          </cell>
          <cell r="AC333" t="str">
            <v>NA</v>
          </cell>
          <cell r="AD333">
            <v>5.5555555555555566E-2</v>
          </cell>
          <cell r="AE333" t="str">
            <v/>
          </cell>
          <cell r="AF333" t="str">
            <v/>
          </cell>
          <cell r="AG333">
            <v>43143</v>
          </cell>
          <cell r="AH333">
            <v>43139</v>
          </cell>
          <cell r="AI333" t="str">
            <v>Sous-poste</v>
          </cell>
          <cell r="AJ333" t="str">
            <v>Sous-poste</v>
          </cell>
          <cell r="AK333">
            <v>43145</v>
          </cell>
          <cell r="AL333">
            <v>43143</v>
          </cell>
          <cell r="AM333"/>
          <cell r="AN333"/>
          <cell r="AO333" t="str">
            <v>Allemagne</v>
          </cell>
          <cell r="AP333"/>
          <cell r="AQ333" t="str">
            <v>O</v>
          </cell>
        </row>
        <row r="334">
          <cell r="A334" t="str">
            <v>2765295310</v>
          </cell>
          <cell r="B334">
            <v>41640</v>
          </cell>
          <cell r="C334" t="str">
            <v>HA/REVENTE</v>
          </cell>
          <cell r="D334" t="str">
            <v>SATAIR</v>
          </cell>
          <cell r="E334" t="str">
            <v>PLACARD SET 500VU</v>
          </cell>
          <cell r="F334">
            <v>27652953</v>
          </cell>
          <cell r="G334" t="str">
            <v>NON-SPARES</v>
          </cell>
          <cell r="H334" t="str">
            <v>10</v>
          </cell>
          <cell r="I334">
            <v>1</v>
          </cell>
          <cell r="J334" t="str">
            <v>EXP</v>
          </cell>
          <cell r="K334" t="str">
            <v>D9251095600000</v>
          </cell>
          <cell r="L334" t="str">
            <v>IS0053509S</v>
          </cell>
          <cell r="M334" t="str">
            <v>NA</v>
          </cell>
          <cell r="N334">
            <v>10902</v>
          </cell>
          <cell r="O334">
            <v>0</v>
          </cell>
          <cell r="P334" t="str">
            <v>NA</v>
          </cell>
          <cell r="Q334" t="str">
            <v>NA</v>
          </cell>
          <cell r="R334" t="str">
            <v>NA</v>
          </cell>
          <cell r="S334" t="str">
            <v>NA</v>
          </cell>
          <cell r="T334" t="str">
            <v>NA</v>
          </cell>
          <cell r="U334" t="str">
            <v>100%</v>
          </cell>
          <cell r="V334">
            <v>1</v>
          </cell>
          <cell r="W334">
            <v>43140</v>
          </cell>
          <cell r="X334" t="str">
            <v>NA</v>
          </cell>
          <cell r="Y334">
            <v>1</v>
          </cell>
          <cell r="Z334">
            <v>43130</v>
          </cell>
          <cell r="AA334">
            <v>1</v>
          </cell>
          <cell r="AB334" t="str">
            <v>NA</v>
          </cell>
          <cell r="AC334" t="str">
            <v>NA</v>
          </cell>
          <cell r="AD334">
            <v>1</v>
          </cell>
          <cell r="AE334" t="str">
            <v/>
          </cell>
          <cell r="AF334" t="str">
            <v/>
          </cell>
          <cell r="AG334">
            <v>43137</v>
          </cell>
          <cell r="AH334">
            <v>43140</v>
          </cell>
          <cell r="AI334" t="str">
            <v>Sous-poste</v>
          </cell>
          <cell r="AJ334" t="str">
            <v>Sous-poste</v>
          </cell>
          <cell r="AK334">
            <v>43140</v>
          </cell>
          <cell r="AL334">
            <v>43145</v>
          </cell>
          <cell r="AM334">
            <v>43145</v>
          </cell>
          <cell r="AN334"/>
          <cell r="AO334" t="str">
            <v>Allemagne</v>
          </cell>
          <cell r="AP334"/>
          <cell r="AQ334" t="str">
            <v>O</v>
          </cell>
        </row>
        <row r="335">
          <cell r="A335" t="str">
            <v>2765295210</v>
          </cell>
          <cell r="B335">
            <v>41640</v>
          </cell>
          <cell r="C335" t="str">
            <v>HA/REVENTE</v>
          </cell>
          <cell r="D335" t="str">
            <v>SATAIR</v>
          </cell>
          <cell r="E335" t="str">
            <v>PLACARD SET 500VU</v>
          </cell>
          <cell r="F335">
            <v>27652952</v>
          </cell>
          <cell r="G335" t="str">
            <v>NON-SPARES</v>
          </cell>
          <cell r="H335" t="str">
            <v>10</v>
          </cell>
          <cell r="I335">
            <v>1</v>
          </cell>
          <cell r="J335" t="str">
            <v>EXP</v>
          </cell>
          <cell r="K335" t="str">
            <v>D9251095600000</v>
          </cell>
          <cell r="L335" t="str">
            <v>IS0053509S</v>
          </cell>
          <cell r="M335" t="str">
            <v>NA</v>
          </cell>
          <cell r="N335">
            <v>10902</v>
          </cell>
          <cell r="O335">
            <v>0</v>
          </cell>
          <cell r="P335" t="str">
            <v>NA</v>
          </cell>
          <cell r="Q335" t="str">
            <v>NA</v>
          </cell>
          <cell r="R335" t="str">
            <v>NA</v>
          </cell>
          <cell r="S335" t="str">
            <v>NA</v>
          </cell>
          <cell r="T335" t="str">
            <v>NA</v>
          </cell>
          <cell r="U335" t="str">
            <v>100%</v>
          </cell>
          <cell r="V335">
            <v>1</v>
          </cell>
          <cell r="W335">
            <v>43140</v>
          </cell>
          <cell r="X335" t="str">
            <v>NA</v>
          </cell>
          <cell r="Y335">
            <v>1</v>
          </cell>
          <cell r="Z335">
            <v>43130</v>
          </cell>
          <cell r="AA335">
            <v>1</v>
          </cell>
          <cell r="AB335" t="str">
            <v>NA</v>
          </cell>
          <cell r="AC335" t="str">
            <v>NA</v>
          </cell>
          <cell r="AD335">
            <v>1</v>
          </cell>
          <cell r="AE335" t="str">
            <v/>
          </cell>
          <cell r="AF335" t="str">
            <v/>
          </cell>
          <cell r="AG335">
            <v>43137</v>
          </cell>
          <cell r="AH335">
            <v>43140</v>
          </cell>
          <cell r="AI335" t="str">
            <v>Sous-poste</v>
          </cell>
          <cell r="AJ335" t="str">
            <v>Sous-poste</v>
          </cell>
          <cell r="AK335">
            <v>43140</v>
          </cell>
          <cell r="AL335">
            <v>43145</v>
          </cell>
          <cell r="AM335">
            <v>43145</v>
          </cell>
          <cell r="AN335"/>
          <cell r="AO335" t="str">
            <v>Allemagne</v>
          </cell>
          <cell r="AP335"/>
          <cell r="AQ335" t="str">
            <v>O</v>
          </cell>
        </row>
        <row r="336">
          <cell r="A336" t="str">
            <v>2765742910</v>
          </cell>
          <cell r="B336">
            <v>41640</v>
          </cell>
          <cell r="C336" t="str">
            <v>HA/REVENTE</v>
          </cell>
          <cell r="D336" t="str">
            <v>SATAIR</v>
          </cell>
          <cell r="E336" t="str">
            <v>PLACARD SET 301VU</v>
          </cell>
          <cell r="F336">
            <v>27657429</v>
          </cell>
          <cell r="G336" t="str">
            <v>NON-SPARES</v>
          </cell>
          <cell r="H336" t="str">
            <v>10</v>
          </cell>
          <cell r="I336">
            <v>6</v>
          </cell>
          <cell r="J336" t="str">
            <v>EXP</v>
          </cell>
          <cell r="K336" t="str">
            <v>D9251095400000</v>
          </cell>
          <cell r="L336" t="str">
            <v>IS0053354S</v>
          </cell>
          <cell r="M336" t="str">
            <v>NA</v>
          </cell>
          <cell r="N336">
            <v>10902</v>
          </cell>
          <cell r="O336">
            <v>0</v>
          </cell>
          <cell r="P336" t="str">
            <v>NA</v>
          </cell>
          <cell r="Q336" t="str">
            <v>NA</v>
          </cell>
          <cell r="R336" t="str">
            <v>NA</v>
          </cell>
          <cell r="S336" t="str">
            <v>NA</v>
          </cell>
          <cell r="T336" t="str">
            <v>NA</v>
          </cell>
          <cell r="U336" t="str">
            <v>100%</v>
          </cell>
          <cell r="V336">
            <v>1</v>
          </cell>
          <cell r="W336">
            <v>43140</v>
          </cell>
          <cell r="X336" t="str">
            <v>NA</v>
          </cell>
          <cell r="Y336">
            <v>1</v>
          </cell>
          <cell r="Z336">
            <v>43133</v>
          </cell>
          <cell r="AA336">
            <v>1</v>
          </cell>
          <cell r="AB336" t="str">
            <v>NA</v>
          </cell>
          <cell r="AC336" t="str">
            <v>NA</v>
          </cell>
          <cell r="AD336">
            <v>1</v>
          </cell>
          <cell r="AE336" t="str">
            <v/>
          </cell>
          <cell r="AF336" t="str">
            <v/>
          </cell>
          <cell r="AG336">
            <v>43140</v>
          </cell>
          <cell r="AH336">
            <v>43140</v>
          </cell>
          <cell r="AI336" t="str">
            <v>Sous-poste</v>
          </cell>
          <cell r="AJ336" t="str">
            <v>Sous-poste</v>
          </cell>
          <cell r="AK336">
            <v>43145</v>
          </cell>
          <cell r="AL336">
            <v>43145</v>
          </cell>
          <cell r="AM336">
            <v>43145</v>
          </cell>
          <cell r="AN336"/>
          <cell r="AO336" t="str">
            <v>Allemagne</v>
          </cell>
          <cell r="AP336"/>
          <cell r="AQ336" t="str">
            <v>O</v>
          </cell>
        </row>
        <row r="337">
          <cell r="A337" t="str">
            <v>2753545310</v>
          </cell>
          <cell r="B337">
            <v>0</v>
          </cell>
          <cell r="C337" t="str">
            <v>FABRICATION</v>
          </cell>
          <cell r="D337" t="str">
            <v>SATAIR</v>
          </cell>
          <cell r="E337" t="str">
            <v>JACK ASSY</v>
          </cell>
          <cell r="F337">
            <v>27535453</v>
          </cell>
          <cell r="G337" t="str">
            <v>NON-SPARES</v>
          </cell>
          <cell r="H337" t="str">
            <v>10</v>
          </cell>
          <cell r="I337">
            <v>6</v>
          </cell>
          <cell r="J337" t="str">
            <v>CRIT</v>
          </cell>
          <cell r="K337" t="str">
            <v>F7161001100001</v>
          </cell>
          <cell r="L337">
            <v>0</v>
          </cell>
          <cell r="M337" t="str">
            <v>NON PRESENT INDUS</v>
          </cell>
          <cell r="N337" t="e">
            <v>#N/A</v>
          </cell>
          <cell r="O337" t="e">
            <v>#N/A</v>
          </cell>
          <cell r="P337" t="str">
            <v/>
          </cell>
          <cell r="Q337" t="str">
            <v/>
          </cell>
          <cell r="R337" t="str">
            <v/>
          </cell>
          <cell r="S337">
            <v>0</v>
          </cell>
          <cell r="T337">
            <v>0</v>
          </cell>
          <cell r="U337">
            <v>0</v>
          </cell>
          <cell r="V337" t="e">
            <v>#N/A</v>
          </cell>
          <cell r="W337" t="e">
            <v>#N/A</v>
          </cell>
          <cell r="X337" t="str">
            <v>NA</v>
          </cell>
          <cell r="Y337">
            <v>0</v>
          </cell>
          <cell r="Z337" t="e">
            <v>#N/A</v>
          </cell>
          <cell r="AA337" t="e">
            <v>#N/A</v>
          </cell>
          <cell r="AB337" t="str">
            <v>NA</v>
          </cell>
          <cell r="AC337" t="str">
            <v>NA</v>
          </cell>
          <cell r="AD337" t="str">
            <v>NA</v>
          </cell>
          <cell r="AE337" t="str">
            <v/>
          </cell>
          <cell r="AF337" t="str">
            <v/>
          </cell>
          <cell r="AG337">
            <v>43082</v>
          </cell>
          <cell r="AH337">
            <v>43143</v>
          </cell>
          <cell r="AI337" t="str">
            <v>Sous-poste</v>
          </cell>
          <cell r="AJ337" t="str">
            <v>Sous-poste</v>
          </cell>
          <cell r="AK337">
            <v>43084</v>
          </cell>
          <cell r="AL337">
            <v>43145</v>
          </cell>
          <cell r="AM337"/>
          <cell r="AN337"/>
          <cell r="AO337" t="str">
            <v>Allemagne</v>
          </cell>
          <cell r="AP337"/>
          <cell r="AQ337" t="str">
            <v>O</v>
          </cell>
        </row>
        <row r="338">
          <cell r="A338" t="str">
            <v>2756919110</v>
          </cell>
          <cell r="B338">
            <v>41640</v>
          </cell>
          <cell r="C338" t="str">
            <v>HA/REVENTE</v>
          </cell>
          <cell r="D338" t="str">
            <v>SATAIR</v>
          </cell>
          <cell r="E338" t="str">
            <v>SUPPLATE FRONT 301VU</v>
          </cell>
          <cell r="F338">
            <v>27569191</v>
          </cell>
          <cell r="G338" t="str">
            <v>NON-SPARES</v>
          </cell>
          <cell r="H338">
            <v>10</v>
          </cell>
          <cell r="I338">
            <v>1</v>
          </cell>
          <cell r="J338" t="str">
            <v>RTN</v>
          </cell>
          <cell r="K338" t="str">
            <v>D9251794200000</v>
          </cell>
          <cell r="L338" t="str">
            <v>1STR*10670</v>
          </cell>
          <cell r="M338" t="str">
            <v>NA</v>
          </cell>
          <cell r="N338">
            <v>8188</v>
          </cell>
          <cell r="O338">
            <v>0</v>
          </cell>
          <cell r="P338" t="str">
            <v>NA</v>
          </cell>
          <cell r="Q338" t="str">
            <v>NA</v>
          </cell>
          <cell r="R338" t="str">
            <v>NA</v>
          </cell>
          <cell r="S338" t="str">
            <v>NA</v>
          </cell>
          <cell r="T338" t="str">
            <v>NA</v>
          </cell>
          <cell r="U338" t="str">
            <v>100%</v>
          </cell>
          <cell r="V338">
            <v>1</v>
          </cell>
          <cell r="W338">
            <v>43143</v>
          </cell>
          <cell r="X338" t="str">
            <v>NA</v>
          </cell>
          <cell r="Y338">
            <v>1</v>
          </cell>
          <cell r="Z338">
            <v>43136</v>
          </cell>
          <cell r="AA338">
            <v>1</v>
          </cell>
          <cell r="AB338" t="str">
            <v>NA</v>
          </cell>
          <cell r="AC338" t="str">
            <v>NA</v>
          </cell>
          <cell r="AD338">
            <v>1</v>
          </cell>
          <cell r="AE338" t="str">
            <v/>
          </cell>
          <cell r="AF338" t="str">
            <v/>
          </cell>
          <cell r="AG338">
            <v>43143</v>
          </cell>
          <cell r="AH338">
            <v>43143</v>
          </cell>
          <cell r="AI338" t="str">
            <v>Sous-poste</v>
          </cell>
          <cell r="AJ338" t="str">
            <v>Sous-poste</v>
          </cell>
          <cell r="AK338">
            <v>43146</v>
          </cell>
          <cell r="AL338">
            <v>43146</v>
          </cell>
          <cell r="AM338">
            <v>43146</v>
          </cell>
          <cell r="AN338"/>
          <cell r="AO338" t="str">
            <v>Allemagne</v>
          </cell>
          <cell r="AP338"/>
          <cell r="AQ338" t="str">
            <v>O</v>
          </cell>
        </row>
        <row r="339">
          <cell r="A339" t="str">
            <v>2756919410</v>
          </cell>
          <cell r="B339">
            <v>41640</v>
          </cell>
          <cell r="C339" t="str">
            <v>HA/REVENTE</v>
          </cell>
          <cell r="D339" t="str">
            <v>SATAIR</v>
          </cell>
          <cell r="E339" t="str">
            <v>SUPPLATE FRONT 500VU</v>
          </cell>
          <cell r="F339">
            <v>27569194</v>
          </cell>
          <cell r="G339" t="str">
            <v>NON-SPARES</v>
          </cell>
          <cell r="H339">
            <v>10</v>
          </cell>
          <cell r="I339">
            <v>1</v>
          </cell>
          <cell r="J339" t="str">
            <v>RTN</v>
          </cell>
          <cell r="K339" t="str">
            <v>D9251794600000</v>
          </cell>
          <cell r="L339" t="str">
            <v>1STR*10671</v>
          </cell>
          <cell r="M339" t="str">
            <v>NA</v>
          </cell>
          <cell r="N339">
            <v>8188</v>
          </cell>
          <cell r="O339">
            <v>0</v>
          </cell>
          <cell r="P339" t="str">
            <v>NA</v>
          </cell>
          <cell r="Q339" t="str">
            <v>NA</v>
          </cell>
          <cell r="R339" t="str">
            <v>NA</v>
          </cell>
          <cell r="S339" t="str">
            <v>NA</v>
          </cell>
          <cell r="T339" t="str">
            <v>NA</v>
          </cell>
          <cell r="U339" t="str">
            <v>100%</v>
          </cell>
          <cell r="V339">
            <v>1</v>
          </cell>
          <cell r="W339">
            <v>43143</v>
          </cell>
          <cell r="X339" t="str">
            <v>NA</v>
          </cell>
          <cell r="Y339">
            <v>1</v>
          </cell>
          <cell r="Z339">
            <v>43136</v>
          </cell>
          <cell r="AA339">
            <v>1</v>
          </cell>
          <cell r="AB339" t="str">
            <v>NA</v>
          </cell>
          <cell r="AC339" t="str">
            <v>NA</v>
          </cell>
          <cell r="AD339">
            <v>1</v>
          </cell>
          <cell r="AE339" t="str">
            <v/>
          </cell>
          <cell r="AF339" t="str">
            <v/>
          </cell>
          <cell r="AG339">
            <v>43143</v>
          </cell>
          <cell r="AH339">
            <v>43143</v>
          </cell>
          <cell r="AI339" t="str">
            <v>Sous-poste</v>
          </cell>
          <cell r="AJ339" t="str">
            <v>Sous-poste</v>
          </cell>
          <cell r="AK339">
            <v>43146</v>
          </cell>
          <cell r="AL339">
            <v>43146</v>
          </cell>
          <cell r="AM339">
            <v>43146</v>
          </cell>
          <cell r="AN339"/>
          <cell r="AO339" t="str">
            <v>Allemagne</v>
          </cell>
          <cell r="AP339"/>
          <cell r="AQ339" t="str">
            <v>O</v>
          </cell>
        </row>
        <row r="340">
          <cell r="A340" t="str">
            <v>27687280</v>
          </cell>
          <cell r="B340">
            <v>0</v>
          </cell>
          <cell r="C340" t="str">
            <v>FABRICATION</v>
          </cell>
          <cell r="D340" t="str">
            <v>SATAIR</v>
          </cell>
          <cell r="E340" t="str">
            <v>PROTECTION CAP</v>
          </cell>
          <cell r="F340">
            <v>27687280</v>
          </cell>
          <cell r="G340" t="str">
            <v>NON-SPARES</v>
          </cell>
          <cell r="H340"/>
          <cell r="I340">
            <v>5</v>
          </cell>
          <cell r="J340" t="str">
            <v>AOG</v>
          </cell>
          <cell r="K340" t="str">
            <v>F0003003000000</v>
          </cell>
          <cell r="L340" t="str">
            <v>IS0032144M</v>
          </cell>
          <cell r="M340" t="str">
            <v>NON PRESENT INDUS</v>
          </cell>
          <cell r="N340">
            <v>11581</v>
          </cell>
          <cell r="O340" t="str">
            <v>Z55870-1 =&gt; Z55870-5</v>
          </cell>
          <cell r="P340" t="str">
            <v/>
          </cell>
          <cell r="Q340" t="str">
            <v/>
          </cell>
          <cell r="R340" t="str">
            <v/>
          </cell>
          <cell r="S340">
            <v>1</v>
          </cell>
          <cell r="T340">
            <v>0</v>
          </cell>
          <cell r="U340">
            <v>0.5</v>
          </cell>
          <cell r="V340">
            <v>1</v>
          </cell>
          <cell r="W340">
            <v>0</v>
          </cell>
          <cell r="X340" t="str">
            <v>NA</v>
          </cell>
          <cell r="Y340">
            <v>1</v>
          </cell>
          <cell r="Z340">
            <v>43147</v>
          </cell>
          <cell r="AA340">
            <v>1</v>
          </cell>
          <cell r="AB340" t="str">
            <v>NA</v>
          </cell>
          <cell r="AC340" t="str">
            <v>NA</v>
          </cell>
          <cell r="AD340">
            <v>5.5555555555555566E-2</v>
          </cell>
          <cell r="AE340" t="str">
            <v/>
          </cell>
          <cell r="AF340" t="str">
            <v/>
          </cell>
          <cell r="AG340">
            <v>43151</v>
          </cell>
          <cell r="AH340">
            <v>43147</v>
          </cell>
          <cell r="AI340" t="str">
            <v>Sous-poste</v>
          </cell>
          <cell r="AJ340" t="str">
            <v>Sous-poste</v>
          </cell>
          <cell r="AK340">
            <v>43153</v>
          </cell>
          <cell r="AL340">
            <v>43151</v>
          </cell>
          <cell r="AM340"/>
          <cell r="AN340"/>
          <cell r="AO340" t="str">
            <v>Allemagne</v>
          </cell>
          <cell r="AP340"/>
          <cell r="AQ340" t="str">
            <v>O</v>
          </cell>
        </row>
        <row r="341">
          <cell r="A341" t="str">
            <v>2768048910</v>
          </cell>
          <cell r="B341">
            <v>0</v>
          </cell>
          <cell r="C341" t="str">
            <v>FABRICATION</v>
          </cell>
          <cell r="D341" t="str">
            <v>SATAIR</v>
          </cell>
          <cell r="E341">
            <v>27</v>
          </cell>
          <cell r="F341">
            <v>27680489</v>
          </cell>
          <cell r="G341" t="str">
            <v>NON-SPARES</v>
          </cell>
          <cell r="H341" t="str">
            <v>10</v>
          </cell>
          <cell r="I341">
            <v>5</v>
          </cell>
          <cell r="J341" t="str">
            <v>CRIT</v>
          </cell>
          <cell r="K341" t="str">
            <v>D9551002700595</v>
          </cell>
          <cell r="L341" t="str">
            <v>IS0032094M</v>
          </cell>
          <cell r="M341" t="str">
            <v>NON PRESENT INDUS</v>
          </cell>
          <cell r="N341">
            <v>10453</v>
          </cell>
          <cell r="O341" t="str">
            <v>LTE990001 =&gt; LTE990005</v>
          </cell>
          <cell r="P341" t="str">
            <v/>
          </cell>
          <cell r="Q341" t="str">
            <v/>
          </cell>
          <cell r="R341" t="str">
            <v/>
          </cell>
          <cell r="S341">
            <v>1</v>
          </cell>
          <cell r="T341">
            <v>0</v>
          </cell>
          <cell r="U341">
            <v>0.5</v>
          </cell>
          <cell r="V341">
            <v>1</v>
          </cell>
          <cell r="W341">
            <v>0</v>
          </cell>
          <cell r="X341" t="str">
            <v>NA</v>
          </cell>
          <cell r="Y341">
            <v>1</v>
          </cell>
          <cell r="Z341">
            <v>43150</v>
          </cell>
          <cell r="AA341">
            <v>1</v>
          </cell>
          <cell r="AB341" t="str">
            <v>NA</v>
          </cell>
          <cell r="AC341" t="str">
            <v>NA</v>
          </cell>
          <cell r="AD341">
            <v>5.5555555555555566E-2</v>
          </cell>
          <cell r="AE341" t="str">
            <v/>
          </cell>
          <cell r="AF341" t="str">
            <v/>
          </cell>
          <cell r="AG341">
            <v>43146</v>
          </cell>
          <cell r="AH341">
            <v>43150</v>
          </cell>
          <cell r="AI341" t="str">
            <v>Sous-poste</v>
          </cell>
          <cell r="AJ341" t="str">
            <v>Sous-poste</v>
          </cell>
          <cell r="AK341">
            <v>43150</v>
          </cell>
          <cell r="AL341">
            <v>43152</v>
          </cell>
          <cell r="AM341"/>
          <cell r="AN341"/>
          <cell r="AO341" t="str">
            <v>Allemagne</v>
          </cell>
          <cell r="AP341"/>
          <cell r="AQ341" t="str">
            <v>O</v>
          </cell>
        </row>
        <row r="342">
          <cell r="A342" t="str">
            <v>2761382110</v>
          </cell>
          <cell r="B342">
            <v>41640</v>
          </cell>
          <cell r="C342" t="str">
            <v>HA/REVENTE</v>
          </cell>
          <cell r="D342" t="str">
            <v>SATAIR</v>
          </cell>
          <cell r="E342" t="str">
            <v>SUPPLATE FRONT 500VU</v>
          </cell>
          <cell r="F342">
            <v>27613821</v>
          </cell>
          <cell r="G342" t="str">
            <v>NON-SPARES</v>
          </cell>
          <cell r="H342" t="str">
            <v>10</v>
          </cell>
          <cell r="I342">
            <v>10</v>
          </cell>
          <cell r="J342" t="str">
            <v>RTN</v>
          </cell>
          <cell r="K342" t="str">
            <v>D9251794600000</v>
          </cell>
          <cell r="L342" t="str">
            <v>1STR*10671</v>
          </cell>
          <cell r="M342" t="str">
            <v>NA</v>
          </cell>
          <cell r="N342">
            <v>8188</v>
          </cell>
          <cell r="O342">
            <v>0</v>
          </cell>
          <cell r="P342" t="str">
            <v>NA</v>
          </cell>
          <cell r="Q342" t="str">
            <v>NA</v>
          </cell>
          <cell r="R342" t="str">
            <v>NA</v>
          </cell>
          <cell r="S342" t="str">
            <v>NA</v>
          </cell>
          <cell r="T342" t="str">
            <v>NA</v>
          </cell>
          <cell r="U342" t="str">
            <v>100%</v>
          </cell>
          <cell r="V342">
            <v>1</v>
          </cell>
          <cell r="W342">
            <v>43150</v>
          </cell>
          <cell r="X342" t="str">
            <v>NA</v>
          </cell>
          <cell r="Y342">
            <v>1</v>
          </cell>
          <cell r="Z342">
            <v>43143</v>
          </cell>
          <cell r="AA342">
            <v>1</v>
          </cell>
          <cell r="AB342" t="str">
            <v>NA</v>
          </cell>
          <cell r="AC342" t="str">
            <v>NA</v>
          </cell>
          <cell r="AD342">
            <v>1</v>
          </cell>
          <cell r="AE342" t="str">
            <v/>
          </cell>
          <cell r="AF342" t="str">
            <v/>
          </cell>
          <cell r="AG342">
            <v>43150</v>
          </cell>
          <cell r="AH342">
            <v>43150</v>
          </cell>
          <cell r="AI342" t="str">
            <v>Sous-poste</v>
          </cell>
          <cell r="AJ342" t="str">
            <v>Sous-poste</v>
          </cell>
          <cell r="AK342">
            <v>43153</v>
          </cell>
          <cell r="AL342">
            <v>43153</v>
          </cell>
          <cell r="AM342">
            <v>43153</v>
          </cell>
          <cell r="AN342"/>
          <cell r="AO342" t="str">
            <v>Allemagne</v>
          </cell>
          <cell r="AP342"/>
          <cell r="AQ342" t="str">
            <v>O</v>
          </cell>
        </row>
        <row r="343">
          <cell r="A343" t="str">
            <v>2766427810</v>
          </cell>
          <cell r="B343">
            <v>41640</v>
          </cell>
          <cell r="C343" t="str">
            <v>HA/REVENTE</v>
          </cell>
          <cell r="D343" t="str">
            <v>SATAIR</v>
          </cell>
          <cell r="E343" t="str">
            <v>PLATE ASSY</v>
          </cell>
          <cell r="F343">
            <v>27664278</v>
          </cell>
          <cell r="G343" t="str">
            <v>NON-SPARES</v>
          </cell>
          <cell r="H343" t="str">
            <v>10</v>
          </cell>
          <cell r="I343">
            <v>19</v>
          </cell>
          <cell r="J343" t="str">
            <v>EXP</v>
          </cell>
          <cell r="K343" t="str">
            <v>D9251101900000</v>
          </cell>
          <cell r="L343" t="str">
            <v>1STR*11007</v>
          </cell>
          <cell r="M343" t="str">
            <v>NA</v>
          </cell>
          <cell r="N343" t="str">
            <v>N/A</v>
          </cell>
          <cell r="O343">
            <v>0</v>
          </cell>
          <cell r="P343" t="str">
            <v>NA</v>
          </cell>
          <cell r="Q343" t="str">
            <v>NA</v>
          </cell>
          <cell r="R343" t="str">
            <v>NA</v>
          </cell>
          <cell r="S343" t="str">
            <v>NA</v>
          </cell>
          <cell r="T343" t="str">
            <v>NA</v>
          </cell>
          <cell r="U343" t="str">
            <v>100%</v>
          </cell>
          <cell r="V343">
            <v>1</v>
          </cell>
          <cell r="W343">
            <v>43150</v>
          </cell>
          <cell r="X343" t="str">
            <v>NA</v>
          </cell>
          <cell r="Y343">
            <v>1</v>
          </cell>
          <cell r="Z343">
            <v>43143</v>
          </cell>
          <cell r="AA343">
            <v>1</v>
          </cell>
          <cell r="AB343" t="str">
            <v>NA</v>
          </cell>
          <cell r="AC343" t="str">
            <v>NA</v>
          </cell>
          <cell r="AD343">
            <v>1</v>
          </cell>
          <cell r="AE343" t="str">
            <v/>
          </cell>
          <cell r="AF343" t="str">
            <v/>
          </cell>
          <cell r="AG343">
            <v>43150</v>
          </cell>
          <cell r="AH343">
            <v>43150</v>
          </cell>
          <cell r="AI343" t="str">
            <v>Sous-poste</v>
          </cell>
          <cell r="AJ343" t="str">
            <v>Sous-poste</v>
          </cell>
          <cell r="AK343">
            <v>43153</v>
          </cell>
          <cell r="AL343">
            <v>43153</v>
          </cell>
          <cell r="AM343">
            <v>43153</v>
          </cell>
          <cell r="AN343"/>
          <cell r="AO343" t="str">
            <v>Allemagne</v>
          </cell>
          <cell r="AP343"/>
          <cell r="AQ343" t="str">
            <v>O</v>
          </cell>
        </row>
        <row r="344">
          <cell r="A344" t="str">
            <v>27684576</v>
          </cell>
          <cell r="B344">
            <v>0</v>
          </cell>
          <cell r="C344" t="str">
            <v>FABRICATION</v>
          </cell>
          <cell r="D344" t="str">
            <v>SATAIR</v>
          </cell>
          <cell r="E344" t="str">
            <v>JACK</v>
          </cell>
          <cell r="F344">
            <v>27684576</v>
          </cell>
          <cell r="G344" t="str">
            <v>NON-SPARES</v>
          </cell>
          <cell r="H344"/>
          <cell r="I344">
            <v>1</v>
          </cell>
          <cell r="J344" t="str">
            <v>AOG</v>
          </cell>
          <cell r="K344" t="str">
            <v>A0041114100095</v>
          </cell>
          <cell r="L344" t="str">
            <v>IS0032651M</v>
          </cell>
          <cell r="M344" t="str">
            <v>NON PRESENT INDUS</v>
          </cell>
          <cell r="N344" t="e">
            <v>#N/A</v>
          </cell>
          <cell r="O344" t="e">
            <v>#N/A</v>
          </cell>
          <cell r="P344" t="str">
            <v/>
          </cell>
          <cell r="Q344" t="str">
            <v/>
          </cell>
          <cell r="R344" t="str">
            <v/>
          </cell>
          <cell r="S344">
            <v>0</v>
          </cell>
          <cell r="T344">
            <v>0</v>
          </cell>
          <cell r="U344">
            <v>0</v>
          </cell>
          <cell r="V344" t="e">
            <v>#N/A</v>
          </cell>
          <cell r="W344" t="e">
            <v>#N/A</v>
          </cell>
          <cell r="X344" t="str">
            <v>NA</v>
          </cell>
          <cell r="Y344">
            <v>0</v>
          </cell>
          <cell r="Z344" t="e">
            <v>#N/A</v>
          </cell>
          <cell r="AA344" t="e">
            <v>#N/A</v>
          </cell>
          <cell r="AB344" t="str">
            <v>NA</v>
          </cell>
          <cell r="AC344" t="str">
            <v>NA</v>
          </cell>
          <cell r="AD344" t="str">
            <v>NA</v>
          </cell>
          <cell r="AE344" t="str">
            <v/>
          </cell>
          <cell r="AF344" t="str">
            <v/>
          </cell>
          <cell r="AG344">
            <v>43139</v>
          </cell>
          <cell r="AH344">
            <v>43152</v>
          </cell>
          <cell r="AI344" t="str">
            <v>Sous-poste</v>
          </cell>
          <cell r="AJ344" t="str">
            <v>Sous-poste</v>
          </cell>
          <cell r="AK344">
            <v>43143</v>
          </cell>
          <cell r="AL344">
            <v>43154</v>
          </cell>
          <cell r="AM344"/>
          <cell r="AN344"/>
          <cell r="AO344" t="str">
            <v>Allemagne</v>
          </cell>
          <cell r="AP344"/>
          <cell r="AQ344" t="str">
            <v>O</v>
          </cell>
        </row>
        <row r="345">
          <cell r="A345" t="str">
            <v>2753604710</v>
          </cell>
          <cell r="B345">
            <v>41640</v>
          </cell>
          <cell r="C345" t="str">
            <v>HA/REVENTE</v>
          </cell>
          <cell r="D345" t="str">
            <v>SATAIR</v>
          </cell>
          <cell r="E345" t="str">
            <v>DIAPHRAGME</v>
          </cell>
          <cell r="F345">
            <v>27536047</v>
          </cell>
          <cell r="G345" t="str">
            <v>NON-SPARES</v>
          </cell>
          <cell r="H345">
            <v>10</v>
          </cell>
          <cell r="I345">
            <v>3</v>
          </cell>
          <cell r="J345" t="str">
            <v>RTN</v>
          </cell>
          <cell r="K345" t="str">
            <v>V9251111522400</v>
          </cell>
          <cell r="L345" t="str">
            <v>1STR*10662</v>
          </cell>
          <cell r="M345" t="str">
            <v>NA</v>
          </cell>
          <cell r="N345">
            <v>9589</v>
          </cell>
          <cell r="O345">
            <v>0</v>
          </cell>
          <cell r="P345" t="str">
            <v>NA</v>
          </cell>
          <cell r="Q345" t="str">
            <v>NA</v>
          </cell>
          <cell r="R345" t="str">
            <v>NA</v>
          </cell>
          <cell r="S345" t="str">
            <v>NA</v>
          </cell>
          <cell r="T345" t="str">
            <v>NA</v>
          </cell>
          <cell r="U345" t="str">
            <v>100%</v>
          </cell>
          <cell r="V345">
            <v>1</v>
          </cell>
          <cell r="W345">
            <v>43152</v>
          </cell>
          <cell r="X345" t="str">
            <v>NA</v>
          </cell>
          <cell r="Y345">
            <v>1</v>
          </cell>
          <cell r="Z345">
            <v>43140</v>
          </cell>
          <cell r="AA345">
            <v>1</v>
          </cell>
          <cell r="AB345" t="str">
            <v>NA</v>
          </cell>
          <cell r="AC345" t="str">
            <v>NA</v>
          </cell>
          <cell r="AD345">
            <v>1</v>
          </cell>
          <cell r="AE345" t="str">
            <v/>
          </cell>
          <cell r="AF345" t="str">
            <v/>
          </cell>
          <cell r="AG345">
            <v>43066</v>
          </cell>
          <cell r="AH345">
            <v>43152</v>
          </cell>
          <cell r="AI345" t="str">
            <v>Sous-poste</v>
          </cell>
          <cell r="AJ345" t="str">
            <v>Sous-poste</v>
          </cell>
          <cell r="AK345">
            <v>43069</v>
          </cell>
          <cell r="AL345">
            <v>43157</v>
          </cell>
          <cell r="AM345">
            <v>43157</v>
          </cell>
          <cell r="AN345"/>
          <cell r="AO345" t="str">
            <v>Allemagne</v>
          </cell>
          <cell r="AP345"/>
          <cell r="AQ345" t="str">
            <v>O</v>
          </cell>
        </row>
        <row r="346">
          <cell r="A346" t="str">
            <v>2765743610</v>
          </cell>
          <cell r="B346">
            <v>43115</v>
          </cell>
          <cell r="C346" t="str">
            <v>FABRICATION</v>
          </cell>
          <cell r="D346" t="str">
            <v>SATAIR</v>
          </cell>
          <cell r="E346">
            <v>301</v>
          </cell>
          <cell r="F346">
            <v>27657436</v>
          </cell>
          <cell r="G346" t="str">
            <v>NON-SPARES</v>
          </cell>
          <cell r="H346" t="str">
            <v>10</v>
          </cell>
          <cell r="I346">
            <v>1</v>
          </cell>
          <cell r="J346" t="str">
            <v>RTN</v>
          </cell>
          <cell r="K346" t="str">
            <v>D9551030100295</v>
          </cell>
          <cell r="L346">
            <v>0</v>
          </cell>
          <cell r="M346" t="str">
            <v>NON PRESENT INDUS</v>
          </cell>
          <cell r="N346" t="e">
            <v>#N/A</v>
          </cell>
          <cell r="O346" t="e">
            <v>#N/A</v>
          </cell>
          <cell r="P346" t="str">
            <v/>
          </cell>
          <cell r="Q346" t="str">
            <v/>
          </cell>
          <cell r="R346" t="str">
            <v/>
          </cell>
          <cell r="S346">
            <v>0</v>
          </cell>
          <cell r="T346">
            <v>0</v>
          </cell>
          <cell r="U346">
            <v>0</v>
          </cell>
          <cell r="V346" t="e">
            <v>#N/A</v>
          </cell>
          <cell r="W346" t="e">
            <v>#N/A</v>
          </cell>
          <cell r="X346" t="str">
            <v>NA</v>
          </cell>
          <cell r="Y346">
            <v>0</v>
          </cell>
          <cell r="Z346" t="e">
            <v>#N/A</v>
          </cell>
          <cell r="AA346" t="e">
            <v>#N/A</v>
          </cell>
          <cell r="AB346" t="str">
            <v>NA</v>
          </cell>
          <cell r="AC346" t="str">
            <v>NA</v>
          </cell>
          <cell r="AD346" t="str">
            <v>NA</v>
          </cell>
          <cell r="AE346" t="str">
            <v/>
          </cell>
          <cell r="AF346" t="str">
            <v/>
          </cell>
          <cell r="AG346">
            <v>43159</v>
          </cell>
          <cell r="AH346">
            <v>43153</v>
          </cell>
          <cell r="AI346" t="str">
            <v>Sous-poste</v>
          </cell>
          <cell r="AJ346" t="str">
            <v>Sous-poste</v>
          </cell>
          <cell r="AK346">
            <v>43164</v>
          </cell>
          <cell r="AL346">
            <v>43158</v>
          </cell>
          <cell r="AM346"/>
          <cell r="AN346"/>
          <cell r="AO346" t="str">
            <v>Allemagne</v>
          </cell>
          <cell r="AP346"/>
          <cell r="AQ346" t="str">
            <v>O</v>
          </cell>
        </row>
        <row r="347">
          <cell r="A347" t="str">
            <v>2765743710</v>
          </cell>
          <cell r="B347">
            <v>43115</v>
          </cell>
          <cell r="C347" t="str">
            <v>FABRICATION</v>
          </cell>
          <cell r="D347" t="str">
            <v>SATAIR</v>
          </cell>
          <cell r="E347">
            <v>500</v>
          </cell>
          <cell r="F347">
            <v>27657437</v>
          </cell>
          <cell r="G347" t="str">
            <v>NON-SPARES</v>
          </cell>
          <cell r="H347" t="str">
            <v>10</v>
          </cell>
          <cell r="I347">
            <v>1</v>
          </cell>
          <cell r="J347" t="str">
            <v>RTN</v>
          </cell>
          <cell r="K347" t="str">
            <v>D9551050000295</v>
          </cell>
          <cell r="L347">
            <v>0</v>
          </cell>
          <cell r="M347" t="str">
            <v>NON PRESENT INDUS</v>
          </cell>
          <cell r="N347" t="e">
            <v>#N/A</v>
          </cell>
          <cell r="O347" t="e">
            <v>#N/A</v>
          </cell>
          <cell r="P347" t="str">
            <v/>
          </cell>
          <cell r="Q347" t="str">
            <v/>
          </cell>
          <cell r="R347" t="str">
            <v/>
          </cell>
          <cell r="S347">
            <v>0</v>
          </cell>
          <cell r="T347">
            <v>0</v>
          </cell>
          <cell r="U347">
            <v>0</v>
          </cell>
          <cell r="V347" t="e">
            <v>#N/A</v>
          </cell>
          <cell r="W347" t="e">
            <v>#N/A</v>
          </cell>
          <cell r="X347" t="str">
            <v>NA</v>
          </cell>
          <cell r="Y347">
            <v>0</v>
          </cell>
          <cell r="Z347" t="e">
            <v>#N/A</v>
          </cell>
          <cell r="AA347" t="e">
            <v>#N/A</v>
          </cell>
          <cell r="AB347" t="str">
            <v>NA</v>
          </cell>
          <cell r="AC347" t="str">
            <v>NA</v>
          </cell>
          <cell r="AD347" t="str">
            <v>NA</v>
          </cell>
          <cell r="AE347" t="str">
            <v/>
          </cell>
          <cell r="AF347" t="str">
            <v/>
          </cell>
          <cell r="AG347">
            <v>43159</v>
          </cell>
          <cell r="AH347">
            <v>43153</v>
          </cell>
          <cell r="AI347" t="str">
            <v>Sous-poste</v>
          </cell>
          <cell r="AJ347" t="str">
            <v>Sous-poste</v>
          </cell>
          <cell r="AK347">
            <v>43164</v>
          </cell>
          <cell r="AL347">
            <v>43158</v>
          </cell>
          <cell r="AM347"/>
          <cell r="AN347"/>
          <cell r="AO347" t="str">
            <v>Allemagne</v>
          </cell>
          <cell r="AP347"/>
          <cell r="AQ347" t="str">
            <v>O</v>
          </cell>
        </row>
        <row r="348">
          <cell r="A348" t="str">
            <v>2753545110</v>
          </cell>
          <cell r="B348">
            <v>0</v>
          </cell>
          <cell r="C348" t="str">
            <v>FABRICATION</v>
          </cell>
          <cell r="D348" t="str">
            <v>SATAIR</v>
          </cell>
          <cell r="E348" t="str">
            <v>JACK ASSY</v>
          </cell>
          <cell r="F348">
            <v>27535451</v>
          </cell>
          <cell r="G348" t="str">
            <v>NON-SPARES</v>
          </cell>
          <cell r="H348">
            <v>10</v>
          </cell>
          <cell r="I348">
            <v>6</v>
          </cell>
          <cell r="J348" t="str">
            <v>RTN</v>
          </cell>
          <cell r="K348" t="str">
            <v>F7161001100001</v>
          </cell>
          <cell r="L348">
            <v>0</v>
          </cell>
          <cell r="M348" t="str">
            <v>NON PRESENT INDUS</v>
          </cell>
          <cell r="N348" t="e">
            <v>#N/A</v>
          </cell>
          <cell r="O348" t="e">
            <v>#N/A</v>
          </cell>
          <cell r="P348" t="str">
            <v/>
          </cell>
          <cell r="Q348" t="str">
            <v/>
          </cell>
          <cell r="R348" t="str">
            <v/>
          </cell>
          <cell r="S348">
            <v>0</v>
          </cell>
          <cell r="T348">
            <v>0</v>
          </cell>
          <cell r="U348">
            <v>0</v>
          </cell>
          <cell r="V348" t="e">
            <v>#N/A</v>
          </cell>
          <cell r="W348" t="e">
            <v>#N/A</v>
          </cell>
          <cell r="X348" t="str">
            <v>NA</v>
          </cell>
          <cell r="Y348">
            <v>0</v>
          </cell>
          <cell r="Z348" t="e">
            <v>#N/A</v>
          </cell>
          <cell r="AA348" t="e">
            <v>#N/A</v>
          </cell>
          <cell r="AB348" t="str">
            <v>NA</v>
          </cell>
          <cell r="AC348" t="str">
            <v>NA</v>
          </cell>
          <cell r="AD348" t="str">
            <v>NA</v>
          </cell>
          <cell r="AE348" t="str">
            <v/>
          </cell>
          <cell r="AF348" t="str">
            <v/>
          </cell>
          <cell r="AG348">
            <v>43049</v>
          </cell>
          <cell r="AH348">
            <v>43153</v>
          </cell>
          <cell r="AI348" t="str">
            <v>Sous-poste</v>
          </cell>
          <cell r="AJ348" t="str">
            <v>Sous-poste</v>
          </cell>
          <cell r="AK348">
            <v>43054</v>
          </cell>
          <cell r="AL348">
            <v>43158</v>
          </cell>
          <cell r="AM348"/>
          <cell r="AN348"/>
          <cell r="AO348" t="str">
            <v>Allemagne</v>
          </cell>
          <cell r="AP348"/>
          <cell r="AQ348" t="str">
            <v>O</v>
          </cell>
        </row>
        <row r="349">
          <cell r="A349" t="str">
            <v>490003435510</v>
          </cell>
          <cell r="B349">
            <v>41640</v>
          </cell>
          <cell r="C349" t="str">
            <v>HA/REVENTE</v>
          </cell>
          <cell r="D349" t="str">
            <v>STELIA</v>
          </cell>
          <cell r="E349" t="str">
            <v>RAMPE 23VU</v>
          </cell>
          <cell r="F349">
            <v>4900034355</v>
          </cell>
          <cell r="G349" t="str">
            <v>NON-SPARES</v>
          </cell>
          <cell r="H349" t="str">
            <v>10</v>
          </cell>
          <cell r="I349">
            <v>3</v>
          </cell>
          <cell r="J349" t="str">
            <v>EXP</v>
          </cell>
          <cell r="K349" t="str">
            <v>S9251059600000</v>
          </cell>
          <cell r="L349" t="str">
            <v>3STR*00944</v>
          </cell>
          <cell r="M349" t="str">
            <v>NA</v>
          </cell>
          <cell r="N349">
            <v>11160</v>
          </cell>
          <cell r="O349">
            <v>0</v>
          </cell>
          <cell r="P349" t="str">
            <v>NA</v>
          </cell>
          <cell r="Q349" t="str">
            <v>NA</v>
          </cell>
          <cell r="R349" t="str">
            <v>NA</v>
          </cell>
          <cell r="S349" t="str">
            <v>NA</v>
          </cell>
          <cell r="T349" t="str">
            <v>NA</v>
          </cell>
          <cell r="U349" t="str">
            <v>100%</v>
          </cell>
          <cell r="V349">
            <v>1</v>
          </cell>
          <cell r="W349">
            <v>43153</v>
          </cell>
          <cell r="X349" t="str">
            <v>NA</v>
          </cell>
          <cell r="Y349">
            <v>1</v>
          </cell>
          <cell r="Z349">
            <v>43151</v>
          </cell>
          <cell r="AA349">
            <v>1</v>
          </cell>
          <cell r="AB349" t="str">
            <v>NA</v>
          </cell>
          <cell r="AC349" t="str">
            <v>NA</v>
          </cell>
          <cell r="AD349">
            <v>1</v>
          </cell>
          <cell r="AE349" t="str">
            <v/>
          </cell>
          <cell r="AF349" t="str">
            <v/>
          </cell>
          <cell r="AG349">
            <v>43138</v>
          </cell>
          <cell r="AH349">
            <v>43153</v>
          </cell>
          <cell r="AI349" t="str">
            <v>Sous-poste</v>
          </cell>
          <cell r="AJ349" t="str">
            <v>Sous-poste</v>
          </cell>
          <cell r="AK349">
            <v>43143</v>
          </cell>
          <cell r="AL349">
            <v>43158</v>
          </cell>
          <cell r="AM349">
            <v>43158</v>
          </cell>
          <cell r="AN349"/>
          <cell r="AO349" t="str">
            <v>Allemagne</v>
          </cell>
          <cell r="AP349"/>
          <cell r="AQ349" t="str">
            <v>O</v>
          </cell>
        </row>
        <row r="350">
          <cell r="A350" t="str">
            <v>490003435520</v>
          </cell>
          <cell r="B350">
            <v>41640</v>
          </cell>
          <cell r="C350" t="str">
            <v>HA/REVENTE</v>
          </cell>
          <cell r="D350" t="str">
            <v>STELIA</v>
          </cell>
          <cell r="E350" t="str">
            <v>PLATINE AVANT 23VU</v>
          </cell>
          <cell r="F350">
            <v>4900034355</v>
          </cell>
          <cell r="G350" t="str">
            <v>NON-SPARES</v>
          </cell>
          <cell r="H350" t="str">
            <v>20</v>
          </cell>
          <cell r="I350">
            <v>3</v>
          </cell>
          <cell r="J350" t="str">
            <v>EXP</v>
          </cell>
          <cell r="K350" t="str">
            <v>S9251165200200</v>
          </cell>
          <cell r="L350" t="str">
            <v>1STR*10664</v>
          </cell>
          <cell r="M350" t="str">
            <v>NA</v>
          </cell>
          <cell r="N350">
            <v>11160</v>
          </cell>
          <cell r="O350">
            <v>0</v>
          </cell>
          <cell r="P350" t="str">
            <v>NA</v>
          </cell>
          <cell r="Q350" t="str">
            <v>NA</v>
          </cell>
          <cell r="R350" t="str">
            <v>NA</v>
          </cell>
          <cell r="S350" t="str">
            <v>NA</v>
          </cell>
          <cell r="T350" t="str">
            <v>NA</v>
          </cell>
          <cell r="U350" t="str">
            <v>100%</v>
          </cell>
          <cell r="V350">
            <v>1</v>
          </cell>
          <cell r="W350">
            <v>43153</v>
          </cell>
          <cell r="X350" t="str">
            <v>NA</v>
          </cell>
          <cell r="Y350">
            <v>1</v>
          </cell>
          <cell r="Z350">
            <v>43151</v>
          </cell>
          <cell r="AA350">
            <v>1</v>
          </cell>
          <cell r="AB350" t="str">
            <v>NA</v>
          </cell>
          <cell r="AC350" t="str">
            <v>NA</v>
          </cell>
          <cell r="AD350">
            <v>1</v>
          </cell>
          <cell r="AE350" t="str">
            <v/>
          </cell>
          <cell r="AF350" t="str">
            <v/>
          </cell>
          <cell r="AG350">
            <v>43138</v>
          </cell>
          <cell r="AH350">
            <v>43153</v>
          </cell>
          <cell r="AI350" t="str">
            <v>Sous-poste</v>
          </cell>
          <cell r="AJ350" t="str">
            <v>Sous-poste</v>
          </cell>
          <cell r="AK350">
            <v>43143</v>
          </cell>
          <cell r="AL350">
            <v>43158</v>
          </cell>
          <cell r="AM350">
            <v>43158</v>
          </cell>
          <cell r="AN350"/>
          <cell r="AO350" t="str">
            <v>Allemagne</v>
          </cell>
          <cell r="AP350"/>
          <cell r="AQ350" t="str">
            <v>O</v>
          </cell>
        </row>
        <row r="351">
          <cell r="A351" t="str">
            <v>490003435530</v>
          </cell>
          <cell r="B351">
            <v>41640</v>
          </cell>
          <cell r="C351" t="str">
            <v>HA/REVENTE</v>
          </cell>
          <cell r="D351" t="str">
            <v>STELIA</v>
          </cell>
          <cell r="E351" t="str">
            <v>RAMPE 23VU</v>
          </cell>
          <cell r="F351">
            <v>4900034355</v>
          </cell>
          <cell r="G351" t="str">
            <v>NON-SPARES</v>
          </cell>
          <cell r="H351" t="str">
            <v>30</v>
          </cell>
          <cell r="I351">
            <v>3</v>
          </cell>
          <cell r="J351" t="str">
            <v>EXP</v>
          </cell>
          <cell r="K351" t="str">
            <v>S9251059700000</v>
          </cell>
          <cell r="L351" t="str">
            <v>3STR*00945</v>
          </cell>
          <cell r="M351" t="str">
            <v>NA</v>
          </cell>
          <cell r="N351">
            <v>11160</v>
          </cell>
          <cell r="O351">
            <v>0</v>
          </cell>
          <cell r="P351" t="str">
            <v>NA</v>
          </cell>
          <cell r="Q351" t="str">
            <v>NA</v>
          </cell>
          <cell r="R351" t="str">
            <v>NA</v>
          </cell>
          <cell r="S351" t="str">
            <v>NA</v>
          </cell>
          <cell r="T351" t="str">
            <v>NA</v>
          </cell>
          <cell r="U351" t="str">
            <v>100%</v>
          </cell>
          <cell r="V351">
            <v>1</v>
          </cell>
          <cell r="W351">
            <v>43153</v>
          </cell>
          <cell r="X351" t="str">
            <v>NA</v>
          </cell>
          <cell r="Y351">
            <v>1</v>
          </cell>
          <cell r="Z351">
            <v>43151</v>
          </cell>
          <cell r="AA351">
            <v>1</v>
          </cell>
          <cell r="AB351" t="str">
            <v>NA</v>
          </cell>
          <cell r="AC351" t="str">
            <v>NA</v>
          </cell>
          <cell r="AD351">
            <v>1</v>
          </cell>
          <cell r="AE351" t="str">
            <v/>
          </cell>
          <cell r="AF351" t="str">
            <v/>
          </cell>
          <cell r="AG351">
            <v>43138</v>
          </cell>
          <cell r="AH351">
            <v>43153</v>
          </cell>
          <cell r="AI351" t="str">
            <v>Sous-poste</v>
          </cell>
          <cell r="AJ351" t="str">
            <v>Sous-poste</v>
          </cell>
          <cell r="AK351">
            <v>43143</v>
          </cell>
          <cell r="AL351">
            <v>43158</v>
          </cell>
          <cell r="AM351">
            <v>43158</v>
          </cell>
          <cell r="AN351"/>
          <cell r="AO351" t="str">
            <v>Allemagne</v>
          </cell>
          <cell r="AP351"/>
          <cell r="AQ351" t="str">
            <v>O</v>
          </cell>
        </row>
        <row r="352">
          <cell r="A352" t="str">
            <v>27571271</v>
          </cell>
          <cell r="B352">
            <v>0</v>
          </cell>
          <cell r="C352" t="str">
            <v>FABRICATION</v>
          </cell>
          <cell r="D352" t="str">
            <v>SATAIR</v>
          </cell>
          <cell r="E352" t="str">
            <v>JACK</v>
          </cell>
          <cell r="F352">
            <v>27571271</v>
          </cell>
          <cell r="G352" t="str">
            <v>NON-SPARES</v>
          </cell>
          <cell r="H352"/>
          <cell r="I352">
            <v>1</v>
          </cell>
          <cell r="J352" t="str">
            <v>EXP</v>
          </cell>
          <cell r="K352" t="str">
            <v>A0041114100095</v>
          </cell>
          <cell r="L352" t="str">
            <v>IS0032651M</v>
          </cell>
          <cell r="M352" t="str">
            <v>NON PRESENT INDUS</v>
          </cell>
          <cell r="N352" t="e">
            <v>#N/A</v>
          </cell>
          <cell r="O352" t="e">
            <v>#N/A</v>
          </cell>
          <cell r="P352" t="str">
            <v/>
          </cell>
          <cell r="Q352" t="str">
            <v/>
          </cell>
          <cell r="R352" t="str">
            <v/>
          </cell>
          <cell r="S352">
            <v>0</v>
          </cell>
          <cell r="T352">
            <v>0</v>
          </cell>
          <cell r="U352">
            <v>0</v>
          </cell>
          <cell r="V352" t="e">
            <v>#N/A</v>
          </cell>
          <cell r="W352" t="e">
            <v>#N/A</v>
          </cell>
          <cell r="X352" t="str">
            <v>NA</v>
          </cell>
          <cell r="Y352">
            <v>0</v>
          </cell>
          <cell r="Z352" t="e">
            <v>#N/A</v>
          </cell>
          <cell r="AA352" t="e">
            <v>#N/A</v>
          </cell>
          <cell r="AB352" t="str">
            <v>NA</v>
          </cell>
          <cell r="AC352" t="str">
            <v>NA</v>
          </cell>
          <cell r="AD352" t="str">
            <v>NA</v>
          </cell>
          <cell r="AE352" t="str">
            <v/>
          </cell>
          <cell r="AF352" t="str">
            <v/>
          </cell>
          <cell r="AG352">
            <v>43049</v>
          </cell>
          <cell r="AH352">
            <v>43154</v>
          </cell>
          <cell r="AI352" t="str">
            <v>Sous-poste</v>
          </cell>
          <cell r="AJ352" t="str">
            <v>Sous-poste</v>
          </cell>
          <cell r="AK352">
            <v>43054</v>
          </cell>
          <cell r="AL352">
            <v>43159</v>
          </cell>
          <cell r="AM352"/>
          <cell r="AN352"/>
          <cell r="AO352" t="str">
            <v>Allemagne</v>
          </cell>
          <cell r="AP352"/>
          <cell r="AQ352" t="str">
            <v>O</v>
          </cell>
        </row>
        <row r="353">
          <cell r="A353" t="str">
            <v>2757129610</v>
          </cell>
          <cell r="B353">
            <v>0</v>
          </cell>
          <cell r="C353" t="str">
            <v>FABRICATION</v>
          </cell>
          <cell r="D353" t="str">
            <v>SATAIR</v>
          </cell>
          <cell r="E353" t="str">
            <v>JACK</v>
          </cell>
          <cell r="F353">
            <v>27571296</v>
          </cell>
          <cell r="G353" t="str">
            <v>NON-SPARES</v>
          </cell>
          <cell r="H353" t="str">
            <v>10</v>
          </cell>
          <cell r="I353">
            <v>1</v>
          </cell>
          <cell r="J353" t="str">
            <v>EXP</v>
          </cell>
          <cell r="K353" t="str">
            <v>A0041114100095</v>
          </cell>
          <cell r="L353" t="str">
            <v>IS0032651M</v>
          </cell>
          <cell r="M353" t="str">
            <v>NON PRESENT INDUS</v>
          </cell>
          <cell r="N353">
            <v>9296</v>
          </cell>
          <cell r="O353">
            <v>0</v>
          </cell>
          <cell r="P353" t="str">
            <v/>
          </cell>
          <cell r="Q353" t="str">
            <v/>
          </cell>
          <cell r="R353" t="str">
            <v/>
          </cell>
          <cell r="S353">
            <v>1</v>
          </cell>
          <cell r="T353">
            <v>0</v>
          </cell>
          <cell r="U353">
            <v>0.5</v>
          </cell>
          <cell r="V353">
            <v>1</v>
          </cell>
          <cell r="W353">
            <v>0</v>
          </cell>
          <cell r="X353" t="str">
            <v>NA</v>
          </cell>
          <cell r="Y353">
            <v>1</v>
          </cell>
          <cell r="Z353">
            <v>43153</v>
          </cell>
          <cell r="AA353">
            <v>1</v>
          </cell>
          <cell r="AB353" t="str">
            <v>NA</v>
          </cell>
          <cell r="AC353" t="str">
            <v>NA</v>
          </cell>
          <cell r="AD353">
            <v>5.5555555555555566E-2</v>
          </cell>
          <cell r="AE353" t="str">
            <v/>
          </cell>
          <cell r="AF353" t="str">
            <v/>
          </cell>
          <cell r="AG353">
            <v>43049</v>
          </cell>
          <cell r="AH353">
            <v>43154</v>
          </cell>
          <cell r="AI353" t="str">
            <v>Sous-poste</v>
          </cell>
          <cell r="AJ353" t="str">
            <v>Sous-poste</v>
          </cell>
          <cell r="AK353">
            <v>43054</v>
          </cell>
          <cell r="AL353">
            <v>43159</v>
          </cell>
          <cell r="AM353"/>
          <cell r="AN353"/>
          <cell r="AO353" t="str">
            <v>Allemagne</v>
          </cell>
          <cell r="AP353"/>
          <cell r="AQ353" t="str">
            <v>O</v>
          </cell>
        </row>
        <row r="354">
          <cell r="A354" t="str">
            <v>2759524110</v>
          </cell>
          <cell r="B354">
            <v>0</v>
          </cell>
          <cell r="C354" t="str">
            <v>FABRICATION</v>
          </cell>
          <cell r="D354" t="str">
            <v>SATAIR</v>
          </cell>
          <cell r="E354" t="str">
            <v>JACK</v>
          </cell>
          <cell r="F354">
            <v>27595241</v>
          </cell>
          <cell r="G354" t="str">
            <v>NON-SPARES</v>
          </cell>
          <cell r="H354" t="str">
            <v>10</v>
          </cell>
          <cell r="I354">
            <v>1</v>
          </cell>
          <cell r="J354" t="str">
            <v>EXP</v>
          </cell>
          <cell r="K354" t="str">
            <v>A0041114100095</v>
          </cell>
          <cell r="L354" t="str">
            <v>IS0032651M</v>
          </cell>
          <cell r="M354" t="str">
            <v>NON PRESENT INDUS</v>
          </cell>
          <cell r="N354">
            <v>9296</v>
          </cell>
          <cell r="O354" t="str">
            <v>LTE990003</v>
          </cell>
          <cell r="P354" t="str">
            <v/>
          </cell>
          <cell r="Q354" t="str">
            <v/>
          </cell>
          <cell r="R354" t="str">
            <v/>
          </cell>
          <cell r="S354">
            <v>1</v>
          </cell>
          <cell r="T354">
            <v>0</v>
          </cell>
          <cell r="U354">
            <v>0.5</v>
          </cell>
          <cell r="V354">
            <v>1</v>
          </cell>
          <cell r="W354">
            <v>0</v>
          </cell>
          <cell r="X354" t="str">
            <v>NA</v>
          </cell>
          <cell r="Y354">
            <v>1</v>
          </cell>
          <cell r="Z354">
            <v>43153</v>
          </cell>
          <cell r="AA354">
            <v>1</v>
          </cell>
          <cell r="AB354" t="str">
            <v>NA</v>
          </cell>
          <cell r="AC354" t="str">
            <v>NA</v>
          </cell>
          <cell r="AD354">
            <v>5.5555555555555566E-2</v>
          </cell>
          <cell r="AE354" t="str">
            <v/>
          </cell>
          <cell r="AF354" t="str">
            <v/>
          </cell>
          <cell r="AG354">
            <v>43070</v>
          </cell>
          <cell r="AH354">
            <v>43154</v>
          </cell>
          <cell r="AI354" t="str">
            <v>Sous-poste</v>
          </cell>
          <cell r="AJ354" t="str">
            <v>Sous-poste</v>
          </cell>
          <cell r="AK354">
            <v>43075</v>
          </cell>
          <cell r="AL354">
            <v>43159</v>
          </cell>
          <cell r="AM354"/>
          <cell r="AN354"/>
          <cell r="AO354" t="str">
            <v>Allemagne</v>
          </cell>
          <cell r="AP354"/>
          <cell r="AQ354" t="str">
            <v>O</v>
          </cell>
        </row>
        <row r="355">
          <cell r="A355" t="str">
            <v>27503253</v>
          </cell>
          <cell r="B355">
            <v>43045</v>
          </cell>
          <cell r="C355" t="str">
            <v>FABRICATION</v>
          </cell>
          <cell r="D355" t="str">
            <v>SATAIR</v>
          </cell>
          <cell r="E355" t="str">
            <v>JACK</v>
          </cell>
          <cell r="F355">
            <v>27503253</v>
          </cell>
          <cell r="G355" t="str">
            <v>NON-SPARES</v>
          </cell>
          <cell r="H355"/>
          <cell r="I355">
            <v>2</v>
          </cell>
          <cell r="J355" t="str">
            <v>RTN</v>
          </cell>
          <cell r="K355" t="str">
            <v>A0041114100095</v>
          </cell>
          <cell r="L355" t="str">
            <v>IS0032651M</v>
          </cell>
          <cell r="M355" t="str">
            <v>NON PRESENT INDUS</v>
          </cell>
          <cell r="N355" t="e">
            <v>#N/A</v>
          </cell>
          <cell r="O355" t="e">
            <v>#N/A</v>
          </cell>
          <cell r="P355" t="str">
            <v/>
          </cell>
          <cell r="Q355" t="str">
            <v/>
          </cell>
          <cell r="R355" t="str">
            <v/>
          </cell>
          <cell r="S355">
            <v>0</v>
          </cell>
          <cell r="T355">
            <v>0</v>
          </cell>
          <cell r="U355">
            <v>0</v>
          </cell>
          <cell r="V355" t="e">
            <v>#N/A</v>
          </cell>
          <cell r="W355" t="e">
            <v>#N/A</v>
          </cell>
          <cell r="X355" t="str">
            <v>NA</v>
          </cell>
          <cell r="Y355">
            <v>0</v>
          </cell>
          <cell r="Z355" t="e">
            <v>#N/A</v>
          </cell>
          <cell r="AA355" t="e">
            <v>#N/A</v>
          </cell>
          <cell r="AB355" t="str">
            <v>NA</v>
          </cell>
          <cell r="AC355" t="str">
            <v>NA</v>
          </cell>
          <cell r="AD355" t="str">
            <v>NA</v>
          </cell>
          <cell r="AE355" t="str">
            <v/>
          </cell>
          <cell r="AF355" t="str">
            <v/>
          </cell>
          <cell r="AG355">
            <v>43131</v>
          </cell>
          <cell r="AH355">
            <v>43154</v>
          </cell>
          <cell r="AI355" t="str">
            <v>Sous-poste</v>
          </cell>
          <cell r="AJ355" t="str">
            <v>Sous-poste</v>
          </cell>
          <cell r="AK355">
            <v>43136</v>
          </cell>
          <cell r="AL355">
            <v>43159</v>
          </cell>
          <cell r="AM355"/>
          <cell r="AN355"/>
          <cell r="AO355" t="str">
            <v>Allemagne</v>
          </cell>
          <cell r="AP355"/>
          <cell r="AQ355" t="str">
            <v>O</v>
          </cell>
        </row>
        <row r="356">
          <cell r="A356" t="str">
            <v>2766227710</v>
          </cell>
          <cell r="B356">
            <v>0</v>
          </cell>
          <cell r="C356" t="str">
            <v>FABRICATION</v>
          </cell>
          <cell r="D356" t="str">
            <v>SATAIR</v>
          </cell>
          <cell r="E356" t="str">
            <v>JACK</v>
          </cell>
          <cell r="F356">
            <v>27662277</v>
          </cell>
          <cell r="G356" t="str">
            <v>NON-SPARES</v>
          </cell>
          <cell r="H356" t="str">
            <v>10</v>
          </cell>
          <cell r="I356">
            <v>1</v>
          </cell>
          <cell r="J356" t="str">
            <v>EXP</v>
          </cell>
          <cell r="K356" t="str">
            <v>A0041114100095</v>
          </cell>
          <cell r="L356" t="str">
            <v>IS0032651M</v>
          </cell>
          <cell r="M356" t="str">
            <v>NON PRESENT INDUS</v>
          </cell>
          <cell r="N356">
            <v>11000</v>
          </cell>
          <cell r="O356" t="str">
            <v>LTE990008</v>
          </cell>
          <cell r="P356" t="str">
            <v/>
          </cell>
          <cell r="Q356" t="str">
            <v/>
          </cell>
          <cell r="R356" t="str">
            <v/>
          </cell>
          <cell r="S356">
            <v>1</v>
          </cell>
          <cell r="T356">
            <v>0</v>
          </cell>
          <cell r="U356">
            <v>0.5</v>
          </cell>
          <cell r="V356">
            <v>1</v>
          </cell>
          <cell r="W356">
            <v>0</v>
          </cell>
          <cell r="X356" t="str">
            <v>NA</v>
          </cell>
          <cell r="Y356">
            <v>1</v>
          </cell>
          <cell r="Z356">
            <v>43153</v>
          </cell>
          <cell r="AA356">
            <v>1</v>
          </cell>
          <cell r="AB356" t="str">
            <v>NA</v>
          </cell>
          <cell r="AC356" t="str">
            <v>NA</v>
          </cell>
          <cell r="AD356">
            <v>5.5555555555555566E-2</v>
          </cell>
          <cell r="AE356" t="str">
            <v/>
          </cell>
          <cell r="AF356" t="str">
            <v/>
          </cell>
          <cell r="AG356">
            <v>43145</v>
          </cell>
          <cell r="AH356">
            <v>43154</v>
          </cell>
          <cell r="AI356" t="str">
            <v>Sous-poste</v>
          </cell>
          <cell r="AJ356" t="str">
            <v>Sous-poste</v>
          </cell>
          <cell r="AK356">
            <v>43149</v>
          </cell>
          <cell r="AL356">
            <v>43159</v>
          </cell>
          <cell r="AM356"/>
          <cell r="AN356"/>
          <cell r="AO356" t="str">
            <v>Allemagne</v>
          </cell>
          <cell r="AP356"/>
          <cell r="AQ356" t="str">
            <v>O</v>
          </cell>
        </row>
        <row r="357">
          <cell r="A357" t="str">
            <v>2763987410</v>
          </cell>
          <cell r="B357">
            <v>41640</v>
          </cell>
          <cell r="C357" t="str">
            <v>HA/REVENTE</v>
          </cell>
          <cell r="D357" t="str">
            <v>SATAIR</v>
          </cell>
          <cell r="E357" t="str">
            <v>DIAPHRAGME</v>
          </cell>
          <cell r="F357">
            <v>27639874</v>
          </cell>
          <cell r="G357" t="str">
            <v>NON-SPARES</v>
          </cell>
          <cell r="H357" t="str">
            <v>10</v>
          </cell>
          <cell r="I357">
            <v>3</v>
          </cell>
          <cell r="J357" t="str">
            <v>EXP</v>
          </cell>
          <cell r="K357" t="str">
            <v>V9251111522400</v>
          </cell>
          <cell r="L357" t="str">
            <v>1STR*10662</v>
          </cell>
          <cell r="M357" t="str">
            <v>NA</v>
          </cell>
          <cell r="N357">
            <v>10490</v>
          </cell>
          <cell r="O357">
            <v>0</v>
          </cell>
          <cell r="P357" t="str">
            <v>NA</v>
          </cell>
          <cell r="Q357" t="str">
            <v>NA</v>
          </cell>
          <cell r="R357" t="str">
            <v>NA</v>
          </cell>
          <cell r="S357" t="str">
            <v>NA</v>
          </cell>
          <cell r="T357" t="str">
            <v>NA</v>
          </cell>
          <cell r="U357" t="str">
            <v>100%</v>
          </cell>
          <cell r="V357">
            <v>1</v>
          </cell>
          <cell r="W357">
            <v>43154</v>
          </cell>
          <cell r="X357" t="str">
            <v>NA</v>
          </cell>
          <cell r="Y357">
            <v>1</v>
          </cell>
          <cell r="Z357">
            <v>43147</v>
          </cell>
          <cell r="AA357">
            <v>1</v>
          </cell>
          <cell r="AB357" t="str">
            <v>NA</v>
          </cell>
          <cell r="AC357" t="str">
            <v>NA</v>
          </cell>
          <cell r="AD357">
            <v>1</v>
          </cell>
          <cell r="AE357" t="str">
            <v/>
          </cell>
          <cell r="AF357" t="str">
            <v/>
          </cell>
          <cell r="AG357">
            <v>43116</v>
          </cell>
          <cell r="AH357">
            <v>43154</v>
          </cell>
          <cell r="AI357" t="str">
            <v>Sous-poste</v>
          </cell>
          <cell r="AJ357" t="str">
            <v>Sous-poste</v>
          </cell>
          <cell r="AK357">
            <v>43119</v>
          </cell>
          <cell r="AL357">
            <v>43159</v>
          </cell>
          <cell r="AM357">
            <v>43159</v>
          </cell>
          <cell r="AN357"/>
          <cell r="AO357" t="str">
            <v>Allemagne</v>
          </cell>
          <cell r="AP357"/>
          <cell r="AQ357" t="str">
            <v>O</v>
          </cell>
        </row>
        <row r="358">
          <cell r="A358" t="str">
            <v>2761346210</v>
          </cell>
          <cell r="B358">
            <v>41640</v>
          </cell>
          <cell r="C358" t="str">
            <v>HA/REVENTE</v>
          </cell>
          <cell r="D358" t="str">
            <v>SATAIR</v>
          </cell>
          <cell r="E358" t="str">
            <v>SUPPLATE FRONT 301VU</v>
          </cell>
          <cell r="F358">
            <v>27613462</v>
          </cell>
          <cell r="G358" t="str">
            <v>NON-SPARES</v>
          </cell>
          <cell r="H358" t="str">
            <v>10</v>
          </cell>
          <cell r="I358">
            <v>10</v>
          </cell>
          <cell r="J358" t="str">
            <v>RTN</v>
          </cell>
          <cell r="K358" t="str">
            <v>D9251794200000</v>
          </cell>
          <cell r="L358" t="str">
            <v>1STR*10670</v>
          </cell>
          <cell r="M358" t="str">
            <v>NA</v>
          </cell>
          <cell r="N358">
            <v>8188</v>
          </cell>
          <cell r="O358">
            <v>0</v>
          </cell>
          <cell r="P358" t="str">
            <v>NA</v>
          </cell>
          <cell r="Q358" t="str">
            <v>NA</v>
          </cell>
          <cell r="R358" t="str">
            <v>NA</v>
          </cell>
          <cell r="S358" t="str">
            <v>NA</v>
          </cell>
          <cell r="T358" t="str">
            <v>NA</v>
          </cell>
          <cell r="U358" t="str">
            <v>100%</v>
          </cell>
          <cell r="V358">
            <v>1</v>
          </cell>
          <cell r="W358">
            <v>43154</v>
          </cell>
          <cell r="X358" t="str">
            <v>NA</v>
          </cell>
          <cell r="Y358">
            <v>1</v>
          </cell>
          <cell r="Z358">
            <v>43136</v>
          </cell>
          <cell r="AA358">
            <v>1</v>
          </cell>
          <cell r="AB358" t="str">
            <v>NA</v>
          </cell>
          <cell r="AC358" t="str">
            <v>NA</v>
          </cell>
          <cell r="AD358">
            <v>1</v>
          </cell>
          <cell r="AE358" t="str">
            <v/>
          </cell>
          <cell r="AF358" t="str">
            <v/>
          </cell>
          <cell r="AG358">
            <v>43143</v>
          </cell>
          <cell r="AH358">
            <v>43154</v>
          </cell>
          <cell r="AI358" t="str">
            <v>Sous-poste</v>
          </cell>
          <cell r="AJ358" t="str">
            <v>Sous-poste</v>
          </cell>
          <cell r="AK358">
            <v>43146</v>
          </cell>
          <cell r="AL358">
            <v>43159</v>
          </cell>
          <cell r="AM358">
            <v>43159</v>
          </cell>
          <cell r="AN358"/>
          <cell r="AO358" t="str">
            <v>Allemagne</v>
          </cell>
          <cell r="AP358"/>
          <cell r="AQ358" t="str">
            <v>O</v>
          </cell>
        </row>
        <row r="359">
          <cell r="A359" t="str">
            <v>2767243910</v>
          </cell>
          <cell r="B359">
            <v>41640</v>
          </cell>
          <cell r="C359" t="str">
            <v>HA/REVENTE</v>
          </cell>
          <cell r="D359" t="str">
            <v>SATAIR</v>
          </cell>
          <cell r="E359" t="str">
            <v>PLATE ASSY</v>
          </cell>
          <cell r="F359">
            <v>27672439</v>
          </cell>
          <cell r="G359" t="str">
            <v>NON-SPARES</v>
          </cell>
          <cell r="H359" t="str">
            <v>10</v>
          </cell>
          <cell r="I359">
            <v>1</v>
          </cell>
          <cell r="J359" t="str">
            <v>EXP</v>
          </cell>
          <cell r="K359" t="str">
            <v>L9251321500000</v>
          </cell>
          <cell r="L359" t="str">
            <v>1STR*01089</v>
          </cell>
          <cell r="M359" t="str">
            <v>NA</v>
          </cell>
          <cell r="N359">
            <v>11217</v>
          </cell>
          <cell r="O359">
            <v>0</v>
          </cell>
          <cell r="P359" t="str">
            <v>NA</v>
          </cell>
          <cell r="Q359" t="str">
            <v>NA</v>
          </cell>
          <cell r="R359" t="str">
            <v>NA</v>
          </cell>
          <cell r="S359" t="str">
            <v>NA</v>
          </cell>
          <cell r="T359" t="str">
            <v>NA</v>
          </cell>
          <cell r="U359" t="str">
            <v>100%</v>
          </cell>
          <cell r="V359">
            <v>1</v>
          </cell>
          <cell r="W359">
            <v>43157</v>
          </cell>
          <cell r="X359" t="str">
            <v>NA</v>
          </cell>
          <cell r="Y359">
            <v>1</v>
          </cell>
          <cell r="Z359">
            <v>43150</v>
          </cell>
          <cell r="AA359">
            <v>1</v>
          </cell>
          <cell r="AB359" t="str">
            <v>NA</v>
          </cell>
          <cell r="AC359" t="str">
            <v>NA</v>
          </cell>
          <cell r="AD359">
            <v>1</v>
          </cell>
          <cell r="AE359" t="str">
            <v/>
          </cell>
          <cell r="AF359" t="str">
            <v/>
          </cell>
          <cell r="AG359">
            <v>43157</v>
          </cell>
          <cell r="AH359">
            <v>43157</v>
          </cell>
          <cell r="AI359" t="str">
            <v>Sous-poste</v>
          </cell>
          <cell r="AJ359" t="str">
            <v>Sous-poste</v>
          </cell>
          <cell r="AK359">
            <v>43160</v>
          </cell>
          <cell r="AL359">
            <v>43160</v>
          </cell>
          <cell r="AM359">
            <v>43160</v>
          </cell>
          <cell r="AN359"/>
          <cell r="AO359" t="str">
            <v>Allemagne</v>
          </cell>
          <cell r="AP359"/>
          <cell r="AQ359" t="str">
            <v>O</v>
          </cell>
        </row>
        <row r="360">
          <cell r="A360" t="str">
            <v>2767244010</v>
          </cell>
          <cell r="B360">
            <v>41640</v>
          </cell>
          <cell r="C360" t="str">
            <v>HA/REVENTE</v>
          </cell>
          <cell r="D360" t="str">
            <v>SATAIR</v>
          </cell>
          <cell r="E360" t="str">
            <v>PLATE ASSY</v>
          </cell>
          <cell r="F360">
            <v>27672440</v>
          </cell>
          <cell r="G360" t="str">
            <v>NON-SPARES</v>
          </cell>
          <cell r="H360" t="str">
            <v>10</v>
          </cell>
          <cell r="I360">
            <v>1</v>
          </cell>
          <cell r="J360" t="str">
            <v>EXP</v>
          </cell>
          <cell r="K360" t="str">
            <v>L9251321500000</v>
          </cell>
          <cell r="L360" t="str">
            <v>1STR*01089</v>
          </cell>
          <cell r="M360" t="str">
            <v>NA</v>
          </cell>
          <cell r="N360">
            <v>11217</v>
          </cell>
          <cell r="O360">
            <v>0</v>
          </cell>
          <cell r="P360" t="str">
            <v>NA</v>
          </cell>
          <cell r="Q360" t="str">
            <v>NA</v>
          </cell>
          <cell r="R360" t="str">
            <v>NA</v>
          </cell>
          <cell r="S360" t="str">
            <v>NA</v>
          </cell>
          <cell r="T360" t="str">
            <v>NA</v>
          </cell>
          <cell r="U360" t="str">
            <v>100%</v>
          </cell>
          <cell r="V360">
            <v>1</v>
          </cell>
          <cell r="W360">
            <v>43157</v>
          </cell>
          <cell r="X360" t="str">
            <v>NA</v>
          </cell>
          <cell r="Y360">
            <v>1</v>
          </cell>
          <cell r="Z360">
            <v>43150</v>
          </cell>
          <cell r="AA360">
            <v>1</v>
          </cell>
          <cell r="AB360" t="str">
            <v>NA</v>
          </cell>
          <cell r="AC360" t="str">
            <v>NA</v>
          </cell>
          <cell r="AD360">
            <v>1</v>
          </cell>
          <cell r="AE360" t="str">
            <v/>
          </cell>
          <cell r="AF360" t="str">
            <v/>
          </cell>
          <cell r="AG360">
            <v>43157</v>
          </cell>
          <cell r="AH360">
            <v>43157</v>
          </cell>
          <cell r="AI360" t="str">
            <v>Sous-poste</v>
          </cell>
          <cell r="AJ360" t="str">
            <v>Sous-poste</v>
          </cell>
          <cell r="AK360">
            <v>43160</v>
          </cell>
          <cell r="AL360">
            <v>43160</v>
          </cell>
          <cell r="AM360">
            <v>43160</v>
          </cell>
          <cell r="AN360"/>
          <cell r="AO360" t="str">
            <v>Allemagne</v>
          </cell>
          <cell r="AP360"/>
          <cell r="AQ360" t="str">
            <v>O</v>
          </cell>
        </row>
        <row r="361">
          <cell r="A361" t="str">
            <v>2763722210</v>
          </cell>
          <cell r="B361">
            <v>41640</v>
          </cell>
          <cell r="C361" t="str">
            <v>HA/REVENTE</v>
          </cell>
          <cell r="D361" t="str">
            <v>SATAIR</v>
          </cell>
          <cell r="E361" t="str">
            <v>SUPPLATE FRONT 500VU</v>
          </cell>
          <cell r="F361">
            <v>27637222</v>
          </cell>
          <cell r="G361" t="str">
            <v>NON-SPARES</v>
          </cell>
          <cell r="H361" t="str">
            <v>10</v>
          </cell>
          <cell r="I361">
            <v>2</v>
          </cell>
          <cell r="J361" t="str">
            <v>RTN</v>
          </cell>
          <cell r="K361" t="str">
            <v>D9251794600000</v>
          </cell>
          <cell r="L361" t="str">
            <v>1STR*10671</v>
          </cell>
          <cell r="M361" t="str">
            <v>NA</v>
          </cell>
          <cell r="N361">
            <v>10413</v>
          </cell>
          <cell r="O361">
            <v>0</v>
          </cell>
          <cell r="P361" t="str">
            <v>NA</v>
          </cell>
          <cell r="Q361" t="str">
            <v>NA</v>
          </cell>
          <cell r="R361" t="str">
            <v>NA</v>
          </cell>
          <cell r="S361" t="str">
            <v>NA</v>
          </cell>
          <cell r="T361" t="str">
            <v>NA</v>
          </cell>
          <cell r="U361" t="str">
            <v>100%</v>
          </cell>
          <cell r="V361">
            <v>1</v>
          </cell>
          <cell r="W361">
            <v>43158</v>
          </cell>
          <cell r="X361" t="str">
            <v>NA</v>
          </cell>
          <cell r="Y361">
            <v>1</v>
          </cell>
          <cell r="Z361">
            <v>43150</v>
          </cell>
          <cell r="AA361">
            <v>1</v>
          </cell>
          <cell r="AB361" t="str">
            <v>NA</v>
          </cell>
          <cell r="AC361" t="str">
            <v>NA</v>
          </cell>
          <cell r="AD361">
            <v>1</v>
          </cell>
          <cell r="AE361" t="str">
            <v/>
          </cell>
          <cell r="AF361" t="str">
            <v/>
          </cell>
          <cell r="AG361">
            <v>43173</v>
          </cell>
          <cell r="AH361">
            <v>43158</v>
          </cell>
          <cell r="AI361" t="str">
            <v>Sous-poste</v>
          </cell>
          <cell r="AJ361" t="str">
            <v>Sous-poste</v>
          </cell>
          <cell r="AK361">
            <v>43178</v>
          </cell>
          <cell r="AL361">
            <v>43161</v>
          </cell>
          <cell r="AM361">
            <v>43161</v>
          </cell>
          <cell r="AN361"/>
          <cell r="AO361" t="str">
            <v>Allemagne</v>
          </cell>
          <cell r="AP361"/>
          <cell r="AQ361" t="str">
            <v>O</v>
          </cell>
        </row>
        <row r="362">
          <cell r="A362" t="str">
            <v>2763722410</v>
          </cell>
          <cell r="B362">
            <v>41640</v>
          </cell>
          <cell r="C362" t="str">
            <v>HA/REVENTE</v>
          </cell>
          <cell r="D362" t="str">
            <v>SATAIR</v>
          </cell>
          <cell r="E362" t="str">
            <v>SUPPLATE FRONT 301VU</v>
          </cell>
          <cell r="F362">
            <v>27637224</v>
          </cell>
          <cell r="G362" t="str">
            <v>NON-SPARES</v>
          </cell>
          <cell r="H362" t="str">
            <v>10</v>
          </cell>
          <cell r="I362">
            <v>2</v>
          </cell>
          <cell r="J362" t="str">
            <v>RTN</v>
          </cell>
          <cell r="K362" t="str">
            <v>D9251794200000</v>
          </cell>
          <cell r="L362" t="str">
            <v>1STR*10670</v>
          </cell>
          <cell r="M362" t="str">
            <v>NA</v>
          </cell>
          <cell r="N362">
            <v>10413</v>
          </cell>
          <cell r="O362">
            <v>0</v>
          </cell>
          <cell r="P362" t="str">
            <v>NA</v>
          </cell>
          <cell r="Q362" t="str">
            <v>NA</v>
          </cell>
          <cell r="R362" t="str">
            <v>NA</v>
          </cell>
          <cell r="S362" t="str">
            <v>NA</v>
          </cell>
          <cell r="T362" t="str">
            <v>NA</v>
          </cell>
          <cell r="U362" t="str">
            <v>100%</v>
          </cell>
          <cell r="V362">
            <v>1</v>
          </cell>
          <cell r="W362">
            <v>43158</v>
          </cell>
          <cell r="X362" t="str">
            <v>NA</v>
          </cell>
          <cell r="Y362">
            <v>1</v>
          </cell>
          <cell r="Z362">
            <v>43150</v>
          </cell>
          <cell r="AA362">
            <v>1</v>
          </cell>
          <cell r="AB362" t="str">
            <v>NA</v>
          </cell>
          <cell r="AC362" t="str">
            <v>NA</v>
          </cell>
          <cell r="AD362">
            <v>1</v>
          </cell>
          <cell r="AE362" t="str">
            <v/>
          </cell>
          <cell r="AF362" t="str">
            <v/>
          </cell>
          <cell r="AG362">
            <v>43173</v>
          </cell>
          <cell r="AH362">
            <v>43158</v>
          </cell>
          <cell r="AI362" t="str">
            <v>Sous-poste</v>
          </cell>
          <cell r="AJ362" t="str">
            <v>Sous-poste</v>
          </cell>
          <cell r="AK362">
            <v>43178</v>
          </cell>
          <cell r="AL362">
            <v>43161</v>
          </cell>
          <cell r="AM362">
            <v>43161</v>
          </cell>
          <cell r="AN362"/>
          <cell r="AO362" t="str">
            <v>Allemagne</v>
          </cell>
          <cell r="AP362"/>
          <cell r="AQ362" t="str">
            <v>O</v>
          </cell>
        </row>
        <row r="363">
          <cell r="A363" t="str">
            <v>2763850810</v>
          </cell>
          <cell r="B363">
            <v>41640</v>
          </cell>
          <cell r="C363" t="str">
            <v>HA/REVENTE</v>
          </cell>
          <cell r="D363" t="str">
            <v>SATAIR</v>
          </cell>
          <cell r="E363" t="str">
            <v>SUPPLATE FRONT 301VU</v>
          </cell>
          <cell r="F363">
            <v>27638508</v>
          </cell>
          <cell r="G363" t="str">
            <v>NON-SPARES</v>
          </cell>
          <cell r="H363" t="str">
            <v>10</v>
          </cell>
          <cell r="I363">
            <v>2</v>
          </cell>
          <cell r="J363" t="str">
            <v>RTN</v>
          </cell>
          <cell r="K363" t="str">
            <v>D9251794200000</v>
          </cell>
          <cell r="L363" t="str">
            <v>1STR*10670</v>
          </cell>
          <cell r="M363" t="str">
            <v>NA</v>
          </cell>
          <cell r="N363">
            <v>10413</v>
          </cell>
          <cell r="O363">
            <v>0</v>
          </cell>
          <cell r="P363" t="str">
            <v>NA</v>
          </cell>
          <cell r="Q363" t="str">
            <v>NA</v>
          </cell>
          <cell r="R363" t="str">
            <v>NA</v>
          </cell>
          <cell r="S363" t="str">
            <v>NA</v>
          </cell>
          <cell r="T363" t="str">
            <v>NA</v>
          </cell>
          <cell r="U363" t="str">
            <v>100%</v>
          </cell>
          <cell r="V363">
            <v>1</v>
          </cell>
          <cell r="W363">
            <v>43158</v>
          </cell>
          <cell r="X363" t="str">
            <v>NA</v>
          </cell>
          <cell r="Y363">
            <v>1</v>
          </cell>
          <cell r="Z363">
            <v>43150</v>
          </cell>
          <cell r="AA363">
            <v>1</v>
          </cell>
          <cell r="AB363" t="str">
            <v>NA</v>
          </cell>
          <cell r="AC363" t="str">
            <v>NA</v>
          </cell>
          <cell r="AD363">
            <v>1</v>
          </cell>
          <cell r="AE363" t="str">
            <v/>
          </cell>
          <cell r="AF363" t="str">
            <v/>
          </cell>
          <cell r="AG363">
            <v>43173</v>
          </cell>
          <cell r="AH363">
            <v>43158</v>
          </cell>
          <cell r="AI363" t="str">
            <v>Sous-poste</v>
          </cell>
          <cell r="AJ363" t="str">
            <v>Sous-poste</v>
          </cell>
          <cell r="AK363">
            <v>43178</v>
          </cell>
          <cell r="AL363">
            <v>43161</v>
          </cell>
          <cell r="AM363">
            <v>43161</v>
          </cell>
          <cell r="AN363"/>
          <cell r="AO363" t="str">
            <v>Allemagne</v>
          </cell>
          <cell r="AP363"/>
          <cell r="AQ363" t="str">
            <v>O</v>
          </cell>
        </row>
        <row r="364">
          <cell r="A364" t="str">
            <v>2763548510</v>
          </cell>
          <cell r="B364">
            <v>41640</v>
          </cell>
          <cell r="C364" t="str">
            <v/>
          </cell>
          <cell r="D364" t="str">
            <v>TBD</v>
          </cell>
          <cell r="E364" t="str">
            <v/>
          </cell>
          <cell r="F364">
            <v>27635485</v>
          </cell>
          <cell r="G364" t="str">
            <v>NON-SPARES</v>
          </cell>
          <cell r="H364" t="str">
            <v>10</v>
          </cell>
          <cell r="I364">
            <v>123</v>
          </cell>
          <cell r="J364" t="str">
            <v>RTN</v>
          </cell>
          <cell r="K364" t="str">
            <v xml:space="preserve"> EN2997SE61212BN</v>
          </cell>
          <cell r="L364" t="str">
            <v/>
          </cell>
          <cell r="M364" t="str">
            <v>NON PRESENT INDUS</v>
          </cell>
          <cell r="N364" t="e">
            <v>#N/A</v>
          </cell>
          <cell r="O364" t="e">
            <v>#N/A</v>
          </cell>
          <cell r="P364" t="str">
            <v/>
          </cell>
          <cell r="Q364" t="str">
            <v/>
          </cell>
          <cell r="R364" t="str">
            <v/>
          </cell>
          <cell r="S364">
            <v>0</v>
          </cell>
          <cell r="T364">
            <v>0</v>
          </cell>
          <cell r="U364">
            <v>0</v>
          </cell>
          <cell r="V364" t="e">
            <v>#N/A</v>
          </cell>
          <cell r="W364" t="e">
            <v>#N/A</v>
          </cell>
          <cell r="X364" t="str">
            <v>NA</v>
          </cell>
          <cell r="Y364">
            <v>0</v>
          </cell>
          <cell r="Z364" t="e">
            <v>#N/A</v>
          </cell>
          <cell r="AA364" t="e">
            <v>#N/A</v>
          </cell>
          <cell r="AB364" t="str">
            <v>NA</v>
          </cell>
          <cell r="AC364" t="str">
            <v>NA</v>
          </cell>
          <cell r="AD364" t="str">
            <v>NA</v>
          </cell>
          <cell r="AE364" t="str">
            <v/>
          </cell>
          <cell r="AF364" t="str">
            <v/>
          </cell>
          <cell r="AG364">
            <v>43117</v>
          </cell>
          <cell r="AH364">
            <v>43158</v>
          </cell>
          <cell r="AI364" t="str">
            <v>Sous-poste</v>
          </cell>
          <cell r="AJ364" t="str">
            <v>Sous-poste</v>
          </cell>
          <cell r="AK364">
            <v>43122</v>
          </cell>
          <cell r="AL364">
            <v>43161</v>
          </cell>
          <cell r="AM364">
            <v>43161</v>
          </cell>
          <cell r="AN364"/>
          <cell r="AO364" t="str">
            <v>Allemagne</v>
          </cell>
          <cell r="AP364"/>
          <cell r="AQ364" t="str">
            <v>O</v>
          </cell>
        </row>
        <row r="365">
          <cell r="A365" t="str">
            <v>2762685310</v>
          </cell>
          <cell r="B365">
            <v>41640</v>
          </cell>
          <cell r="C365" t="str">
            <v>HA/REVENTE</v>
          </cell>
          <cell r="D365" t="str">
            <v>SATAIR</v>
          </cell>
          <cell r="E365" t="str">
            <v>HOOK</v>
          </cell>
          <cell r="F365">
            <v>27626853</v>
          </cell>
          <cell r="G365" t="str">
            <v>NON-SPARES</v>
          </cell>
          <cell r="H365" t="str">
            <v>10</v>
          </cell>
          <cell r="I365">
            <v>2</v>
          </cell>
          <cell r="J365" t="str">
            <v>RTN</v>
          </cell>
          <cell r="K365" t="str">
            <v>A9252236000000</v>
          </cell>
          <cell r="L365" t="str">
            <v>1STR*01447</v>
          </cell>
          <cell r="M365" t="str">
            <v>NA</v>
          </cell>
          <cell r="N365">
            <v>10157</v>
          </cell>
          <cell r="O365">
            <v>0</v>
          </cell>
          <cell r="P365" t="str">
            <v>NA</v>
          </cell>
          <cell r="Q365" t="str">
            <v>NA</v>
          </cell>
          <cell r="R365" t="str">
            <v>NA</v>
          </cell>
          <cell r="S365" t="str">
            <v>NA</v>
          </cell>
          <cell r="T365" t="str">
            <v>NA</v>
          </cell>
          <cell r="U365" t="str">
            <v>100%</v>
          </cell>
          <cell r="V365">
            <v>1</v>
          </cell>
          <cell r="W365">
            <v>43159</v>
          </cell>
          <cell r="X365" t="str">
            <v>NA</v>
          </cell>
          <cell r="Y365">
            <v>1</v>
          </cell>
          <cell r="Z365">
            <v>43119</v>
          </cell>
          <cell r="AA365">
            <v>1</v>
          </cell>
          <cell r="AB365" t="str">
            <v>NA</v>
          </cell>
          <cell r="AC365" t="str">
            <v>NA</v>
          </cell>
          <cell r="AD365">
            <v>1</v>
          </cell>
          <cell r="AE365" t="str">
            <v/>
          </cell>
          <cell r="AF365" t="str">
            <v/>
          </cell>
          <cell r="AG365">
            <v>43159</v>
          </cell>
          <cell r="AH365">
            <v>43159</v>
          </cell>
          <cell r="AI365" t="str">
            <v>Sous-poste</v>
          </cell>
          <cell r="AJ365" t="str">
            <v>Sous-poste</v>
          </cell>
          <cell r="AK365">
            <v>43163</v>
          </cell>
          <cell r="AL365">
            <v>43163</v>
          </cell>
          <cell r="AM365">
            <v>43163</v>
          </cell>
          <cell r="AN365"/>
          <cell r="AO365" t="str">
            <v>Allemagne</v>
          </cell>
          <cell r="AP365"/>
          <cell r="AQ365" t="str">
            <v>O</v>
          </cell>
        </row>
        <row r="366">
          <cell r="A366" t="str">
            <v>490003410910</v>
          </cell>
          <cell r="B366">
            <v>41640</v>
          </cell>
          <cell r="C366" t="str">
            <v>HA/REVENTE</v>
          </cell>
          <cell r="D366" t="str">
            <v>STELIA</v>
          </cell>
          <cell r="E366" t="str">
            <v>RONDELLE</v>
          </cell>
          <cell r="F366">
            <v>4900034109</v>
          </cell>
          <cell r="G366" t="str">
            <v>NON-SPARES</v>
          </cell>
          <cell r="H366" t="str">
            <v>10</v>
          </cell>
          <cell r="I366">
            <v>15</v>
          </cell>
          <cell r="J366" t="str">
            <v>RTN</v>
          </cell>
          <cell r="K366" t="str">
            <v>S0003012600000</v>
          </cell>
          <cell r="L366" t="str">
            <v>IS0013828S</v>
          </cell>
          <cell r="M366" t="str">
            <v>NA</v>
          </cell>
          <cell r="N366" t="str">
            <v>N/A</v>
          </cell>
          <cell r="O366">
            <v>0</v>
          </cell>
          <cell r="P366" t="str">
            <v>NA</v>
          </cell>
          <cell r="Q366" t="str">
            <v>NA</v>
          </cell>
          <cell r="R366" t="str">
            <v>NA</v>
          </cell>
          <cell r="S366" t="str">
            <v>NA</v>
          </cell>
          <cell r="T366" t="str">
            <v>NA</v>
          </cell>
          <cell r="U366" t="str">
            <v>100%</v>
          </cell>
          <cell r="V366">
            <v>1</v>
          </cell>
          <cell r="W366">
            <v>43159</v>
          </cell>
          <cell r="X366" t="str">
            <v>NA</v>
          </cell>
          <cell r="Y366">
            <v>1</v>
          </cell>
          <cell r="Z366">
            <v>43150</v>
          </cell>
          <cell r="AA366">
            <v>1</v>
          </cell>
          <cell r="AB366" t="str">
            <v>NA</v>
          </cell>
          <cell r="AC366" t="str">
            <v>NA</v>
          </cell>
          <cell r="AD366">
            <v>1</v>
          </cell>
          <cell r="AE366" t="str">
            <v/>
          </cell>
          <cell r="AF366" t="str">
            <v/>
          </cell>
          <cell r="AG366">
            <v>43159</v>
          </cell>
          <cell r="AH366">
            <v>43159</v>
          </cell>
          <cell r="AI366" t="str">
            <v>Sous-poste</v>
          </cell>
          <cell r="AJ366" t="str">
            <v>Sous-poste</v>
          </cell>
          <cell r="AK366">
            <v>43164</v>
          </cell>
          <cell r="AL366">
            <v>43164</v>
          </cell>
          <cell r="AM366">
            <v>43164</v>
          </cell>
          <cell r="AN366"/>
          <cell r="AO366" t="str">
            <v>Allemagne</v>
          </cell>
          <cell r="AP366"/>
          <cell r="AQ366" t="str">
            <v>O</v>
          </cell>
        </row>
        <row r="367">
          <cell r="A367" t="str">
            <v>2763437310</v>
          </cell>
          <cell r="B367">
            <v>43084</v>
          </cell>
          <cell r="C367" t="str">
            <v>FABRICATION</v>
          </cell>
          <cell r="D367" t="str">
            <v>SATAIR</v>
          </cell>
          <cell r="E367">
            <v>108</v>
          </cell>
          <cell r="F367">
            <v>27634373</v>
          </cell>
          <cell r="G367" t="str">
            <v>NON-SPARES</v>
          </cell>
          <cell r="H367" t="str">
            <v>10</v>
          </cell>
          <cell r="I367">
            <v>1</v>
          </cell>
          <cell r="J367" t="str">
            <v>AOG</v>
          </cell>
          <cell r="K367" t="str">
            <v>D9550010802895</v>
          </cell>
          <cell r="L367">
            <v>0</v>
          </cell>
          <cell r="M367" t="str">
            <v>NON PRESENT INDUS</v>
          </cell>
          <cell r="N367" t="str">
            <v>N/A</v>
          </cell>
          <cell r="O367" t="str">
            <v>EFD990001</v>
          </cell>
          <cell r="P367" t="str">
            <v/>
          </cell>
          <cell r="Q367" t="str">
            <v/>
          </cell>
          <cell r="R367" t="str">
            <v/>
          </cell>
          <cell r="S367">
            <v>0</v>
          </cell>
          <cell r="T367">
            <v>0</v>
          </cell>
          <cell r="U367">
            <v>0</v>
          </cell>
          <cell r="V367">
            <v>1</v>
          </cell>
          <cell r="W367">
            <v>0</v>
          </cell>
          <cell r="X367">
            <v>1</v>
          </cell>
          <cell r="Y367">
            <v>1</v>
          </cell>
          <cell r="Z367">
            <v>43160</v>
          </cell>
          <cell r="AA367">
            <v>1</v>
          </cell>
          <cell r="AB367" t="str">
            <v>NA</v>
          </cell>
          <cell r="AC367" t="str">
            <v>NA</v>
          </cell>
          <cell r="AD367">
            <v>5.5555555555555566E-2</v>
          </cell>
          <cell r="AE367" t="str">
            <v/>
          </cell>
          <cell r="AF367" t="str">
            <v/>
          </cell>
          <cell r="AG367">
            <v>43104</v>
          </cell>
          <cell r="AH367">
            <v>43160</v>
          </cell>
          <cell r="AI367" t="str">
            <v>Sous-poste</v>
          </cell>
          <cell r="AJ367" t="str">
            <v>Sous-poste</v>
          </cell>
          <cell r="AK367">
            <v>43108</v>
          </cell>
          <cell r="AL367">
            <v>43164</v>
          </cell>
          <cell r="AM367"/>
          <cell r="AN367"/>
          <cell r="AO367" t="str">
            <v>Allemagne</v>
          </cell>
          <cell r="AP367"/>
          <cell r="AQ367" t="str">
            <v>O</v>
          </cell>
        </row>
        <row r="368">
          <cell r="A368" t="str">
            <v>E8791708L10</v>
          </cell>
          <cell r="B368">
            <v>43136</v>
          </cell>
          <cell r="C368" t="str">
            <v>FABRICATION</v>
          </cell>
          <cell r="D368" t="str">
            <v>AD&amp;S</v>
          </cell>
          <cell r="E368">
            <v>34</v>
          </cell>
          <cell r="F368" t="str">
            <v>E8791708L</v>
          </cell>
          <cell r="G368" t="str">
            <v>NON-SPARES</v>
          </cell>
          <cell r="H368" t="str">
            <v>10</v>
          </cell>
          <cell r="I368">
            <v>1</v>
          </cell>
          <cell r="J368" t="str">
            <v>AOG</v>
          </cell>
          <cell r="K368" t="str">
            <v>MB136ABAAAAC</v>
          </cell>
          <cell r="L368" t="str">
            <v>IS0032208M</v>
          </cell>
          <cell r="M368" t="str">
            <v>NON PRESENT INDUS</v>
          </cell>
          <cell r="N368" t="str">
            <v>N/A</v>
          </cell>
          <cell r="O368" t="str">
            <v>LTE990001</v>
          </cell>
          <cell r="P368" t="str">
            <v/>
          </cell>
          <cell r="Q368" t="str">
            <v/>
          </cell>
          <cell r="R368" t="str">
            <v/>
          </cell>
          <cell r="S368">
            <v>0</v>
          </cell>
          <cell r="T368">
            <v>0</v>
          </cell>
          <cell r="U368">
            <v>0</v>
          </cell>
          <cell r="V368">
            <v>1</v>
          </cell>
          <cell r="W368">
            <v>0</v>
          </cell>
          <cell r="X368">
            <v>1</v>
          </cell>
          <cell r="Y368">
            <v>1</v>
          </cell>
          <cell r="Z368">
            <v>43160</v>
          </cell>
          <cell r="AA368">
            <v>1</v>
          </cell>
          <cell r="AB368" t="str">
            <v>NA</v>
          </cell>
          <cell r="AC368" t="str">
            <v>NA</v>
          </cell>
          <cell r="AD368">
            <v>5.5555555555555566E-2</v>
          </cell>
          <cell r="AE368" t="str">
            <v/>
          </cell>
          <cell r="AF368" t="str">
            <v/>
          </cell>
          <cell r="AG368">
            <v>43139</v>
          </cell>
          <cell r="AH368">
            <v>43160</v>
          </cell>
          <cell r="AI368" t="str">
            <v>Sous-poste</v>
          </cell>
          <cell r="AJ368" t="str">
            <v>Sous-poste</v>
          </cell>
          <cell r="AK368">
            <v>43141</v>
          </cell>
          <cell r="AL368">
            <v>43164</v>
          </cell>
          <cell r="AM368"/>
          <cell r="AN368"/>
          <cell r="AO368" t="str">
            <v>Allemagne</v>
          </cell>
          <cell r="AP368"/>
          <cell r="AQ368" t="str">
            <v>O</v>
          </cell>
        </row>
        <row r="369">
          <cell r="A369" t="str">
            <v>E9375445L10</v>
          </cell>
          <cell r="B369">
            <v>0</v>
          </cell>
          <cell r="C369" t="str">
            <v>FABRICATION</v>
          </cell>
          <cell r="D369" t="str">
            <v>AD&amp;S</v>
          </cell>
          <cell r="E369">
            <v>51</v>
          </cell>
          <cell r="F369" t="str">
            <v>E9375445L</v>
          </cell>
          <cell r="G369" t="str">
            <v>NON-SPARES</v>
          </cell>
          <cell r="H369" t="str">
            <v>10</v>
          </cell>
          <cell r="I369">
            <v>1</v>
          </cell>
          <cell r="J369" t="str">
            <v>AOG</v>
          </cell>
          <cell r="K369" t="str">
            <v>MB043ABAAAAB</v>
          </cell>
          <cell r="L369" t="str">
            <v>IS0032575M</v>
          </cell>
          <cell r="M369" t="str">
            <v>NON PRESENT INDUS</v>
          </cell>
          <cell r="N369">
            <v>10740</v>
          </cell>
          <cell r="O369" t="str">
            <v>LTE990001</v>
          </cell>
          <cell r="P369" t="str">
            <v/>
          </cell>
          <cell r="Q369" t="str">
            <v/>
          </cell>
          <cell r="R369" t="str">
            <v/>
          </cell>
          <cell r="S369">
            <v>1</v>
          </cell>
          <cell r="T369">
            <v>0</v>
          </cell>
          <cell r="U369">
            <v>0.5</v>
          </cell>
          <cell r="V369">
            <v>1</v>
          </cell>
          <cell r="W369">
            <v>0</v>
          </cell>
          <cell r="X369" t="str">
            <v>NA</v>
          </cell>
          <cell r="Y369">
            <v>1</v>
          </cell>
          <cell r="Z369">
            <v>43160</v>
          </cell>
          <cell r="AA369">
            <v>1</v>
          </cell>
          <cell r="AB369" t="str">
            <v>NA</v>
          </cell>
          <cell r="AC369" t="str">
            <v>NA</v>
          </cell>
          <cell r="AD369">
            <v>5.5555555555555566E-2</v>
          </cell>
          <cell r="AE369" t="str">
            <v/>
          </cell>
          <cell r="AF369" t="str">
            <v/>
          </cell>
          <cell r="AG369">
            <v>43144</v>
          </cell>
          <cell r="AH369">
            <v>43160</v>
          </cell>
          <cell r="AI369" t="str">
            <v>Sous-poste</v>
          </cell>
          <cell r="AJ369" t="str">
            <v>Sous-poste</v>
          </cell>
          <cell r="AK369">
            <v>43146</v>
          </cell>
          <cell r="AL369">
            <v>43164</v>
          </cell>
          <cell r="AM369"/>
          <cell r="AN369"/>
          <cell r="AO369" t="str">
            <v>Allemagne</v>
          </cell>
          <cell r="AP369"/>
          <cell r="AQ369" t="str">
            <v>O</v>
          </cell>
        </row>
        <row r="370">
          <cell r="A370" t="str">
            <v>490003341910</v>
          </cell>
          <cell r="B370">
            <v>0</v>
          </cell>
          <cell r="C370" t="str">
            <v>FABRICATION</v>
          </cell>
          <cell r="D370" t="str">
            <v>STELIA</v>
          </cell>
          <cell r="E370" t="str">
            <v>ENS. EQUIPEMENT 61VU</v>
          </cell>
          <cell r="F370">
            <v>4900033419</v>
          </cell>
          <cell r="G370" t="str">
            <v>NON-SPARES</v>
          </cell>
          <cell r="H370" t="str">
            <v>10</v>
          </cell>
          <cell r="I370">
            <v>6</v>
          </cell>
          <cell r="J370" t="str">
            <v>AOG</v>
          </cell>
          <cell r="K370" t="str">
            <v>S9251585900000</v>
          </cell>
          <cell r="L370">
            <v>0</v>
          </cell>
          <cell r="M370" t="str">
            <v>NON PRESENT INDUS</v>
          </cell>
          <cell r="N370" t="e">
            <v>#N/A</v>
          </cell>
          <cell r="O370" t="e">
            <v>#N/A</v>
          </cell>
          <cell r="P370" t="str">
            <v/>
          </cell>
          <cell r="Q370" t="str">
            <v/>
          </cell>
          <cell r="R370" t="str">
            <v/>
          </cell>
          <cell r="S370">
            <v>0</v>
          </cell>
          <cell r="T370">
            <v>0</v>
          </cell>
          <cell r="U370">
            <v>0</v>
          </cell>
          <cell r="V370" t="e">
            <v>#N/A</v>
          </cell>
          <cell r="W370" t="e">
            <v>#N/A</v>
          </cell>
          <cell r="X370" t="str">
            <v>NA</v>
          </cell>
          <cell r="Y370">
            <v>0</v>
          </cell>
          <cell r="Z370" t="e">
            <v>#N/A</v>
          </cell>
          <cell r="AA370" t="e">
            <v>#N/A</v>
          </cell>
          <cell r="AB370" t="str">
            <v>NA</v>
          </cell>
          <cell r="AC370" t="str">
            <v>NA</v>
          </cell>
          <cell r="AD370" t="str">
            <v>NA</v>
          </cell>
          <cell r="AE370" t="str">
            <v/>
          </cell>
          <cell r="AF370" t="str">
            <v/>
          </cell>
          <cell r="AG370">
            <v>43084</v>
          </cell>
          <cell r="AH370">
            <v>43164</v>
          </cell>
          <cell r="AI370" t="str">
            <v>Sous-poste</v>
          </cell>
          <cell r="AJ370" t="str">
            <v>Sous-poste</v>
          </cell>
          <cell r="AK370">
            <v>43088</v>
          </cell>
          <cell r="AL370">
            <v>43166</v>
          </cell>
          <cell r="AM370"/>
          <cell r="AN370"/>
          <cell r="AO370" t="str">
            <v>Allemagne</v>
          </cell>
          <cell r="AP370"/>
          <cell r="AQ370" t="str">
            <v>O</v>
          </cell>
        </row>
        <row r="371">
          <cell r="A371" t="str">
            <v>2769452510</v>
          </cell>
          <cell r="B371">
            <v>0</v>
          </cell>
          <cell r="C371" t="str">
            <v>FABRICATION</v>
          </cell>
          <cell r="D371" t="str">
            <v>SATAIR</v>
          </cell>
          <cell r="E371">
            <v>27</v>
          </cell>
          <cell r="F371">
            <v>27694525</v>
          </cell>
          <cell r="G371" t="str">
            <v>NON-SPARES</v>
          </cell>
          <cell r="H371" t="str">
            <v>10</v>
          </cell>
          <cell r="I371">
            <v>5</v>
          </cell>
          <cell r="J371" t="str">
            <v>AOG</v>
          </cell>
          <cell r="K371" t="str">
            <v>D9551002700495</v>
          </cell>
          <cell r="L371">
            <v>0</v>
          </cell>
          <cell r="M371" t="str">
            <v>NON PRESENT INDUS</v>
          </cell>
          <cell r="N371">
            <v>11859</v>
          </cell>
          <cell r="O371" t="str">
            <v>LTE990001 =&gt; LTE990005</v>
          </cell>
          <cell r="P371" t="str">
            <v/>
          </cell>
          <cell r="Q371" t="str">
            <v/>
          </cell>
          <cell r="R371" t="str">
            <v/>
          </cell>
          <cell r="S371">
            <v>1</v>
          </cell>
          <cell r="T371">
            <v>0</v>
          </cell>
          <cell r="U371">
            <v>0.5</v>
          </cell>
          <cell r="V371">
            <v>1</v>
          </cell>
          <cell r="W371">
            <v>0</v>
          </cell>
          <cell r="X371" t="str">
            <v>NA</v>
          </cell>
          <cell r="Y371">
            <v>1</v>
          </cell>
          <cell r="Z371">
            <v>43166</v>
          </cell>
          <cell r="AA371">
            <v>1</v>
          </cell>
          <cell r="AB371" t="str">
            <v>NA</v>
          </cell>
          <cell r="AC371" t="str">
            <v>NA</v>
          </cell>
          <cell r="AD371">
            <v>5.5555555555555566E-2</v>
          </cell>
          <cell r="AE371" t="str">
            <v/>
          </cell>
          <cell r="AF371" t="str">
            <v/>
          </cell>
          <cell r="AG371">
            <v>43153</v>
          </cell>
          <cell r="AH371">
            <v>43166</v>
          </cell>
          <cell r="AI371" t="str">
            <v>Sous-poste</v>
          </cell>
          <cell r="AJ371" t="str">
            <v>Sous-poste</v>
          </cell>
          <cell r="AK371">
            <v>43157</v>
          </cell>
          <cell r="AL371">
            <v>43168</v>
          </cell>
          <cell r="AM371"/>
          <cell r="AN371"/>
          <cell r="AO371" t="str">
            <v>Allemagne</v>
          </cell>
          <cell r="AP371"/>
          <cell r="AQ371" t="str">
            <v>O</v>
          </cell>
        </row>
        <row r="372">
          <cell r="A372" t="str">
            <v>630051692510</v>
          </cell>
          <cell r="B372">
            <v>43159</v>
          </cell>
          <cell r="C372" t="str">
            <v>FABRICATION</v>
          </cell>
          <cell r="D372" t="str">
            <v>STELIA</v>
          </cell>
          <cell r="E372" t="str">
            <v>FAISCEAU GENERATION (ATR42)</v>
          </cell>
          <cell r="F372">
            <v>6300516925</v>
          </cell>
          <cell r="G372" t="str">
            <v>NON-SPARES</v>
          </cell>
          <cell r="H372" t="str">
            <v>10</v>
          </cell>
          <cell r="I372">
            <v>1</v>
          </cell>
          <cell r="J372" t="str">
            <v>AOG</v>
          </cell>
          <cell r="K372" t="str">
            <v>S9110125900195</v>
          </cell>
          <cell r="L372">
            <v>0</v>
          </cell>
          <cell r="M372" t="str">
            <v>NON PRESENT INDUS</v>
          </cell>
          <cell r="N372">
            <v>11939</v>
          </cell>
          <cell r="O372" t="str">
            <v>Z70052-1</v>
          </cell>
          <cell r="P372" t="str">
            <v/>
          </cell>
          <cell r="Q372" t="str">
            <v/>
          </cell>
          <cell r="R372" t="str">
            <v/>
          </cell>
          <cell r="S372">
            <v>1</v>
          </cell>
          <cell r="T372">
            <v>0</v>
          </cell>
          <cell r="U372">
            <v>0.5</v>
          </cell>
          <cell r="V372">
            <v>1</v>
          </cell>
          <cell r="W372">
            <v>0</v>
          </cell>
          <cell r="X372" t="str">
            <v>NA</v>
          </cell>
          <cell r="Y372">
            <v>1</v>
          </cell>
          <cell r="Z372">
            <v>43166</v>
          </cell>
          <cell r="AA372">
            <v>1</v>
          </cell>
          <cell r="AB372" t="str">
            <v>NA</v>
          </cell>
          <cell r="AC372" t="str">
            <v>NA</v>
          </cell>
          <cell r="AD372">
            <v>5.5555555555555566E-2</v>
          </cell>
          <cell r="AE372" t="str">
            <v/>
          </cell>
          <cell r="AF372" t="str">
            <v/>
          </cell>
          <cell r="AG372">
            <v>43159</v>
          </cell>
          <cell r="AH372">
            <v>43166</v>
          </cell>
          <cell r="AI372" t="str">
            <v>Sous-poste</v>
          </cell>
          <cell r="AJ372" t="str">
            <v>Sous-poste</v>
          </cell>
          <cell r="AK372">
            <v>43161</v>
          </cell>
          <cell r="AL372">
            <v>43168</v>
          </cell>
          <cell r="AM372"/>
          <cell r="AN372"/>
          <cell r="AO372" t="str">
            <v>Allemagne</v>
          </cell>
          <cell r="AP372"/>
          <cell r="AQ372" t="str">
            <v>O</v>
          </cell>
        </row>
        <row r="373">
          <cell r="A373" t="str">
            <v>2763851010</v>
          </cell>
          <cell r="B373">
            <v>41640</v>
          </cell>
          <cell r="C373" t="str">
            <v>HA/REVENTE</v>
          </cell>
          <cell r="D373" t="str">
            <v>SATAIR</v>
          </cell>
          <cell r="E373" t="str">
            <v>SUPPLATE FRONT 500VU</v>
          </cell>
          <cell r="F373">
            <v>27638510</v>
          </cell>
          <cell r="G373" t="str">
            <v>NON-SPARES</v>
          </cell>
          <cell r="H373" t="str">
            <v>10</v>
          </cell>
          <cell r="I373">
            <v>2</v>
          </cell>
          <cell r="J373" t="str">
            <v>RTN</v>
          </cell>
          <cell r="K373" t="str">
            <v>D9251794600000</v>
          </cell>
          <cell r="L373" t="str">
            <v>1STR*10671</v>
          </cell>
          <cell r="M373" t="str">
            <v>NA</v>
          </cell>
          <cell r="N373">
            <v>10413</v>
          </cell>
          <cell r="O373">
            <v>0</v>
          </cell>
          <cell r="P373" t="str">
            <v>NA</v>
          </cell>
          <cell r="Q373" t="str">
            <v>NA</v>
          </cell>
          <cell r="R373" t="str">
            <v>NA</v>
          </cell>
          <cell r="S373" t="str">
            <v>NA</v>
          </cell>
          <cell r="T373" t="str">
            <v>NA</v>
          </cell>
          <cell r="U373" t="str">
            <v>100%</v>
          </cell>
          <cell r="V373">
            <v>1</v>
          </cell>
          <cell r="W373">
            <v>43167</v>
          </cell>
          <cell r="X373" t="str">
            <v>NA</v>
          </cell>
          <cell r="Y373">
            <v>1</v>
          </cell>
          <cell r="Z373">
            <v>43150</v>
          </cell>
          <cell r="AA373">
            <v>1</v>
          </cell>
          <cell r="AB373" t="str">
            <v>NA</v>
          </cell>
          <cell r="AC373" t="str">
            <v>NA</v>
          </cell>
          <cell r="AD373">
            <v>1</v>
          </cell>
          <cell r="AE373" t="str">
            <v/>
          </cell>
          <cell r="AF373" t="str">
            <v/>
          </cell>
          <cell r="AG373">
            <v>43173</v>
          </cell>
          <cell r="AH373">
            <v>43167</v>
          </cell>
          <cell r="AI373" t="str">
            <v>Sous-poste</v>
          </cell>
          <cell r="AJ373" t="str">
            <v>Sous-poste</v>
          </cell>
          <cell r="AK373">
            <v>43178</v>
          </cell>
          <cell r="AL373">
            <v>43172</v>
          </cell>
          <cell r="AM373">
            <v>43172</v>
          </cell>
          <cell r="AN373"/>
          <cell r="AO373" t="str">
            <v>Allemagne</v>
          </cell>
          <cell r="AP373"/>
          <cell r="AQ373" t="str">
            <v>O</v>
          </cell>
        </row>
        <row r="374">
          <cell r="A374" t="str">
            <v>PRE_APPRO_FFK</v>
          </cell>
          <cell r="B374">
            <v>0</v>
          </cell>
          <cell r="C374" t="str">
            <v>FABRICATION</v>
          </cell>
          <cell r="D374" t="str">
            <v>STELIA</v>
          </cell>
          <cell r="E374" t="str">
            <v>CÂBLE</v>
          </cell>
          <cell r="F374" t="str">
            <v>PRE_APPRO_FFK</v>
          </cell>
          <cell r="G374" t="str">
            <v>NON-SPARES</v>
          </cell>
          <cell r="H374"/>
          <cell r="I374">
            <v>1</v>
          </cell>
          <cell r="J374" t="str">
            <v>AOG</v>
          </cell>
          <cell r="K374" t="str">
            <v>S9291306500000</v>
          </cell>
          <cell r="L374" t="str">
            <v>IS0032228M</v>
          </cell>
          <cell r="M374" t="str">
            <v>NON PRESENT INDUS</v>
          </cell>
          <cell r="N374" t="e">
            <v>#N/A</v>
          </cell>
          <cell r="O374" t="e">
            <v>#N/A</v>
          </cell>
          <cell r="P374" t="str">
            <v/>
          </cell>
          <cell r="Q374" t="str">
            <v/>
          </cell>
          <cell r="R374" t="str">
            <v/>
          </cell>
          <cell r="S374">
            <v>0</v>
          </cell>
          <cell r="T374">
            <v>0</v>
          </cell>
          <cell r="U374">
            <v>0</v>
          </cell>
          <cell r="V374" t="e">
            <v>#N/A</v>
          </cell>
          <cell r="W374" t="e">
            <v>#N/A</v>
          </cell>
          <cell r="X374" t="str">
            <v>NA</v>
          </cell>
          <cell r="Y374">
            <v>0</v>
          </cell>
          <cell r="Z374" t="e">
            <v>#N/A</v>
          </cell>
          <cell r="AA374" t="e">
            <v>#N/A</v>
          </cell>
          <cell r="AB374" t="str">
            <v>NA</v>
          </cell>
          <cell r="AC374" t="str">
            <v>NA</v>
          </cell>
          <cell r="AD374" t="str">
            <v>NA</v>
          </cell>
          <cell r="AE374" t="str">
            <v/>
          </cell>
          <cell r="AF374" t="str">
            <v/>
          </cell>
          <cell r="AG374">
            <v>43172</v>
          </cell>
          <cell r="AH374">
            <v>43168</v>
          </cell>
          <cell r="AI374" t="str">
            <v>Sous-poste</v>
          </cell>
          <cell r="AJ374" t="str">
            <v>Sous-poste</v>
          </cell>
          <cell r="AK374">
            <v>43174</v>
          </cell>
          <cell r="AL374">
            <v>43172</v>
          </cell>
          <cell r="AM374"/>
          <cell r="AN374"/>
          <cell r="AO374" t="str">
            <v>Allemagne</v>
          </cell>
          <cell r="AP374"/>
          <cell r="AQ374" t="str">
            <v>O</v>
          </cell>
        </row>
        <row r="375">
          <cell r="A375" t="str">
            <v>490003471420</v>
          </cell>
          <cell r="B375">
            <v>43081</v>
          </cell>
          <cell r="C375" t="str">
            <v>HA/REVENTE</v>
          </cell>
          <cell r="D375" t="str">
            <v>STELIA</v>
          </cell>
          <cell r="E375" t="str">
            <v>SUPPORT</v>
          </cell>
          <cell r="F375">
            <v>4900034714</v>
          </cell>
          <cell r="G375" t="str">
            <v>NON-SPARES</v>
          </cell>
          <cell r="H375" t="str">
            <v>20</v>
          </cell>
          <cell r="I375">
            <v>5</v>
          </cell>
          <cell r="J375" t="str">
            <v>CRIT</v>
          </cell>
          <cell r="K375" t="str">
            <v>S9251594420000</v>
          </cell>
          <cell r="L375" t="str">
            <v>1STR*10668</v>
          </cell>
          <cell r="M375" t="str">
            <v>NA</v>
          </cell>
          <cell r="N375">
            <v>12035</v>
          </cell>
          <cell r="O375">
            <v>0</v>
          </cell>
          <cell r="P375" t="str">
            <v>NA</v>
          </cell>
          <cell r="Q375" t="str">
            <v>NA</v>
          </cell>
          <cell r="R375" t="str">
            <v>NA</v>
          </cell>
          <cell r="S375" t="str">
            <v>NA</v>
          </cell>
          <cell r="T375" t="str">
            <v>NA</v>
          </cell>
          <cell r="U375" t="str">
            <v>100%</v>
          </cell>
          <cell r="V375">
            <v>1</v>
          </cell>
          <cell r="W375">
            <v>0</v>
          </cell>
          <cell r="X375" t="str">
            <v>NA</v>
          </cell>
          <cell r="Y375">
            <v>1</v>
          </cell>
          <cell r="Z375">
            <v>0</v>
          </cell>
          <cell r="AA375">
            <v>1</v>
          </cell>
          <cell r="AB375" t="str">
            <v>NA</v>
          </cell>
          <cell r="AC375" t="str">
            <v>NA</v>
          </cell>
          <cell r="AD375">
            <v>1</v>
          </cell>
          <cell r="AE375" t="str">
            <v/>
          </cell>
          <cell r="AF375" t="str">
            <v/>
          </cell>
          <cell r="AG375">
            <v>43168</v>
          </cell>
          <cell r="AH375">
            <v>43168</v>
          </cell>
          <cell r="AI375" t="str">
            <v>Sous-poste</v>
          </cell>
          <cell r="AJ375" t="str">
            <v>Sous-poste</v>
          </cell>
          <cell r="AK375">
            <v>43172</v>
          </cell>
          <cell r="AL375">
            <v>43172</v>
          </cell>
          <cell r="AM375">
            <v>43172</v>
          </cell>
          <cell r="AN375"/>
          <cell r="AO375" t="str">
            <v>Allemagne</v>
          </cell>
          <cell r="AP375"/>
          <cell r="AQ375" t="str">
            <v>O</v>
          </cell>
        </row>
        <row r="376">
          <cell r="A376" t="str">
            <v>490003471450</v>
          </cell>
          <cell r="B376">
            <v>43081</v>
          </cell>
          <cell r="C376" t="str">
            <v>HA/REVENTE</v>
          </cell>
          <cell r="D376" t="str">
            <v>STELIA</v>
          </cell>
          <cell r="E376" t="str">
            <v>SUPPORT</v>
          </cell>
          <cell r="F376">
            <v>4900034714</v>
          </cell>
          <cell r="G376" t="str">
            <v>NON-SPARES</v>
          </cell>
          <cell r="H376" t="str">
            <v>50</v>
          </cell>
          <cell r="I376">
            <v>4</v>
          </cell>
          <cell r="J376" t="str">
            <v>CRIT</v>
          </cell>
          <cell r="K376" t="str">
            <v>S9251597520000</v>
          </cell>
          <cell r="L376" t="str">
            <v>1STR*10667</v>
          </cell>
          <cell r="M376" t="str">
            <v>NA</v>
          </cell>
          <cell r="N376">
            <v>12035</v>
          </cell>
          <cell r="O376">
            <v>0</v>
          </cell>
          <cell r="P376" t="str">
            <v>NA</v>
          </cell>
          <cell r="Q376" t="str">
            <v>NA</v>
          </cell>
          <cell r="R376" t="str">
            <v>NA</v>
          </cell>
          <cell r="S376" t="str">
            <v>NA</v>
          </cell>
          <cell r="T376" t="str">
            <v>NA</v>
          </cell>
          <cell r="U376" t="str">
            <v>100%</v>
          </cell>
          <cell r="V376">
            <v>1</v>
          </cell>
          <cell r="W376">
            <v>0</v>
          </cell>
          <cell r="X376" t="str">
            <v>NA</v>
          </cell>
          <cell r="Y376">
            <v>1</v>
          </cell>
          <cell r="Z376">
            <v>0</v>
          </cell>
          <cell r="AA376">
            <v>1</v>
          </cell>
          <cell r="AB376" t="str">
            <v>NA</v>
          </cell>
          <cell r="AC376" t="str">
            <v>NA</v>
          </cell>
          <cell r="AD376">
            <v>1</v>
          </cell>
          <cell r="AE376" t="str">
            <v/>
          </cell>
          <cell r="AF376" t="str">
            <v/>
          </cell>
          <cell r="AG376">
            <v>43168</v>
          </cell>
          <cell r="AH376">
            <v>43168</v>
          </cell>
          <cell r="AI376" t="str">
            <v>Sous-poste</v>
          </cell>
          <cell r="AJ376" t="str">
            <v>Sous-poste</v>
          </cell>
          <cell r="AK376">
            <v>43172</v>
          </cell>
          <cell r="AL376">
            <v>43172</v>
          </cell>
          <cell r="AM376">
            <v>43172</v>
          </cell>
          <cell r="AN376"/>
          <cell r="AO376" t="str">
            <v>Allemagne</v>
          </cell>
          <cell r="AP376"/>
          <cell r="AQ376" t="str">
            <v>O</v>
          </cell>
        </row>
        <row r="377">
          <cell r="A377" t="str">
            <v>2769105510</v>
          </cell>
          <cell r="B377">
            <v>43150</v>
          </cell>
          <cell r="C377" t="str">
            <v>FABRICATION</v>
          </cell>
          <cell r="D377" t="str">
            <v>SATAIR</v>
          </cell>
          <cell r="E377" t="str">
            <v>HARNESS ASSY CABLE</v>
          </cell>
          <cell r="F377">
            <v>27691055</v>
          </cell>
          <cell r="G377" t="str">
            <v>NON-SPARES</v>
          </cell>
          <cell r="H377" t="str">
            <v>10</v>
          </cell>
          <cell r="I377">
            <v>1</v>
          </cell>
          <cell r="J377" t="str">
            <v>AOG</v>
          </cell>
          <cell r="K377" t="str">
            <v>L9297725700000</v>
          </cell>
          <cell r="L377">
            <v>0</v>
          </cell>
          <cell r="M377" t="str">
            <v>NON PRESENT INDUS</v>
          </cell>
          <cell r="N377" t="e">
            <v>#N/A</v>
          </cell>
          <cell r="O377" t="e">
            <v>#N/A</v>
          </cell>
          <cell r="P377" t="str">
            <v/>
          </cell>
          <cell r="Q377" t="str">
            <v/>
          </cell>
          <cell r="R377" t="str">
            <v/>
          </cell>
          <cell r="S377">
            <v>0</v>
          </cell>
          <cell r="T377">
            <v>0</v>
          </cell>
          <cell r="U377">
            <v>0</v>
          </cell>
          <cell r="V377" t="e">
            <v>#N/A</v>
          </cell>
          <cell r="W377" t="e">
            <v>#N/A</v>
          </cell>
          <cell r="X377" t="str">
            <v>NA</v>
          </cell>
          <cell r="Y377">
            <v>0</v>
          </cell>
          <cell r="Z377" t="e">
            <v>#N/A</v>
          </cell>
          <cell r="AA377" t="e">
            <v>#N/A</v>
          </cell>
          <cell r="AB377" t="str">
            <v>NA</v>
          </cell>
          <cell r="AC377" t="str">
            <v>NA</v>
          </cell>
          <cell r="AD377" t="str">
            <v>NA</v>
          </cell>
          <cell r="AE377" t="str">
            <v/>
          </cell>
          <cell r="AF377" t="str">
            <v/>
          </cell>
          <cell r="AG377">
            <v>43173</v>
          </cell>
          <cell r="AH377">
            <v>43171</v>
          </cell>
          <cell r="AI377" t="str">
            <v>Sous-poste</v>
          </cell>
          <cell r="AJ377" t="str">
            <v>Sous-poste</v>
          </cell>
          <cell r="AK377">
            <v>43175</v>
          </cell>
          <cell r="AL377">
            <v>43173</v>
          </cell>
          <cell r="AM377"/>
          <cell r="AN377"/>
          <cell r="AO377" t="str">
            <v>Allemagne</v>
          </cell>
          <cell r="AP377"/>
          <cell r="AQ377" t="str">
            <v>O</v>
          </cell>
        </row>
        <row r="378">
          <cell r="A378" t="str">
            <v>2770605310</v>
          </cell>
          <cell r="B378">
            <v>0</v>
          </cell>
          <cell r="C378" t="str">
            <v>FABRICATION</v>
          </cell>
          <cell r="D378" t="str">
            <v>SATAIR</v>
          </cell>
          <cell r="E378" t="str">
            <v>PROTECTION CAP</v>
          </cell>
          <cell r="F378">
            <v>27706053</v>
          </cell>
          <cell r="G378" t="str">
            <v>NON-SPARES</v>
          </cell>
          <cell r="H378" t="str">
            <v>10</v>
          </cell>
          <cell r="I378">
            <v>25</v>
          </cell>
          <cell r="J378" t="str">
            <v>AOG</v>
          </cell>
          <cell r="K378" t="str">
            <v>F0003003000000</v>
          </cell>
          <cell r="L378" t="str">
            <v>IS0032144M</v>
          </cell>
          <cell r="M378" t="str">
            <v>NON PRESENT INDUS</v>
          </cell>
          <cell r="N378" t="e">
            <v>#N/A</v>
          </cell>
          <cell r="O378" t="e">
            <v>#N/A</v>
          </cell>
          <cell r="P378" t="str">
            <v/>
          </cell>
          <cell r="Q378" t="str">
            <v/>
          </cell>
          <cell r="R378" t="str">
            <v/>
          </cell>
          <cell r="S378">
            <v>0</v>
          </cell>
          <cell r="T378">
            <v>0</v>
          </cell>
          <cell r="U378">
            <v>0</v>
          </cell>
          <cell r="V378" t="e">
            <v>#N/A</v>
          </cell>
          <cell r="W378" t="e">
            <v>#N/A</v>
          </cell>
          <cell r="X378" t="str">
            <v>NA</v>
          </cell>
          <cell r="Y378">
            <v>0</v>
          </cell>
          <cell r="Z378" t="e">
            <v>#N/A</v>
          </cell>
          <cell r="AA378" t="e">
            <v>#N/A</v>
          </cell>
          <cell r="AB378" t="str">
            <v>NA</v>
          </cell>
          <cell r="AC378" t="str">
            <v>NA</v>
          </cell>
          <cell r="AD378" t="str">
            <v>NA</v>
          </cell>
          <cell r="AE378" t="str">
            <v/>
          </cell>
          <cell r="AF378" t="str">
            <v/>
          </cell>
          <cell r="AG378">
            <v>43167</v>
          </cell>
          <cell r="AH378">
            <v>43172</v>
          </cell>
          <cell r="AI378" t="str">
            <v>Sous-poste</v>
          </cell>
          <cell r="AJ378" t="str">
            <v>Sous-poste</v>
          </cell>
          <cell r="AK378">
            <v>43171</v>
          </cell>
          <cell r="AL378">
            <v>43174</v>
          </cell>
          <cell r="AM378"/>
          <cell r="AN378"/>
          <cell r="AO378" t="str">
            <v>Allemagne</v>
          </cell>
          <cell r="AP378"/>
          <cell r="AQ378" t="str">
            <v>O</v>
          </cell>
        </row>
        <row r="379">
          <cell r="A379" t="str">
            <v>2762579610</v>
          </cell>
          <cell r="B379">
            <v>0</v>
          </cell>
          <cell r="C379" t="str">
            <v>FABRICATION</v>
          </cell>
          <cell r="D379" t="str">
            <v>SATAIR</v>
          </cell>
          <cell r="E379">
            <v>463</v>
          </cell>
          <cell r="F379">
            <v>27625796</v>
          </cell>
          <cell r="G379" t="str">
            <v>NON-SPARES</v>
          </cell>
          <cell r="H379" t="str">
            <v>10</v>
          </cell>
          <cell r="I379">
            <v>1</v>
          </cell>
          <cell r="J379" t="str">
            <v>AOG</v>
          </cell>
          <cell r="K379" t="str">
            <v>A9551046300196</v>
          </cell>
          <cell r="L379">
            <v>0</v>
          </cell>
          <cell r="M379" t="str">
            <v>NON PRESENT INDUS</v>
          </cell>
          <cell r="N379">
            <v>10145</v>
          </cell>
          <cell r="O379" t="str">
            <v>LTE990001</v>
          </cell>
          <cell r="P379" t="str">
            <v/>
          </cell>
          <cell r="Q379" t="str">
            <v/>
          </cell>
          <cell r="R379" t="str">
            <v/>
          </cell>
          <cell r="S379">
            <v>1</v>
          </cell>
          <cell r="T379">
            <v>0</v>
          </cell>
          <cell r="U379">
            <v>0.5</v>
          </cell>
          <cell r="V379">
            <v>1</v>
          </cell>
          <cell r="W379">
            <v>0</v>
          </cell>
          <cell r="X379" t="str">
            <v>NA</v>
          </cell>
          <cell r="Y379">
            <v>1</v>
          </cell>
          <cell r="Z379">
            <v>43173</v>
          </cell>
          <cell r="AA379">
            <v>1</v>
          </cell>
          <cell r="AB379" t="str">
            <v>NA</v>
          </cell>
          <cell r="AC379" t="str">
            <v>NA</v>
          </cell>
          <cell r="AD379">
            <v>5.5555555555555566E-2</v>
          </cell>
          <cell r="AE379" t="str">
            <v/>
          </cell>
          <cell r="AF379" t="str">
            <v/>
          </cell>
          <cell r="AG379">
            <v>43074</v>
          </cell>
          <cell r="AH379">
            <v>43173</v>
          </cell>
          <cell r="AI379" t="str">
            <v>Sous-poste</v>
          </cell>
          <cell r="AJ379" t="str">
            <v>Sous-poste</v>
          </cell>
          <cell r="AK379">
            <v>43076</v>
          </cell>
          <cell r="AL379">
            <v>43175</v>
          </cell>
          <cell r="AM379"/>
          <cell r="AN379"/>
          <cell r="AO379" t="str">
            <v>Allemagne</v>
          </cell>
          <cell r="AP379"/>
          <cell r="AQ379" t="str">
            <v>O</v>
          </cell>
        </row>
        <row r="380">
          <cell r="A380" t="str">
            <v>2766222410</v>
          </cell>
          <cell r="B380">
            <v>0</v>
          </cell>
          <cell r="C380" t="str">
            <v>FABRICATION</v>
          </cell>
          <cell r="D380" t="str">
            <v>SATAIR</v>
          </cell>
          <cell r="E380">
            <v>56</v>
          </cell>
          <cell r="F380">
            <v>27662224</v>
          </cell>
          <cell r="G380" t="str">
            <v>NON-SPARES</v>
          </cell>
          <cell r="H380" t="str">
            <v>10</v>
          </cell>
          <cell r="I380">
            <v>1</v>
          </cell>
          <cell r="J380" t="str">
            <v>RTN</v>
          </cell>
          <cell r="K380" t="str">
            <v>D9550005600295</v>
          </cell>
          <cell r="L380">
            <v>0</v>
          </cell>
          <cell r="M380" t="str">
            <v>NON PRESENT INDUS</v>
          </cell>
          <cell r="N380">
            <v>10985</v>
          </cell>
          <cell r="O380" t="str">
            <v>LTE990001</v>
          </cell>
          <cell r="P380" t="str">
            <v/>
          </cell>
          <cell r="Q380" t="str">
            <v/>
          </cell>
          <cell r="R380" t="str">
            <v/>
          </cell>
          <cell r="S380">
            <v>1</v>
          </cell>
          <cell r="T380">
            <v>0</v>
          </cell>
          <cell r="U380">
            <v>0.5</v>
          </cell>
          <cell r="V380">
            <v>1</v>
          </cell>
          <cell r="W380">
            <v>0</v>
          </cell>
          <cell r="X380" t="str">
            <v>NA</v>
          </cell>
          <cell r="Y380">
            <v>1</v>
          </cell>
          <cell r="Z380">
            <v>43172</v>
          </cell>
          <cell r="AA380">
            <v>1</v>
          </cell>
          <cell r="AB380" t="str">
            <v>NA</v>
          </cell>
          <cell r="AC380" t="str">
            <v>NA</v>
          </cell>
          <cell r="AD380">
            <v>5.5555555555555566E-2</v>
          </cell>
          <cell r="AE380" t="str">
            <v/>
          </cell>
          <cell r="AF380" t="str">
            <v/>
          </cell>
          <cell r="AG380">
            <v>43138</v>
          </cell>
          <cell r="AH380">
            <v>43173</v>
          </cell>
          <cell r="AI380" t="str">
            <v>Sous-poste</v>
          </cell>
          <cell r="AJ380" t="str">
            <v>Sous-poste</v>
          </cell>
          <cell r="AK380">
            <v>43142</v>
          </cell>
          <cell r="AL380">
            <v>43178</v>
          </cell>
          <cell r="AM380"/>
          <cell r="AN380"/>
          <cell r="AO380" t="str">
            <v>Allemagne</v>
          </cell>
          <cell r="AP380"/>
          <cell r="AQ380" t="str">
            <v>O</v>
          </cell>
        </row>
        <row r="381">
          <cell r="A381" t="str">
            <v>4900033419</v>
          </cell>
          <cell r="B381">
            <v>0</v>
          </cell>
          <cell r="C381" t="str">
            <v>FABRICATION</v>
          </cell>
          <cell r="D381" t="str">
            <v>STELIA</v>
          </cell>
          <cell r="E381" t="str">
            <v>ENS. EQUIPEMENT 61VU</v>
          </cell>
          <cell r="F381">
            <v>4900033419</v>
          </cell>
          <cell r="G381" t="str">
            <v>NON-SPARES</v>
          </cell>
          <cell r="H381"/>
          <cell r="I381">
            <v>2</v>
          </cell>
          <cell r="J381" t="str">
            <v>AOG</v>
          </cell>
          <cell r="K381" t="str">
            <v>S9251585900000</v>
          </cell>
          <cell r="L381">
            <v>0</v>
          </cell>
          <cell r="M381" t="str">
            <v>NON PRESENT INDUS</v>
          </cell>
          <cell r="N381">
            <v>7662</v>
          </cell>
          <cell r="O381" t="str">
            <v>EFD990004 = &gt; EFD990009</v>
          </cell>
          <cell r="P381" t="str">
            <v/>
          </cell>
          <cell r="Q381" t="str">
            <v/>
          </cell>
          <cell r="R381" t="str">
            <v/>
          </cell>
          <cell r="S381">
            <v>1</v>
          </cell>
          <cell r="T381">
            <v>0</v>
          </cell>
          <cell r="U381">
            <v>0.5</v>
          </cell>
          <cell r="V381">
            <v>1</v>
          </cell>
          <cell r="W381">
            <v>0</v>
          </cell>
          <cell r="X381" t="str">
            <v>NA</v>
          </cell>
          <cell r="Y381">
            <v>1</v>
          </cell>
          <cell r="Z381">
            <v>43174</v>
          </cell>
          <cell r="AA381">
            <v>1</v>
          </cell>
          <cell r="AB381" t="str">
            <v>NA</v>
          </cell>
          <cell r="AC381" t="str">
            <v>NA</v>
          </cell>
          <cell r="AD381">
            <v>5.5555555555555566E-2</v>
          </cell>
          <cell r="AE381" t="str">
            <v/>
          </cell>
          <cell r="AF381" t="str">
            <v/>
          </cell>
          <cell r="AG381">
            <v>43084</v>
          </cell>
          <cell r="AH381">
            <v>43174</v>
          </cell>
          <cell r="AI381" t="str">
            <v>Sous-poste</v>
          </cell>
          <cell r="AJ381" t="str">
            <v>Sous-poste</v>
          </cell>
          <cell r="AK381">
            <v>43088</v>
          </cell>
          <cell r="AL381">
            <v>43178</v>
          </cell>
          <cell r="AM381"/>
          <cell r="AN381"/>
          <cell r="AO381" t="str">
            <v>Allemagne</v>
          </cell>
          <cell r="AP381"/>
          <cell r="AQ381" t="str">
            <v>O</v>
          </cell>
        </row>
        <row r="382">
          <cell r="A382" t="str">
            <v>630046499810</v>
          </cell>
          <cell r="B382">
            <v>43136</v>
          </cell>
          <cell r="C382" t="str">
            <v>FABRICATION</v>
          </cell>
          <cell r="D382" t="str">
            <v>STELIA</v>
          </cell>
          <cell r="E382" t="str">
            <v>CABLE COAXIAL</v>
          </cell>
          <cell r="F382">
            <v>6300464998</v>
          </cell>
          <cell r="G382" t="str">
            <v>NON-SPARES</v>
          </cell>
          <cell r="H382" t="str">
            <v>10</v>
          </cell>
          <cell r="I382">
            <v>6</v>
          </cell>
          <cell r="J382" t="str">
            <v>EXP</v>
          </cell>
          <cell r="K382" t="str">
            <v>S9110104500195</v>
          </cell>
          <cell r="L382" t="str">
            <v>IS0032220M</v>
          </cell>
          <cell r="M382" t="str">
            <v>NON PRESENT INDUS</v>
          </cell>
          <cell r="N382" t="e">
            <v>#N/A</v>
          </cell>
          <cell r="O382" t="e">
            <v>#N/A</v>
          </cell>
          <cell r="P382" t="str">
            <v/>
          </cell>
          <cell r="Q382" t="str">
            <v/>
          </cell>
          <cell r="R382" t="str">
            <v/>
          </cell>
          <cell r="S382">
            <v>0</v>
          </cell>
          <cell r="T382">
            <v>0</v>
          </cell>
          <cell r="U382">
            <v>0</v>
          </cell>
          <cell r="V382" t="e">
            <v>#N/A</v>
          </cell>
          <cell r="W382" t="e">
            <v>#N/A</v>
          </cell>
          <cell r="X382" t="str">
            <v>NA</v>
          </cell>
          <cell r="Y382">
            <v>0</v>
          </cell>
          <cell r="Z382" t="e">
            <v>#N/A</v>
          </cell>
          <cell r="AA382" t="e">
            <v>#N/A</v>
          </cell>
          <cell r="AB382" t="str">
            <v>NA</v>
          </cell>
          <cell r="AC382" t="str">
            <v>NA</v>
          </cell>
          <cell r="AD382" t="str">
            <v>NA</v>
          </cell>
          <cell r="AE382" t="str">
            <v/>
          </cell>
          <cell r="AF382" t="str">
            <v/>
          </cell>
          <cell r="AG382">
            <v>43159</v>
          </cell>
          <cell r="AH382">
            <v>43174</v>
          </cell>
          <cell r="AI382" t="str">
            <v>Sous-poste</v>
          </cell>
          <cell r="AJ382" t="str">
            <v>Sous-poste</v>
          </cell>
          <cell r="AK382">
            <v>43164</v>
          </cell>
          <cell r="AL382">
            <v>43179</v>
          </cell>
          <cell r="AM382"/>
          <cell r="AN382"/>
          <cell r="AO382" t="str">
            <v>Allemagne</v>
          </cell>
          <cell r="AP382"/>
          <cell r="AQ382" t="str">
            <v>O</v>
          </cell>
        </row>
        <row r="383">
          <cell r="A383" t="str">
            <v>2764035310</v>
          </cell>
          <cell r="B383">
            <v>41640</v>
          </cell>
          <cell r="C383" t="str">
            <v>HA/REVENTE</v>
          </cell>
          <cell r="D383" t="str">
            <v>SATAIR</v>
          </cell>
          <cell r="E383" t="str">
            <v>COVER ASSY</v>
          </cell>
          <cell r="F383">
            <v>27640353</v>
          </cell>
          <cell r="G383" t="str">
            <v>NON-SPARES</v>
          </cell>
          <cell r="H383" t="str">
            <v>10</v>
          </cell>
          <cell r="I383">
            <v>1</v>
          </cell>
          <cell r="J383" t="str">
            <v>RTN</v>
          </cell>
          <cell r="K383" t="str">
            <v>A9252597000900</v>
          </cell>
          <cell r="L383" t="str">
            <v>1STR*01482</v>
          </cell>
          <cell r="M383" t="str">
            <v>NA</v>
          </cell>
          <cell r="N383" t="str">
            <v>N/A</v>
          </cell>
          <cell r="O383">
            <v>0</v>
          </cell>
          <cell r="P383" t="str">
            <v>NA</v>
          </cell>
          <cell r="Q383" t="str">
            <v>NA</v>
          </cell>
          <cell r="R383" t="str">
            <v>NA</v>
          </cell>
          <cell r="S383" t="str">
            <v>NA</v>
          </cell>
          <cell r="T383" t="str">
            <v>NA</v>
          </cell>
          <cell r="U383" t="str">
            <v>100%</v>
          </cell>
          <cell r="V383">
            <v>1</v>
          </cell>
          <cell r="W383">
            <v>43174</v>
          </cell>
          <cell r="X383" t="str">
            <v>NA</v>
          </cell>
          <cell r="Y383">
            <v>1</v>
          </cell>
          <cell r="Z383">
            <v>0</v>
          </cell>
          <cell r="AA383">
            <v>1</v>
          </cell>
          <cell r="AB383" t="str">
            <v>NA</v>
          </cell>
          <cell r="AC383" t="str">
            <v>NA</v>
          </cell>
          <cell r="AD383">
            <v>1</v>
          </cell>
          <cell r="AE383" t="str">
            <v/>
          </cell>
          <cell r="AF383" t="str">
            <v/>
          </cell>
          <cell r="AG383">
            <v>43174</v>
          </cell>
          <cell r="AH383">
            <v>43174</v>
          </cell>
          <cell r="AI383" t="str">
            <v>Sous-poste</v>
          </cell>
          <cell r="AJ383" t="str">
            <v>Sous-poste</v>
          </cell>
          <cell r="AK383">
            <v>43179</v>
          </cell>
          <cell r="AL383">
            <v>43179</v>
          </cell>
          <cell r="AM383">
            <v>43179</v>
          </cell>
          <cell r="AN383"/>
          <cell r="AO383" t="str">
            <v>Allemagne</v>
          </cell>
          <cell r="AP383"/>
          <cell r="AQ383" t="str">
            <v>O</v>
          </cell>
        </row>
        <row r="384">
          <cell r="A384" t="str">
            <v>2754157410</v>
          </cell>
          <cell r="B384">
            <v>0</v>
          </cell>
          <cell r="C384" t="str">
            <v>FABRICATION</v>
          </cell>
          <cell r="D384" t="str">
            <v>SATAIR</v>
          </cell>
          <cell r="E384">
            <v>403</v>
          </cell>
          <cell r="F384">
            <v>27541574</v>
          </cell>
          <cell r="G384" t="str">
            <v>NON-SPARES</v>
          </cell>
          <cell r="H384" t="str">
            <v>10</v>
          </cell>
          <cell r="I384">
            <v>1</v>
          </cell>
          <cell r="J384" t="str">
            <v>RTN</v>
          </cell>
          <cell r="K384" t="str">
            <v>D9550040300395</v>
          </cell>
          <cell r="L384">
            <v>0</v>
          </cell>
          <cell r="M384" t="str">
            <v>NON PRESENT INDUS</v>
          </cell>
          <cell r="N384">
            <v>8066</v>
          </cell>
          <cell r="O384" t="str">
            <v>LTE990003</v>
          </cell>
          <cell r="P384" t="str">
            <v/>
          </cell>
          <cell r="Q384" t="str">
            <v/>
          </cell>
          <cell r="R384" t="str">
            <v/>
          </cell>
          <cell r="S384">
            <v>1</v>
          </cell>
          <cell r="T384">
            <v>0</v>
          </cell>
          <cell r="U384">
            <v>0.5</v>
          </cell>
          <cell r="V384">
            <v>1</v>
          </cell>
          <cell r="W384">
            <v>0</v>
          </cell>
          <cell r="X384" t="str">
            <v>NA</v>
          </cell>
          <cell r="Y384">
            <v>1</v>
          </cell>
          <cell r="Z384">
            <v>43178</v>
          </cell>
          <cell r="AA384">
            <v>1</v>
          </cell>
          <cell r="AB384" t="str">
            <v>NA</v>
          </cell>
          <cell r="AC384" t="str">
            <v>NA</v>
          </cell>
          <cell r="AD384">
            <v>5.5555555555555566E-2</v>
          </cell>
          <cell r="AE384" t="str">
            <v/>
          </cell>
          <cell r="AF384" t="str">
            <v/>
          </cell>
          <cell r="AG384">
            <v>43053</v>
          </cell>
          <cell r="AH384">
            <v>43179</v>
          </cell>
          <cell r="AI384" t="str">
            <v>Sous-poste</v>
          </cell>
          <cell r="AJ384" t="str">
            <v>Sous-poste</v>
          </cell>
          <cell r="AK384">
            <v>43056</v>
          </cell>
          <cell r="AL384">
            <v>43182</v>
          </cell>
          <cell r="AM384"/>
          <cell r="AN384"/>
          <cell r="AO384" t="str">
            <v>Allemagne</v>
          </cell>
          <cell r="AP384"/>
          <cell r="AQ384" t="str">
            <v>O</v>
          </cell>
        </row>
        <row r="385">
          <cell r="A385" t="str">
            <v>2757401710</v>
          </cell>
          <cell r="B385">
            <v>0</v>
          </cell>
          <cell r="C385" t="str">
            <v>FABRICATION</v>
          </cell>
          <cell r="D385" t="str">
            <v>SATAIR</v>
          </cell>
          <cell r="E385">
            <v>403</v>
          </cell>
          <cell r="F385">
            <v>27574017</v>
          </cell>
          <cell r="G385" t="str">
            <v>NON-SPARES</v>
          </cell>
          <cell r="H385" t="str">
            <v>10</v>
          </cell>
          <cell r="I385">
            <v>1</v>
          </cell>
          <cell r="J385" t="str">
            <v>RTN</v>
          </cell>
          <cell r="K385" t="str">
            <v>D9550040300395</v>
          </cell>
          <cell r="L385">
            <v>0</v>
          </cell>
          <cell r="M385" t="str">
            <v>NON PRESENT INDUS</v>
          </cell>
          <cell r="N385">
            <v>8066</v>
          </cell>
          <cell r="O385" t="str">
            <v>LTE990004</v>
          </cell>
          <cell r="P385" t="str">
            <v/>
          </cell>
          <cell r="Q385" t="str">
            <v/>
          </cell>
          <cell r="R385" t="str">
            <v/>
          </cell>
          <cell r="S385">
            <v>1</v>
          </cell>
          <cell r="T385">
            <v>0</v>
          </cell>
          <cell r="U385">
            <v>0.5</v>
          </cell>
          <cell r="V385">
            <v>1</v>
          </cell>
          <cell r="W385">
            <v>0</v>
          </cell>
          <cell r="X385" t="str">
            <v>NA</v>
          </cell>
          <cell r="Y385">
            <v>1</v>
          </cell>
          <cell r="Z385">
            <v>43178</v>
          </cell>
          <cell r="AA385">
            <v>1</v>
          </cell>
          <cell r="AB385" t="str">
            <v>NA</v>
          </cell>
          <cell r="AC385" t="str">
            <v>NA</v>
          </cell>
          <cell r="AD385">
            <v>5.5555555555555566E-2</v>
          </cell>
          <cell r="AE385" t="str">
            <v/>
          </cell>
          <cell r="AF385" t="str">
            <v/>
          </cell>
          <cell r="AG385">
            <v>43067</v>
          </cell>
          <cell r="AH385">
            <v>43179</v>
          </cell>
          <cell r="AI385" t="str">
            <v>Sous-poste</v>
          </cell>
          <cell r="AJ385" t="str">
            <v>Sous-poste</v>
          </cell>
          <cell r="AK385">
            <v>43070</v>
          </cell>
          <cell r="AL385">
            <v>43182</v>
          </cell>
          <cell r="AM385"/>
          <cell r="AN385"/>
          <cell r="AO385" t="str">
            <v>Allemagne</v>
          </cell>
          <cell r="AP385"/>
          <cell r="AQ385" t="str">
            <v>O</v>
          </cell>
        </row>
        <row r="386">
          <cell r="A386" t="str">
            <v>27621833</v>
          </cell>
          <cell r="B386">
            <v>0</v>
          </cell>
          <cell r="C386" t="str">
            <v>FABRICATION</v>
          </cell>
          <cell r="D386" t="str">
            <v>SATAIR</v>
          </cell>
          <cell r="E386">
            <v>41</v>
          </cell>
          <cell r="F386">
            <v>27621833</v>
          </cell>
          <cell r="G386" t="str">
            <v>NON-SPARES</v>
          </cell>
          <cell r="H386"/>
          <cell r="I386">
            <v>1</v>
          </cell>
          <cell r="J386" t="str">
            <v>AOG</v>
          </cell>
          <cell r="K386" t="str">
            <v>D9551004100195</v>
          </cell>
          <cell r="L386">
            <v>0</v>
          </cell>
          <cell r="M386" t="str">
            <v>NON PRESENT INDUS</v>
          </cell>
          <cell r="N386" t="e">
            <v>#N/A</v>
          </cell>
          <cell r="O386" t="e">
            <v>#N/A</v>
          </cell>
          <cell r="P386" t="str">
            <v/>
          </cell>
          <cell r="Q386" t="str">
            <v/>
          </cell>
          <cell r="R386" t="str">
            <v/>
          </cell>
          <cell r="S386">
            <v>0</v>
          </cell>
          <cell r="T386">
            <v>0</v>
          </cell>
          <cell r="U386">
            <v>0</v>
          </cell>
          <cell r="V386" t="e">
            <v>#N/A</v>
          </cell>
          <cell r="W386" t="e">
            <v>#N/A</v>
          </cell>
          <cell r="X386" t="str">
            <v>NA</v>
          </cell>
          <cell r="Y386">
            <v>0</v>
          </cell>
          <cell r="Z386" t="e">
            <v>#N/A</v>
          </cell>
          <cell r="AA386" t="e">
            <v>#N/A</v>
          </cell>
          <cell r="AB386" t="str">
            <v>NA</v>
          </cell>
          <cell r="AC386" t="str">
            <v>NA</v>
          </cell>
          <cell r="AD386" t="str">
            <v>NA</v>
          </cell>
          <cell r="AE386" t="str">
            <v/>
          </cell>
          <cell r="AF386" t="str">
            <v/>
          </cell>
          <cell r="AG386">
            <v>43076</v>
          </cell>
          <cell r="AH386">
            <v>43180</v>
          </cell>
          <cell r="AI386" t="str">
            <v>Sous-poste</v>
          </cell>
          <cell r="AJ386" t="str">
            <v>Sous-poste</v>
          </cell>
          <cell r="AK386">
            <v>43080</v>
          </cell>
          <cell r="AL386">
            <v>43182</v>
          </cell>
          <cell r="AM386"/>
          <cell r="AN386"/>
          <cell r="AO386" t="str">
            <v>Allemagne</v>
          </cell>
          <cell r="AP386"/>
          <cell r="AQ386" t="str">
            <v>O</v>
          </cell>
        </row>
        <row r="387">
          <cell r="A387" t="str">
            <v>PRE_APPRO_FFK10</v>
          </cell>
          <cell r="B387">
            <v>0</v>
          </cell>
          <cell r="C387" t="str">
            <v>FABRICATION</v>
          </cell>
          <cell r="D387" t="str">
            <v>STELIA</v>
          </cell>
          <cell r="E387" t="str">
            <v>CÂBLE</v>
          </cell>
          <cell r="F387" t="str">
            <v>PRE_APPRO_FFK</v>
          </cell>
          <cell r="G387" t="str">
            <v>NON-SPARES</v>
          </cell>
          <cell r="H387" t="str">
            <v>10</v>
          </cell>
          <cell r="I387">
            <v>5</v>
          </cell>
          <cell r="J387" t="str">
            <v>RTN</v>
          </cell>
          <cell r="K387" t="str">
            <v>S9291306500000</v>
          </cell>
          <cell r="L387" t="str">
            <v>IS0032228M</v>
          </cell>
          <cell r="M387" t="str">
            <v>NON PRESENT INDUS</v>
          </cell>
          <cell r="N387" t="str">
            <v>N/A</v>
          </cell>
          <cell r="O387" t="str">
            <v>N/A</v>
          </cell>
          <cell r="P387" t="str">
            <v/>
          </cell>
          <cell r="Q387" t="str">
            <v/>
          </cell>
          <cell r="R387" t="str">
            <v/>
          </cell>
          <cell r="S387">
            <v>0</v>
          </cell>
          <cell r="T387">
            <v>0</v>
          </cell>
          <cell r="U387">
            <v>0</v>
          </cell>
          <cell r="V387">
            <v>1</v>
          </cell>
          <cell r="W387">
            <v>0</v>
          </cell>
          <cell r="X387" t="str">
            <v>NA</v>
          </cell>
          <cell r="Y387">
            <v>1</v>
          </cell>
          <cell r="Z387">
            <v>43185</v>
          </cell>
          <cell r="AA387">
            <v>1</v>
          </cell>
          <cell r="AB387" t="str">
            <v>NA</v>
          </cell>
          <cell r="AC387" t="str">
            <v>NA</v>
          </cell>
          <cell r="AD387">
            <v>5.5555555555555566E-2</v>
          </cell>
          <cell r="AE387" t="str">
            <v/>
          </cell>
          <cell r="AF387" t="str">
            <v/>
          </cell>
          <cell r="AG387">
            <v>43186</v>
          </cell>
          <cell r="AH387">
            <v>43180</v>
          </cell>
          <cell r="AI387" t="str">
            <v>Sous-poste</v>
          </cell>
          <cell r="AJ387" t="str">
            <v>Sous-poste</v>
          </cell>
          <cell r="AK387">
            <v>43189</v>
          </cell>
          <cell r="AL387">
            <v>43185</v>
          </cell>
          <cell r="AM387"/>
          <cell r="AN387"/>
          <cell r="AO387" t="str">
            <v>Allemagne</v>
          </cell>
          <cell r="AP387"/>
          <cell r="AQ387" t="str">
            <v>O</v>
          </cell>
        </row>
        <row r="388">
          <cell r="A388" t="str">
            <v>490003483310</v>
          </cell>
          <cell r="B388">
            <v>43081</v>
          </cell>
          <cell r="C388" t="str">
            <v>HA/REVENTE</v>
          </cell>
          <cell r="D388" t="str">
            <v>STELIA</v>
          </cell>
          <cell r="E388" t="str">
            <v>SUPPLATE FRONT 27VU</v>
          </cell>
          <cell r="F388">
            <v>4900034833</v>
          </cell>
          <cell r="G388" t="str">
            <v>NON-SPARES</v>
          </cell>
          <cell r="H388" t="str">
            <v>10</v>
          </cell>
          <cell r="I388">
            <v>4</v>
          </cell>
          <cell r="J388" t="str">
            <v>CRIT</v>
          </cell>
          <cell r="K388" t="str">
            <v>S9251428800100</v>
          </cell>
          <cell r="L388" t="str">
            <v>3STR*01418</v>
          </cell>
          <cell r="M388" t="str">
            <v>NA</v>
          </cell>
          <cell r="N388">
            <v>12300</v>
          </cell>
          <cell r="O388">
            <v>0</v>
          </cell>
          <cell r="P388" t="str">
            <v>NA</v>
          </cell>
          <cell r="Q388" t="str">
            <v>NA</v>
          </cell>
          <cell r="R388" t="str">
            <v>NA</v>
          </cell>
          <cell r="S388" t="str">
            <v>NA</v>
          </cell>
          <cell r="T388" t="str">
            <v>NA</v>
          </cell>
          <cell r="U388" t="str">
            <v>100%</v>
          </cell>
          <cell r="V388">
            <v>1</v>
          </cell>
          <cell r="W388">
            <v>0</v>
          </cell>
          <cell r="X388" t="str">
            <v>NA</v>
          </cell>
          <cell r="Y388">
            <v>1</v>
          </cell>
          <cell r="Z388">
            <v>0</v>
          </cell>
          <cell r="AA388">
            <v>1</v>
          </cell>
          <cell r="AB388" t="str">
            <v>NA</v>
          </cell>
          <cell r="AC388" t="str">
            <v>NA</v>
          </cell>
          <cell r="AD388">
            <v>1</v>
          </cell>
          <cell r="AE388" t="str">
            <v/>
          </cell>
          <cell r="AF388" t="str">
            <v/>
          </cell>
          <cell r="AG388">
            <v>43181</v>
          </cell>
          <cell r="AH388">
            <v>43181</v>
          </cell>
          <cell r="AI388" t="str">
            <v>Sous-poste</v>
          </cell>
          <cell r="AJ388" t="str">
            <v>Sous-poste</v>
          </cell>
          <cell r="AK388">
            <v>43185</v>
          </cell>
          <cell r="AL388">
            <v>43185</v>
          </cell>
          <cell r="AM388">
            <v>43185</v>
          </cell>
          <cell r="AN388"/>
          <cell r="AO388" t="str">
            <v>Allemagne</v>
          </cell>
          <cell r="AP388"/>
          <cell r="AQ388" t="str">
            <v>O</v>
          </cell>
        </row>
        <row r="389">
          <cell r="A389" t="str">
            <v>27715466</v>
          </cell>
          <cell r="B389">
            <v>0</v>
          </cell>
          <cell r="C389" t="str">
            <v>FABRICATION</v>
          </cell>
          <cell r="D389" t="str">
            <v>SATAIR</v>
          </cell>
          <cell r="E389">
            <v>613</v>
          </cell>
          <cell r="F389">
            <v>27715466</v>
          </cell>
          <cell r="G389" t="str">
            <v>NON-SPARES</v>
          </cell>
          <cell r="H389"/>
          <cell r="I389">
            <v>1</v>
          </cell>
          <cell r="J389" t="str">
            <v>AOG</v>
          </cell>
          <cell r="K389" t="str">
            <v>WF435ADAAAAC</v>
          </cell>
          <cell r="L389">
            <v>0</v>
          </cell>
          <cell r="M389" t="str">
            <v>NON PRESENT INDUS</v>
          </cell>
          <cell r="N389" t="e">
            <v>#N/A</v>
          </cell>
          <cell r="O389" t="e">
            <v>#N/A</v>
          </cell>
          <cell r="P389" t="str">
            <v/>
          </cell>
          <cell r="Q389" t="str">
            <v/>
          </cell>
          <cell r="R389" t="str">
            <v/>
          </cell>
          <cell r="S389">
            <v>0</v>
          </cell>
          <cell r="T389">
            <v>0</v>
          </cell>
          <cell r="U389">
            <v>0</v>
          </cell>
          <cell r="V389" t="e">
            <v>#N/A</v>
          </cell>
          <cell r="W389" t="e">
            <v>#N/A</v>
          </cell>
          <cell r="X389" t="str">
            <v>NA</v>
          </cell>
          <cell r="Y389">
            <v>0</v>
          </cell>
          <cell r="Z389" t="e">
            <v>#N/A</v>
          </cell>
          <cell r="AA389" t="e">
            <v>#N/A</v>
          </cell>
          <cell r="AB389" t="str">
            <v>NA</v>
          </cell>
          <cell r="AC389" t="str">
            <v>NA</v>
          </cell>
          <cell r="AD389" t="str">
            <v>NA</v>
          </cell>
          <cell r="AE389" t="str">
            <v/>
          </cell>
          <cell r="AF389" t="str">
            <v/>
          </cell>
          <cell r="AG389">
            <v>43174</v>
          </cell>
          <cell r="AH389">
            <v>43185</v>
          </cell>
          <cell r="AI389" t="str">
            <v>Sous-poste</v>
          </cell>
          <cell r="AJ389" t="str">
            <v>Sous-poste</v>
          </cell>
          <cell r="AK389">
            <v>43178</v>
          </cell>
          <cell r="AL389">
            <v>43187</v>
          </cell>
          <cell r="AM389"/>
          <cell r="AN389"/>
          <cell r="AO389" t="str">
            <v>Allemagne</v>
          </cell>
          <cell r="AP389"/>
          <cell r="AQ389" t="str">
            <v>O</v>
          </cell>
        </row>
        <row r="390">
          <cell r="A390" t="str">
            <v>2772157710</v>
          </cell>
          <cell r="B390">
            <v>41640</v>
          </cell>
          <cell r="C390" t="str">
            <v>HA/REVENTE</v>
          </cell>
          <cell r="D390" t="str">
            <v>SATAIR</v>
          </cell>
          <cell r="E390" t="str">
            <v>POTENTIOMETRE</v>
          </cell>
          <cell r="F390">
            <v>27721577</v>
          </cell>
          <cell r="G390" t="str">
            <v>NON-SPARES</v>
          </cell>
          <cell r="H390" t="str">
            <v>10</v>
          </cell>
          <cell r="I390">
            <v>1</v>
          </cell>
          <cell r="J390" t="str">
            <v>AOG</v>
          </cell>
          <cell r="K390" t="str">
            <v>ABS2208AP08S</v>
          </cell>
          <cell r="L390" t="str">
            <v>4CMP*00026</v>
          </cell>
          <cell r="M390" t="str">
            <v>NA</v>
          </cell>
          <cell r="N390" t="str">
            <v>N/A</v>
          </cell>
          <cell r="O390">
            <v>0</v>
          </cell>
          <cell r="P390" t="str">
            <v>NA</v>
          </cell>
          <cell r="Q390" t="str">
            <v>NA</v>
          </cell>
          <cell r="R390" t="str">
            <v>NA</v>
          </cell>
          <cell r="S390" t="str">
            <v>NA</v>
          </cell>
          <cell r="T390" t="str">
            <v>NA</v>
          </cell>
          <cell r="U390" t="str">
            <v>100%</v>
          </cell>
          <cell r="V390">
            <v>1</v>
          </cell>
          <cell r="W390">
            <v>43187</v>
          </cell>
          <cell r="X390" t="str">
            <v>NA</v>
          </cell>
          <cell r="Y390">
            <v>1</v>
          </cell>
          <cell r="Z390">
            <v>43186</v>
          </cell>
          <cell r="AA390">
            <v>1</v>
          </cell>
          <cell r="AB390" t="str">
            <v>NA</v>
          </cell>
          <cell r="AC390" t="str">
            <v>NA</v>
          </cell>
          <cell r="AD390">
            <v>1</v>
          </cell>
          <cell r="AE390" t="str">
            <v/>
          </cell>
          <cell r="AF390" t="str">
            <v/>
          </cell>
          <cell r="AG390">
            <v>43186</v>
          </cell>
          <cell r="AH390">
            <v>43186</v>
          </cell>
          <cell r="AI390" t="str">
            <v>Sous-poste</v>
          </cell>
          <cell r="AJ390" t="str">
            <v>Sous-poste</v>
          </cell>
          <cell r="AK390">
            <v>43188</v>
          </cell>
          <cell r="AL390">
            <v>43188</v>
          </cell>
          <cell r="AM390">
            <v>43188</v>
          </cell>
          <cell r="AN390"/>
          <cell r="AO390" t="str">
            <v>Allemagne</v>
          </cell>
          <cell r="AP390"/>
          <cell r="AQ390" t="str">
            <v>O</v>
          </cell>
        </row>
        <row r="391">
          <cell r="A391" t="str">
            <v>2761893910</v>
          </cell>
          <cell r="B391">
            <v>0</v>
          </cell>
          <cell r="C391" t="str">
            <v>FABRICATION</v>
          </cell>
          <cell r="D391" t="str">
            <v>SATAIR</v>
          </cell>
          <cell r="E391">
            <v>41</v>
          </cell>
          <cell r="F391">
            <v>27618939</v>
          </cell>
          <cell r="G391" t="str">
            <v>NON-SPARES</v>
          </cell>
          <cell r="H391" t="str">
            <v>10</v>
          </cell>
          <cell r="I391">
            <v>1</v>
          </cell>
          <cell r="J391" t="str">
            <v>RTN</v>
          </cell>
          <cell r="K391" t="str">
            <v>D9551004100195</v>
          </cell>
          <cell r="L391">
            <v>0</v>
          </cell>
          <cell r="M391" t="str">
            <v>NON PRESENT INDUS</v>
          </cell>
          <cell r="N391">
            <v>10052</v>
          </cell>
          <cell r="O391" t="str">
            <v>LTE990002</v>
          </cell>
          <cell r="P391" t="str">
            <v/>
          </cell>
          <cell r="Q391" t="str">
            <v/>
          </cell>
          <cell r="R391" t="str">
            <v/>
          </cell>
          <cell r="S391">
            <v>1</v>
          </cell>
          <cell r="T391">
            <v>0</v>
          </cell>
          <cell r="U391">
            <v>0.5</v>
          </cell>
          <cell r="V391">
            <v>1</v>
          </cell>
          <cell r="W391">
            <v>0</v>
          </cell>
          <cell r="X391">
            <v>1</v>
          </cell>
          <cell r="Y391">
            <v>1</v>
          </cell>
          <cell r="Z391">
            <v>43185</v>
          </cell>
          <cell r="AA391">
            <v>1</v>
          </cell>
          <cell r="AB391" t="str">
            <v>NA</v>
          </cell>
          <cell r="AC391" t="str">
            <v>NA</v>
          </cell>
          <cell r="AD391">
            <v>5.5555555555555566E-2</v>
          </cell>
          <cell r="AE391" t="str">
            <v/>
          </cell>
          <cell r="AF391" t="str">
            <v/>
          </cell>
          <cell r="AG391">
            <v>43075</v>
          </cell>
          <cell r="AH391">
            <v>43186</v>
          </cell>
          <cell r="AI391" t="str">
            <v>Sous-poste</v>
          </cell>
          <cell r="AJ391" t="str">
            <v>Sous-poste</v>
          </cell>
          <cell r="AK391">
            <v>43080</v>
          </cell>
          <cell r="AL391">
            <v>43189</v>
          </cell>
          <cell r="AM391"/>
          <cell r="AN391"/>
          <cell r="AO391" t="str">
            <v>Allemagne</v>
          </cell>
          <cell r="AP391"/>
          <cell r="AQ391" t="str">
            <v>O</v>
          </cell>
        </row>
        <row r="392">
          <cell r="A392" t="str">
            <v>2759972310</v>
          </cell>
          <cell r="B392">
            <v>0</v>
          </cell>
          <cell r="C392" t="str">
            <v>FABRICATION</v>
          </cell>
          <cell r="D392" t="str">
            <v>SATAIR</v>
          </cell>
          <cell r="E392">
            <v>423</v>
          </cell>
          <cell r="F392">
            <v>27599723</v>
          </cell>
          <cell r="G392" t="str">
            <v>NON-SPARES</v>
          </cell>
          <cell r="H392" t="str">
            <v>10</v>
          </cell>
          <cell r="I392">
            <v>1</v>
          </cell>
          <cell r="J392" t="str">
            <v>RTN</v>
          </cell>
          <cell r="K392" t="str">
            <v>A95500423000AA</v>
          </cell>
          <cell r="L392">
            <v>0</v>
          </cell>
          <cell r="M392" t="str">
            <v>NON PRESENT INDUS</v>
          </cell>
          <cell r="N392" t="str">
            <v>5215
11483</v>
          </cell>
          <cell r="O392" t="str">
            <v>LTE990001</v>
          </cell>
          <cell r="P392" t="str">
            <v/>
          </cell>
          <cell r="Q392" t="str">
            <v/>
          </cell>
          <cell r="R392" t="str">
            <v/>
          </cell>
          <cell r="S392">
            <v>0</v>
          </cell>
          <cell r="T392">
            <v>0</v>
          </cell>
          <cell r="U392">
            <v>0</v>
          </cell>
          <cell r="V392">
            <v>1</v>
          </cell>
          <cell r="W392">
            <v>0</v>
          </cell>
          <cell r="X392">
            <v>1</v>
          </cell>
          <cell r="Y392">
            <v>1</v>
          </cell>
          <cell r="Z392">
            <v>43185</v>
          </cell>
          <cell r="AA392">
            <v>1</v>
          </cell>
          <cell r="AB392" t="str">
            <v>NA</v>
          </cell>
          <cell r="AC392" t="str">
            <v>NA</v>
          </cell>
          <cell r="AD392">
            <v>5.5555555555555566E-2</v>
          </cell>
          <cell r="AE392" t="str">
            <v/>
          </cell>
          <cell r="AF392" t="str">
            <v/>
          </cell>
          <cell r="AG392">
            <v>43133</v>
          </cell>
          <cell r="AH392">
            <v>43186</v>
          </cell>
          <cell r="AI392" t="str">
            <v>Sous-poste</v>
          </cell>
          <cell r="AJ392" t="str">
            <v>Sous-poste</v>
          </cell>
          <cell r="AK392">
            <v>43138</v>
          </cell>
          <cell r="AL392">
            <v>43189</v>
          </cell>
          <cell r="AM392"/>
          <cell r="AN392"/>
          <cell r="AO392" t="str">
            <v>Allemagne</v>
          </cell>
          <cell r="AP392"/>
          <cell r="AQ392" t="str">
            <v>O</v>
          </cell>
        </row>
        <row r="393">
          <cell r="A393" t="str">
            <v>2766824210</v>
          </cell>
          <cell r="B393">
            <v>41640</v>
          </cell>
          <cell r="C393" t="str">
            <v>HA/REVENTE</v>
          </cell>
          <cell r="D393" t="str">
            <v>SATAIR</v>
          </cell>
          <cell r="E393" t="str">
            <v>BRACKET</v>
          </cell>
          <cell r="F393">
            <v>27668242</v>
          </cell>
          <cell r="G393" t="str">
            <v>NON-SPARES</v>
          </cell>
          <cell r="H393" t="str">
            <v>10</v>
          </cell>
          <cell r="I393">
            <v>1</v>
          </cell>
          <cell r="J393" t="str">
            <v>EXP</v>
          </cell>
          <cell r="K393" t="str">
            <v>A9253116020000</v>
          </cell>
          <cell r="L393" t="str">
            <v>IS0031653S</v>
          </cell>
          <cell r="M393" t="str">
            <v>NA</v>
          </cell>
          <cell r="N393">
            <v>11123</v>
          </cell>
          <cell r="O393">
            <v>0</v>
          </cell>
          <cell r="P393" t="str">
            <v>NA</v>
          </cell>
          <cell r="Q393" t="str">
            <v>NA</v>
          </cell>
          <cell r="R393" t="str">
            <v>NA</v>
          </cell>
          <cell r="S393" t="str">
            <v>NA</v>
          </cell>
          <cell r="T393" t="str">
            <v>NA</v>
          </cell>
          <cell r="U393" t="str">
            <v>100%</v>
          </cell>
          <cell r="V393">
            <v>1</v>
          </cell>
          <cell r="W393">
            <v>43186</v>
          </cell>
          <cell r="X393" t="str">
            <v>NA</v>
          </cell>
          <cell r="Y393">
            <v>1</v>
          </cell>
          <cell r="Z393">
            <v>43179</v>
          </cell>
          <cell r="AA393">
            <v>1</v>
          </cell>
          <cell r="AB393" t="str">
            <v>NA</v>
          </cell>
          <cell r="AC393" t="str">
            <v>NA</v>
          </cell>
          <cell r="AD393">
            <v>1</v>
          </cell>
          <cell r="AE393" t="str">
            <v/>
          </cell>
          <cell r="AF393" t="str">
            <v/>
          </cell>
          <cell r="AG393">
            <v>43151</v>
          </cell>
          <cell r="AH393">
            <v>43186</v>
          </cell>
          <cell r="AI393" t="str">
            <v>Sous-poste</v>
          </cell>
          <cell r="AJ393" t="str">
            <v>Sous-poste</v>
          </cell>
          <cell r="AK393">
            <v>43154</v>
          </cell>
          <cell r="AL393">
            <v>43189</v>
          </cell>
          <cell r="AM393">
            <v>43189</v>
          </cell>
          <cell r="AN393"/>
          <cell r="AO393" t="str">
            <v>Allemagne</v>
          </cell>
          <cell r="AP393"/>
          <cell r="AQ393" t="str">
            <v>O</v>
          </cell>
        </row>
        <row r="394">
          <cell r="A394" t="str">
            <v>2770997710</v>
          </cell>
          <cell r="B394">
            <v>0</v>
          </cell>
          <cell r="C394" t="str">
            <v>FABRICATION</v>
          </cell>
          <cell r="D394" t="str">
            <v>SATAIR</v>
          </cell>
          <cell r="E394">
            <v>27</v>
          </cell>
          <cell r="F394">
            <v>27709977</v>
          </cell>
          <cell r="G394" t="str">
            <v>NON-SPARES</v>
          </cell>
          <cell r="H394" t="str">
            <v>10</v>
          </cell>
          <cell r="I394">
            <v>11</v>
          </cell>
          <cell r="J394" t="str">
            <v>CRIT</v>
          </cell>
          <cell r="K394" t="str">
            <v>D9551002700695</v>
          </cell>
          <cell r="L394" t="str">
            <v>IS0032097M</v>
          </cell>
          <cell r="M394" t="str">
            <v>NON PRESENT INDUS</v>
          </cell>
          <cell r="N394">
            <v>11859</v>
          </cell>
          <cell r="O394" t="str">
            <v>LTE990001 =&gt; LTE990011</v>
          </cell>
          <cell r="P394" t="str">
            <v/>
          </cell>
          <cell r="Q394" t="str">
            <v/>
          </cell>
          <cell r="R394" t="str">
            <v/>
          </cell>
          <cell r="S394">
            <v>1</v>
          </cell>
          <cell r="T394">
            <v>0</v>
          </cell>
          <cell r="U394">
            <v>0.5</v>
          </cell>
          <cell r="V394">
            <v>1</v>
          </cell>
          <cell r="W394">
            <v>0</v>
          </cell>
          <cell r="X394" t="str">
            <v>NA</v>
          </cell>
          <cell r="Y394">
            <v>1</v>
          </cell>
          <cell r="Z394">
            <v>43187</v>
          </cell>
          <cell r="AA394">
            <v>1</v>
          </cell>
          <cell r="AB394" t="str">
            <v>NA</v>
          </cell>
          <cell r="AC394" t="str">
            <v>NA</v>
          </cell>
          <cell r="AD394">
            <v>5.5555555555555566E-2</v>
          </cell>
          <cell r="AE394" t="str">
            <v/>
          </cell>
          <cell r="AF394" t="str">
            <v/>
          </cell>
          <cell r="AG394">
            <v>43173</v>
          </cell>
          <cell r="AH394">
            <v>43187</v>
          </cell>
          <cell r="AI394" t="str">
            <v>Sous-poste</v>
          </cell>
          <cell r="AJ394" t="str">
            <v>Sous-poste</v>
          </cell>
          <cell r="AK394">
            <v>43175</v>
          </cell>
          <cell r="AL394">
            <v>43189</v>
          </cell>
          <cell r="AM394"/>
          <cell r="AN394"/>
          <cell r="AO394" t="str">
            <v>Allemagne</v>
          </cell>
          <cell r="AP394"/>
          <cell r="AQ394" t="str">
            <v>O</v>
          </cell>
        </row>
        <row r="395">
          <cell r="A395" t="str">
            <v>490003478310</v>
          </cell>
          <cell r="B395">
            <v>43174</v>
          </cell>
          <cell r="C395" t="str">
            <v>FABRICATION</v>
          </cell>
          <cell r="D395" t="str">
            <v>STELIA</v>
          </cell>
          <cell r="E395">
            <v>27</v>
          </cell>
          <cell r="F395">
            <v>4900034783</v>
          </cell>
          <cell r="G395" t="str">
            <v>NON-SPARES</v>
          </cell>
          <cell r="H395" t="str">
            <v>10</v>
          </cell>
          <cell r="I395">
            <v>1</v>
          </cell>
          <cell r="J395" t="str">
            <v>EXP</v>
          </cell>
          <cell r="K395" t="str">
            <v>S9251279900057</v>
          </cell>
          <cell r="L395">
            <v>0</v>
          </cell>
          <cell r="M395" t="str">
            <v>NON PRESENT INDUS</v>
          </cell>
          <cell r="N395" t="e">
            <v>#N/A</v>
          </cell>
          <cell r="O395" t="e">
            <v>#N/A</v>
          </cell>
          <cell r="P395" t="str">
            <v/>
          </cell>
          <cell r="Q395" t="str">
            <v/>
          </cell>
          <cell r="R395" t="str">
            <v/>
          </cell>
          <cell r="S395">
            <v>0</v>
          </cell>
          <cell r="T395">
            <v>0</v>
          </cell>
          <cell r="U395">
            <v>0</v>
          </cell>
          <cell r="V395" t="e">
            <v>#N/A</v>
          </cell>
          <cell r="W395" t="e">
            <v>#N/A</v>
          </cell>
          <cell r="X395">
            <v>1</v>
          </cell>
          <cell r="Y395">
            <v>0</v>
          </cell>
          <cell r="Z395" t="e">
            <v>#N/A</v>
          </cell>
          <cell r="AA395" t="e">
            <v>#N/A</v>
          </cell>
          <cell r="AB395" t="str">
            <v>NA</v>
          </cell>
          <cell r="AC395" t="str">
            <v>NA</v>
          </cell>
          <cell r="AD395" t="str">
            <v>NA</v>
          </cell>
          <cell r="AE395" t="str">
            <v/>
          </cell>
          <cell r="AF395" t="str">
            <v/>
          </cell>
          <cell r="AG395">
            <v>43194</v>
          </cell>
          <cell r="AH395">
            <v>43188</v>
          </cell>
          <cell r="AI395" t="str">
            <v>Sous-poste</v>
          </cell>
          <cell r="AJ395" t="str">
            <v>Sous-poste</v>
          </cell>
          <cell r="AK395">
            <v>43199</v>
          </cell>
          <cell r="AL395">
            <v>43193</v>
          </cell>
          <cell r="AM395"/>
          <cell r="AN395"/>
          <cell r="AO395" t="str">
            <v>Allemagne</v>
          </cell>
          <cell r="AP395"/>
          <cell r="AQ395" t="str">
            <v>O</v>
          </cell>
        </row>
        <row r="396">
          <cell r="A396" t="str">
            <v>490003476110</v>
          </cell>
          <cell r="B396">
            <v>41640</v>
          </cell>
          <cell r="C396" t="str">
            <v>HA/REVENTE</v>
          </cell>
          <cell r="D396" t="str">
            <v>STELIA</v>
          </cell>
          <cell r="E396" t="str">
            <v>PLATINE ÉQUIPÉE</v>
          </cell>
          <cell r="F396">
            <v>4900034761</v>
          </cell>
          <cell r="G396" t="str">
            <v>NON-SPARES</v>
          </cell>
          <cell r="H396" t="str">
            <v>10</v>
          </cell>
          <cell r="I396">
            <v>3</v>
          </cell>
          <cell r="J396" t="str">
            <v>EXP</v>
          </cell>
          <cell r="K396" t="str">
            <v>S9252318000000</v>
          </cell>
          <cell r="L396" t="str">
            <v>1STR*02063</v>
          </cell>
          <cell r="M396" t="str">
            <v>NA</v>
          </cell>
          <cell r="N396">
            <v>12111</v>
          </cell>
          <cell r="O396">
            <v>0</v>
          </cell>
          <cell r="P396" t="str">
            <v>NA</v>
          </cell>
          <cell r="Q396" t="str">
            <v>NA</v>
          </cell>
          <cell r="R396" t="str">
            <v>NA</v>
          </cell>
          <cell r="S396" t="str">
            <v>NA</v>
          </cell>
          <cell r="T396" t="str">
            <v>NA</v>
          </cell>
          <cell r="U396" t="str">
            <v>100%</v>
          </cell>
          <cell r="V396">
            <v>1</v>
          </cell>
          <cell r="W396">
            <v>43188</v>
          </cell>
          <cell r="X396" t="str">
            <v>NA</v>
          </cell>
          <cell r="Y396">
            <v>1</v>
          </cell>
          <cell r="Z396">
            <v>43181</v>
          </cell>
          <cell r="AA396">
            <v>1</v>
          </cell>
          <cell r="AB396" t="str">
            <v>NA</v>
          </cell>
          <cell r="AC396" t="str">
            <v>NA</v>
          </cell>
          <cell r="AD396">
            <v>1</v>
          </cell>
          <cell r="AE396" t="str">
            <v/>
          </cell>
          <cell r="AF396" t="str">
            <v/>
          </cell>
          <cell r="AG396">
            <v>43188</v>
          </cell>
          <cell r="AH396">
            <v>43188</v>
          </cell>
          <cell r="AI396" t="str">
            <v>Sous-poste</v>
          </cell>
          <cell r="AJ396" t="str">
            <v>Sous-poste</v>
          </cell>
          <cell r="AK396">
            <v>43193</v>
          </cell>
          <cell r="AL396">
            <v>43193</v>
          </cell>
          <cell r="AM396">
            <v>43193</v>
          </cell>
          <cell r="AN396"/>
          <cell r="AO396" t="str">
            <v>Allemagne</v>
          </cell>
          <cell r="AP396"/>
          <cell r="AQ396" t="str">
            <v>O</v>
          </cell>
        </row>
        <row r="397">
          <cell r="A397" t="str">
            <v>630040890910</v>
          </cell>
          <cell r="B397">
            <v>43110</v>
          </cell>
          <cell r="C397" t="str">
            <v>FABRICATION</v>
          </cell>
          <cell r="D397" t="str">
            <v>STELIA</v>
          </cell>
          <cell r="E397" t="str">
            <v>CABLE COAXIAL</v>
          </cell>
          <cell r="F397">
            <v>6300408909</v>
          </cell>
          <cell r="G397" t="str">
            <v>NON-SPARES</v>
          </cell>
          <cell r="H397" t="str">
            <v>10</v>
          </cell>
          <cell r="I397">
            <v>5</v>
          </cell>
          <cell r="J397" t="str">
            <v>EXP</v>
          </cell>
          <cell r="K397" t="str">
            <v>S9110104500195</v>
          </cell>
          <cell r="L397" t="str">
            <v>IS0032220M</v>
          </cell>
          <cell r="M397" t="str">
            <v>NON PRESENT INDUS</v>
          </cell>
          <cell r="N397" t="e">
            <v>#N/A</v>
          </cell>
          <cell r="O397" t="e">
            <v>#N/A</v>
          </cell>
          <cell r="P397" t="str">
            <v/>
          </cell>
          <cell r="Q397" t="str">
            <v/>
          </cell>
          <cell r="R397" t="str">
            <v/>
          </cell>
          <cell r="S397">
            <v>0</v>
          </cell>
          <cell r="T397">
            <v>0</v>
          </cell>
          <cell r="U397">
            <v>0</v>
          </cell>
          <cell r="V397" t="e">
            <v>#N/A</v>
          </cell>
          <cell r="W397" t="e">
            <v>#N/A</v>
          </cell>
          <cell r="X397" t="str">
            <v>NA</v>
          </cell>
          <cell r="Y397">
            <v>0</v>
          </cell>
          <cell r="Z397" t="e">
            <v>#N/A</v>
          </cell>
          <cell r="AA397" t="e">
            <v>#N/A</v>
          </cell>
          <cell r="AB397" t="str">
            <v>NA</v>
          </cell>
          <cell r="AC397" t="str">
            <v>NA</v>
          </cell>
          <cell r="AD397" t="str">
            <v>NA</v>
          </cell>
          <cell r="AE397" t="str">
            <v/>
          </cell>
          <cell r="AF397" t="str">
            <v/>
          </cell>
          <cell r="AG397">
            <v>43195</v>
          </cell>
          <cell r="AH397">
            <v>43189</v>
          </cell>
          <cell r="AI397" t="str">
            <v>Sous-poste</v>
          </cell>
          <cell r="AJ397" t="str">
            <v>Sous-poste</v>
          </cell>
          <cell r="AK397">
            <v>43200</v>
          </cell>
          <cell r="AL397">
            <v>43194</v>
          </cell>
          <cell r="AM397"/>
          <cell r="AN397" t="str">
            <v>162086_10</v>
          </cell>
          <cell r="AO397" t="str">
            <v>Allemagne</v>
          </cell>
          <cell r="AP397"/>
          <cell r="AQ397" t="str">
            <v>O</v>
          </cell>
        </row>
        <row r="398">
          <cell r="A398" t="str">
            <v>2770223610</v>
          </cell>
          <cell r="B398">
            <v>41640</v>
          </cell>
          <cell r="C398" t="str">
            <v>HA/REVENTE</v>
          </cell>
          <cell r="D398" t="str">
            <v>SATAIR</v>
          </cell>
          <cell r="E398" t="str">
            <v>COVER ASSY</v>
          </cell>
          <cell r="F398">
            <v>27702236</v>
          </cell>
          <cell r="G398" t="str">
            <v>NON-SPARES</v>
          </cell>
          <cell r="H398" t="str">
            <v>10</v>
          </cell>
          <cell r="I398">
            <v>1</v>
          </cell>
          <cell r="J398" t="str">
            <v>EXP</v>
          </cell>
          <cell r="K398" t="str">
            <v>A9252597000800</v>
          </cell>
          <cell r="L398" t="str">
            <v>1STR*01148</v>
          </cell>
          <cell r="M398" t="str">
            <v>NA</v>
          </cell>
          <cell r="N398" t="str">
            <v>N/A</v>
          </cell>
          <cell r="O398">
            <v>0</v>
          </cell>
          <cell r="P398" t="str">
            <v>NA</v>
          </cell>
          <cell r="Q398" t="str">
            <v>NA</v>
          </cell>
          <cell r="R398" t="str">
            <v>NA</v>
          </cell>
          <cell r="S398" t="str">
            <v>NA</v>
          </cell>
          <cell r="T398" t="str">
            <v>NA</v>
          </cell>
          <cell r="U398" t="str">
            <v>100%</v>
          </cell>
          <cell r="V398">
            <v>1</v>
          </cell>
          <cell r="W398">
            <v>43189</v>
          </cell>
          <cell r="X398" t="str">
            <v>NA</v>
          </cell>
          <cell r="Y398">
            <v>1</v>
          </cell>
          <cell r="Z398">
            <v>43165</v>
          </cell>
          <cell r="AA398">
            <v>1</v>
          </cell>
          <cell r="AB398" t="str">
            <v>NA</v>
          </cell>
          <cell r="AC398" t="str">
            <v>NA</v>
          </cell>
          <cell r="AD398">
            <v>1</v>
          </cell>
          <cell r="AE398" t="str">
            <v/>
          </cell>
          <cell r="AF398" t="str">
            <v/>
          </cell>
          <cell r="AG398">
            <v>43189</v>
          </cell>
          <cell r="AH398">
            <v>43189</v>
          </cell>
          <cell r="AI398" t="str">
            <v>Sous-poste</v>
          </cell>
          <cell r="AJ398" t="str">
            <v>Sous-poste</v>
          </cell>
          <cell r="AK398">
            <v>43194</v>
          </cell>
          <cell r="AL398">
            <v>43194</v>
          </cell>
          <cell r="AM398">
            <v>43194</v>
          </cell>
          <cell r="AN398"/>
          <cell r="AO398" t="str">
            <v>Allemagne</v>
          </cell>
          <cell r="AP398"/>
          <cell r="AQ398" t="str">
            <v>O</v>
          </cell>
        </row>
        <row r="399">
          <cell r="A399" t="str">
            <v>2752903910</v>
          </cell>
          <cell r="B399">
            <v>0</v>
          </cell>
          <cell r="C399" t="str">
            <v>FABRICATION</v>
          </cell>
          <cell r="D399" t="str">
            <v>SATAIR</v>
          </cell>
          <cell r="E399">
            <v>22</v>
          </cell>
          <cell r="F399">
            <v>27529039</v>
          </cell>
          <cell r="G399" t="str">
            <v>NON-SPARES</v>
          </cell>
          <cell r="H399" t="str">
            <v>10</v>
          </cell>
          <cell r="I399">
            <v>1</v>
          </cell>
          <cell r="J399" t="str">
            <v>RTN</v>
          </cell>
          <cell r="K399" t="str">
            <v>D9551002200895</v>
          </cell>
          <cell r="L399">
            <v>0</v>
          </cell>
          <cell r="M399" t="str">
            <v>NON PRESENT INDUS</v>
          </cell>
          <cell r="N399">
            <v>7940</v>
          </cell>
          <cell r="O399" t="str">
            <v>LTE990001</v>
          </cell>
          <cell r="P399" t="str">
            <v/>
          </cell>
          <cell r="Q399" t="str">
            <v/>
          </cell>
          <cell r="R399" t="str">
            <v/>
          </cell>
          <cell r="S399">
            <v>1</v>
          </cell>
          <cell r="T399">
            <v>0</v>
          </cell>
          <cell r="U399">
            <v>0.5</v>
          </cell>
          <cell r="V399">
            <v>1</v>
          </cell>
          <cell r="W399">
            <v>0</v>
          </cell>
          <cell r="X399">
            <v>1</v>
          </cell>
          <cell r="Y399">
            <v>1</v>
          </cell>
          <cell r="Z399">
            <v>43189</v>
          </cell>
          <cell r="AA399">
            <v>1</v>
          </cell>
          <cell r="AB399" t="str">
            <v>NA</v>
          </cell>
          <cell r="AC399" t="str">
            <v>NA</v>
          </cell>
          <cell r="AD399">
            <v>5.5555555555555566E-2</v>
          </cell>
          <cell r="AE399" t="str">
            <v/>
          </cell>
          <cell r="AF399" t="str">
            <v/>
          </cell>
          <cell r="AG399">
            <v>42997</v>
          </cell>
          <cell r="AH399">
            <v>43192</v>
          </cell>
          <cell r="AI399" t="str">
            <v>Sous-poste</v>
          </cell>
          <cell r="AJ399" t="str">
            <v>Sous-poste</v>
          </cell>
          <cell r="AK399">
            <v>43000</v>
          </cell>
          <cell r="AL399">
            <v>43195</v>
          </cell>
          <cell r="AM399"/>
          <cell r="AN399"/>
          <cell r="AO399" t="str">
            <v>Allemagne</v>
          </cell>
          <cell r="AP399"/>
          <cell r="AQ399" t="str">
            <v>O</v>
          </cell>
        </row>
        <row r="400">
          <cell r="A400" t="str">
            <v>2763535910</v>
          </cell>
          <cell r="B400">
            <v>43084</v>
          </cell>
          <cell r="C400" t="str">
            <v/>
          </cell>
          <cell r="D400" t="str">
            <v>TBD</v>
          </cell>
          <cell r="E400" t="str">
            <v/>
          </cell>
          <cell r="F400">
            <v>27635359</v>
          </cell>
          <cell r="G400" t="str">
            <v>NON-SPARES</v>
          </cell>
          <cell r="H400" t="str">
            <v>10</v>
          </cell>
          <cell r="I400">
            <v>119</v>
          </cell>
          <cell r="J400" t="str">
            <v>RTN</v>
          </cell>
          <cell r="K400" t="str">
            <v xml:space="preserve"> EN2997SE01212AN</v>
          </cell>
          <cell r="L400" t="str">
            <v/>
          </cell>
          <cell r="M400" t="str">
            <v>NON PRESENT INDUS</v>
          </cell>
          <cell r="N400" t="e">
            <v>#N/A</v>
          </cell>
          <cell r="O400" t="e">
            <v>#N/A</v>
          </cell>
          <cell r="P400" t="str">
            <v/>
          </cell>
          <cell r="Q400" t="str">
            <v/>
          </cell>
          <cell r="R400" t="str">
            <v/>
          </cell>
          <cell r="S400">
            <v>0</v>
          </cell>
          <cell r="T400">
            <v>0</v>
          </cell>
          <cell r="U400">
            <v>0</v>
          </cell>
          <cell r="V400" t="e">
            <v>#N/A</v>
          </cell>
          <cell r="W400" t="e">
            <v>#N/A</v>
          </cell>
          <cell r="X400" t="str">
            <v>NA</v>
          </cell>
          <cell r="Y400">
            <v>0</v>
          </cell>
          <cell r="Z400" t="e">
            <v>#N/A</v>
          </cell>
          <cell r="AA400" t="e">
            <v>#N/A</v>
          </cell>
          <cell r="AB400" t="str">
            <v>NA</v>
          </cell>
          <cell r="AC400" t="str">
            <v>NA</v>
          </cell>
          <cell r="AD400" t="str">
            <v>NA</v>
          </cell>
          <cell r="AE400" t="str">
            <v/>
          </cell>
          <cell r="AF400" t="str">
            <v/>
          </cell>
          <cell r="AG400">
            <v>43117</v>
          </cell>
          <cell r="AH400">
            <v>43193</v>
          </cell>
          <cell r="AI400" t="str">
            <v>Sous-poste</v>
          </cell>
          <cell r="AJ400" t="str">
            <v>Sous-poste</v>
          </cell>
          <cell r="AK400">
            <v>43122</v>
          </cell>
          <cell r="AL400">
            <v>43196</v>
          </cell>
          <cell r="AM400">
            <v>43196</v>
          </cell>
          <cell r="AN400"/>
          <cell r="AO400" t="str">
            <v>Allemagne</v>
          </cell>
          <cell r="AP400"/>
          <cell r="AQ400" t="str">
            <v>O</v>
          </cell>
        </row>
        <row r="401">
          <cell r="A401" t="str">
            <v>2765668810</v>
          </cell>
          <cell r="B401">
            <v>41640</v>
          </cell>
          <cell r="C401" t="str">
            <v>HA/REVENTE</v>
          </cell>
          <cell r="D401" t="str">
            <v>SATAIR</v>
          </cell>
          <cell r="E401" t="str">
            <v>TUBE</v>
          </cell>
          <cell r="F401">
            <v>27656688</v>
          </cell>
          <cell r="G401" t="str">
            <v>NON-SPARES</v>
          </cell>
          <cell r="H401" t="str">
            <v>10</v>
          </cell>
          <cell r="I401">
            <v>2</v>
          </cell>
          <cell r="J401" t="str">
            <v>EXP</v>
          </cell>
          <cell r="K401" t="str">
            <v>F9251110800100</v>
          </cell>
          <cell r="L401" t="str">
            <v>1STR*10656</v>
          </cell>
          <cell r="M401" t="str">
            <v>NA</v>
          </cell>
          <cell r="N401">
            <v>10800</v>
          </cell>
          <cell r="O401">
            <v>0</v>
          </cell>
          <cell r="P401" t="str">
            <v>NA</v>
          </cell>
          <cell r="Q401" t="str">
            <v>NA</v>
          </cell>
          <cell r="R401" t="str">
            <v>NA</v>
          </cell>
          <cell r="S401" t="str">
            <v>NA</v>
          </cell>
          <cell r="T401" t="str">
            <v>NA</v>
          </cell>
          <cell r="U401" t="str">
            <v>100%</v>
          </cell>
          <cell r="V401">
            <v>1</v>
          </cell>
          <cell r="W401">
            <v>43193</v>
          </cell>
          <cell r="X401" t="str">
            <v>NA</v>
          </cell>
          <cell r="Y401">
            <v>1</v>
          </cell>
          <cell r="Z401">
            <v>43169</v>
          </cell>
          <cell r="AA401">
            <v>1</v>
          </cell>
          <cell r="AB401" t="str">
            <v>NA</v>
          </cell>
          <cell r="AC401" t="str">
            <v>NA</v>
          </cell>
          <cell r="AD401">
            <v>1</v>
          </cell>
          <cell r="AE401" t="str">
            <v/>
          </cell>
          <cell r="AF401" t="str">
            <v/>
          </cell>
          <cell r="AG401">
            <v>43138</v>
          </cell>
          <cell r="AH401">
            <v>43193</v>
          </cell>
          <cell r="AI401" t="str">
            <v>Sous-poste</v>
          </cell>
          <cell r="AJ401" t="str">
            <v>Sous-poste</v>
          </cell>
          <cell r="AK401">
            <v>43142</v>
          </cell>
          <cell r="AL401">
            <v>43196</v>
          </cell>
          <cell r="AM401">
            <v>43196</v>
          </cell>
          <cell r="AN401"/>
          <cell r="AO401" t="str">
            <v>Allemagne</v>
          </cell>
          <cell r="AP401"/>
          <cell r="AQ401" t="str">
            <v>O</v>
          </cell>
        </row>
        <row r="402">
          <cell r="A402" t="str">
            <v>2765669110</v>
          </cell>
          <cell r="B402">
            <v>41640</v>
          </cell>
          <cell r="C402" t="str">
            <v>HA/REVENTE</v>
          </cell>
          <cell r="D402" t="str">
            <v>SATAIR</v>
          </cell>
          <cell r="E402" t="str">
            <v>TUBE</v>
          </cell>
          <cell r="F402">
            <v>27656691</v>
          </cell>
          <cell r="G402" t="str">
            <v>NON-SPARES</v>
          </cell>
          <cell r="H402" t="str">
            <v>10</v>
          </cell>
          <cell r="I402">
            <v>1</v>
          </cell>
          <cell r="J402" t="str">
            <v>EXP</v>
          </cell>
          <cell r="K402" t="str">
            <v>F9251110801200</v>
          </cell>
          <cell r="L402" t="str">
            <v>1STR*00294</v>
          </cell>
          <cell r="M402" t="str">
            <v>NA</v>
          </cell>
          <cell r="N402">
            <v>10800</v>
          </cell>
          <cell r="O402">
            <v>0</v>
          </cell>
          <cell r="P402" t="str">
            <v>NA</v>
          </cell>
          <cell r="Q402" t="str">
            <v>NA</v>
          </cell>
          <cell r="R402" t="str">
            <v>NA</v>
          </cell>
          <cell r="S402" t="str">
            <v>NA</v>
          </cell>
          <cell r="T402" t="str">
            <v>NA</v>
          </cell>
          <cell r="U402" t="str">
            <v>100%</v>
          </cell>
          <cell r="V402">
            <v>1</v>
          </cell>
          <cell r="W402">
            <v>43193</v>
          </cell>
          <cell r="X402" t="str">
            <v>NA</v>
          </cell>
          <cell r="Y402">
            <v>1</v>
          </cell>
          <cell r="Z402">
            <v>43150</v>
          </cell>
          <cell r="AA402">
            <v>1</v>
          </cell>
          <cell r="AB402" t="str">
            <v>NA</v>
          </cell>
          <cell r="AC402" t="str">
            <v>NA</v>
          </cell>
          <cell r="AD402">
            <v>1</v>
          </cell>
          <cell r="AE402" t="str">
            <v/>
          </cell>
          <cell r="AF402" t="str">
            <v/>
          </cell>
          <cell r="AG402">
            <v>43138</v>
          </cell>
          <cell r="AH402">
            <v>43193</v>
          </cell>
          <cell r="AI402" t="str">
            <v>Sous-poste</v>
          </cell>
          <cell r="AJ402" t="str">
            <v>Sous-poste</v>
          </cell>
          <cell r="AK402">
            <v>43142</v>
          </cell>
          <cell r="AL402">
            <v>43196</v>
          </cell>
          <cell r="AM402">
            <v>43196</v>
          </cell>
          <cell r="AN402"/>
          <cell r="AO402" t="str">
            <v>Allemagne</v>
          </cell>
          <cell r="AP402"/>
          <cell r="AQ402" t="str">
            <v>O</v>
          </cell>
        </row>
        <row r="403">
          <cell r="A403" t="str">
            <v>2765669010</v>
          </cell>
          <cell r="B403">
            <v>41640</v>
          </cell>
          <cell r="C403" t="str">
            <v>HA/REVENTE</v>
          </cell>
          <cell r="D403" t="str">
            <v>SATAIR</v>
          </cell>
          <cell r="E403" t="str">
            <v>TUBE</v>
          </cell>
          <cell r="F403">
            <v>27656690</v>
          </cell>
          <cell r="G403" t="str">
            <v>NON-SPARES</v>
          </cell>
          <cell r="H403" t="str">
            <v>10</v>
          </cell>
          <cell r="I403">
            <v>1</v>
          </cell>
          <cell r="J403" t="str">
            <v>EXP</v>
          </cell>
          <cell r="K403" t="str">
            <v>F9251110800900</v>
          </cell>
          <cell r="L403" t="str">
            <v>1STR*10658</v>
          </cell>
          <cell r="M403" t="str">
            <v>NA</v>
          </cell>
          <cell r="N403">
            <v>10800</v>
          </cell>
          <cell r="O403">
            <v>0</v>
          </cell>
          <cell r="P403" t="str">
            <v>NA</v>
          </cell>
          <cell r="Q403" t="str">
            <v>NA</v>
          </cell>
          <cell r="R403" t="str">
            <v>NA</v>
          </cell>
          <cell r="S403" t="str">
            <v>NA</v>
          </cell>
          <cell r="T403" t="str">
            <v>NA</v>
          </cell>
          <cell r="U403" t="str">
            <v>100%</v>
          </cell>
          <cell r="V403">
            <v>1</v>
          </cell>
          <cell r="W403">
            <v>43193</v>
          </cell>
          <cell r="X403" t="str">
            <v>NA</v>
          </cell>
          <cell r="Y403">
            <v>1</v>
          </cell>
          <cell r="Z403">
            <v>43150</v>
          </cell>
          <cell r="AA403">
            <v>1</v>
          </cell>
          <cell r="AB403" t="str">
            <v>NA</v>
          </cell>
          <cell r="AC403" t="str">
            <v>NA</v>
          </cell>
          <cell r="AD403">
            <v>1</v>
          </cell>
          <cell r="AE403" t="str">
            <v/>
          </cell>
          <cell r="AF403" t="str">
            <v/>
          </cell>
          <cell r="AG403">
            <v>43138</v>
          </cell>
          <cell r="AH403">
            <v>43193</v>
          </cell>
          <cell r="AI403" t="str">
            <v>Sous-poste</v>
          </cell>
          <cell r="AJ403" t="str">
            <v>Sous-poste</v>
          </cell>
          <cell r="AK403">
            <v>43142</v>
          </cell>
          <cell r="AL403">
            <v>43196</v>
          </cell>
          <cell r="AM403">
            <v>43196</v>
          </cell>
          <cell r="AN403"/>
          <cell r="AO403" t="str">
            <v>Allemagne</v>
          </cell>
          <cell r="AP403"/>
          <cell r="AQ403" t="str">
            <v>O</v>
          </cell>
        </row>
        <row r="404">
          <cell r="A404" t="str">
            <v>2765386210</v>
          </cell>
          <cell r="B404">
            <v>41640</v>
          </cell>
          <cell r="C404" t="str">
            <v>HA/REVENTE</v>
          </cell>
          <cell r="D404" t="str">
            <v>SATAIR</v>
          </cell>
          <cell r="E404" t="str">
            <v>SUPPLATE FRONT 301VU</v>
          </cell>
          <cell r="F404">
            <v>27653862</v>
          </cell>
          <cell r="G404" t="str">
            <v>NON-SPARES</v>
          </cell>
          <cell r="H404" t="str">
            <v>10</v>
          </cell>
          <cell r="I404">
            <v>6</v>
          </cell>
          <cell r="J404" t="str">
            <v>RTN</v>
          </cell>
          <cell r="K404" t="str">
            <v>D9251794200000</v>
          </cell>
          <cell r="L404" t="str">
            <v>1STR*10670</v>
          </cell>
          <cell r="M404" t="str">
            <v>NA</v>
          </cell>
          <cell r="N404">
            <v>10413</v>
          </cell>
          <cell r="O404">
            <v>0</v>
          </cell>
          <cell r="P404" t="str">
            <v>NA</v>
          </cell>
          <cell r="Q404" t="str">
            <v>NA</v>
          </cell>
          <cell r="R404" t="str">
            <v>NA</v>
          </cell>
          <cell r="S404" t="str">
            <v>NA</v>
          </cell>
          <cell r="T404" t="str">
            <v>NA</v>
          </cell>
          <cell r="U404" t="str">
            <v>100%</v>
          </cell>
          <cell r="V404">
            <v>1</v>
          </cell>
          <cell r="W404">
            <v>43194</v>
          </cell>
          <cell r="X404" t="str">
            <v>NA</v>
          </cell>
          <cell r="Y404">
            <v>1</v>
          </cell>
          <cell r="Z404">
            <v>43187</v>
          </cell>
          <cell r="AA404">
            <v>1</v>
          </cell>
          <cell r="AB404" t="str">
            <v>NA</v>
          </cell>
          <cell r="AC404" t="str">
            <v>NA</v>
          </cell>
          <cell r="AD404">
            <v>1</v>
          </cell>
          <cell r="AE404" t="str">
            <v/>
          </cell>
          <cell r="AF404" t="str">
            <v/>
          </cell>
          <cell r="AG404">
            <v>43194</v>
          </cell>
          <cell r="AH404">
            <v>43194</v>
          </cell>
          <cell r="AI404" t="str">
            <v>Sous-poste</v>
          </cell>
          <cell r="AJ404" t="str">
            <v>Sous-poste</v>
          </cell>
          <cell r="AK404">
            <v>43199</v>
          </cell>
          <cell r="AL404">
            <v>43199</v>
          </cell>
          <cell r="AM404">
            <v>43199</v>
          </cell>
          <cell r="AN404"/>
          <cell r="AO404" t="str">
            <v>Allemagne</v>
          </cell>
          <cell r="AP404"/>
          <cell r="AQ404" t="str">
            <v>O</v>
          </cell>
        </row>
        <row r="405">
          <cell r="A405" t="str">
            <v>2770261810</v>
          </cell>
          <cell r="B405">
            <v>41640</v>
          </cell>
          <cell r="C405" t="str">
            <v>HA/REVENTE</v>
          </cell>
          <cell r="D405" t="str">
            <v>SATAIR</v>
          </cell>
          <cell r="E405" t="str">
            <v>TUBE</v>
          </cell>
          <cell r="F405">
            <v>27702618</v>
          </cell>
          <cell r="G405" t="str">
            <v>NON-SPARES</v>
          </cell>
          <cell r="H405" t="str">
            <v>10</v>
          </cell>
          <cell r="I405">
            <v>2</v>
          </cell>
          <cell r="J405" t="str">
            <v>AOG</v>
          </cell>
          <cell r="K405" t="str">
            <v>F9251110800500</v>
          </cell>
          <cell r="L405" t="str">
            <v>1STR*00297</v>
          </cell>
          <cell r="M405" t="str">
            <v>NA</v>
          </cell>
          <cell r="N405">
            <v>11840</v>
          </cell>
          <cell r="O405">
            <v>0</v>
          </cell>
          <cell r="P405" t="str">
            <v>NA</v>
          </cell>
          <cell r="Q405" t="str">
            <v>NA</v>
          </cell>
          <cell r="R405" t="str">
            <v>NA</v>
          </cell>
          <cell r="S405" t="str">
            <v>NA</v>
          </cell>
          <cell r="T405" t="str">
            <v>NA</v>
          </cell>
          <cell r="U405" t="str">
            <v>100%</v>
          </cell>
          <cell r="V405">
            <v>1</v>
          </cell>
          <cell r="W405">
            <v>43199</v>
          </cell>
          <cell r="X405" t="str">
            <v>NA</v>
          </cell>
          <cell r="Y405">
            <v>1</v>
          </cell>
          <cell r="Z405">
            <v>43195</v>
          </cell>
          <cell r="AA405">
            <v>1</v>
          </cell>
          <cell r="AB405" t="str">
            <v>NA</v>
          </cell>
          <cell r="AC405" t="str">
            <v>NA</v>
          </cell>
          <cell r="AD405">
            <v>1</v>
          </cell>
          <cell r="AE405" t="str">
            <v/>
          </cell>
          <cell r="AF405" t="str">
            <v/>
          </cell>
          <cell r="AG405">
            <v>43168</v>
          </cell>
          <cell r="AH405">
            <v>43196</v>
          </cell>
          <cell r="AI405" t="str">
            <v>Sous-poste</v>
          </cell>
          <cell r="AJ405" t="str">
            <v>Sous-poste</v>
          </cell>
          <cell r="AK405">
            <v>43172</v>
          </cell>
          <cell r="AL405">
            <v>43200</v>
          </cell>
          <cell r="AM405">
            <v>43200</v>
          </cell>
          <cell r="AN405"/>
          <cell r="AO405" t="str">
            <v>Allemagne</v>
          </cell>
          <cell r="AP405"/>
          <cell r="AQ405" t="str">
            <v>O</v>
          </cell>
        </row>
        <row r="406">
          <cell r="A406" t="str">
            <v>490003341910</v>
          </cell>
          <cell r="B406">
            <v>0</v>
          </cell>
          <cell r="C406" t="str">
            <v>FABRICATION</v>
          </cell>
          <cell r="D406" t="str">
            <v>STELIA</v>
          </cell>
          <cell r="E406" t="str">
            <v>ENS. EQUIPEMENT 61VU</v>
          </cell>
          <cell r="F406">
            <v>4900033419</v>
          </cell>
          <cell r="G406" t="str">
            <v>NON-SPARES</v>
          </cell>
          <cell r="H406" t="str">
            <v>10</v>
          </cell>
          <cell r="I406">
            <v>4</v>
          </cell>
          <cell r="J406" t="str">
            <v>AOG</v>
          </cell>
          <cell r="K406" t="str">
            <v>S9251585900000</v>
          </cell>
          <cell r="L406">
            <v>0</v>
          </cell>
          <cell r="M406" t="str">
            <v>NON PRESENT INDUS</v>
          </cell>
          <cell r="N406" t="e">
            <v>#N/A</v>
          </cell>
          <cell r="O406" t="e">
            <v>#N/A</v>
          </cell>
          <cell r="P406" t="str">
            <v/>
          </cell>
          <cell r="Q406" t="str">
            <v/>
          </cell>
          <cell r="R406" t="str">
            <v/>
          </cell>
          <cell r="S406">
            <v>0</v>
          </cell>
          <cell r="T406">
            <v>0</v>
          </cell>
          <cell r="U406">
            <v>0</v>
          </cell>
          <cell r="V406" t="e">
            <v>#N/A</v>
          </cell>
          <cell r="W406" t="e">
            <v>#N/A</v>
          </cell>
          <cell r="X406" t="str">
            <v>NA</v>
          </cell>
          <cell r="Y406">
            <v>0</v>
          </cell>
          <cell r="Z406" t="e">
            <v>#N/A</v>
          </cell>
          <cell r="AA406" t="e">
            <v>#N/A</v>
          </cell>
          <cell r="AB406" t="str">
            <v>NA</v>
          </cell>
          <cell r="AC406" t="str">
            <v>NA</v>
          </cell>
          <cell r="AD406" t="str">
            <v>NA</v>
          </cell>
          <cell r="AE406" t="str">
            <v/>
          </cell>
          <cell r="AF406" t="str">
            <v/>
          </cell>
          <cell r="AG406">
            <v>43084</v>
          </cell>
          <cell r="AH406">
            <v>43199</v>
          </cell>
          <cell r="AI406" t="str">
            <v>Sous-poste</v>
          </cell>
          <cell r="AJ406" t="str">
            <v>Sous-poste</v>
          </cell>
          <cell r="AK406">
            <v>43088</v>
          </cell>
          <cell r="AL406">
            <v>43201</v>
          </cell>
          <cell r="AM406"/>
          <cell r="AN406"/>
          <cell r="AO406" t="str">
            <v>Allemagne</v>
          </cell>
          <cell r="AP406"/>
          <cell r="AQ406" t="str">
            <v>O</v>
          </cell>
        </row>
        <row r="407">
          <cell r="A407" t="str">
            <v>27647806</v>
          </cell>
          <cell r="B407">
            <v>43103</v>
          </cell>
          <cell r="C407" t="str">
            <v>FABRICATION</v>
          </cell>
          <cell r="D407" t="str">
            <v>SATAIR</v>
          </cell>
          <cell r="E407">
            <v>22</v>
          </cell>
          <cell r="F407">
            <v>27647806</v>
          </cell>
          <cell r="G407" t="str">
            <v>NON-SPARES</v>
          </cell>
          <cell r="H407"/>
          <cell r="I407">
            <v>1</v>
          </cell>
          <cell r="J407" t="str">
            <v>RTN</v>
          </cell>
          <cell r="K407" t="str">
            <v>D9551002200895</v>
          </cell>
          <cell r="L407">
            <v>0</v>
          </cell>
          <cell r="M407" t="str">
            <v>NON PRESENT INDUS</v>
          </cell>
          <cell r="N407" t="e">
            <v>#N/A</v>
          </cell>
          <cell r="O407" t="e">
            <v>#N/A</v>
          </cell>
          <cell r="P407" t="str">
            <v/>
          </cell>
          <cell r="Q407" t="str">
            <v/>
          </cell>
          <cell r="R407" t="str">
            <v/>
          </cell>
          <cell r="S407">
            <v>0</v>
          </cell>
          <cell r="T407">
            <v>0</v>
          </cell>
          <cell r="U407">
            <v>0</v>
          </cell>
          <cell r="V407" t="e">
            <v>#N/A</v>
          </cell>
          <cell r="W407" t="e">
            <v>#N/A</v>
          </cell>
          <cell r="X407" t="str">
            <v>NA</v>
          </cell>
          <cell r="Y407">
            <v>0</v>
          </cell>
          <cell r="Z407" t="e">
            <v>#N/A</v>
          </cell>
          <cell r="AA407" t="e">
            <v>#N/A</v>
          </cell>
          <cell r="AB407" t="str">
            <v>NA</v>
          </cell>
          <cell r="AC407" t="str">
            <v>NA</v>
          </cell>
          <cell r="AD407" t="str">
            <v>NA</v>
          </cell>
          <cell r="AE407" t="str">
            <v/>
          </cell>
          <cell r="AF407" t="str">
            <v/>
          </cell>
          <cell r="AG407">
            <v>43123</v>
          </cell>
          <cell r="AH407">
            <v>43200</v>
          </cell>
          <cell r="AI407" t="str">
            <v>Sous-poste</v>
          </cell>
          <cell r="AJ407" t="str">
            <v>Sous-poste</v>
          </cell>
          <cell r="AK407">
            <v>43126</v>
          </cell>
          <cell r="AL407">
            <v>43203</v>
          </cell>
          <cell r="AM407"/>
          <cell r="AN407"/>
          <cell r="AO407" t="str">
            <v>Allemagne</v>
          </cell>
          <cell r="AP407"/>
          <cell r="AQ407" t="str">
            <v>O</v>
          </cell>
        </row>
        <row r="408">
          <cell r="A408" t="str">
            <v>630035720130</v>
          </cell>
          <cell r="B408">
            <v>43077</v>
          </cell>
          <cell r="C408" t="str">
            <v>FABRICATION</v>
          </cell>
          <cell r="D408" t="str">
            <v>STELIA</v>
          </cell>
          <cell r="E408" t="str">
            <v>CABLE COAXIAL</v>
          </cell>
          <cell r="F408">
            <v>6300357201</v>
          </cell>
          <cell r="G408" t="str">
            <v>NON-SPARES</v>
          </cell>
          <cell r="H408" t="str">
            <v>30</v>
          </cell>
          <cell r="I408">
            <v>6</v>
          </cell>
          <cell r="J408" t="str">
            <v>EXP</v>
          </cell>
          <cell r="K408" t="str">
            <v>S9110104500295</v>
          </cell>
          <cell r="L408">
            <v>0</v>
          </cell>
          <cell r="M408" t="str">
            <v>NON PRESENT INDUS</v>
          </cell>
          <cell r="N408" t="e">
            <v>#N/A</v>
          </cell>
          <cell r="O408" t="e">
            <v>#N/A</v>
          </cell>
          <cell r="P408" t="str">
            <v/>
          </cell>
          <cell r="Q408" t="str">
            <v/>
          </cell>
          <cell r="R408" t="str">
            <v/>
          </cell>
          <cell r="S408">
            <v>0</v>
          </cell>
          <cell r="T408">
            <v>0</v>
          </cell>
          <cell r="U408">
            <v>0</v>
          </cell>
          <cell r="V408" t="e">
            <v>#N/A</v>
          </cell>
          <cell r="W408" t="e">
            <v>#N/A</v>
          </cell>
          <cell r="X408" t="str">
            <v>NA</v>
          </cell>
          <cell r="Y408">
            <v>0</v>
          </cell>
          <cell r="Z408" t="e">
            <v>#N/A</v>
          </cell>
          <cell r="AA408" t="e">
            <v>#N/A</v>
          </cell>
          <cell r="AB408" t="str">
            <v>NA</v>
          </cell>
          <cell r="AC408" t="str">
            <v>NA</v>
          </cell>
          <cell r="AD408" t="str">
            <v>NA</v>
          </cell>
          <cell r="AE408" t="str">
            <v/>
          </cell>
          <cell r="AF408" t="str">
            <v/>
          </cell>
          <cell r="AG408">
            <v>43103</v>
          </cell>
          <cell r="AH408">
            <v>43200</v>
          </cell>
          <cell r="AI408" t="str">
            <v>Sous-poste</v>
          </cell>
          <cell r="AJ408" t="str">
            <v>Sous-poste</v>
          </cell>
          <cell r="AK408">
            <v>43108</v>
          </cell>
          <cell r="AL408">
            <v>43203</v>
          </cell>
          <cell r="AM408"/>
          <cell r="AN408"/>
          <cell r="AO408" t="str">
            <v>Allemagne</v>
          </cell>
          <cell r="AP408"/>
          <cell r="AQ408" t="str">
            <v>O</v>
          </cell>
        </row>
        <row r="409">
          <cell r="A409" t="str">
            <v>6300406059</v>
          </cell>
          <cell r="B409">
            <v>43109</v>
          </cell>
          <cell r="C409" t="str">
            <v>FABRICATION</v>
          </cell>
          <cell r="D409" t="str">
            <v>STELIA</v>
          </cell>
          <cell r="E409" t="str">
            <v>CABLE COAXIAL</v>
          </cell>
          <cell r="F409">
            <v>6300406059</v>
          </cell>
          <cell r="G409" t="str">
            <v>NON-SPARES</v>
          </cell>
          <cell r="H409"/>
          <cell r="I409">
            <v>7</v>
          </cell>
          <cell r="J409" t="str">
            <v>EXP</v>
          </cell>
          <cell r="K409" t="str">
            <v>S9110104500295</v>
          </cell>
          <cell r="L409">
            <v>0</v>
          </cell>
          <cell r="M409" t="str">
            <v>NON PRESENT INDUS</v>
          </cell>
          <cell r="N409">
            <v>10711</v>
          </cell>
          <cell r="O409" t="str">
            <v>Z35551-1 =&gt; Z35551-7</v>
          </cell>
          <cell r="P409" t="str">
            <v/>
          </cell>
          <cell r="Q409" t="str">
            <v/>
          </cell>
          <cell r="R409" t="str">
            <v/>
          </cell>
          <cell r="S409">
            <v>1</v>
          </cell>
          <cell r="T409">
            <v>0</v>
          </cell>
          <cell r="U409">
            <v>0.5</v>
          </cell>
          <cell r="V409">
            <v>1</v>
          </cell>
          <cell r="W409">
            <v>0</v>
          </cell>
          <cell r="X409" t="str">
            <v>NA</v>
          </cell>
          <cell r="Y409">
            <v>1</v>
          </cell>
          <cell r="Z409">
            <v>43199</v>
          </cell>
          <cell r="AA409">
            <v>1</v>
          </cell>
          <cell r="AB409" t="str">
            <v>NA</v>
          </cell>
          <cell r="AC409" t="str">
            <v>NA</v>
          </cell>
          <cell r="AD409">
            <v>5.5555555555555566E-2</v>
          </cell>
          <cell r="AE409" t="str">
            <v/>
          </cell>
          <cell r="AF409" t="str">
            <v/>
          </cell>
          <cell r="AG409">
            <v>43194</v>
          </cell>
          <cell r="AH409">
            <v>43200</v>
          </cell>
          <cell r="AI409" t="str">
            <v>Sous-poste</v>
          </cell>
          <cell r="AJ409" t="str">
            <v>Sous-poste</v>
          </cell>
          <cell r="AK409">
            <v>43199</v>
          </cell>
          <cell r="AL409">
            <v>43203</v>
          </cell>
          <cell r="AM409"/>
          <cell r="AN409"/>
          <cell r="AO409" t="str">
            <v>Allemagne</v>
          </cell>
          <cell r="AP409"/>
          <cell r="AQ409" t="str">
            <v>O</v>
          </cell>
        </row>
        <row r="410">
          <cell r="A410" t="str">
            <v>630056116110</v>
          </cell>
          <cell r="B410">
            <v>43180</v>
          </cell>
          <cell r="C410" t="str">
            <v>FABRICATION</v>
          </cell>
          <cell r="D410" t="str">
            <v>STELIA</v>
          </cell>
          <cell r="E410">
            <v>61</v>
          </cell>
          <cell r="F410">
            <v>6300561161</v>
          </cell>
          <cell r="G410" t="str">
            <v>NON-SPARES</v>
          </cell>
          <cell r="H410" t="str">
            <v>10</v>
          </cell>
          <cell r="I410">
            <v>2</v>
          </cell>
          <cell r="J410" t="str">
            <v>CRIT</v>
          </cell>
          <cell r="K410" t="str">
            <v>S9550061144495</v>
          </cell>
          <cell r="L410">
            <v>0</v>
          </cell>
          <cell r="M410" t="str">
            <v>NON PRESENT INDUS</v>
          </cell>
          <cell r="N410" t="e">
            <v>#N/A</v>
          </cell>
          <cell r="O410" t="e">
            <v>#N/A</v>
          </cell>
          <cell r="P410" t="str">
            <v/>
          </cell>
          <cell r="Q410" t="str">
            <v/>
          </cell>
          <cell r="R410" t="str">
            <v/>
          </cell>
          <cell r="S410">
            <v>0</v>
          </cell>
          <cell r="T410">
            <v>0</v>
          </cell>
          <cell r="U410">
            <v>0</v>
          </cell>
          <cell r="V410" t="e">
            <v>#N/A</v>
          </cell>
          <cell r="W410" t="e">
            <v>#N/A</v>
          </cell>
          <cell r="X410" t="str">
            <v>NA</v>
          </cell>
          <cell r="Y410">
            <v>0</v>
          </cell>
          <cell r="Z410" t="e">
            <v>#N/A</v>
          </cell>
          <cell r="AA410" t="e">
            <v>#N/A</v>
          </cell>
          <cell r="AB410" t="str">
            <v>NA</v>
          </cell>
          <cell r="AC410" t="str">
            <v>NA</v>
          </cell>
          <cell r="AD410" t="str">
            <v>NA</v>
          </cell>
          <cell r="AE410" t="str">
            <v/>
          </cell>
          <cell r="AF410" t="str">
            <v/>
          </cell>
          <cell r="AG410">
            <v>43185</v>
          </cell>
          <cell r="AH410">
            <v>43201</v>
          </cell>
          <cell r="AI410" t="str">
            <v>Sous-poste</v>
          </cell>
          <cell r="AJ410" t="str">
            <v>Sous-poste</v>
          </cell>
          <cell r="AK410">
            <v>43187</v>
          </cell>
          <cell r="AL410">
            <v>43203</v>
          </cell>
          <cell r="AM410"/>
          <cell r="AN410"/>
          <cell r="AO410" t="str">
            <v>Allemagne</v>
          </cell>
          <cell r="AP410"/>
          <cell r="AQ410" t="str">
            <v>O</v>
          </cell>
        </row>
        <row r="411">
          <cell r="A411" t="str">
            <v>27709977</v>
          </cell>
          <cell r="B411">
            <v>0</v>
          </cell>
          <cell r="C411" t="str">
            <v>FABRICATION</v>
          </cell>
          <cell r="D411" t="str">
            <v>SATAIR</v>
          </cell>
          <cell r="E411">
            <v>27</v>
          </cell>
          <cell r="F411">
            <v>27709977</v>
          </cell>
          <cell r="G411" t="str">
            <v>NON-SPARES</v>
          </cell>
          <cell r="H411"/>
          <cell r="I411">
            <v>11</v>
          </cell>
          <cell r="J411" t="str">
            <v>CRIT</v>
          </cell>
          <cell r="K411" t="str">
            <v>D9551002700695</v>
          </cell>
          <cell r="L411" t="str">
            <v>IS0032097M</v>
          </cell>
          <cell r="M411" t="str">
            <v>NON PRESENT INDUS</v>
          </cell>
          <cell r="N411" t="e">
            <v>#N/A</v>
          </cell>
          <cell r="O411" t="e">
            <v>#N/A</v>
          </cell>
          <cell r="P411" t="str">
            <v/>
          </cell>
          <cell r="Q411" t="str">
            <v/>
          </cell>
          <cell r="R411" t="str">
            <v/>
          </cell>
          <cell r="S411">
            <v>0</v>
          </cell>
          <cell r="T411">
            <v>0</v>
          </cell>
          <cell r="U411">
            <v>0</v>
          </cell>
          <cell r="V411" t="e">
            <v>#N/A</v>
          </cell>
          <cell r="W411" t="e">
            <v>#N/A</v>
          </cell>
          <cell r="X411" t="str">
            <v>NA</v>
          </cell>
          <cell r="Y411">
            <v>0</v>
          </cell>
          <cell r="Z411" t="e">
            <v>#N/A</v>
          </cell>
          <cell r="AA411" t="e">
            <v>#N/A</v>
          </cell>
          <cell r="AB411" t="str">
            <v>NA</v>
          </cell>
          <cell r="AC411" t="str">
            <v>NA</v>
          </cell>
          <cell r="AD411" t="str">
            <v>NA</v>
          </cell>
          <cell r="AE411" t="str">
            <v/>
          </cell>
          <cell r="AF411" t="str">
            <v/>
          </cell>
          <cell r="AG411">
            <v>43173</v>
          </cell>
          <cell r="AH411">
            <v>43203</v>
          </cell>
          <cell r="AI411" t="str">
            <v>Sous-poste</v>
          </cell>
          <cell r="AJ411" t="str">
            <v>Sous-poste</v>
          </cell>
          <cell r="AK411">
            <v>43175</v>
          </cell>
          <cell r="AL411">
            <v>43207</v>
          </cell>
          <cell r="AM411"/>
          <cell r="AN411"/>
          <cell r="AO411" t="str">
            <v>Allemagne</v>
          </cell>
          <cell r="AP411"/>
          <cell r="AQ411" t="str">
            <v>O</v>
          </cell>
        </row>
        <row r="412">
          <cell r="A412" t="str">
            <v>2770262110</v>
          </cell>
          <cell r="B412">
            <v>41640</v>
          </cell>
          <cell r="C412" t="str">
            <v>HA/REVENTE</v>
          </cell>
          <cell r="D412" t="str">
            <v>SATAIR/AIS</v>
          </cell>
          <cell r="E412" t="str">
            <v>ANGLE</v>
          </cell>
          <cell r="F412">
            <v>27702621</v>
          </cell>
          <cell r="G412" t="str">
            <v>NON-SPARES</v>
          </cell>
          <cell r="H412" t="str">
            <v>10</v>
          </cell>
          <cell r="I412">
            <v>4</v>
          </cell>
          <cell r="J412" t="str">
            <v>AOG</v>
          </cell>
          <cell r="K412" t="str">
            <v>F9251445920000</v>
          </cell>
          <cell r="L412" t="str">
            <v>1STR*01520</v>
          </cell>
          <cell r="M412" t="str">
            <v>NA</v>
          </cell>
          <cell r="N412">
            <v>11840</v>
          </cell>
          <cell r="O412">
            <v>0</v>
          </cell>
          <cell r="P412" t="str">
            <v>NA</v>
          </cell>
          <cell r="Q412" t="str">
            <v>NA</v>
          </cell>
          <cell r="R412" t="str">
            <v>NA</v>
          </cell>
          <cell r="S412" t="str">
            <v>NA</v>
          </cell>
          <cell r="T412" t="str">
            <v>NA</v>
          </cell>
          <cell r="U412" t="str">
            <v>100%</v>
          </cell>
          <cell r="V412">
            <v>1</v>
          </cell>
          <cell r="W412">
            <v>43206</v>
          </cell>
          <cell r="X412" t="str">
            <v>NA</v>
          </cell>
          <cell r="Y412">
            <v>1</v>
          </cell>
          <cell r="Z412">
            <v>43202</v>
          </cell>
          <cell r="AA412">
            <v>1</v>
          </cell>
          <cell r="AB412" t="str">
            <v>NA</v>
          </cell>
          <cell r="AC412" t="str">
            <v>NA</v>
          </cell>
          <cell r="AD412">
            <v>1</v>
          </cell>
          <cell r="AE412" t="str">
            <v/>
          </cell>
          <cell r="AF412" t="str">
            <v/>
          </cell>
          <cell r="AG412">
            <v>43168</v>
          </cell>
          <cell r="AH412">
            <v>43203</v>
          </cell>
          <cell r="AI412" t="str">
            <v>Sous-poste</v>
          </cell>
          <cell r="AJ412" t="str">
            <v>Sous-poste</v>
          </cell>
          <cell r="AK412">
            <v>43172</v>
          </cell>
          <cell r="AL412">
            <v>43207</v>
          </cell>
          <cell r="AM412">
            <v>43207</v>
          </cell>
          <cell r="AN412"/>
          <cell r="AO412" t="str">
            <v>Allemagne</v>
          </cell>
          <cell r="AP412"/>
          <cell r="AQ412" t="str">
            <v>O</v>
          </cell>
        </row>
        <row r="413">
          <cell r="A413" t="str">
            <v>490003472110</v>
          </cell>
          <cell r="B413">
            <v>41640</v>
          </cell>
          <cell r="C413" t="str">
            <v>HA/REVENTE</v>
          </cell>
          <cell r="D413" t="str">
            <v>STELIA</v>
          </cell>
          <cell r="E413" t="str">
            <v>PRISE SUP 82 VU</v>
          </cell>
          <cell r="F413">
            <v>4900034721</v>
          </cell>
          <cell r="G413" t="str">
            <v>NON-SPARES</v>
          </cell>
          <cell r="H413" t="str">
            <v>10</v>
          </cell>
          <cell r="I413">
            <v>5</v>
          </cell>
          <cell r="J413" t="str">
            <v>AOG</v>
          </cell>
          <cell r="K413" t="str">
            <v>S9251596820000</v>
          </cell>
          <cell r="L413" t="str">
            <v>1STR*10666</v>
          </cell>
          <cell r="M413" t="str">
            <v>NA</v>
          </cell>
          <cell r="N413">
            <v>12107</v>
          </cell>
          <cell r="O413">
            <v>0</v>
          </cell>
          <cell r="P413" t="str">
            <v>NA</v>
          </cell>
          <cell r="Q413" t="str">
            <v>NA</v>
          </cell>
          <cell r="R413" t="str">
            <v>NA</v>
          </cell>
          <cell r="S413" t="str">
            <v>NA</v>
          </cell>
          <cell r="T413" t="str">
            <v>NA</v>
          </cell>
          <cell r="U413" t="str">
            <v>100%</v>
          </cell>
          <cell r="V413">
            <v>1</v>
          </cell>
          <cell r="W413">
            <v>43206</v>
          </cell>
          <cell r="X413" t="str">
            <v>NA</v>
          </cell>
          <cell r="Y413">
            <v>1</v>
          </cell>
          <cell r="Z413">
            <v>43203</v>
          </cell>
          <cell r="AA413">
            <v>1</v>
          </cell>
          <cell r="AB413" t="str">
            <v>NA</v>
          </cell>
          <cell r="AC413" t="str">
            <v>NA</v>
          </cell>
          <cell r="AD413">
            <v>1</v>
          </cell>
          <cell r="AE413" t="str">
            <v/>
          </cell>
          <cell r="AF413" t="str">
            <v/>
          </cell>
          <cell r="AG413">
            <v>43168</v>
          </cell>
          <cell r="AH413">
            <v>43203</v>
          </cell>
          <cell r="AI413" t="str">
            <v>Sous-poste</v>
          </cell>
          <cell r="AJ413" t="str">
            <v>Sous-poste</v>
          </cell>
          <cell r="AK413">
            <v>43172</v>
          </cell>
          <cell r="AL413">
            <v>43207</v>
          </cell>
          <cell r="AM413">
            <v>43207</v>
          </cell>
          <cell r="AN413"/>
          <cell r="AO413" t="str">
            <v>Allemagne</v>
          </cell>
          <cell r="AP413"/>
          <cell r="AQ413" t="str">
            <v>O</v>
          </cell>
        </row>
        <row r="414">
          <cell r="A414" t="str">
            <v>27693188006</v>
          </cell>
          <cell r="B414">
            <v>0</v>
          </cell>
          <cell r="C414" t="str">
            <v>FABRICATION</v>
          </cell>
          <cell r="D414" t="str">
            <v>SATAIR</v>
          </cell>
          <cell r="E414">
            <v>301</v>
          </cell>
          <cell r="F414">
            <v>27693188</v>
          </cell>
          <cell r="G414" t="str">
            <v>NON-SPARES</v>
          </cell>
          <cell r="H414" t="str">
            <v>006</v>
          </cell>
          <cell r="I414">
            <v>3</v>
          </cell>
          <cell r="J414" t="str">
            <v>RTN</v>
          </cell>
          <cell r="K414" t="str">
            <v>D9551030100296</v>
          </cell>
          <cell r="L414">
            <v>0</v>
          </cell>
          <cell r="M414" t="str">
            <v>NON PRESENT INDUS</v>
          </cell>
          <cell r="N414" t="e">
            <v>#N/A</v>
          </cell>
          <cell r="O414" t="e">
            <v>#N/A</v>
          </cell>
          <cell r="P414" t="str">
            <v/>
          </cell>
          <cell r="Q414" t="str">
            <v/>
          </cell>
          <cell r="R414" t="str">
            <v/>
          </cell>
          <cell r="S414">
            <v>0</v>
          </cell>
          <cell r="T414">
            <v>0</v>
          </cell>
          <cell r="U414">
            <v>0</v>
          </cell>
          <cell r="V414" t="e">
            <v>#N/A</v>
          </cell>
          <cell r="W414" t="e">
            <v>#N/A</v>
          </cell>
          <cell r="X414" t="str">
            <v>NA</v>
          </cell>
          <cell r="Y414">
            <v>0</v>
          </cell>
          <cell r="Z414" t="e">
            <v>#N/A</v>
          </cell>
          <cell r="AA414" t="e">
            <v>#N/A</v>
          </cell>
          <cell r="AB414" t="str">
            <v>NA</v>
          </cell>
          <cell r="AC414" t="str">
            <v>NA</v>
          </cell>
          <cell r="AD414" t="str">
            <v>NA</v>
          </cell>
          <cell r="AE414" t="str">
            <v/>
          </cell>
          <cell r="AF414" t="str">
            <v/>
          </cell>
          <cell r="AG414">
            <v>43173</v>
          </cell>
          <cell r="AH414">
            <v>43203</v>
          </cell>
          <cell r="AI414" t="str">
            <v>Sous-poste</v>
          </cell>
          <cell r="AJ414" t="str">
            <v>Sous-poste</v>
          </cell>
          <cell r="AK414">
            <v>43178</v>
          </cell>
          <cell r="AL414">
            <v>43208</v>
          </cell>
          <cell r="AM414"/>
          <cell r="AN414"/>
          <cell r="AO414" t="str">
            <v>Allemagne</v>
          </cell>
          <cell r="AP414"/>
          <cell r="AQ414" t="str">
            <v>O</v>
          </cell>
        </row>
        <row r="415">
          <cell r="A415" t="str">
            <v>27693195</v>
          </cell>
          <cell r="B415">
            <v>0</v>
          </cell>
          <cell r="C415" t="str">
            <v>FABRICATION</v>
          </cell>
          <cell r="D415" t="str">
            <v>SATAIR</v>
          </cell>
          <cell r="E415">
            <v>500</v>
          </cell>
          <cell r="F415">
            <v>27693195</v>
          </cell>
          <cell r="G415" t="str">
            <v>NON-SPARES</v>
          </cell>
          <cell r="H415"/>
          <cell r="I415">
            <v>3</v>
          </cell>
          <cell r="J415" t="str">
            <v>RTN</v>
          </cell>
          <cell r="K415" t="str">
            <v>D9551050000296</v>
          </cell>
          <cell r="L415">
            <v>0</v>
          </cell>
          <cell r="M415" t="str">
            <v>NON PRESENT INDUS</v>
          </cell>
          <cell r="N415" t="e">
            <v>#N/A</v>
          </cell>
          <cell r="O415" t="e">
            <v>#N/A</v>
          </cell>
          <cell r="P415" t="str">
            <v/>
          </cell>
          <cell r="Q415" t="str">
            <v/>
          </cell>
          <cell r="R415" t="str">
            <v/>
          </cell>
          <cell r="S415">
            <v>0</v>
          </cell>
          <cell r="T415">
            <v>0</v>
          </cell>
          <cell r="U415">
            <v>0</v>
          </cell>
          <cell r="V415" t="e">
            <v>#N/A</v>
          </cell>
          <cell r="W415" t="e">
            <v>#N/A</v>
          </cell>
          <cell r="X415" t="str">
            <v>NA</v>
          </cell>
          <cell r="Y415">
            <v>0</v>
          </cell>
          <cell r="Z415" t="e">
            <v>#N/A</v>
          </cell>
          <cell r="AA415" t="e">
            <v>#N/A</v>
          </cell>
          <cell r="AB415" t="str">
            <v>NA</v>
          </cell>
          <cell r="AC415" t="str">
            <v>NA</v>
          </cell>
          <cell r="AD415" t="str">
            <v>NA</v>
          </cell>
          <cell r="AE415" t="str">
            <v/>
          </cell>
          <cell r="AF415" t="str">
            <v/>
          </cell>
          <cell r="AG415">
            <v>43173</v>
          </cell>
          <cell r="AH415">
            <v>43203</v>
          </cell>
          <cell r="AI415" t="str">
            <v>Sous-poste</v>
          </cell>
          <cell r="AJ415" t="str">
            <v>Sous-poste</v>
          </cell>
          <cell r="AK415">
            <v>43178</v>
          </cell>
          <cell r="AL415">
            <v>43208</v>
          </cell>
          <cell r="AM415"/>
          <cell r="AN415"/>
          <cell r="AO415" t="str">
            <v>Allemagne</v>
          </cell>
          <cell r="AP415"/>
          <cell r="AQ415" t="str">
            <v>O</v>
          </cell>
        </row>
        <row r="416">
          <cell r="A416" t="str">
            <v>2768732320</v>
          </cell>
          <cell r="B416">
            <v>0</v>
          </cell>
          <cell r="C416" t="str">
            <v>FABRICATION</v>
          </cell>
          <cell r="D416" t="str">
            <v>SATAIR</v>
          </cell>
          <cell r="E416" t="str">
            <v>JACK</v>
          </cell>
          <cell r="F416">
            <v>27687323</v>
          </cell>
          <cell r="G416" t="str">
            <v>NON-SPARES</v>
          </cell>
          <cell r="H416" t="str">
            <v>20</v>
          </cell>
          <cell r="I416">
            <v>3</v>
          </cell>
          <cell r="J416" t="str">
            <v>RTN</v>
          </cell>
          <cell r="K416" t="str">
            <v>A0041114100095</v>
          </cell>
          <cell r="L416" t="str">
            <v>IS0032651M</v>
          </cell>
          <cell r="M416" t="str">
            <v>NON PRESENT INDUS</v>
          </cell>
          <cell r="N416" t="e">
            <v>#N/A</v>
          </cell>
          <cell r="O416" t="e">
            <v>#N/A</v>
          </cell>
          <cell r="P416" t="str">
            <v/>
          </cell>
          <cell r="Q416" t="str">
            <v/>
          </cell>
          <cell r="R416" t="str">
            <v/>
          </cell>
          <cell r="S416">
            <v>0</v>
          </cell>
          <cell r="T416">
            <v>0</v>
          </cell>
          <cell r="U416">
            <v>0</v>
          </cell>
          <cell r="V416" t="e">
            <v>#N/A</v>
          </cell>
          <cell r="W416" t="e">
            <v>#N/A</v>
          </cell>
          <cell r="X416" t="str">
            <v>NA</v>
          </cell>
          <cell r="Y416">
            <v>0</v>
          </cell>
          <cell r="Z416" t="e">
            <v>#N/A</v>
          </cell>
          <cell r="AA416" t="e">
            <v>#N/A</v>
          </cell>
          <cell r="AB416" t="str">
            <v>NA</v>
          </cell>
          <cell r="AC416" t="str">
            <v>NA</v>
          </cell>
          <cell r="AD416" t="str">
            <v>NA</v>
          </cell>
          <cell r="AE416" t="str">
            <v/>
          </cell>
          <cell r="AF416" t="str">
            <v/>
          </cell>
          <cell r="AG416">
            <v>43166</v>
          </cell>
          <cell r="AH416">
            <v>43207</v>
          </cell>
          <cell r="AI416" t="str">
            <v>Sous-poste</v>
          </cell>
          <cell r="AJ416" t="str">
            <v>Sous-poste</v>
          </cell>
          <cell r="AK416">
            <v>43171</v>
          </cell>
          <cell r="AL416">
            <v>43210</v>
          </cell>
          <cell r="AM416"/>
          <cell r="AN416"/>
          <cell r="AO416" t="str">
            <v>Allemagne</v>
          </cell>
          <cell r="AP416"/>
          <cell r="AQ416" t="str">
            <v>O</v>
          </cell>
        </row>
        <row r="417">
          <cell r="A417" t="str">
            <v>2765944510</v>
          </cell>
          <cell r="B417">
            <v>41640</v>
          </cell>
          <cell r="C417" t="str">
            <v>HA/REVENTE</v>
          </cell>
          <cell r="D417" t="str">
            <v>SATAIR</v>
          </cell>
          <cell r="E417" t="str">
            <v>TOLE FERMET. 1MCU EQ</v>
          </cell>
          <cell r="F417">
            <v>27659445</v>
          </cell>
          <cell r="G417" t="str">
            <v>NON-SPARES</v>
          </cell>
          <cell r="H417" t="str">
            <v>10</v>
          </cell>
          <cell r="I417">
            <v>1</v>
          </cell>
          <cell r="J417" t="str">
            <v>EXP</v>
          </cell>
          <cell r="K417" t="str">
            <v>D9251863200000</v>
          </cell>
          <cell r="L417" t="str">
            <v>1STR*10676</v>
          </cell>
          <cell r="M417" t="str">
            <v>NA</v>
          </cell>
          <cell r="N417">
            <v>10880</v>
          </cell>
          <cell r="O417">
            <v>0</v>
          </cell>
          <cell r="P417" t="str">
            <v>NA</v>
          </cell>
          <cell r="Q417" t="str">
            <v>NA</v>
          </cell>
          <cell r="R417" t="str">
            <v>NA</v>
          </cell>
          <cell r="S417" t="str">
            <v>NA</v>
          </cell>
          <cell r="T417" t="str">
            <v>NA</v>
          </cell>
          <cell r="U417" t="str">
            <v>100%</v>
          </cell>
          <cell r="V417">
            <v>1</v>
          </cell>
          <cell r="W417">
            <v>43207</v>
          </cell>
          <cell r="X417" t="str">
            <v>NA</v>
          </cell>
          <cell r="Y417">
            <v>1</v>
          </cell>
          <cell r="Z417">
            <v>43185</v>
          </cell>
          <cell r="AA417">
            <v>1</v>
          </cell>
          <cell r="AB417" t="str">
            <v>NA</v>
          </cell>
          <cell r="AC417" t="str">
            <v>NA</v>
          </cell>
          <cell r="AD417">
            <v>1</v>
          </cell>
          <cell r="AE417" t="str">
            <v/>
          </cell>
          <cell r="AF417" t="str">
            <v/>
          </cell>
          <cell r="AG417">
            <v>43138</v>
          </cell>
          <cell r="AH417">
            <v>43207</v>
          </cell>
          <cell r="AI417" t="str">
            <v>Sous-poste</v>
          </cell>
          <cell r="AJ417" t="str">
            <v>Sous-poste</v>
          </cell>
          <cell r="AK417">
            <v>43142</v>
          </cell>
          <cell r="AL417">
            <v>43210</v>
          </cell>
          <cell r="AM417">
            <v>43210</v>
          </cell>
          <cell r="AN417"/>
          <cell r="AO417" t="str">
            <v>Allemagne</v>
          </cell>
          <cell r="AP417"/>
          <cell r="AQ417" t="str">
            <v>O</v>
          </cell>
        </row>
        <row r="418">
          <cell r="A418" t="str">
            <v>2766824410</v>
          </cell>
          <cell r="B418">
            <v>41640</v>
          </cell>
          <cell r="C418" t="str">
            <v>HA/REVENTE</v>
          </cell>
          <cell r="D418" t="str">
            <v>SATAIR</v>
          </cell>
          <cell r="E418" t="str">
            <v>HINGE</v>
          </cell>
          <cell r="F418">
            <v>27668244</v>
          </cell>
          <cell r="G418" t="str">
            <v>NON-SPARES</v>
          </cell>
          <cell r="H418" t="str">
            <v>10</v>
          </cell>
          <cell r="I418">
            <v>1</v>
          </cell>
          <cell r="J418" t="str">
            <v>EXP</v>
          </cell>
          <cell r="K418" t="str">
            <v>A9253116220000</v>
          </cell>
          <cell r="L418" t="str">
            <v>IS0031676S</v>
          </cell>
          <cell r="M418" t="str">
            <v>NA</v>
          </cell>
          <cell r="N418">
            <v>11123</v>
          </cell>
          <cell r="O418">
            <v>0</v>
          </cell>
          <cell r="P418" t="str">
            <v>NA</v>
          </cell>
          <cell r="Q418" t="str">
            <v>NA</v>
          </cell>
          <cell r="R418" t="str">
            <v>NA</v>
          </cell>
          <cell r="S418" t="str">
            <v>NA</v>
          </cell>
          <cell r="T418" t="str">
            <v>NA</v>
          </cell>
          <cell r="U418" t="str">
            <v>100%</v>
          </cell>
          <cell r="V418">
            <v>1</v>
          </cell>
          <cell r="W418">
            <v>43207</v>
          </cell>
          <cell r="X418" t="str">
            <v>NA</v>
          </cell>
          <cell r="Y418">
            <v>1</v>
          </cell>
          <cell r="Z418">
            <v>43202</v>
          </cell>
          <cell r="AA418">
            <v>1</v>
          </cell>
          <cell r="AB418" t="str">
            <v>NA</v>
          </cell>
          <cell r="AC418" t="str">
            <v>NA</v>
          </cell>
          <cell r="AD418">
            <v>1</v>
          </cell>
          <cell r="AE418" t="str">
            <v/>
          </cell>
          <cell r="AF418" t="str">
            <v/>
          </cell>
          <cell r="AG418">
            <v>43151</v>
          </cell>
          <cell r="AH418">
            <v>43207</v>
          </cell>
          <cell r="AI418" t="str">
            <v>Sous-poste</v>
          </cell>
          <cell r="AJ418" t="str">
            <v>Sous-poste</v>
          </cell>
          <cell r="AK418">
            <v>43154</v>
          </cell>
          <cell r="AL418">
            <v>43210</v>
          </cell>
          <cell r="AM418">
            <v>43210</v>
          </cell>
          <cell r="AN418"/>
          <cell r="AO418" t="str">
            <v>Allemagne</v>
          </cell>
          <cell r="AP418"/>
          <cell r="AQ418" t="str">
            <v>O</v>
          </cell>
        </row>
        <row r="419">
          <cell r="A419" t="str">
            <v>2770997710</v>
          </cell>
          <cell r="B419">
            <v>0</v>
          </cell>
          <cell r="C419" t="str">
            <v>FABRICATION</v>
          </cell>
          <cell r="D419" t="str">
            <v>SATAIR</v>
          </cell>
          <cell r="E419">
            <v>27</v>
          </cell>
          <cell r="F419">
            <v>27709977</v>
          </cell>
          <cell r="G419" t="str">
            <v>NON-SPARES</v>
          </cell>
          <cell r="H419" t="str">
            <v>10</v>
          </cell>
          <cell r="I419">
            <v>11</v>
          </cell>
          <cell r="J419" t="str">
            <v>CRIT</v>
          </cell>
          <cell r="K419" t="str">
            <v>D9551002700695</v>
          </cell>
          <cell r="L419" t="str">
            <v>IS0032097M</v>
          </cell>
          <cell r="M419" t="str">
            <v>NON PRESENT INDUS</v>
          </cell>
          <cell r="N419">
            <v>11859</v>
          </cell>
          <cell r="O419" t="str">
            <v>LTE990001 =&gt; LTE990011</v>
          </cell>
          <cell r="P419" t="str">
            <v/>
          </cell>
          <cell r="Q419" t="str">
            <v/>
          </cell>
          <cell r="R419" t="str">
            <v/>
          </cell>
          <cell r="S419">
            <v>1</v>
          </cell>
          <cell r="T419">
            <v>0</v>
          </cell>
          <cell r="U419">
            <v>0.5</v>
          </cell>
          <cell r="V419">
            <v>1</v>
          </cell>
          <cell r="W419">
            <v>0</v>
          </cell>
          <cell r="X419" t="str">
            <v>NA</v>
          </cell>
          <cell r="Y419">
            <v>1</v>
          </cell>
          <cell r="Z419">
            <v>43187</v>
          </cell>
          <cell r="AA419">
            <v>1</v>
          </cell>
          <cell r="AB419" t="str">
            <v>NA</v>
          </cell>
          <cell r="AC419" t="str">
            <v>NA</v>
          </cell>
          <cell r="AD419">
            <v>5.5555555555555566E-2</v>
          </cell>
          <cell r="AE419" t="str">
            <v/>
          </cell>
          <cell r="AF419" t="str">
            <v/>
          </cell>
          <cell r="AG419">
            <v>43173</v>
          </cell>
          <cell r="AH419">
            <v>43208</v>
          </cell>
          <cell r="AI419" t="str">
            <v>Sous-poste</v>
          </cell>
          <cell r="AJ419" t="str">
            <v>Sous-poste</v>
          </cell>
          <cell r="AK419">
            <v>43175</v>
          </cell>
          <cell r="AL419">
            <v>43210</v>
          </cell>
          <cell r="AM419"/>
          <cell r="AN419"/>
          <cell r="AO419" t="str">
            <v>Allemagne</v>
          </cell>
          <cell r="AP419"/>
          <cell r="AQ419" t="str">
            <v>O</v>
          </cell>
        </row>
        <row r="420">
          <cell r="A420" t="str">
            <v>630056116120</v>
          </cell>
          <cell r="B420">
            <v>43195</v>
          </cell>
          <cell r="C420" t="str">
            <v>FABRICATION</v>
          </cell>
          <cell r="D420" t="str">
            <v>STELIA</v>
          </cell>
          <cell r="E420">
            <v>61</v>
          </cell>
          <cell r="F420">
            <v>6300561161</v>
          </cell>
          <cell r="G420" t="str">
            <v>NON-SPARES</v>
          </cell>
          <cell r="H420" t="str">
            <v>20</v>
          </cell>
          <cell r="I420">
            <v>2</v>
          </cell>
          <cell r="J420" t="str">
            <v>CRIT</v>
          </cell>
          <cell r="K420" t="str">
            <v>S9550061144495</v>
          </cell>
          <cell r="L420">
            <v>0</v>
          </cell>
          <cell r="M420" t="str">
            <v>NON PRESENT INDUS</v>
          </cell>
          <cell r="N420" t="e">
            <v>#N/A</v>
          </cell>
          <cell r="O420" t="e">
            <v>#N/A</v>
          </cell>
          <cell r="P420" t="str">
            <v/>
          </cell>
          <cell r="Q420" t="str">
            <v/>
          </cell>
          <cell r="R420" t="str">
            <v/>
          </cell>
          <cell r="S420">
            <v>0</v>
          </cell>
          <cell r="T420">
            <v>0</v>
          </cell>
          <cell r="U420">
            <v>0</v>
          </cell>
          <cell r="V420" t="e">
            <v>#N/A</v>
          </cell>
          <cell r="W420" t="e">
            <v>#N/A</v>
          </cell>
          <cell r="X420" t="str">
            <v>NA</v>
          </cell>
          <cell r="Y420">
            <v>0</v>
          </cell>
          <cell r="Z420" t="e">
            <v>#N/A</v>
          </cell>
          <cell r="AA420" t="e">
            <v>#N/A</v>
          </cell>
          <cell r="AB420" t="str">
            <v>NA</v>
          </cell>
          <cell r="AC420" t="str">
            <v>NA</v>
          </cell>
          <cell r="AD420" t="str">
            <v>NA</v>
          </cell>
          <cell r="AE420" t="str">
            <v/>
          </cell>
          <cell r="AF420" t="str">
            <v/>
          </cell>
          <cell r="AG420">
            <v>43185</v>
          </cell>
          <cell r="AH420">
            <v>43208</v>
          </cell>
          <cell r="AI420" t="str">
            <v>Sous-poste</v>
          </cell>
          <cell r="AJ420" t="str">
            <v>Sous-poste</v>
          </cell>
          <cell r="AK420">
            <v>43187</v>
          </cell>
          <cell r="AL420">
            <v>43210</v>
          </cell>
          <cell r="AM420"/>
          <cell r="AN420"/>
          <cell r="AO420" t="str">
            <v>Allemagne</v>
          </cell>
          <cell r="AP420"/>
          <cell r="AQ420" t="str">
            <v>O</v>
          </cell>
        </row>
        <row r="421">
          <cell r="A421" t="str">
            <v>2770262210</v>
          </cell>
          <cell r="B421">
            <v>41640</v>
          </cell>
          <cell r="C421" t="str">
            <v>HA/REVENTE</v>
          </cell>
          <cell r="D421" t="str">
            <v>SATAIR</v>
          </cell>
          <cell r="E421" t="str">
            <v>PLATE ASSY</v>
          </cell>
          <cell r="F421">
            <v>27702622</v>
          </cell>
          <cell r="G421" t="str">
            <v>NON-SPARES</v>
          </cell>
          <cell r="H421" t="str">
            <v>10</v>
          </cell>
          <cell r="I421">
            <v>2</v>
          </cell>
          <cell r="J421" t="str">
            <v>AOG</v>
          </cell>
          <cell r="K421" t="str">
            <v>F9251485300000</v>
          </cell>
          <cell r="L421" t="str">
            <v>1STR*01521</v>
          </cell>
          <cell r="M421" t="str">
            <v>NA</v>
          </cell>
          <cell r="N421">
            <v>11840</v>
          </cell>
          <cell r="O421">
            <v>0</v>
          </cell>
          <cell r="P421" t="str">
            <v>NA</v>
          </cell>
          <cell r="Q421" t="str">
            <v>NA</v>
          </cell>
          <cell r="R421" t="str">
            <v>NA</v>
          </cell>
          <cell r="S421" t="str">
            <v>NA</v>
          </cell>
          <cell r="T421" t="str">
            <v>NA</v>
          </cell>
          <cell r="U421" t="str">
            <v>100%</v>
          </cell>
          <cell r="V421">
            <v>1</v>
          </cell>
          <cell r="W421">
            <v>43209</v>
          </cell>
          <cell r="X421" t="str">
            <v>NA</v>
          </cell>
          <cell r="Y421">
            <v>1</v>
          </cell>
          <cell r="Z421">
            <v>43207</v>
          </cell>
          <cell r="AA421">
            <v>1</v>
          </cell>
          <cell r="AB421" t="str">
            <v>NA</v>
          </cell>
          <cell r="AC421" t="str">
            <v>NA</v>
          </cell>
          <cell r="AD421">
            <v>1</v>
          </cell>
          <cell r="AE421" t="str">
            <v/>
          </cell>
          <cell r="AF421" t="str">
            <v/>
          </cell>
          <cell r="AG421">
            <v>43168</v>
          </cell>
          <cell r="AH421">
            <v>43208</v>
          </cell>
          <cell r="AI421" t="str">
            <v>Sous-poste</v>
          </cell>
          <cell r="AJ421" t="str">
            <v>Sous-poste</v>
          </cell>
          <cell r="AK421">
            <v>43172</v>
          </cell>
          <cell r="AL421">
            <v>43210</v>
          </cell>
          <cell r="AM421">
            <v>43210</v>
          </cell>
          <cell r="AN421"/>
          <cell r="AO421" t="str">
            <v>Allemagne</v>
          </cell>
          <cell r="AP421"/>
          <cell r="AQ421" t="str">
            <v>O</v>
          </cell>
        </row>
        <row r="422">
          <cell r="A422" t="str">
            <v>2772073510</v>
          </cell>
          <cell r="B422">
            <v>0</v>
          </cell>
          <cell r="C422" t="str">
            <v>FABRICATION</v>
          </cell>
          <cell r="D422" t="str">
            <v>SATAIR</v>
          </cell>
          <cell r="E422">
            <v>313</v>
          </cell>
          <cell r="F422">
            <v>27720735</v>
          </cell>
          <cell r="G422" t="str">
            <v>NON-SPARES</v>
          </cell>
          <cell r="H422" t="str">
            <v>10</v>
          </cell>
          <cell r="I422">
            <v>1</v>
          </cell>
          <cell r="J422" t="str">
            <v>AOG</v>
          </cell>
          <cell r="K422" t="str">
            <v>WF406ABAAAAB</v>
          </cell>
          <cell r="L422" t="str">
            <v>IS0032176M</v>
          </cell>
          <cell r="M422" t="str">
            <v>NON PRESENT INDUS</v>
          </cell>
          <cell r="N422">
            <v>12473</v>
          </cell>
          <cell r="O422" t="str">
            <v>LTE990002</v>
          </cell>
          <cell r="P422" t="str">
            <v/>
          </cell>
          <cell r="Q422" t="str">
            <v/>
          </cell>
          <cell r="R422" t="str">
            <v/>
          </cell>
          <cell r="S422">
            <v>1</v>
          </cell>
          <cell r="T422">
            <v>0</v>
          </cell>
          <cell r="U422">
            <v>0.5</v>
          </cell>
          <cell r="V422">
            <v>1</v>
          </cell>
          <cell r="W422">
            <v>0</v>
          </cell>
          <cell r="X422">
            <v>1</v>
          </cell>
          <cell r="Y422">
            <v>1</v>
          </cell>
          <cell r="Z422">
            <v>43210</v>
          </cell>
          <cell r="AA422">
            <v>1</v>
          </cell>
          <cell r="AB422" t="str">
            <v>NA</v>
          </cell>
          <cell r="AC422" t="str">
            <v>NA</v>
          </cell>
          <cell r="AD422">
            <v>5.5555555555555566E-2</v>
          </cell>
          <cell r="AE422" t="str">
            <v/>
          </cell>
          <cell r="AF422" t="str">
            <v/>
          </cell>
          <cell r="AG422">
            <v>43181</v>
          </cell>
          <cell r="AH422">
            <v>43210</v>
          </cell>
          <cell r="AI422" t="str">
            <v>Sous-poste</v>
          </cell>
          <cell r="AJ422" t="str">
            <v>Sous-poste</v>
          </cell>
          <cell r="AK422">
            <v>43185</v>
          </cell>
          <cell r="AL422">
            <v>43214</v>
          </cell>
          <cell r="AM422"/>
          <cell r="AN422"/>
          <cell r="AO422" t="str">
            <v>Allemagne</v>
          </cell>
          <cell r="AP422"/>
          <cell r="AQ422" t="str">
            <v>O</v>
          </cell>
        </row>
        <row r="423">
          <cell r="A423" t="str">
            <v>630058633810</v>
          </cell>
          <cell r="B423">
            <v>43193</v>
          </cell>
          <cell r="C423" t="str">
            <v>FABRICATION</v>
          </cell>
          <cell r="D423" t="str">
            <v>STELIA</v>
          </cell>
          <cell r="E423">
            <v>61</v>
          </cell>
          <cell r="F423">
            <v>6300586338</v>
          </cell>
          <cell r="G423" t="str">
            <v>NON-SPARES</v>
          </cell>
          <cell r="H423" t="str">
            <v>10</v>
          </cell>
          <cell r="I423">
            <v>7</v>
          </cell>
          <cell r="J423" t="str">
            <v>EXP</v>
          </cell>
          <cell r="K423" t="str">
            <v>S9550061144495</v>
          </cell>
          <cell r="L423">
            <v>0</v>
          </cell>
          <cell r="M423" t="str">
            <v>NON PRESENT INDUS</v>
          </cell>
          <cell r="N423" t="e">
            <v>#N/A</v>
          </cell>
          <cell r="O423" t="e">
            <v>#N/A</v>
          </cell>
          <cell r="P423" t="str">
            <v/>
          </cell>
          <cell r="Q423" t="str">
            <v/>
          </cell>
          <cell r="R423" t="str">
            <v/>
          </cell>
          <cell r="S423">
            <v>0</v>
          </cell>
          <cell r="T423">
            <v>0</v>
          </cell>
          <cell r="U423">
            <v>0</v>
          </cell>
          <cell r="V423" t="e">
            <v>#N/A</v>
          </cell>
          <cell r="W423" t="e">
            <v>#N/A</v>
          </cell>
          <cell r="X423" t="str">
            <v>NA</v>
          </cell>
          <cell r="Y423">
            <v>0</v>
          </cell>
          <cell r="Z423" t="e">
            <v>#N/A</v>
          </cell>
          <cell r="AA423" t="e">
            <v>#N/A</v>
          </cell>
          <cell r="AB423" t="str">
            <v>NA</v>
          </cell>
          <cell r="AC423" t="str">
            <v>NA</v>
          </cell>
          <cell r="AD423" t="str">
            <v>NA</v>
          </cell>
          <cell r="AE423" t="str">
            <v/>
          </cell>
          <cell r="AF423" t="str">
            <v/>
          </cell>
          <cell r="AG423">
            <v>43217</v>
          </cell>
          <cell r="AH423">
            <v>43213</v>
          </cell>
          <cell r="AI423" t="str">
            <v>Sous-poste</v>
          </cell>
          <cell r="AJ423" t="str">
            <v>Sous-poste</v>
          </cell>
          <cell r="AK423">
            <v>43222</v>
          </cell>
          <cell r="AL423">
            <v>43216</v>
          </cell>
          <cell r="AM423"/>
          <cell r="AN423"/>
          <cell r="AO423" t="str">
            <v>Allemagne</v>
          </cell>
          <cell r="AP423"/>
          <cell r="AQ423" t="str">
            <v>O</v>
          </cell>
        </row>
        <row r="424">
          <cell r="A424" t="str">
            <v>27686986008</v>
          </cell>
          <cell r="B424">
            <v>0</v>
          </cell>
          <cell r="C424" t="str">
            <v>FABRICATION</v>
          </cell>
          <cell r="D424" t="str">
            <v>SATAIR</v>
          </cell>
          <cell r="E424" t="str">
            <v>HARNAIS 1 P2T2</v>
          </cell>
          <cell r="F424">
            <v>27686986</v>
          </cell>
          <cell r="G424" t="str">
            <v>NON-SPARES</v>
          </cell>
          <cell r="H424" t="str">
            <v>008</v>
          </cell>
          <cell r="I424">
            <v>8</v>
          </cell>
          <cell r="J424" t="str">
            <v>RTN</v>
          </cell>
          <cell r="K424" t="str">
            <v>F7161001200001</v>
          </cell>
          <cell r="L424">
            <v>0</v>
          </cell>
          <cell r="M424" t="str">
            <v>NON PRESENT INDUS</v>
          </cell>
          <cell r="N424" t="e">
            <v>#N/A</v>
          </cell>
          <cell r="O424" t="e">
            <v>#N/A</v>
          </cell>
          <cell r="P424" t="str">
            <v/>
          </cell>
          <cell r="Q424" t="str">
            <v/>
          </cell>
          <cell r="R424" t="str">
            <v/>
          </cell>
          <cell r="S424">
            <v>0</v>
          </cell>
          <cell r="T424">
            <v>0</v>
          </cell>
          <cell r="U424">
            <v>0</v>
          </cell>
          <cell r="V424" t="e">
            <v>#N/A</v>
          </cell>
          <cell r="W424" t="e">
            <v>#N/A</v>
          </cell>
          <cell r="X424" t="str">
            <v>NA</v>
          </cell>
          <cell r="Y424">
            <v>0</v>
          </cell>
          <cell r="Z424" t="e">
            <v>#N/A</v>
          </cell>
          <cell r="AA424" t="e">
            <v>#N/A</v>
          </cell>
          <cell r="AB424" t="str">
            <v>NA</v>
          </cell>
          <cell r="AC424" t="str">
            <v>NA</v>
          </cell>
          <cell r="AD424" t="str">
            <v>NA</v>
          </cell>
          <cell r="AE424" t="str">
            <v/>
          </cell>
          <cell r="AF424" t="str">
            <v/>
          </cell>
          <cell r="AG424">
            <v>43207</v>
          </cell>
          <cell r="AH424">
            <v>43213</v>
          </cell>
          <cell r="AI424" t="str">
            <v>Sous-poste</v>
          </cell>
          <cell r="AJ424" t="str">
            <v>Sous-poste</v>
          </cell>
          <cell r="AK424">
            <v>43210</v>
          </cell>
          <cell r="AL424">
            <v>43216</v>
          </cell>
          <cell r="AM424"/>
          <cell r="AN424"/>
          <cell r="AO424" t="str">
            <v>Allemagne</v>
          </cell>
          <cell r="AP424"/>
          <cell r="AQ424" t="str">
            <v>O</v>
          </cell>
        </row>
        <row r="425">
          <cell r="A425" t="str">
            <v>2772355010</v>
          </cell>
          <cell r="B425">
            <v>41640</v>
          </cell>
          <cell r="C425" t="str">
            <v>HA/REVENTE</v>
          </cell>
          <cell r="D425" t="str">
            <v>SATAIR</v>
          </cell>
          <cell r="E425" t="str">
            <v>HOOK</v>
          </cell>
          <cell r="F425">
            <v>27723550</v>
          </cell>
          <cell r="G425" t="str">
            <v>NON-SPARES</v>
          </cell>
          <cell r="H425" t="str">
            <v>10</v>
          </cell>
          <cell r="I425">
            <v>3</v>
          </cell>
          <cell r="J425" t="str">
            <v>EXP</v>
          </cell>
          <cell r="K425" t="str">
            <v>A9252236000000</v>
          </cell>
          <cell r="L425" t="str">
            <v>1STR*01447</v>
          </cell>
          <cell r="M425" t="str">
            <v>NA</v>
          </cell>
          <cell r="N425">
            <v>12532</v>
          </cell>
          <cell r="O425">
            <v>0</v>
          </cell>
          <cell r="P425" t="str">
            <v>NA</v>
          </cell>
          <cell r="Q425" t="str">
            <v>NA</v>
          </cell>
          <cell r="R425" t="str">
            <v>NA</v>
          </cell>
          <cell r="S425" t="str">
            <v>NA</v>
          </cell>
          <cell r="T425" t="str">
            <v>NA</v>
          </cell>
          <cell r="U425" t="str">
            <v>100%</v>
          </cell>
          <cell r="V425">
            <v>1</v>
          </cell>
          <cell r="W425">
            <v>43213</v>
          </cell>
          <cell r="X425" t="str">
            <v>NA</v>
          </cell>
          <cell r="Y425">
            <v>1</v>
          </cell>
          <cell r="Z425">
            <v>43206</v>
          </cell>
          <cell r="AA425">
            <v>1</v>
          </cell>
          <cell r="AB425" t="str">
            <v>NA</v>
          </cell>
          <cell r="AC425" t="str">
            <v>NA</v>
          </cell>
          <cell r="AD425">
            <v>1</v>
          </cell>
          <cell r="AE425" t="str">
            <v/>
          </cell>
          <cell r="AF425" t="str">
            <v/>
          </cell>
          <cell r="AG425">
            <v>43213</v>
          </cell>
          <cell r="AH425">
            <v>43213</v>
          </cell>
          <cell r="AI425" t="str">
            <v>Sous-poste</v>
          </cell>
          <cell r="AJ425" t="str">
            <v>Sous-poste</v>
          </cell>
          <cell r="AK425">
            <v>43216</v>
          </cell>
          <cell r="AL425">
            <v>43216</v>
          </cell>
          <cell r="AM425">
            <v>43216</v>
          </cell>
          <cell r="AN425"/>
          <cell r="AO425" t="str">
            <v>Allemagne</v>
          </cell>
          <cell r="AP425"/>
          <cell r="AQ425" t="str">
            <v>O</v>
          </cell>
        </row>
        <row r="426">
          <cell r="A426" t="str">
            <v>27695127</v>
          </cell>
          <cell r="B426">
            <v>0</v>
          </cell>
          <cell r="C426" t="str">
            <v>FABRICATION</v>
          </cell>
          <cell r="D426" t="str">
            <v>SATAIR</v>
          </cell>
          <cell r="E426">
            <v>56</v>
          </cell>
          <cell r="F426">
            <v>27695127</v>
          </cell>
          <cell r="G426" t="str">
            <v>NON-SPARES</v>
          </cell>
          <cell r="H426"/>
          <cell r="I426">
            <v>1</v>
          </cell>
          <cell r="J426" t="str">
            <v>RTN</v>
          </cell>
          <cell r="K426" t="str">
            <v>D9550005600295</v>
          </cell>
          <cell r="L426">
            <v>0</v>
          </cell>
          <cell r="M426" t="str">
            <v>NON PRESENT INDUS</v>
          </cell>
          <cell r="N426" t="e">
            <v>#N/A</v>
          </cell>
          <cell r="O426" t="e">
            <v>#N/A</v>
          </cell>
          <cell r="P426" t="str">
            <v/>
          </cell>
          <cell r="Q426" t="str">
            <v/>
          </cell>
          <cell r="R426" t="str">
            <v/>
          </cell>
          <cell r="S426">
            <v>0</v>
          </cell>
          <cell r="T426">
            <v>0</v>
          </cell>
          <cell r="U426">
            <v>0</v>
          </cell>
          <cell r="V426" t="e">
            <v>#N/A</v>
          </cell>
          <cell r="W426" t="e">
            <v>#N/A</v>
          </cell>
          <cell r="X426" t="str">
            <v>NA</v>
          </cell>
          <cell r="Y426">
            <v>0</v>
          </cell>
          <cell r="Z426" t="e">
            <v>#N/A</v>
          </cell>
          <cell r="AA426" t="e">
            <v>#N/A</v>
          </cell>
          <cell r="AB426" t="str">
            <v>NA</v>
          </cell>
          <cell r="AC426" t="str">
            <v>NA</v>
          </cell>
          <cell r="AD426" t="str">
            <v>NA</v>
          </cell>
          <cell r="AE426" t="str">
            <v/>
          </cell>
          <cell r="AF426" t="str">
            <v/>
          </cell>
          <cell r="AG426">
            <v>43179</v>
          </cell>
          <cell r="AH426">
            <v>43214</v>
          </cell>
          <cell r="AI426" t="str">
            <v>Sous-poste</v>
          </cell>
          <cell r="AJ426" t="str">
            <v>Sous-poste</v>
          </cell>
          <cell r="AK426">
            <v>43182</v>
          </cell>
          <cell r="AL426">
            <v>43217</v>
          </cell>
          <cell r="AM426"/>
          <cell r="AN426"/>
          <cell r="AO426" t="str">
            <v>Allemagne</v>
          </cell>
          <cell r="AP426"/>
          <cell r="AQ426" t="str">
            <v>O</v>
          </cell>
        </row>
        <row r="427">
          <cell r="A427" t="str">
            <v>630048873310</v>
          </cell>
          <cell r="B427">
            <v>43146</v>
          </cell>
          <cell r="C427" t="str">
            <v>FABRICATION</v>
          </cell>
          <cell r="D427" t="str">
            <v>STELIA</v>
          </cell>
          <cell r="E427" t="str">
            <v>FAISCEAU</v>
          </cell>
          <cell r="F427">
            <v>6300488733</v>
          </cell>
          <cell r="G427" t="str">
            <v>NON-SPARES</v>
          </cell>
          <cell r="H427" t="str">
            <v>10</v>
          </cell>
          <cell r="I427">
            <v>1</v>
          </cell>
          <cell r="J427" t="str">
            <v>EXP</v>
          </cell>
          <cell r="K427" t="str">
            <v>S9110169500395</v>
          </cell>
          <cell r="L427">
            <v>0</v>
          </cell>
          <cell r="M427" t="str">
            <v>NON PRESENT INDUS</v>
          </cell>
          <cell r="N427" t="e">
            <v>#N/A</v>
          </cell>
          <cell r="O427" t="e">
            <v>#N/A</v>
          </cell>
          <cell r="P427" t="str">
            <v/>
          </cell>
          <cell r="Q427" t="str">
            <v/>
          </cell>
          <cell r="R427" t="str">
            <v/>
          </cell>
          <cell r="S427">
            <v>0</v>
          </cell>
          <cell r="T427">
            <v>0</v>
          </cell>
          <cell r="U427">
            <v>0</v>
          </cell>
          <cell r="V427" t="e">
            <v>#N/A</v>
          </cell>
          <cell r="W427" t="e">
            <v>#N/A</v>
          </cell>
          <cell r="X427" t="str">
            <v>NA</v>
          </cell>
          <cell r="Y427">
            <v>0</v>
          </cell>
          <cell r="Z427" t="e">
            <v>#N/A</v>
          </cell>
          <cell r="AA427" t="e">
            <v>#N/A</v>
          </cell>
          <cell r="AB427" t="str">
            <v>NA</v>
          </cell>
          <cell r="AC427" t="str">
            <v>NA</v>
          </cell>
          <cell r="AD427" t="str">
            <v>NA</v>
          </cell>
          <cell r="AE427" t="str">
            <v/>
          </cell>
          <cell r="AF427" t="str">
            <v/>
          </cell>
          <cell r="AG427">
            <v>43171</v>
          </cell>
          <cell r="AH427">
            <v>43214</v>
          </cell>
          <cell r="AI427" t="str">
            <v>Sous-poste</v>
          </cell>
          <cell r="AJ427" t="str">
            <v>Sous-poste</v>
          </cell>
          <cell r="AK427">
            <v>43174</v>
          </cell>
          <cell r="AL427">
            <v>43217</v>
          </cell>
          <cell r="AM427"/>
          <cell r="AN427"/>
          <cell r="AO427" t="str">
            <v>Allemagne</v>
          </cell>
          <cell r="AP427"/>
          <cell r="AQ427" t="str">
            <v>O</v>
          </cell>
        </row>
        <row r="428">
          <cell r="A428" t="str">
            <v>630056116120</v>
          </cell>
          <cell r="B428">
            <v>43195</v>
          </cell>
          <cell r="C428" t="str">
            <v>FABRICATION</v>
          </cell>
          <cell r="D428" t="str">
            <v>STELIA</v>
          </cell>
          <cell r="E428">
            <v>61</v>
          </cell>
          <cell r="F428">
            <v>6300561161</v>
          </cell>
          <cell r="G428" t="str">
            <v>NON-SPARES</v>
          </cell>
          <cell r="H428" t="str">
            <v>20</v>
          </cell>
          <cell r="I428">
            <v>2</v>
          </cell>
          <cell r="J428" t="str">
            <v>CRIT</v>
          </cell>
          <cell r="K428" t="str">
            <v>S9550061144495</v>
          </cell>
          <cell r="L428">
            <v>0</v>
          </cell>
          <cell r="M428" t="str">
            <v>NON PRESENT INDUS</v>
          </cell>
          <cell r="N428" t="e">
            <v>#N/A</v>
          </cell>
          <cell r="O428" t="e">
            <v>#N/A</v>
          </cell>
          <cell r="P428" t="str">
            <v/>
          </cell>
          <cell r="Q428" t="str">
            <v/>
          </cell>
          <cell r="R428" t="str">
            <v/>
          </cell>
          <cell r="S428">
            <v>0</v>
          </cell>
          <cell r="T428">
            <v>0</v>
          </cell>
          <cell r="U428">
            <v>0</v>
          </cell>
          <cell r="V428" t="e">
            <v>#N/A</v>
          </cell>
          <cell r="W428" t="e">
            <v>#N/A</v>
          </cell>
          <cell r="X428" t="str">
            <v>NA</v>
          </cell>
          <cell r="Y428">
            <v>0</v>
          </cell>
          <cell r="Z428" t="e">
            <v>#N/A</v>
          </cell>
          <cell r="AA428" t="e">
            <v>#N/A</v>
          </cell>
          <cell r="AB428" t="str">
            <v>NA</v>
          </cell>
          <cell r="AC428" t="str">
            <v>NA</v>
          </cell>
          <cell r="AD428" t="str">
            <v>NA</v>
          </cell>
          <cell r="AE428" t="str">
            <v/>
          </cell>
          <cell r="AF428" t="str">
            <v/>
          </cell>
          <cell r="AG428">
            <v>43185</v>
          </cell>
          <cell r="AH428">
            <v>43215</v>
          </cell>
          <cell r="AI428" t="str">
            <v>Sous-poste</v>
          </cell>
          <cell r="AJ428" t="str">
            <v>Sous-poste</v>
          </cell>
          <cell r="AK428">
            <v>43187</v>
          </cell>
          <cell r="AL428">
            <v>43217</v>
          </cell>
          <cell r="AM428"/>
          <cell r="AN428"/>
          <cell r="AO428" t="str">
            <v>Allemagne</v>
          </cell>
          <cell r="AP428"/>
          <cell r="AQ428" t="str">
            <v>O</v>
          </cell>
        </row>
        <row r="429">
          <cell r="A429" t="str">
            <v>490003471410</v>
          </cell>
          <cell r="B429">
            <v>43050</v>
          </cell>
          <cell r="C429" t="str">
            <v>HA/REVENTE</v>
          </cell>
          <cell r="D429" t="str">
            <v>STELIA</v>
          </cell>
          <cell r="E429" t="str">
            <v>PLAQUE 5VU(MARRON)</v>
          </cell>
          <cell r="F429">
            <v>4900034714</v>
          </cell>
          <cell r="G429" t="str">
            <v>NON-SPARES</v>
          </cell>
          <cell r="H429" t="str">
            <v>10</v>
          </cell>
          <cell r="I429">
            <v>5</v>
          </cell>
          <cell r="J429" t="str">
            <v>CRIT</v>
          </cell>
          <cell r="K429" t="str">
            <v>S9251353500100</v>
          </cell>
          <cell r="L429" t="str">
            <v>3STR*00931</v>
          </cell>
          <cell r="M429" t="str">
            <v>NA</v>
          </cell>
          <cell r="N429">
            <v>12035</v>
          </cell>
          <cell r="O429">
            <v>0</v>
          </cell>
          <cell r="P429" t="str">
            <v>NA</v>
          </cell>
          <cell r="Q429" t="str">
            <v>NA</v>
          </cell>
          <cell r="R429" t="str">
            <v>NA</v>
          </cell>
          <cell r="S429" t="str">
            <v>NA</v>
          </cell>
          <cell r="T429" t="str">
            <v>NA</v>
          </cell>
          <cell r="U429" t="str">
            <v>100%</v>
          </cell>
          <cell r="V429">
            <v>1</v>
          </cell>
          <cell r="W429">
            <v>0</v>
          </cell>
          <cell r="X429" t="str">
            <v>NA</v>
          </cell>
          <cell r="Y429">
            <v>1</v>
          </cell>
          <cell r="Z429">
            <v>0</v>
          </cell>
          <cell r="AA429">
            <v>1</v>
          </cell>
          <cell r="AB429" t="str">
            <v>NA</v>
          </cell>
          <cell r="AC429" t="str">
            <v>NA</v>
          </cell>
          <cell r="AD429">
            <v>1</v>
          </cell>
          <cell r="AE429" t="str">
            <v/>
          </cell>
          <cell r="AF429" t="str">
            <v/>
          </cell>
          <cell r="AG429">
            <v>43168</v>
          </cell>
          <cell r="AH429">
            <v>43215</v>
          </cell>
          <cell r="AI429" t="str">
            <v>Sous-poste</v>
          </cell>
          <cell r="AJ429" t="str">
            <v>Sous-poste</v>
          </cell>
          <cell r="AK429">
            <v>43172</v>
          </cell>
          <cell r="AL429">
            <v>43217</v>
          </cell>
          <cell r="AM429">
            <v>43217</v>
          </cell>
          <cell r="AN429"/>
          <cell r="AO429" t="str">
            <v>Allemagne</v>
          </cell>
          <cell r="AP429"/>
          <cell r="AQ429" t="str">
            <v>O</v>
          </cell>
        </row>
        <row r="430">
          <cell r="A430" t="str">
            <v>490003471430</v>
          </cell>
          <cell r="B430">
            <v>43050</v>
          </cell>
          <cell r="C430" t="str">
            <v>HA/REVENTE</v>
          </cell>
          <cell r="D430" t="str">
            <v>STELIA</v>
          </cell>
          <cell r="E430" t="str">
            <v>SUPPORT</v>
          </cell>
          <cell r="F430">
            <v>4900034714</v>
          </cell>
          <cell r="G430" t="str">
            <v>NON-SPARES</v>
          </cell>
          <cell r="H430" t="str">
            <v>30</v>
          </cell>
          <cell r="I430">
            <v>5</v>
          </cell>
          <cell r="J430" t="str">
            <v>CRIT</v>
          </cell>
          <cell r="K430" t="str">
            <v>S9251598400100</v>
          </cell>
          <cell r="L430" t="str">
            <v>1STR*01600</v>
          </cell>
          <cell r="M430" t="str">
            <v>NA</v>
          </cell>
          <cell r="N430">
            <v>12035</v>
          </cell>
          <cell r="O430">
            <v>0</v>
          </cell>
          <cell r="P430" t="str">
            <v>NA</v>
          </cell>
          <cell r="Q430" t="str">
            <v>NA</v>
          </cell>
          <cell r="R430" t="str">
            <v>NA</v>
          </cell>
          <cell r="S430" t="str">
            <v>NA</v>
          </cell>
          <cell r="T430" t="str">
            <v>NA</v>
          </cell>
          <cell r="U430" t="str">
            <v>100%</v>
          </cell>
          <cell r="V430">
            <v>1</v>
          </cell>
          <cell r="W430">
            <v>0</v>
          </cell>
          <cell r="X430" t="str">
            <v>NA</v>
          </cell>
          <cell r="Y430">
            <v>1</v>
          </cell>
          <cell r="Z430">
            <v>0</v>
          </cell>
          <cell r="AA430">
            <v>1</v>
          </cell>
          <cell r="AB430" t="str">
            <v>NA</v>
          </cell>
          <cell r="AC430" t="str">
            <v>NA</v>
          </cell>
          <cell r="AD430">
            <v>1</v>
          </cell>
          <cell r="AE430" t="str">
            <v/>
          </cell>
          <cell r="AF430" t="str">
            <v/>
          </cell>
          <cell r="AG430">
            <v>43168</v>
          </cell>
          <cell r="AH430">
            <v>43215</v>
          </cell>
          <cell r="AI430" t="str">
            <v>Sous-poste</v>
          </cell>
          <cell r="AJ430" t="str">
            <v>Sous-poste</v>
          </cell>
          <cell r="AK430">
            <v>43172</v>
          </cell>
          <cell r="AL430">
            <v>43217</v>
          </cell>
          <cell r="AM430">
            <v>43217</v>
          </cell>
          <cell r="AN430"/>
          <cell r="AO430" t="str">
            <v>Allemagne</v>
          </cell>
          <cell r="AP430"/>
          <cell r="AQ430" t="str">
            <v>O</v>
          </cell>
        </row>
        <row r="431">
          <cell r="A431" t="str">
            <v>490003471440</v>
          </cell>
          <cell r="B431">
            <v>43050</v>
          </cell>
          <cell r="C431" t="str">
            <v>HA/REVENTE</v>
          </cell>
          <cell r="D431" t="str">
            <v>STELIA</v>
          </cell>
          <cell r="E431" t="str">
            <v>SUPPORT</v>
          </cell>
          <cell r="F431">
            <v>4900034714</v>
          </cell>
          <cell r="G431" t="str">
            <v>NON-SPARES</v>
          </cell>
          <cell r="H431" t="str">
            <v>40</v>
          </cell>
          <cell r="I431">
            <v>5</v>
          </cell>
          <cell r="J431" t="str">
            <v>CRIT</v>
          </cell>
          <cell r="K431" t="str">
            <v>S9251598400000</v>
          </cell>
          <cell r="L431" t="str">
            <v>1STR*01599</v>
          </cell>
          <cell r="M431" t="str">
            <v>NA</v>
          </cell>
          <cell r="N431">
            <v>12035</v>
          </cell>
          <cell r="O431">
            <v>0</v>
          </cell>
          <cell r="P431" t="str">
            <v>NA</v>
          </cell>
          <cell r="Q431" t="str">
            <v>NA</v>
          </cell>
          <cell r="R431" t="str">
            <v>NA</v>
          </cell>
          <cell r="S431" t="str">
            <v>NA</v>
          </cell>
          <cell r="T431" t="str">
            <v>NA</v>
          </cell>
          <cell r="U431" t="str">
            <v>100%</v>
          </cell>
          <cell r="V431">
            <v>1</v>
          </cell>
          <cell r="W431">
            <v>0</v>
          </cell>
          <cell r="X431" t="str">
            <v>NA</v>
          </cell>
          <cell r="Y431">
            <v>1</v>
          </cell>
          <cell r="Z431">
            <v>0</v>
          </cell>
          <cell r="AA431">
            <v>1</v>
          </cell>
          <cell r="AB431" t="str">
            <v>NA</v>
          </cell>
          <cell r="AC431" t="str">
            <v>NA</v>
          </cell>
          <cell r="AD431">
            <v>1</v>
          </cell>
          <cell r="AE431" t="str">
            <v/>
          </cell>
          <cell r="AF431" t="str">
            <v/>
          </cell>
          <cell r="AG431">
            <v>43168</v>
          </cell>
          <cell r="AH431">
            <v>43215</v>
          </cell>
          <cell r="AI431" t="str">
            <v>Sous-poste</v>
          </cell>
          <cell r="AJ431" t="str">
            <v>Sous-poste</v>
          </cell>
          <cell r="AK431">
            <v>43172</v>
          </cell>
          <cell r="AL431">
            <v>43217</v>
          </cell>
          <cell r="AM431">
            <v>43217</v>
          </cell>
          <cell r="AN431"/>
          <cell r="AO431" t="str">
            <v>Allemagne</v>
          </cell>
          <cell r="AP431"/>
          <cell r="AQ431" t="str">
            <v>O</v>
          </cell>
        </row>
        <row r="432">
          <cell r="A432" t="str">
            <v>2771722310</v>
          </cell>
          <cell r="B432">
            <v>43180</v>
          </cell>
          <cell r="C432" t="str">
            <v>HA/REVENTE</v>
          </cell>
          <cell r="D432" t="str">
            <v>SATAIR</v>
          </cell>
          <cell r="E432" t="str">
            <v>TUBE</v>
          </cell>
          <cell r="F432">
            <v>27717223</v>
          </cell>
          <cell r="G432" t="str">
            <v>NON-SPARES</v>
          </cell>
          <cell r="H432" t="str">
            <v>10</v>
          </cell>
          <cell r="I432">
            <v>1</v>
          </cell>
          <cell r="J432" t="str">
            <v>AOG</v>
          </cell>
          <cell r="K432" t="str">
            <v>F9251110800800</v>
          </cell>
          <cell r="L432" t="str">
            <v>1STR*00292</v>
          </cell>
          <cell r="M432" t="str">
            <v>NA</v>
          </cell>
          <cell r="N432">
            <v>12360</v>
          </cell>
          <cell r="O432">
            <v>0</v>
          </cell>
          <cell r="P432" t="str">
            <v>NA</v>
          </cell>
          <cell r="Q432" t="str">
            <v>NA</v>
          </cell>
          <cell r="R432" t="str">
            <v>NA</v>
          </cell>
          <cell r="S432" t="str">
            <v>NA</v>
          </cell>
          <cell r="T432" t="str">
            <v>NA</v>
          </cell>
          <cell r="U432" t="str">
            <v>100%</v>
          </cell>
          <cell r="V432">
            <v>1</v>
          </cell>
          <cell r="W432">
            <v>43223</v>
          </cell>
          <cell r="X432" t="str">
            <v>NA</v>
          </cell>
          <cell r="Y432">
            <v>1</v>
          </cell>
          <cell r="Z432">
            <v>43214</v>
          </cell>
          <cell r="AA432">
            <v>1</v>
          </cell>
          <cell r="AB432" t="str">
            <v>NA</v>
          </cell>
          <cell r="AC432" t="str">
            <v>NA</v>
          </cell>
          <cell r="AD432">
            <v>1</v>
          </cell>
          <cell r="AE432" t="str">
            <v/>
          </cell>
          <cell r="AF432" t="str">
            <v/>
          </cell>
          <cell r="AG432">
            <v>43192</v>
          </cell>
          <cell r="AH432">
            <v>43222</v>
          </cell>
          <cell r="AI432" t="str">
            <v>Sous-poste</v>
          </cell>
          <cell r="AJ432" t="str">
            <v>Sous-poste</v>
          </cell>
          <cell r="AK432">
            <v>43194</v>
          </cell>
          <cell r="AL432">
            <v>43224</v>
          </cell>
          <cell r="AM432">
            <v>43224</v>
          </cell>
          <cell r="AN432"/>
          <cell r="AO432" t="str">
            <v>Allemagne</v>
          </cell>
          <cell r="AP432"/>
          <cell r="AQ432" t="str">
            <v>O</v>
          </cell>
        </row>
        <row r="433">
          <cell r="A433" t="str">
            <v>2771872010</v>
          </cell>
          <cell r="B433">
            <v>41640</v>
          </cell>
          <cell r="C433" t="str">
            <v>HA/REVENTE</v>
          </cell>
          <cell r="D433" t="str">
            <v>SATAIR</v>
          </cell>
          <cell r="E433" t="str">
            <v>PLACARD SET 301VU</v>
          </cell>
          <cell r="F433">
            <v>27718720</v>
          </cell>
          <cell r="G433" t="str">
            <v>NON-SPARES</v>
          </cell>
          <cell r="H433" t="str">
            <v>10</v>
          </cell>
          <cell r="I433">
            <v>17</v>
          </cell>
          <cell r="J433" t="str">
            <v>EXP</v>
          </cell>
          <cell r="K433" t="str">
            <v>D9251095400000</v>
          </cell>
          <cell r="L433" t="str">
            <v>IS0053354S</v>
          </cell>
          <cell r="M433" t="str">
            <v>NA</v>
          </cell>
          <cell r="N433">
            <v>12405</v>
          </cell>
          <cell r="O433">
            <v>0</v>
          </cell>
          <cell r="P433" t="str">
            <v>NA</v>
          </cell>
          <cell r="Q433" t="str">
            <v>NA</v>
          </cell>
          <cell r="R433" t="str">
            <v>NA</v>
          </cell>
          <cell r="S433" t="str">
            <v>NA</v>
          </cell>
          <cell r="T433" t="str">
            <v>NA</v>
          </cell>
          <cell r="U433" t="str">
            <v>100%</v>
          </cell>
          <cell r="V433">
            <v>1</v>
          </cell>
          <cell r="W433">
            <v>43222</v>
          </cell>
          <cell r="X433" t="str">
            <v>NA</v>
          </cell>
          <cell r="Y433">
            <v>1</v>
          </cell>
          <cell r="Z433">
            <v>43213</v>
          </cell>
          <cell r="AA433">
            <v>1</v>
          </cell>
          <cell r="AB433" t="str">
            <v>NA</v>
          </cell>
          <cell r="AC433" t="str">
            <v>NA</v>
          </cell>
          <cell r="AD433">
            <v>1</v>
          </cell>
          <cell r="AE433" t="str">
            <v/>
          </cell>
          <cell r="AF433" t="str">
            <v/>
          </cell>
          <cell r="AG433">
            <v>43208</v>
          </cell>
          <cell r="AH433">
            <v>43222</v>
          </cell>
          <cell r="AI433" t="str">
            <v>Sous-poste</v>
          </cell>
          <cell r="AJ433" t="str">
            <v>Sous-poste</v>
          </cell>
          <cell r="AK433">
            <v>43211</v>
          </cell>
          <cell r="AL433">
            <v>43227</v>
          </cell>
          <cell r="AM433">
            <v>43227</v>
          </cell>
          <cell r="AN433"/>
          <cell r="AO433" t="str">
            <v>Allemagne</v>
          </cell>
          <cell r="AP433"/>
          <cell r="AQ433" t="str">
            <v>O</v>
          </cell>
        </row>
        <row r="434">
          <cell r="A434" t="str">
            <v>2771872110</v>
          </cell>
          <cell r="B434">
            <v>41640</v>
          </cell>
          <cell r="C434" t="str">
            <v>HA/REVENTE</v>
          </cell>
          <cell r="D434" t="str">
            <v>SATAIR</v>
          </cell>
          <cell r="E434" t="str">
            <v>PLACARD SET 500VU</v>
          </cell>
          <cell r="F434">
            <v>27718721</v>
          </cell>
          <cell r="G434" t="str">
            <v>NON-SPARES</v>
          </cell>
          <cell r="H434" t="str">
            <v>10</v>
          </cell>
          <cell r="I434">
            <v>17</v>
          </cell>
          <cell r="J434" t="str">
            <v>EXP</v>
          </cell>
          <cell r="K434" t="str">
            <v>D9251095600000</v>
          </cell>
          <cell r="L434" t="str">
            <v>IS0053509S</v>
          </cell>
          <cell r="M434" t="str">
            <v>NA</v>
          </cell>
          <cell r="N434">
            <v>12405</v>
          </cell>
          <cell r="O434">
            <v>0</v>
          </cell>
          <cell r="P434" t="str">
            <v>NA</v>
          </cell>
          <cell r="Q434" t="str">
            <v>NA</v>
          </cell>
          <cell r="R434" t="str">
            <v>NA</v>
          </cell>
          <cell r="S434" t="str">
            <v>NA</v>
          </cell>
          <cell r="T434" t="str">
            <v>NA</v>
          </cell>
          <cell r="U434" t="str">
            <v>100%</v>
          </cell>
          <cell r="V434">
            <v>1</v>
          </cell>
          <cell r="W434">
            <v>43222</v>
          </cell>
          <cell r="X434" t="str">
            <v>NA</v>
          </cell>
          <cell r="Y434">
            <v>1</v>
          </cell>
          <cell r="Z434">
            <v>43213</v>
          </cell>
          <cell r="AA434">
            <v>1</v>
          </cell>
          <cell r="AB434" t="str">
            <v>NA</v>
          </cell>
          <cell r="AC434" t="str">
            <v>NA</v>
          </cell>
          <cell r="AD434">
            <v>1</v>
          </cell>
          <cell r="AE434" t="str">
            <v/>
          </cell>
          <cell r="AF434" t="str">
            <v/>
          </cell>
          <cell r="AG434">
            <v>43208</v>
          </cell>
          <cell r="AH434">
            <v>43222</v>
          </cell>
          <cell r="AI434" t="str">
            <v>Sous-poste</v>
          </cell>
          <cell r="AJ434" t="str">
            <v>Sous-poste</v>
          </cell>
          <cell r="AK434">
            <v>43211</v>
          </cell>
          <cell r="AL434">
            <v>43227</v>
          </cell>
          <cell r="AM434">
            <v>43227</v>
          </cell>
          <cell r="AN434"/>
          <cell r="AO434" t="str">
            <v>Allemagne</v>
          </cell>
          <cell r="AP434"/>
          <cell r="AQ434" t="str">
            <v>O</v>
          </cell>
        </row>
        <row r="435">
          <cell r="A435" t="str">
            <v>27728167</v>
          </cell>
          <cell r="B435">
            <v>0</v>
          </cell>
          <cell r="C435" t="str">
            <v>FABRICATION</v>
          </cell>
          <cell r="D435" t="str">
            <v>SATAIR</v>
          </cell>
          <cell r="E435" t="str">
            <v>HARNAIS 2 P2T2</v>
          </cell>
          <cell r="F435">
            <v>27728167</v>
          </cell>
          <cell r="G435" t="str">
            <v>NON-SPARES</v>
          </cell>
          <cell r="H435"/>
          <cell r="I435">
            <v>2</v>
          </cell>
          <cell r="J435" t="str">
            <v>CRIT</v>
          </cell>
          <cell r="K435" t="str">
            <v>F7161001300001</v>
          </cell>
          <cell r="L435">
            <v>0</v>
          </cell>
          <cell r="M435" t="str">
            <v>NON PRESENT INDUS</v>
          </cell>
          <cell r="N435">
            <v>12277</v>
          </cell>
          <cell r="O435" t="str">
            <v>004486 -1 =&gt; 004486-2</v>
          </cell>
          <cell r="P435" t="str">
            <v/>
          </cell>
          <cell r="Q435" t="str">
            <v/>
          </cell>
          <cell r="R435" t="str">
            <v/>
          </cell>
          <cell r="S435">
            <v>1</v>
          </cell>
          <cell r="T435">
            <v>0</v>
          </cell>
          <cell r="U435">
            <v>0.5</v>
          </cell>
          <cell r="V435">
            <v>1</v>
          </cell>
          <cell r="W435">
            <v>0</v>
          </cell>
          <cell r="X435" t="str">
            <v>NA</v>
          </cell>
          <cell r="Y435">
            <v>1</v>
          </cell>
          <cell r="Z435">
            <v>43223</v>
          </cell>
          <cell r="AA435">
            <v>1</v>
          </cell>
          <cell r="AB435" t="str">
            <v>NA</v>
          </cell>
          <cell r="AC435" t="str">
            <v>NA</v>
          </cell>
          <cell r="AD435">
            <v>5.5555555555555566E-2</v>
          </cell>
          <cell r="AE435" t="str">
            <v/>
          </cell>
          <cell r="AF435" t="str">
            <v/>
          </cell>
          <cell r="AG435">
            <v>43285</v>
          </cell>
          <cell r="AH435">
            <v>43223</v>
          </cell>
          <cell r="AI435" t="str">
            <v>Sous-poste</v>
          </cell>
          <cell r="AJ435" t="str">
            <v>Sous-poste</v>
          </cell>
          <cell r="AK435">
            <v>43287</v>
          </cell>
          <cell r="AL435">
            <v>43226</v>
          </cell>
          <cell r="AM435"/>
          <cell r="AN435"/>
          <cell r="AO435" t="str">
            <v>Allemagne</v>
          </cell>
          <cell r="AP435"/>
          <cell r="AQ435" t="str">
            <v>O</v>
          </cell>
        </row>
        <row r="436">
          <cell r="A436" t="str">
            <v>4900034946</v>
          </cell>
          <cell r="B436">
            <v>43196</v>
          </cell>
          <cell r="C436" t="str">
            <v>FABRICATION</v>
          </cell>
          <cell r="D436" t="str">
            <v>STELIA</v>
          </cell>
          <cell r="E436">
            <v>101</v>
          </cell>
          <cell r="F436">
            <v>4900034946</v>
          </cell>
          <cell r="G436" t="str">
            <v>NON-SPARES</v>
          </cell>
          <cell r="H436"/>
          <cell r="I436">
            <v>1</v>
          </cell>
          <cell r="J436" t="str">
            <v>CRIT</v>
          </cell>
          <cell r="K436" t="str">
            <v>S9251282200056</v>
          </cell>
          <cell r="L436">
            <v>0</v>
          </cell>
          <cell r="M436" t="str">
            <v>NON PRESENT INDUS</v>
          </cell>
          <cell r="N436" t="e">
            <v>#N/A</v>
          </cell>
          <cell r="O436" t="e">
            <v>#N/A</v>
          </cell>
          <cell r="P436" t="str">
            <v/>
          </cell>
          <cell r="Q436" t="str">
            <v/>
          </cell>
          <cell r="R436" t="str">
            <v/>
          </cell>
          <cell r="S436">
            <v>0</v>
          </cell>
          <cell r="T436">
            <v>0</v>
          </cell>
          <cell r="U436">
            <v>0</v>
          </cell>
          <cell r="V436" t="e">
            <v>#N/A</v>
          </cell>
          <cell r="W436" t="e">
            <v>#N/A</v>
          </cell>
          <cell r="X436" t="str">
            <v>NA</v>
          </cell>
          <cell r="Y436">
            <v>0</v>
          </cell>
          <cell r="Z436" t="e">
            <v>#N/A</v>
          </cell>
          <cell r="AA436" t="e">
            <v>#N/A</v>
          </cell>
          <cell r="AB436" t="str">
            <v>NA</v>
          </cell>
          <cell r="AC436" t="str">
            <v>NA</v>
          </cell>
          <cell r="AD436" t="str">
            <v>NA</v>
          </cell>
          <cell r="AE436" t="str">
            <v/>
          </cell>
          <cell r="AF436" t="str">
            <v/>
          </cell>
          <cell r="AG436">
            <v>43196</v>
          </cell>
          <cell r="AH436">
            <v>43223</v>
          </cell>
          <cell r="AI436" t="str">
            <v>Sous-poste</v>
          </cell>
          <cell r="AJ436" t="str">
            <v>Sous-poste</v>
          </cell>
          <cell r="AK436">
            <v>43200</v>
          </cell>
          <cell r="AL436">
            <v>43227</v>
          </cell>
          <cell r="AM436"/>
          <cell r="AN436"/>
          <cell r="AO436" t="str">
            <v>Allemagne</v>
          </cell>
          <cell r="AP436"/>
          <cell r="AQ436" t="str">
            <v>O</v>
          </cell>
        </row>
        <row r="437">
          <cell r="A437" t="str">
            <v>490003509510</v>
          </cell>
          <cell r="B437">
            <v>43209</v>
          </cell>
          <cell r="C437" t="str">
            <v>FABRICATION</v>
          </cell>
          <cell r="D437" t="str">
            <v>STELIA</v>
          </cell>
          <cell r="E437">
            <v>27</v>
          </cell>
          <cell r="F437">
            <v>4900035095</v>
          </cell>
          <cell r="G437" t="str">
            <v>NON-SPARES</v>
          </cell>
          <cell r="H437" t="str">
            <v>10</v>
          </cell>
          <cell r="I437">
            <v>1</v>
          </cell>
          <cell r="J437" t="str">
            <v>EXP</v>
          </cell>
          <cell r="K437" t="str">
            <v>S9251279900051</v>
          </cell>
          <cell r="L437">
            <v>0</v>
          </cell>
          <cell r="M437" t="str">
            <v>NON PRESENT INDUS</v>
          </cell>
          <cell r="N437">
            <v>13195</v>
          </cell>
          <cell r="O437" t="str">
            <v>LTE990001</v>
          </cell>
          <cell r="P437" t="str">
            <v/>
          </cell>
          <cell r="Q437" t="str">
            <v/>
          </cell>
          <cell r="R437" t="str">
            <v/>
          </cell>
          <cell r="S437">
            <v>1</v>
          </cell>
          <cell r="T437">
            <v>0</v>
          </cell>
          <cell r="U437">
            <v>0.5</v>
          </cell>
          <cell r="V437">
            <v>1</v>
          </cell>
          <cell r="W437">
            <v>0</v>
          </cell>
          <cell r="X437">
            <v>1</v>
          </cell>
          <cell r="Y437">
            <v>1</v>
          </cell>
          <cell r="Z437">
            <v>43228</v>
          </cell>
          <cell r="AA437">
            <v>1</v>
          </cell>
          <cell r="AB437" t="str">
            <v>NA</v>
          </cell>
          <cell r="AC437" t="str">
            <v>NA</v>
          </cell>
          <cell r="AD437">
            <v>5.5555555555555566E-2</v>
          </cell>
          <cell r="AE437" t="str">
            <v/>
          </cell>
          <cell r="AF437" t="str">
            <v/>
          </cell>
          <cell r="AG437">
            <v>43229</v>
          </cell>
          <cell r="AH437">
            <v>43223</v>
          </cell>
          <cell r="AI437" t="str">
            <v>Sous-poste</v>
          </cell>
          <cell r="AJ437" t="str">
            <v>Sous-poste</v>
          </cell>
          <cell r="AK437">
            <v>43234</v>
          </cell>
          <cell r="AL437">
            <v>43228</v>
          </cell>
          <cell r="AM437"/>
          <cell r="AN437"/>
          <cell r="AO437" t="str">
            <v>Allemagne</v>
          </cell>
          <cell r="AP437"/>
          <cell r="AQ437" t="str">
            <v>O</v>
          </cell>
        </row>
        <row r="438">
          <cell r="A438" t="str">
            <v>2777423110</v>
          </cell>
          <cell r="B438">
            <v>41640</v>
          </cell>
          <cell r="C438" t="str">
            <v>HA/REVENTE</v>
          </cell>
          <cell r="D438" t="str">
            <v>SATAIR</v>
          </cell>
          <cell r="E438" t="str">
            <v>POTENTIOMETRE</v>
          </cell>
          <cell r="F438">
            <v>27774231</v>
          </cell>
          <cell r="G438" t="str">
            <v>NON-SPARES</v>
          </cell>
          <cell r="H438" t="str">
            <v>10</v>
          </cell>
          <cell r="I438">
            <v>3</v>
          </cell>
          <cell r="J438" t="str">
            <v>AOG</v>
          </cell>
          <cell r="K438" t="str">
            <v>ABS2208AP08S</v>
          </cell>
          <cell r="L438" t="str">
            <v>4CMP*00026</v>
          </cell>
          <cell r="M438" t="str">
            <v>NA</v>
          </cell>
          <cell r="N438" t="str">
            <v>N/A</v>
          </cell>
          <cell r="O438">
            <v>0</v>
          </cell>
          <cell r="P438" t="str">
            <v>NA</v>
          </cell>
          <cell r="Q438" t="str">
            <v>NA</v>
          </cell>
          <cell r="R438" t="str">
            <v>NA</v>
          </cell>
          <cell r="S438" t="str">
            <v>NA</v>
          </cell>
          <cell r="T438" t="str">
            <v>NA</v>
          </cell>
          <cell r="U438" t="str">
            <v>100%</v>
          </cell>
          <cell r="V438">
            <v>1</v>
          </cell>
          <cell r="W438">
            <v>43230</v>
          </cell>
          <cell r="X438" t="str">
            <v>NA</v>
          </cell>
          <cell r="Y438">
            <v>1</v>
          </cell>
          <cell r="Z438">
            <v>43227</v>
          </cell>
          <cell r="AA438">
            <v>1</v>
          </cell>
          <cell r="AB438" t="str">
            <v>NA</v>
          </cell>
          <cell r="AC438" t="str">
            <v>NA</v>
          </cell>
          <cell r="AD438">
            <v>1</v>
          </cell>
          <cell r="AE438" t="str">
            <v/>
          </cell>
          <cell r="AF438" t="str">
            <v/>
          </cell>
          <cell r="AG438">
            <v>43223</v>
          </cell>
          <cell r="AH438">
            <v>43229</v>
          </cell>
          <cell r="AI438" t="str">
            <v>Sous-poste</v>
          </cell>
          <cell r="AJ438" t="str">
            <v>Sous-poste</v>
          </cell>
          <cell r="AK438">
            <v>43227</v>
          </cell>
          <cell r="AL438">
            <v>43231</v>
          </cell>
          <cell r="AM438">
            <v>43231</v>
          </cell>
          <cell r="AN438"/>
          <cell r="AO438" t="str">
            <v>Allemagne</v>
          </cell>
          <cell r="AP438"/>
          <cell r="AQ438" t="str">
            <v>O</v>
          </cell>
        </row>
        <row r="439">
          <cell r="A439" t="str">
            <v>490003492210</v>
          </cell>
          <cell r="B439">
            <v>41640</v>
          </cell>
          <cell r="C439" t="str">
            <v>HA/REVENTE</v>
          </cell>
          <cell r="D439" t="str">
            <v>STELIA</v>
          </cell>
          <cell r="E439" t="str">
            <v>RAMPE 122VU</v>
          </cell>
          <cell r="F439">
            <v>4900034922</v>
          </cell>
          <cell r="G439" t="str">
            <v>NON-SPARES</v>
          </cell>
          <cell r="H439" t="str">
            <v>10</v>
          </cell>
          <cell r="I439">
            <v>4</v>
          </cell>
          <cell r="J439" t="str">
            <v>CRIT</v>
          </cell>
          <cell r="K439" t="str">
            <v>S9251090300100</v>
          </cell>
          <cell r="L439" t="str">
            <v>1STR*10179</v>
          </cell>
          <cell r="M439" t="str">
            <v>NA</v>
          </cell>
          <cell r="N439">
            <v>12628</v>
          </cell>
          <cell r="O439">
            <v>0</v>
          </cell>
          <cell r="P439" t="str">
            <v>NA</v>
          </cell>
          <cell r="Q439" t="str">
            <v>NA</v>
          </cell>
          <cell r="R439" t="str">
            <v>NA</v>
          </cell>
          <cell r="S439" t="str">
            <v>NA</v>
          </cell>
          <cell r="T439" t="str">
            <v>NA</v>
          </cell>
          <cell r="U439" t="str">
            <v>100%</v>
          </cell>
          <cell r="V439">
            <v>1</v>
          </cell>
          <cell r="W439">
            <v>43230</v>
          </cell>
          <cell r="X439" t="str">
            <v>NA</v>
          </cell>
          <cell r="Y439">
            <v>1</v>
          </cell>
          <cell r="Z439">
            <v>43238</v>
          </cell>
          <cell r="AA439">
            <v>1</v>
          </cell>
          <cell r="AB439" t="str">
            <v>NA</v>
          </cell>
          <cell r="AC439" t="str">
            <v>NA</v>
          </cell>
          <cell r="AD439">
            <v>1</v>
          </cell>
          <cell r="AE439" t="str">
            <v/>
          </cell>
          <cell r="AF439" t="str">
            <v/>
          </cell>
          <cell r="AG439">
            <v>43229</v>
          </cell>
          <cell r="AH439">
            <v>43229</v>
          </cell>
          <cell r="AI439" t="str">
            <v>Sous-poste</v>
          </cell>
          <cell r="AJ439" t="str">
            <v>Sous-poste</v>
          </cell>
          <cell r="AK439">
            <v>43231</v>
          </cell>
          <cell r="AL439">
            <v>43231</v>
          </cell>
          <cell r="AM439">
            <v>43231</v>
          </cell>
          <cell r="AN439"/>
          <cell r="AO439" t="str">
            <v>Allemagne</v>
          </cell>
          <cell r="AP439"/>
          <cell r="AQ439" t="str">
            <v>O</v>
          </cell>
        </row>
        <row r="440">
          <cell r="A440" t="str">
            <v>2771731510</v>
          </cell>
          <cell r="B440">
            <v>43180</v>
          </cell>
          <cell r="C440" t="str">
            <v>HA/REVENTE</v>
          </cell>
          <cell r="D440" t="str">
            <v>SATAIR</v>
          </cell>
          <cell r="E440" t="str">
            <v>TUBE</v>
          </cell>
          <cell r="F440">
            <v>27717315</v>
          </cell>
          <cell r="G440" t="str">
            <v>NON-SPARES</v>
          </cell>
          <cell r="H440" t="str">
            <v>10</v>
          </cell>
          <cell r="I440">
            <v>1</v>
          </cell>
          <cell r="J440" t="str">
            <v>AOG</v>
          </cell>
          <cell r="K440" t="str">
            <v>F9251110801200</v>
          </cell>
          <cell r="L440" t="str">
            <v>1STR*00294</v>
          </cell>
          <cell r="M440" t="str">
            <v>NA</v>
          </cell>
          <cell r="N440">
            <v>12360</v>
          </cell>
          <cell r="O440">
            <v>0</v>
          </cell>
          <cell r="P440" t="str">
            <v>NA</v>
          </cell>
          <cell r="Q440" t="str">
            <v>NA</v>
          </cell>
          <cell r="R440" t="str">
            <v>NA</v>
          </cell>
          <cell r="S440" t="str">
            <v>NA</v>
          </cell>
          <cell r="T440" t="str">
            <v>NA</v>
          </cell>
          <cell r="U440" t="str">
            <v>100%</v>
          </cell>
          <cell r="V440">
            <v>1</v>
          </cell>
          <cell r="W440">
            <v>43234</v>
          </cell>
          <cell r="X440" t="str">
            <v>NA</v>
          </cell>
          <cell r="Y440">
            <v>1</v>
          </cell>
          <cell r="Z440">
            <v>43214</v>
          </cell>
          <cell r="AA440">
            <v>1</v>
          </cell>
          <cell r="AB440" t="str">
            <v>NA</v>
          </cell>
          <cell r="AC440" t="str">
            <v>NA</v>
          </cell>
          <cell r="AD440">
            <v>1</v>
          </cell>
          <cell r="AE440" t="str">
            <v/>
          </cell>
          <cell r="AF440" t="str">
            <v/>
          </cell>
          <cell r="AG440">
            <v>43192</v>
          </cell>
          <cell r="AH440">
            <v>43231</v>
          </cell>
          <cell r="AI440" t="str">
            <v>Sous-poste</v>
          </cell>
          <cell r="AJ440" t="str">
            <v>Sous-poste</v>
          </cell>
          <cell r="AK440">
            <v>43194</v>
          </cell>
          <cell r="AL440">
            <v>43235</v>
          </cell>
          <cell r="AM440">
            <v>43235</v>
          </cell>
          <cell r="AN440"/>
          <cell r="AO440" t="str">
            <v>Allemagne</v>
          </cell>
          <cell r="AP440"/>
          <cell r="AQ440" t="str">
            <v>O</v>
          </cell>
        </row>
        <row r="441">
          <cell r="A441" t="str">
            <v>27666566</v>
          </cell>
          <cell r="B441">
            <v>0</v>
          </cell>
          <cell r="C441" t="str">
            <v>FABRICATION</v>
          </cell>
          <cell r="D441" t="str">
            <v>SATAIR</v>
          </cell>
          <cell r="E441">
            <v>613</v>
          </cell>
          <cell r="F441">
            <v>27666566</v>
          </cell>
          <cell r="G441" t="str">
            <v>NON-SPARES</v>
          </cell>
          <cell r="H441"/>
          <cell r="I441">
            <v>1</v>
          </cell>
          <cell r="J441" t="str">
            <v>EXP</v>
          </cell>
          <cell r="K441" t="str">
            <v>WF435ADAAAAC</v>
          </cell>
          <cell r="L441">
            <v>0</v>
          </cell>
          <cell r="M441" t="str">
            <v>NON PRESENT INDUS</v>
          </cell>
          <cell r="N441" t="e">
            <v>#N/A</v>
          </cell>
          <cell r="O441" t="e">
            <v>#N/A</v>
          </cell>
          <cell r="P441" t="str">
            <v/>
          </cell>
          <cell r="Q441" t="str">
            <v/>
          </cell>
          <cell r="R441" t="str">
            <v/>
          </cell>
          <cell r="S441">
            <v>0</v>
          </cell>
          <cell r="T441">
            <v>0</v>
          </cell>
          <cell r="U441">
            <v>0</v>
          </cell>
          <cell r="V441" t="e">
            <v>#N/A</v>
          </cell>
          <cell r="W441" t="e">
            <v>#N/A</v>
          </cell>
          <cell r="X441" t="str">
            <v>NA</v>
          </cell>
          <cell r="Y441">
            <v>0</v>
          </cell>
          <cell r="Z441" t="e">
            <v>#N/A</v>
          </cell>
          <cell r="AA441" t="e">
            <v>#N/A</v>
          </cell>
          <cell r="AB441" t="str">
            <v>NA</v>
          </cell>
          <cell r="AC441" t="str">
            <v>NA</v>
          </cell>
          <cell r="AD441" t="str">
            <v>NA</v>
          </cell>
          <cell r="AE441" t="str">
            <v/>
          </cell>
          <cell r="AF441" t="str">
            <v/>
          </cell>
          <cell r="AG441">
            <v>43208</v>
          </cell>
          <cell r="AH441">
            <v>43231</v>
          </cell>
          <cell r="AI441" t="str">
            <v>Sous-poste</v>
          </cell>
          <cell r="AJ441" t="str">
            <v>Sous-poste</v>
          </cell>
          <cell r="AK441">
            <v>43213</v>
          </cell>
          <cell r="AL441">
            <v>43236</v>
          </cell>
          <cell r="AM441"/>
          <cell r="AN441"/>
          <cell r="AO441" t="str">
            <v>Allemagne</v>
          </cell>
          <cell r="AP441"/>
          <cell r="AQ441" t="str">
            <v>O</v>
          </cell>
        </row>
        <row r="442">
          <cell r="A442" t="str">
            <v>2769006810</v>
          </cell>
          <cell r="B442">
            <v>41640</v>
          </cell>
          <cell r="C442" t="str">
            <v>HA/REVENTE</v>
          </cell>
          <cell r="D442" t="str">
            <v>SATAIR</v>
          </cell>
          <cell r="E442" t="str">
            <v>DIAPHRAGME</v>
          </cell>
          <cell r="F442">
            <v>27690068</v>
          </cell>
          <cell r="G442" t="str">
            <v>NON-SPARES</v>
          </cell>
          <cell r="H442" t="str">
            <v>10</v>
          </cell>
          <cell r="I442">
            <v>0</v>
          </cell>
          <cell r="J442" t="str">
            <v>EXP</v>
          </cell>
          <cell r="K442" t="str">
            <v>V9251111522200</v>
          </cell>
          <cell r="L442" t="str">
            <v>1STR*10734</v>
          </cell>
          <cell r="M442" t="str">
            <v>NA</v>
          </cell>
          <cell r="N442">
            <v>11610</v>
          </cell>
          <cell r="O442">
            <v>0</v>
          </cell>
          <cell r="P442" t="str">
            <v>NA</v>
          </cell>
          <cell r="Q442" t="str">
            <v>NA</v>
          </cell>
          <cell r="R442" t="str">
            <v>NA</v>
          </cell>
          <cell r="S442" t="str">
            <v>NA</v>
          </cell>
          <cell r="T442" t="str">
            <v>NA</v>
          </cell>
          <cell r="U442" t="str">
            <v>100%</v>
          </cell>
          <cell r="V442">
            <v>1</v>
          </cell>
          <cell r="W442">
            <v>43231</v>
          </cell>
          <cell r="X442" t="str">
            <v>NA</v>
          </cell>
          <cell r="Y442">
            <v>1</v>
          </cell>
          <cell r="Z442">
            <v>43199</v>
          </cell>
          <cell r="AA442">
            <v>1</v>
          </cell>
          <cell r="AB442" t="str">
            <v>NA</v>
          </cell>
          <cell r="AC442" t="str">
            <v>NA</v>
          </cell>
          <cell r="AD442">
            <v>1</v>
          </cell>
          <cell r="AE442" t="str">
            <v/>
          </cell>
          <cell r="AF442" t="str">
            <v/>
          </cell>
          <cell r="AG442">
            <v>43173</v>
          </cell>
          <cell r="AH442">
            <v>43231</v>
          </cell>
          <cell r="AI442" t="str">
            <v>Sous-poste</v>
          </cell>
          <cell r="AJ442" t="str">
            <v>Sous-poste</v>
          </cell>
          <cell r="AK442">
            <v>43177</v>
          </cell>
          <cell r="AL442">
            <v>43236</v>
          </cell>
          <cell r="AM442">
            <v>43236</v>
          </cell>
          <cell r="AN442"/>
          <cell r="AO442" t="str">
            <v>Allemagne</v>
          </cell>
          <cell r="AP442"/>
          <cell r="AQ442" t="str">
            <v>O</v>
          </cell>
        </row>
        <row r="443">
          <cell r="A443" t="str">
            <v>2769007010</v>
          </cell>
          <cell r="B443">
            <v>41640</v>
          </cell>
          <cell r="C443" t="str">
            <v>HA/REVENTE</v>
          </cell>
          <cell r="D443" t="str">
            <v>SATAIR</v>
          </cell>
          <cell r="E443" t="str">
            <v>DIAPHRAGME</v>
          </cell>
          <cell r="F443">
            <v>27690070</v>
          </cell>
          <cell r="G443" t="str">
            <v>NON-SPARES</v>
          </cell>
          <cell r="H443" t="str">
            <v>10</v>
          </cell>
          <cell r="I443">
            <v>0</v>
          </cell>
          <cell r="J443" t="str">
            <v>EXP</v>
          </cell>
          <cell r="K443" t="str">
            <v>V9251111522600</v>
          </cell>
          <cell r="L443" t="str">
            <v>1STR*10751</v>
          </cell>
          <cell r="M443" t="str">
            <v>NA</v>
          </cell>
          <cell r="N443">
            <v>11610</v>
          </cell>
          <cell r="O443">
            <v>0</v>
          </cell>
          <cell r="P443" t="str">
            <v>NA</v>
          </cell>
          <cell r="Q443" t="str">
            <v>NA</v>
          </cell>
          <cell r="R443" t="str">
            <v>NA</v>
          </cell>
          <cell r="S443" t="str">
            <v>NA</v>
          </cell>
          <cell r="T443" t="str">
            <v>NA</v>
          </cell>
          <cell r="U443" t="str">
            <v>100%</v>
          </cell>
          <cell r="V443">
            <v>1</v>
          </cell>
          <cell r="W443">
            <v>43231</v>
          </cell>
          <cell r="X443" t="str">
            <v>NA</v>
          </cell>
          <cell r="Y443">
            <v>1</v>
          </cell>
          <cell r="Z443">
            <v>43199</v>
          </cell>
          <cell r="AA443">
            <v>1</v>
          </cell>
          <cell r="AB443" t="str">
            <v>NA</v>
          </cell>
          <cell r="AC443" t="str">
            <v>NA</v>
          </cell>
          <cell r="AD443">
            <v>1</v>
          </cell>
          <cell r="AE443" t="str">
            <v/>
          </cell>
          <cell r="AF443" t="str">
            <v/>
          </cell>
          <cell r="AG443">
            <v>43173</v>
          </cell>
          <cell r="AH443">
            <v>43231</v>
          </cell>
          <cell r="AI443" t="str">
            <v>Sous-poste</v>
          </cell>
          <cell r="AJ443" t="str">
            <v>Sous-poste</v>
          </cell>
          <cell r="AK443">
            <v>43177</v>
          </cell>
          <cell r="AL443">
            <v>43236</v>
          </cell>
          <cell r="AM443">
            <v>43236</v>
          </cell>
          <cell r="AN443"/>
          <cell r="AO443" t="str">
            <v>Allemagne</v>
          </cell>
          <cell r="AP443"/>
          <cell r="AQ443" t="str">
            <v>O</v>
          </cell>
        </row>
        <row r="444">
          <cell r="A444" t="str">
            <v>2769006910</v>
          </cell>
          <cell r="B444">
            <v>41640</v>
          </cell>
          <cell r="C444" t="str">
            <v>HA/REVENTE</v>
          </cell>
          <cell r="D444" t="str">
            <v>SATAIR</v>
          </cell>
          <cell r="E444" t="str">
            <v>DIAPHRAGME</v>
          </cell>
          <cell r="F444">
            <v>27690069</v>
          </cell>
          <cell r="G444" t="str">
            <v>NON-SPARES</v>
          </cell>
          <cell r="H444" t="str">
            <v>10</v>
          </cell>
          <cell r="I444">
            <v>0</v>
          </cell>
          <cell r="J444" t="str">
            <v>EXP</v>
          </cell>
          <cell r="K444" t="str">
            <v>V9251111520600</v>
          </cell>
          <cell r="L444" t="str">
            <v>1STR*10733</v>
          </cell>
          <cell r="M444" t="str">
            <v>NA</v>
          </cell>
          <cell r="N444">
            <v>11610</v>
          </cell>
          <cell r="O444">
            <v>0</v>
          </cell>
          <cell r="P444" t="str">
            <v>NA</v>
          </cell>
          <cell r="Q444" t="str">
            <v>NA</v>
          </cell>
          <cell r="R444" t="str">
            <v>NA</v>
          </cell>
          <cell r="S444" t="str">
            <v>NA</v>
          </cell>
          <cell r="T444" t="str">
            <v>NA</v>
          </cell>
          <cell r="U444" t="str">
            <v>100%</v>
          </cell>
          <cell r="V444">
            <v>1</v>
          </cell>
          <cell r="W444">
            <v>43231</v>
          </cell>
          <cell r="X444" t="str">
            <v>NA</v>
          </cell>
          <cell r="Y444">
            <v>1</v>
          </cell>
          <cell r="Z444">
            <v>43199</v>
          </cell>
          <cell r="AA444">
            <v>1</v>
          </cell>
          <cell r="AB444" t="str">
            <v>NA</v>
          </cell>
          <cell r="AC444" t="str">
            <v>NA</v>
          </cell>
          <cell r="AD444">
            <v>1</v>
          </cell>
          <cell r="AE444" t="str">
            <v/>
          </cell>
          <cell r="AF444" t="str">
            <v/>
          </cell>
          <cell r="AG444">
            <v>43173</v>
          </cell>
          <cell r="AH444">
            <v>43231</v>
          </cell>
          <cell r="AI444" t="str">
            <v>Sous-poste</v>
          </cell>
          <cell r="AJ444" t="str">
            <v>Sous-poste</v>
          </cell>
          <cell r="AK444">
            <v>43177</v>
          </cell>
          <cell r="AL444">
            <v>43236</v>
          </cell>
          <cell r="AM444">
            <v>43236</v>
          </cell>
          <cell r="AN444"/>
          <cell r="AO444" t="str">
            <v>Allemagne</v>
          </cell>
          <cell r="AP444"/>
          <cell r="AQ444" t="str">
            <v>O</v>
          </cell>
        </row>
        <row r="445">
          <cell r="A445" t="str">
            <v>2777990010</v>
          </cell>
          <cell r="B445">
            <v>43231</v>
          </cell>
          <cell r="C445" t="str">
            <v>FABRICATION</v>
          </cell>
          <cell r="D445" t="str">
            <v>SATAIR</v>
          </cell>
          <cell r="E445">
            <v>27</v>
          </cell>
          <cell r="F445">
            <v>27779900</v>
          </cell>
          <cell r="G445" t="str">
            <v>NON-SPARES</v>
          </cell>
          <cell r="H445" t="str">
            <v>10</v>
          </cell>
          <cell r="I445">
            <v>9</v>
          </cell>
          <cell r="J445" t="str">
            <v>AOG</v>
          </cell>
          <cell r="K445" t="str">
            <v>D9551002700695</v>
          </cell>
          <cell r="L445" t="str">
            <v>IS0032097M</v>
          </cell>
          <cell r="M445" t="str">
            <v>NON PRESENT INDUS</v>
          </cell>
          <cell r="N445">
            <v>13543</v>
          </cell>
          <cell r="O445" t="str">
            <v>LTE990034
=&gt;
LTE990042</v>
          </cell>
          <cell r="P445" t="str">
            <v/>
          </cell>
          <cell r="Q445" t="str">
            <v/>
          </cell>
          <cell r="R445" t="str">
            <v/>
          </cell>
          <cell r="S445">
            <v>1</v>
          </cell>
          <cell r="T445">
            <v>0</v>
          </cell>
          <cell r="U445">
            <v>0.5</v>
          </cell>
          <cell r="V445">
            <v>1</v>
          </cell>
          <cell r="W445">
            <v>0</v>
          </cell>
          <cell r="X445" t="str">
            <v>NA</v>
          </cell>
          <cell r="Y445">
            <v>1</v>
          </cell>
          <cell r="Z445">
            <v>43236</v>
          </cell>
          <cell r="AA445">
            <v>1</v>
          </cell>
          <cell r="AB445" t="str">
            <v>NA</v>
          </cell>
          <cell r="AC445" t="str">
            <v>NA</v>
          </cell>
          <cell r="AD445">
            <v>5.5555555555555566E-2</v>
          </cell>
          <cell r="AE445" t="str">
            <v/>
          </cell>
          <cell r="AF445" t="str">
            <v/>
          </cell>
          <cell r="AG445">
            <v>43236</v>
          </cell>
          <cell r="AH445">
            <v>43234</v>
          </cell>
          <cell r="AI445" t="str">
            <v>Sous-poste</v>
          </cell>
          <cell r="AJ445" t="str">
            <v>Sous-poste</v>
          </cell>
          <cell r="AK445">
            <v>43238</v>
          </cell>
          <cell r="AL445">
            <v>43236</v>
          </cell>
          <cell r="AM445"/>
          <cell r="AN445"/>
          <cell r="AO445" t="str">
            <v>Allemagne</v>
          </cell>
          <cell r="AP445"/>
          <cell r="AQ445" t="str">
            <v>O</v>
          </cell>
        </row>
        <row r="446">
          <cell r="A446" t="str">
            <v>2770605810</v>
          </cell>
          <cell r="B446">
            <v>0</v>
          </cell>
          <cell r="C446" t="str">
            <v>FABRICATION</v>
          </cell>
          <cell r="D446" t="str">
            <v>SATAIR</v>
          </cell>
          <cell r="E446" t="str">
            <v>PLATE ASSY</v>
          </cell>
          <cell r="F446">
            <v>27706058</v>
          </cell>
          <cell r="G446" t="str">
            <v>NON-SPARES</v>
          </cell>
          <cell r="H446" t="str">
            <v>10</v>
          </cell>
          <cell r="I446">
            <v>2</v>
          </cell>
          <cell r="J446" t="str">
            <v>RTN</v>
          </cell>
          <cell r="K446" t="str">
            <v>F9252020200000</v>
          </cell>
          <cell r="L446" t="str">
            <v>IS0032657M</v>
          </cell>
          <cell r="M446" t="str">
            <v>NON PRESENT INDUS</v>
          </cell>
          <cell r="N446" t="e">
            <v>#N/A</v>
          </cell>
          <cell r="O446" t="e">
            <v>#N/A</v>
          </cell>
          <cell r="P446" t="str">
            <v/>
          </cell>
          <cell r="Q446" t="str">
            <v/>
          </cell>
          <cell r="R446" t="str">
            <v/>
          </cell>
          <cell r="S446">
            <v>0</v>
          </cell>
          <cell r="T446">
            <v>0</v>
          </cell>
          <cell r="U446">
            <v>0</v>
          </cell>
          <cell r="V446" t="e">
            <v>#N/A</v>
          </cell>
          <cell r="W446" t="e">
            <v>#N/A</v>
          </cell>
          <cell r="X446" t="str">
            <v>NA</v>
          </cell>
          <cell r="Y446">
            <v>0</v>
          </cell>
          <cell r="Z446" t="e">
            <v>#N/A</v>
          </cell>
          <cell r="AA446" t="e">
            <v>#N/A</v>
          </cell>
          <cell r="AB446" t="str">
            <v>NA</v>
          </cell>
          <cell r="AC446" t="str">
            <v>NA</v>
          </cell>
          <cell r="AD446" t="str">
            <v>NA</v>
          </cell>
          <cell r="AE446" t="str">
            <v/>
          </cell>
          <cell r="AF446" t="str">
            <v/>
          </cell>
          <cell r="AG446">
            <v>43173</v>
          </cell>
          <cell r="AH446">
            <v>43235</v>
          </cell>
          <cell r="AI446" t="str">
            <v>Sous-poste</v>
          </cell>
          <cell r="AJ446" t="str">
            <v>Sous-poste</v>
          </cell>
          <cell r="AK446">
            <v>43178</v>
          </cell>
          <cell r="AL446">
            <v>43238</v>
          </cell>
          <cell r="AM446"/>
          <cell r="AN446"/>
          <cell r="AO446" t="str">
            <v>Allemagne</v>
          </cell>
          <cell r="AP446"/>
          <cell r="AQ446" t="str">
            <v>O</v>
          </cell>
        </row>
        <row r="447">
          <cell r="A447" t="str">
            <v>2768878010</v>
          </cell>
          <cell r="B447">
            <v>41640</v>
          </cell>
          <cell r="C447" t="str">
            <v>HA/REVENTE</v>
          </cell>
          <cell r="D447" t="str">
            <v>SATAIR</v>
          </cell>
          <cell r="E447" t="str">
            <v>TUBE</v>
          </cell>
          <cell r="F447">
            <v>27688780</v>
          </cell>
          <cell r="G447" t="str">
            <v>NON-SPARES</v>
          </cell>
          <cell r="H447" t="str">
            <v>10</v>
          </cell>
          <cell r="I447">
            <v>1</v>
          </cell>
          <cell r="J447" t="str">
            <v>RTN</v>
          </cell>
          <cell r="K447" t="str">
            <v>F9251110801200</v>
          </cell>
          <cell r="L447" t="str">
            <v>1STR*00294</v>
          </cell>
          <cell r="M447" t="str">
            <v>NA</v>
          </cell>
          <cell r="N447">
            <v>11578</v>
          </cell>
          <cell r="O447">
            <v>0</v>
          </cell>
          <cell r="P447" t="str">
            <v>NA</v>
          </cell>
          <cell r="Q447" t="str">
            <v>NA</v>
          </cell>
          <cell r="R447" t="str">
            <v>NA</v>
          </cell>
          <cell r="S447" t="str">
            <v>NA</v>
          </cell>
          <cell r="T447" t="str">
            <v>NA</v>
          </cell>
          <cell r="U447" t="str">
            <v>100%</v>
          </cell>
          <cell r="V447">
            <v>1</v>
          </cell>
          <cell r="W447">
            <v>43235</v>
          </cell>
          <cell r="X447" t="str">
            <v>NA</v>
          </cell>
          <cell r="Y447">
            <v>1</v>
          </cell>
          <cell r="Z447">
            <v>43217</v>
          </cell>
          <cell r="AA447">
            <v>1</v>
          </cell>
          <cell r="AB447" t="str">
            <v>NA</v>
          </cell>
          <cell r="AC447" t="str">
            <v>NA</v>
          </cell>
          <cell r="AD447">
            <v>1</v>
          </cell>
          <cell r="AE447" t="str">
            <v/>
          </cell>
          <cell r="AF447" t="str">
            <v/>
          </cell>
          <cell r="AG447">
            <v>43222</v>
          </cell>
          <cell r="AH447">
            <v>43235</v>
          </cell>
          <cell r="AI447" t="str">
            <v>Sous-poste</v>
          </cell>
          <cell r="AJ447" t="str">
            <v>Sous-poste</v>
          </cell>
          <cell r="AK447">
            <v>43227</v>
          </cell>
          <cell r="AL447">
            <v>43238</v>
          </cell>
          <cell r="AM447">
            <v>43238</v>
          </cell>
          <cell r="AN447"/>
          <cell r="AO447" t="str">
            <v>Allemagne</v>
          </cell>
          <cell r="AP447"/>
          <cell r="AQ447" t="str">
            <v>O</v>
          </cell>
        </row>
        <row r="448">
          <cell r="A448" t="str">
            <v>2768877810</v>
          </cell>
          <cell r="B448">
            <v>41640</v>
          </cell>
          <cell r="C448" t="str">
            <v>HA/REVENTE</v>
          </cell>
          <cell r="D448" t="str">
            <v>SATAIR</v>
          </cell>
          <cell r="E448" t="str">
            <v>TUBE</v>
          </cell>
          <cell r="F448">
            <v>27688778</v>
          </cell>
          <cell r="G448" t="str">
            <v>NON-SPARES</v>
          </cell>
          <cell r="H448" t="str">
            <v>10</v>
          </cell>
          <cell r="I448">
            <v>1</v>
          </cell>
          <cell r="J448" t="str">
            <v>RTN</v>
          </cell>
          <cell r="K448" t="str">
            <v>F9251110800900</v>
          </cell>
          <cell r="L448" t="str">
            <v>1STR*10658</v>
          </cell>
          <cell r="M448" t="str">
            <v>NA</v>
          </cell>
          <cell r="N448">
            <v>11578</v>
          </cell>
          <cell r="O448">
            <v>0</v>
          </cell>
          <cell r="P448" t="str">
            <v>NA</v>
          </cell>
          <cell r="Q448" t="str">
            <v>NA</v>
          </cell>
          <cell r="R448" t="str">
            <v>NA</v>
          </cell>
          <cell r="S448" t="str">
            <v>NA</v>
          </cell>
          <cell r="T448" t="str">
            <v>NA</v>
          </cell>
          <cell r="U448" t="str">
            <v>100%</v>
          </cell>
          <cell r="V448">
            <v>1</v>
          </cell>
          <cell r="W448">
            <v>43235</v>
          </cell>
          <cell r="X448" t="str">
            <v>NA</v>
          </cell>
          <cell r="Y448">
            <v>1</v>
          </cell>
          <cell r="Z448">
            <v>43229</v>
          </cell>
          <cell r="AA448">
            <v>1</v>
          </cell>
          <cell r="AB448" t="str">
            <v>NA</v>
          </cell>
          <cell r="AC448" t="str">
            <v>NA</v>
          </cell>
          <cell r="AD448">
            <v>1</v>
          </cell>
          <cell r="AE448" t="str">
            <v/>
          </cell>
          <cell r="AF448" t="str">
            <v/>
          </cell>
          <cell r="AG448">
            <v>43222</v>
          </cell>
          <cell r="AH448">
            <v>43235</v>
          </cell>
          <cell r="AI448" t="str">
            <v>Sous-poste</v>
          </cell>
          <cell r="AJ448" t="str">
            <v>Sous-poste</v>
          </cell>
          <cell r="AK448">
            <v>43225</v>
          </cell>
          <cell r="AL448">
            <v>43238</v>
          </cell>
          <cell r="AM448">
            <v>43238</v>
          </cell>
          <cell r="AN448"/>
          <cell r="AO448" t="str">
            <v>Allemagne</v>
          </cell>
          <cell r="AP448"/>
          <cell r="AQ448" t="str">
            <v>O</v>
          </cell>
        </row>
        <row r="449">
          <cell r="A449" t="str">
            <v>2768877610</v>
          </cell>
          <cell r="B449">
            <v>41640</v>
          </cell>
          <cell r="C449" t="str">
            <v>HA/REVENTE</v>
          </cell>
          <cell r="D449" t="str">
            <v>SATAIR</v>
          </cell>
          <cell r="E449" t="str">
            <v>TUBE</v>
          </cell>
          <cell r="F449">
            <v>27688776</v>
          </cell>
          <cell r="G449" t="str">
            <v>NON-SPARES</v>
          </cell>
          <cell r="H449" t="str">
            <v>10</v>
          </cell>
          <cell r="I449">
            <v>2</v>
          </cell>
          <cell r="J449" t="str">
            <v>RTN</v>
          </cell>
          <cell r="K449" t="str">
            <v>F9251110800100</v>
          </cell>
          <cell r="L449" t="str">
            <v>1STR*10656</v>
          </cell>
          <cell r="M449" t="str">
            <v>NA</v>
          </cell>
          <cell r="N449">
            <v>11578</v>
          </cell>
          <cell r="O449">
            <v>0</v>
          </cell>
          <cell r="P449" t="str">
            <v>NA</v>
          </cell>
          <cell r="Q449" t="str">
            <v>NA</v>
          </cell>
          <cell r="R449" t="str">
            <v>NA</v>
          </cell>
          <cell r="S449" t="str">
            <v>NA</v>
          </cell>
          <cell r="T449" t="str">
            <v>NA</v>
          </cell>
          <cell r="U449" t="str">
            <v>100%</v>
          </cell>
          <cell r="V449">
            <v>1</v>
          </cell>
          <cell r="W449">
            <v>43235</v>
          </cell>
          <cell r="X449" t="str">
            <v>NA</v>
          </cell>
          <cell r="Y449">
            <v>1</v>
          </cell>
          <cell r="Z449">
            <v>43229</v>
          </cell>
          <cell r="AA449">
            <v>1</v>
          </cell>
          <cell r="AB449" t="str">
            <v>NA</v>
          </cell>
          <cell r="AC449" t="str">
            <v>NA</v>
          </cell>
          <cell r="AD449">
            <v>1</v>
          </cell>
          <cell r="AE449" t="str">
            <v/>
          </cell>
          <cell r="AF449" t="str">
            <v/>
          </cell>
          <cell r="AG449">
            <v>43222</v>
          </cell>
          <cell r="AH449">
            <v>43235</v>
          </cell>
          <cell r="AI449" t="str">
            <v>Sous-poste</v>
          </cell>
          <cell r="AJ449" t="str">
            <v>Sous-poste</v>
          </cell>
          <cell r="AK449">
            <v>43225</v>
          </cell>
          <cell r="AL449">
            <v>43238</v>
          </cell>
          <cell r="AM449">
            <v>43238</v>
          </cell>
          <cell r="AN449"/>
          <cell r="AO449" t="str">
            <v>Allemagne</v>
          </cell>
          <cell r="AP449"/>
          <cell r="AQ449" t="str">
            <v>O</v>
          </cell>
        </row>
        <row r="450">
          <cell r="A450" t="str">
            <v>2771722510</v>
          </cell>
          <cell r="B450">
            <v>41640</v>
          </cell>
          <cell r="C450" t="str">
            <v>HA/REVENTE</v>
          </cell>
          <cell r="D450" t="str">
            <v>SATAIR</v>
          </cell>
          <cell r="E450" t="str">
            <v>TUBE</v>
          </cell>
          <cell r="F450">
            <v>27717225</v>
          </cell>
          <cell r="G450" t="str">
            <v>NON-SPARES</v>
          </cell>
          <cell r="H450" t="str">
            <v>10</v>
          </cell>
          <cell r="I450">
            <v>1</v>
          </cell>
          <cell r="J450" t="str">
            <v>RTN</v>
          </cell>
          <cell r="K450" t="str">
            <v>F9251110800800</v>
          </cell>
          <cell r="L450" t="str">
            <v>1STR*00292</v>
          </cell>
          <cell r="M450" t="str">
            <v>NA</v>
          </cell>
          <cell r="N450">
            <v>12360</v>
          </cell>
          <cell r="O450">
            <v>0</v>
          </cell>
          <cell r="P450" t="str">
            <v>NA</v>
          </cell>
          <cell r="Q450" t="str">
            <v>NA</v>
          </cell>
          <cell r="R450" t="str">
            <v>NA</v>
          </cell>
          <cell r="S450" t="str">
            <v>NA</v>
          </cell>
          <cell r="T450" t="str">
            <v>NA</v>
          </cell>
          <cell r="U450" t="str">
            <v>100%</v>
          </cell>
          <cell r="V450">
            <v>1</v>
          </cell>
          <cell r="W450">
            <v>43236</v>
          </cell>
          <cell r="X450" t="str">
            <v>NA</v>
          </cell>
          <cell r="Y450">
            <v>1</v>
          </cell>
          <cell r="Z450">
            <v>43234</v>
          </cell>
          <cell r="AA450">
            <v>1</v>
          </cell>
          <cell r="AB450" t="str">
            <v>NA</v>
          </cell>
          <cell r="AC450" t="str">
            <v>NA</v>
          </cell>
          <cell r="AD450">
            <v>1</v>
          </cell>
          <cell r="AE450" t="str">
            <v/>
          </cell>
          <cell r="AF450" t="str">
            <v/>
          </cell>
          <cell r="AG450">
            <v>43236</v>
          </cell>
          <cell r="AH450">
            <v>43236</v>
          </cell>
          <cell r="AI450" t="str">
            <v>Sous-poste</v>
          </cell>
          <cell r="AJ450" t="str">
            <v>Sous-poste</v>
          </cell>
          <cell r="AK450">
            <v>43240</v>
          </cell>
          <cell r="AL450">
            <v>43240</v>
          </cell>
          <cell r="AM450">
            <v>43240</v>
          </cell>
          <cell r="AN450"/>
          <cell r="AO450" t="str">
            <v>Allemagne</v>
          </cell>
          <cell r="AP450"/>
          <cell r="AQ450" t="str">
            <v>O</v>
          </cell>
        </row>
        <row r="451">
          <cell r="A451" t="str">
            <v>2769111710</v>
          </cell>
          <cell r="B451">
            <v>41640</v>
          </cell>
          <cell r="C451" t="str">
            <v>HA/REVENTE</v>
          </cell>
          <cell r="D451" t="str">
            <v>SATAIR</v>
          </cell>
          <cell r="E451" t="str">
            <v>PLACARD SET 500VU</v>
          </cell>
          <cell r="F451">
            <v>27691117</v>
          </cell>
          <cell r="G451" t="str">
            <v>NON-SPARES</v>
          </cell>
          <cell r="H451" t="str">
            <v>10</v>
          </cell>
          <cell r="I451">
            <v>6</v>
          </cell>
          <cell r="J451" t="str">
            <v>RTN</v>
          </cell>
          <cell r="K451" t="str">
            <v>D9251095600000</v>
          </cell>
          <cell r="L451" t="str">
            <v>IS0053509S</v>
          </cell>
          <cell r="M451" t="str">
            <v>NA</v>
          </cell>
          <cell r="N451">
            <v>11653</v>
          </cell>
          <cell r="O451">
            <v>0</v>
          </cell>
          <cell r="P451" t="str">
            <v>NA</v>
          </cell>
          <cell r="Q451" t="str">
            <v>NA</v>
          </cell>
          <cell r="R451" t="str">
            <v>NA</v>
          </cell>
          <cell r="S451" t="str">
            <v>NA</v>
          </cell>
          <cell r="T451" t="str">
            <v>NA</v>
          </cell>
          <cell r="U451" t="str">
            <v>100%</v>
          </cell>
          <cell r="V451">
            <v>1</v>
          </cell>
          <cell r="W451">
            <v>43236</v>
          </cell>
          <cell r="X451" t="str">
            <v>NA</v>
          </cell>
          <cell r="Y451">
            <v>1</v>
          </cell>
          <cell r="Z451">
            <v>43224</v>
          </cell>
          <cell r="AA451">
            <v>1</v>
          </cell>
          <cell r="AB451" t="str">
            <v>NA</v>
          </cell>
          <cell r="AC451" t="str">
            <v>NA</v>
          </cell>
          <cell r="AD451">
            <v>1</v>
          </cell>
          <cell r="AE451" t="str">
            <v/>
          </cell>
          <cell r="AF451" t="str">
            <v/>
          </cell>
          <cell r="AG451">
            <v>43236</v>
          </cell>
          <cell r="AH451">
            <v>43236</v>
          </cell>
          <cell r="AI451" t="str">
            <v>Sous-poste</v>
          </cell>
          <cell r="AJ451" t="str">
            <v>Sous-poste</v>
          </cell>
          <cell r="AK451">
            <v>43240</v>
          </cell>
          <cell r="AL451">
            <v>43240</v>
          </cell>
          <cell r="AM451">
            <v>43240</v>
          </cell>
          <cell r="AN451"/>
          <cell r="AO451" t="str">
            <v>Allemagne</v>
          </cell>
          <cell r="AP451"/>
          <cell r="AQ451" t="str">
            <v>O</v>
          </cell>
        </row>
        <row r="452">
          <cell r="A452" t="str">
            <v>2769111810</v>
          </cell>
          <cell r="B452">
            <v>41640</v>
          </cell>
          <cell r="C452" t="str">
            <v>HA/REVENTE</v>
          </cell>
          <cell r="D452" t="str">
            <v>SATAIR</v>
          </cell>
          <cell r="E452" t="str">
            <v>PLACARD SET 301VU</v>
          </cell>
          <cell r="F452">
            <v>27691118</v>
          </cell>
          <cell r="G452" t="str">
            <v>NON-SPARES</v>
          </cell>
          <cell r="H452" t="str">
            <v>10</v>
          </cell>
          <cell r="I452">
            <v>6</v>
          </cell>
          <cell r="J452" t="str">
            <v>RTN</v>
          </cell>
          <cell r="K452" t="str">
            <v>D9251095400000</v>
          </cell>
          <cell r="L452" t="str">
            <v>IS0053354S</v>
          </cell>
          <cell r="M452" t="str">
            <v>NA</v>
          </cell>
          <cell r="N452">
            <v>11653</v>
          </cell>
          <cell r="O452">
            <v>0</v>
          </cell>
          <cell r="P452" t="str">
            <v>NA</v>
          </cell>
          <cell r="Q452" t="str">
            <v>NA</v>
          </cell>
          <cell r="R452" t="str">
            <v>NA</v>
          </cell>
          <cell r="S452" t="str">
            <v>NA</v>
          </cell>
          <cell r="T452" t="str">
            <v>NA</v>
          </cell>
          <cell r="U452" t="str">
            <v>100%</v>
          </cell>
          <cell r="V452">
            <v>1</v>
          </cell>
          <cell r="W452">
            <v>43236</v>
          </cell>
          <cell r="X452" t="str">
            <v>NA</v>
          </cell>
          <cell r="Y452">
            <v>1</v>
          </cell>
          <cell r="Z452">
            <v>43224</v>
          </cell>
          <cell r="AA452">
            <v>1</v>
          </cell>
          <cell r="AB452" t="str">
            <v>NA</v>
          </cell>
          <cell r="AC452" t="str">
            <v>NA</v>
          </cell>
          <cell r="AD452">
            <v>1</v>
          </cell>
          <cell r="AE452" t="str">
            <v/>
          </cell>
          <cell r="AF452" t="str">
            <v/>
          </cell>
          <cell r="AG452">
            <v>43236</v>
          </cell>
          <cell r="AH452">
            <v>43236</v>
          </cell>
          <cell r="AI452" t="str">
            <v>Sous-poste</v>
          </cell>
          <cell r="AJ452" t="str">
            <v>Sous-poste</v>
          </cell>
          <cell r="AK452">
            <v>43240</v>
          </cell>
          <cell r="AL452">
            <v>43240</v>
          </cell>
          <cell r="AM452">
            <v>43240</v>
          </cell>
          <cell r="AN452"/>
          <cell r="AO452" t="str">
            <v>Allemagne</v>
          </cell>
          <cell r="AP452"/>
          <cell r="AQ452" t="str">
            <v>O</v>
          </cell>
        </row>
        <row r="453">
          <cell r="A453" t="str">
            <v>2771725010</v>
          </cell>
          <cell r="B453">
            <v>41640</v>
          </cell>
          <cell r="C453" t="str">
            <v>HA/REVENTE</v>
          </cell>
          <cell r="D453" t="str">
            <v>SATAIR/AIS</v>
          </cell>
          <cell r="E453" t="str">
            <v>PLATE ANGLE ASSY</v>
          </cell>
          <cell r="F453">
            <v>27717250</v>
          </cell>
          <cell r="G453" t="str">
            <v>NON-SPARES</v>
          </cell>
          <cell r="H453" t="str">
            <v>10</v>
          </cell>
          <cell r="I453">
            <v>1</v>
          </cell>
          <cell r="J453" t="str">
            <v>RTN</v>
          </cell>
          <cell r="K453" t="str">
            <v>F9251485400000</v>
          </cell>
          <cell r="L453" t="str">
            <v>1STR*10825</v>
          </cell>
          <cell r="M453" t="str">
            <v>NA</v>
          </cell>
          <cell r="N453">
            <v>12360</v>
          </cell>
          <cell r="O453">
            <v>0</v>
          </cell>
          <cell r="P453" t="str">
            <v>NA</v>
          </cell>
          <cell r="Q453" t="str">
            <v>NA</v>
          </cell>
          <cell r="R453" t="str">
            <v>NA</v>
          </cell>
          <cell r="S453" t="str">
            <v>NA</v>
          </cell>
          <cell r="T453" t="str">
            <v>NA</v>
          </cell>
          <cell r="U453" t="str">
            <v>100%</v>
          </cell>
          <cell r="V453">
            <v>1</v>
          </cell>
          <cell r="W453">
            <v>43236</v>
          </cell>
          <cell r="X453" t="str">
            <v>NA</v>
          </cell>
          <cell r="Y453">
            <v>1</v>
          </cell>
          <cell r="Z453">
            <v>43234</v>
          </cell>
          <cell r="AA453">
            <v>1</v>
          </cell>
          <cell r="AB453" t="str">
            <v>NA</v>
          </cell>
          <cell r="AC453" t="str">
            <v>NA</v>
          </cell>
          <cell r="AD453">
            <v>1</v>
          </cell>
          <cell r="AE453" t="str">
            <v/>
          </cell>
          <cell r="AF453" t="str">
            <v/>
          </cell>
          <cell r="AG453">
            <v>43236</v>
          </cell>
          <cell r="AH453">
            <v>43236</v>
          </cell>
          <cell r="AI453" t="str">
            <v>Sous-poste</v>
          </cell>
          <cell r="AJ453" t="str">
            <v>Sous-poste</v>
          </cell>
          <cell r="AK453">
            <v>43240</v>
          </cell>
          <cell r="AL453">
            <v>43240</v>
          </cell>
          <cell r="AM453">
            <v>43240</v>
          </cell>
          <cell r="AN453"/>
          <cell r="AO453" t="str">
            <v>Allemagne</v>
          </cell>
          <cell r="AP453"/>
          <cell r="AQ453" t="str">
            <v>O</v>
          </cell>
        </row>
        <row r="454">
          <cell r="A454" t="str">
            <v>2771731310</v>
          </cell>
          <cell r="B454">
            <v>41640</v>
          </cell>
          <cell r="C454" t="str">
            <v>HA/REVENTE</v>
          </cell>
          <cell r="D454" t="str">
            <v>SATAIR</v>
          </cell>
          <cell r="E454" t="str">
            <v>TUBE</v>
          </cell>
          <cell r="F454">
            <v>27717313</v>
          </cell>
          <cell r="G454" t="str">
            <v>NON-SPARES</v>
          </cell>
          <cell r="H454" t="str">
            <v>10</v>
          </cell>
          <cell r="I454">
            <v>1</v>
          </cell>
          <cell r="J454" t="str">
            <v>RTN</v>
          </cell>
          <cell r="K454" t="str">
            <v>F9251110801200</v>
          </cell>
          <cell r="L454" t="str">
            <v>1STR*00294</v>
          </cell>
          <cell r="M454" t="str">
            <v>NA</v>
          </cell>
          <cell r="N454">
            <v>12360</v>
          </cell>
          <cell r="O454">
            <v>0</v>
          </cell>
          <cell r="P454" t="str">
            <v>NA</v>
          </cell>
          <cell r="Q454" t="str">
            <v>NA</v>
          </cell>
          <cell r="R454" t="str">
            <v>NA</v>
          </cell>
          <cell r="S454" t="str">
            <v>NA</v>
          </cell>
          <cell r="T454" t="str">
            <v>NA</v>
          </cell>
          <cell r="U454" t="str">
            <v>100%</v>
          </cell>
          <cell r="V454">
            <v>1</v>
          </cell>
          <cell r="W454">
            <v>43236</v>
          </cell>
          <cell r="X454" t="str">
            <v>NA</v>
          </cell>
          <cell r="Y454">
            <v>1</v>
          </cell>
          <cell r="Z454">
            <v>43234</v>
          </cell>
          <cell r="AA454">
            <v>1</v>
          </cell>
          <cell r="AB454" t="str">
            <v>NA</v>
          </cell>
          <cell r="AC454" t="str">
            <v>NA</v>
          </cell>
          <cell r="AD454">
            <v>1</v>
          </cell>
          <cell r="AE454" t="str">
            <v/>
          </cell>
          <cell r="AF454" t="str">
            <v/>
          </cell>
          <cell r="AG454">
            <v>43236</v>
          </cell>
          <cell r="AH454">
            <v>43236</v>
          </cell>
          <cell r="AI454" t="str">
            <v>Sous-poste</v>
          </cell>
          <cell r="AJ454" t="str">
            <v>Sous-poste</v>
          </cell>
          <cell r="AK454">
            <v>43240</v>
          </cell>
          <cell r="AL454">
            <v>43240</v>
          </cell>
          <cell r="AM454">
            <v>43240</v>
          </cell>
          <cell r="AN454"/>
          <cell r="AO454" t="str">
            <v>Allemagne</v>
          </cell>
          <cell r="AP454"/>
          <cell r="AQ454" t="str">
            <v>O</v>
          </cell>
        </row>
        <row r="455">
          <cell r="A455" t="str">
            <v>2771724910</v>
          </cell>
          <cell r="B455">
            <v>41640</v>
          </cell>
          <cell r="C455" t="str">
            <v>HA/REVENTE</v>
          </cell>
          <cell r="D455" t="str">
            <v>SATAIR/AIS</v>
          </cell>
          <cell r="E455" t="str">
            <v>PLATE ANGLE ASSY</v>
          </cell>
          <cell r="F455">
            <v>27717249</v>
          </cell>
          <cell r="G455" t="str">
            <v>NON-SPARES</v>
          </cell>
          <cell r="H455" t="str">
            <v>10</v>
          </cell>
          <cell r="I455">
            <v>1</v>
          </cell>
          <cell r="J455" t="str">
            <v>AOG</v>
          </cell>
          <cell r="K455" t="str">
            <v>F9251485400000</v>
          </cell>
          <cell r="L455" t="str">
            <v>1STR*10825</v>
          </cell>
          <cell r="M455" t="str">
            <v>NA</v>
          </cell>
          <cell r="N455">
            <v>12360</v>
          </cell>
          <cell r="O455">
            <v>0</v>
          </cell>
          <cell r="P455" t="str">
            <v>NA</v>
          </cell>
          <cell r="Q455" t="str">
            <v>NA</v>
          </cell>
          <cell r="R455" t="str">
            <v>NA</v>
          </cell>
          <cell r="S455" t="str">
            <v>NA</v>
          </cell>
          <cell r="T455" t="str">
            <v>NA</v>
          </cell>
          <cell r="U455" t="str">
            <v>100%</v>
          </cell>
          <cell r="V455">
            <v>1</v>
          </cell>
          <cell r="W455">
            <v>43238</v>
          </cell>
          <cell r="X455" t="str">
            <v>NA</v>
          </cell>
          <cell r="Y455">
            <v>1</v>
          </cell>
          <cell r="Z455">
            <v>43234</v>
          </cell>
          <cell r="AA455">
            <v>1</v>
          </cell>
          <cell r="AB455" t="str">
            <v>NA</v>
          </cell>
          <cell r="AC455" t="str">
            <v>NA</v>
          </cell>
          <cell r="AD455">
            <v>1</v>
          </cell>
          <cell r="AE455" t="str">
            <v/>
          </cell>
          <cell r="AF455" t="str">
            <v/>
          </cell>
          <cell r="AG455">
            <v>43192</v>
          </cell>
          <cell r="AH455">
            <v>43237</v>
          </cell>
          <cell r="AI455" t="str">
            <v>Sous-poste</v>
          </cell>
          <cell r="AJ455" t="str">
            <v>Sous-poste</v>
          </cell>
          <cell r="AK455">
            <v>43194</v>
          </cell>
          <cell r="AL455">
            <v>43240</v>
          </cell>
          <cell r="AM455">
            <v>43240</v>
          </cell>
          <cell r="AN455"/>
          <cell r="AO455" t="str">
            <v>Allemagne</v>
          </cell>
          <cell r="AP455"/>
          <cell r="AQ455" t="str">
            <v>O</v>
          </cell>
        </row>
        <row r="456">
          <cell r="A456" t="str">
            <v>2778606610</v>
          </cell>
          <cell r="B456">
            <v>41640</v>
          </cell>
          <cell r="C456" t="str">
            <v>HA/REVENTE</v>
          </cell>
          <cell r="D456" t="str">
            <v>SATAIR</v>
          </cell>
          <cell r="E456" t="str">
            <v>CONNECTEUR ARINC 600</v>
          </cell>
          <cell r="F456">
            <v>27786066</v>
          </cell>
          <cell r="G456" t="str">
            <v>NON-SPARES</v>
          </cell>
          <cell r="H456" t="str">
            <v>10</v>
          </cell>
          <cell r="I456">
            <v>1</v>
          </cell>
          <cell r="J456" t="str">
            <v>AOG</v>
          </cell>
          <cell r="K456" t="str">
            <v>E0165D13A27X</v>
          </cell>
          <cell r="L456" t="str">
            <v>1CON*00242</v>
          </cell>
          <cell r="M456" t="str">
            <v>NA</v>
          </cell>
          <cell r="N456" t="str">
            <v>N/A</v>
          </cell>
          <cell r="O456">
            <v>0</v>
          </cell>
          <cell r="P456" t="str">
            <v>NA</v>
          </cell>
          <cell r="Q456" t="str">
            <v>NA</v>
          </cell>
          <cell r="R456" t="str">
            <v>NA</v>
          </cell>
          <cell r="S456" t="str">
            <v>NA</v>
          </cell>
          <cell r="T456" t="str">
            <v>NA</v>
          </cell>
          <cell r="U456" t="str">
            <v>100%</v>
          </cell>
          <cell r="V456">
            <v>1</v>
          </cell>
          <cell r="W456">
            <v>43242</v>
          </cell>
          <cell r="X456" t="str">
            <v>NA</v>
          </cell>
          <cell r="Y456">
            <v>1</v>
          </cell>
          <cell r="Z456">
            <v>43237</v>
          </cell>
          <cell r="AA456">
            <v>1</v>
          </cell>
          <cell r="AB456" t="str">
            <v>NA</v>
          </cell>
          <cell r="AC456" t="str">
            <v>NA</v>
          </cell>
          <cell r="AD456">
            <v>1</v>
          </cell>
          <cell r="AE456" t="str">
            <v/>
          </cell>
          <cell r="AF456" t="str">
            <v/>
          </cell>
          <cell r="AG456">
            <v>43241</v>
          </cell>
          <cell r="AH456">
            <v>43241</v>
          </cell>
          <cell r="AI456" t="str">
            <v>Sous-poste</v>
          </cell>
          <cell r="AJ456" t="str">
            <v>Sous-poste</v>
          </cell>
          <cell r="AK456">
            <v>43243</v>
          </cell>
          <cell r="AL456">
            <v>43243</v>
          </cell>
          <cell r="AM456">
            <v>43243</v>
          </cell>
          <cell r="AN456"/>
          <cell r="AO456" t="str">
            <v>Allemagne</v>
          </cell>
          <cell r="AP456"/>
          <cell r="AQ456" t="str">
            <v>O</v>
          </cell>
        </row>
        <row r="457">
          <cell r="A457" t="str">
            <v>E8799209L3</v>
          </cell>
          <cell r="B457">
            <v>43229</v>
          </cell>
          <cell r="C457" t="str">
            <v>FABRICATION</v>
          </cell>
          <cell r="D457" t="str">
            <v>AD&amp;S</v>
          </cell>
          <cell r="E457">
            <v>12</v>
          </cell>
          <cell r="F457" t="str">
            <v>E8799209L</v>
          </cell>
          <cell r="G457" t="str">
            <v>NON-SPARES</v>
          </cell>
          <cell r="H457" t="str">
            <v>3</v>
          </cell>
          <cell r="I457">
            <v>1</v>
          </cell>
          <cell r="J457" t="str">
            <v>AOG</v>
          </cell>
          <cell r="K457" t="str">
            <v>MB170ACAAAAB</v>
          </cell>
          <cell r="L457" t="str">
            <v>IS0032212M</v>
          </cell>
          <cell r="M457" t="str">
            <v>NON PRESENT INDUS</v>
          </cell>
          <cell r="N457" t="e">
            <v>#N/A</v>
          </cell>
          <cell r="O457" t="e">
            <v>#N/A</v>
          </cell>
          <cell r="P457" t="str">
            <v/>
          </cell>
          <cell r="Q457" t="str">
            <v/>
          </cell>
          <cell r="R457" t="str">
            <v/>
          </cell>
          <cell r="S457">
            <v>0</v>
          </cell>
          <cell r="T457">
            <v>0</v>
          </cell>
          <cell r="U457">
            <v>0</v>
          </cell>
          <cell r="V457" t="e">
            <v>#N/A</v>
          </cell>
          <cell r="W457" t="e">
            <v>#N/A</v>
          </cell>
          <cell r="X457" t="str">
            <v>NA</v>
          </cell>
          <cell r="Y457">
            <v>0</v>
          </cell>
          <cell r="Z457" t="e">
            <v>#N/A</v>
          </cell>
          <cell r="AA457" t="e">
            <v>#N/A</v>
          </cell>
          <cell r="AB457" t="str">
            <v>NA</v>
          </cell>
          <cell r="AC457" t="str">
            <v>NA</v>
          </cell>
          <cell r="AD457" t="str">
            <v>NA</v>
          </cell>
          <cell r="AE457" t="str">
            <v/>
          </cell>
          <cell r="AF457" t="str">
            <v/>
          </cell>
          <cell r="AG457">
            <v>43238</v>
          </cell>
          <cell r="AH457">
            <v>43245</v>
          </cell>
          <cell r="AI457" t="str">
            <v>Sous-poste</v>
          </cell>
          <cell r="AJ457" t="str">
            <v>Sous-poste</v>
          </cell>
          <cell r="AK457">
            <v>43242</v>
          </cell>
          <cell r="AL457">
            <v>43249</v>
          </cell>
          <cell r="AM457"/>
          <cell r="AN457"/>
          <cell r="AO457" t="str">
            <v>Allemagne</v>
          </cell>
          <cell r="AP457"/>
          <cell r="AQ457" t="str">
            <v>O</v>
          </cell>
        </row>
        <row r="458">
          <cell r="A458" t="str">
            <v>2777361710</v>
          </cell>
          <cell r="B458">
            <v>43227</v>
          </cell>
          <cell r="C458" t="str">
            <v>FABRICATION</v>
          </cell>
          <cell r="D458" t="str">
            <v>SATAIR</v>
          </cell>
          <cell r="E458">
            <v>116</v>
          </cell>
          <cell r="F458">
            <v>27773617</v>
          </cell>
          <cell r="G458" t="str">
            <v>NON-SPARES</v>
          </cell>
          <cell r="H458">
            <v>10</v>
          </cell>
          <cell r="I458">
            <v>2</v>
          </cell>
          <cell r="J458" t="str">
            <v>CRIT</v>
          </cell>
          <cell r="K458" t="str">
            <v>D9551011600195</v>
          </cell>
          <cell r="L458">
            <v>0</v>
          </cell>
          <cell r="M458" t="str">
            <v>NON PRESENT INDUS</v>
          </cell>
          <cell r="N458">
            <v>13472</v>
          </cell>
          <cell r="O458" t="str">
            <v>LTE990001
=&gt;
LTE990002</v>
          </cell>
          <cell r="P458" t="str">
            <v/>
          </cell>
          <cell r="Q458" t="str">
            <v/>
          </cell>
          <cell r="R458" t="str">
            <v/>
          </cell>
          <cell r="S458">
            <v>1</v>
          </cell>
          <cell r="T458">
            <v>0</v>
          </cell>
          <cell r="U458">
            <v>0.5</v>
          </cell>
          <cell r="V458">
            <v>1</v>
          </cell>
          <cell r="W458">
            <v>0</v>
          </cell>
          <cell r="X458" t="str">
            <v>NA</v>
          </cell>
          <cell r="Y458">
            <v>1</v>
          </cell>
          <cell r="Z458">
            <v>43249</v>
          </cell>
          <cell r="AA458">
            <v>1</v>
          </cell>
          <cell r="AB458" t="str">
            <v>NA</v>
          </cell>
          <cell r="AC458" t="str">
            <v>NA</v>
          </cell>
          <cell r="AD458">
            <v>5.5555555555555566E-2</v>
          </cell>
          <cell r="AE458" t="str">
            <v/>
          </cell>
          <cell r="AF458" t="str">
            <v/>
          </cell>
          <cell r="AG458">
            <v>43249</v>
          </cell>
          <cell r="AH458">
            <v>43245</v>
          </cell>
          <cell r="AI458" t="str">
            <v>Sous-poste</v>
          </cell>
          <cell r="AJ458" t="str">
            <v>Sous-poste</v>
          </cell>
          <cell r="AK458">
            <v>43251</v>
          </cell>
          <cell r="AL458">
            <v>43249</v>
          </cell>
          <cell r="AM458"/>
          <cell r="AN458"/>
          <cell r="AO458" t="str">
            <v>Allemagne</v>
          </cell>
          <cell r="AP458"/>
          <cell r="AQ458" t="str">
            <v>O</v>
          </cell>
        </row>
        <row r="459">
          <cell r="A459" t="str">
            <v>4900035095</v>
          </cell>
          <cell r="B459">
            <v>43209</v>
          </cell>
          <cell r="C459" t="str">
            <v>FABRICATION</v>
          </cell>
          <cell r="D459" t="str">
            <v>STELIA</v>
          </cell>
          <cell r="E459">
            <v>29</v>
          </cell>
          <cell r="F459">
            <v>4900035095</v>
          </cell>
          <cell r="G459" t="str">
            <v>NON-SPARES</v>
          </cell>
          <cell r="H459"/>
          <cell r="I459">
            <v>1</v>
          </cell>
          <cell r="J459" t="str">
            <v>EXP</v>
          </cell>
          <cell r="K459" t="str">
            <v>S9251280100054</v>
          </cell>
          <cell r="L459">
            <v>0</v>
          </cell>
          <cell r="M459" t="str">
            <v>NON PRESENT INDUS</v>
          </cell>
          <cell r="N459" t="e">
            <v>#N/A</v>
          </cell>
          <cell r="O459" t="e">
            <v>#N/A</v>
          </cell>
          <cell r="P459" t="str">
            <v/>
          </cell>
          <cell r="Q459" t="str">
            <v/>
          </cell>
          <cell r="R459" t="str">
            <v/>
          </cell>
          <cell r="S459">
            <v>0</v>
          </cell>
          <cell r="T459">
            <v>0</v>
          </cell>
          <cell r="U459">
            <v>0</v>
          </cell>
          <cell r="V459" t="e">
            <v>#N/A</v>
          </cell>
          <cell r="W459" t="e">
            <v>#N/A</v>
          </cell>
          <cell r="X459" t="str">
            <v>NA</v>
          </cell>
          <cell r="Y459">
            <v>0</v>
          </cell>
          <cell r="Z459" t="e">
            <v>#N/A</v>
          </cell>
          <cell r="AA459" t="e">
            <v>#N/A</v>
          </cell>
          <cell r="AB459" t="str">
            <v>NA</v>
          </cell>
          <cell r="AC459" t="str">
            <v>NA</v>
          </cell>
          <cell r="AD459" t="str">
            <v>NA</v>
          </cell>
          <cell r="AE459" t="str">
            <v/>
          </cell>
          <cell r="AF459" t="str">
            <v/>
          </cell>
          <cell r="AG459">
            <v>43229</v>
          </cell>
          <cell r="AH459">
            <v>43245</v>
          </cell>
          <cell r="AI459" t="str">
            <v>Sous-poste</v>
          </cell>
          <cell r="AJ459" t="str">
            <v>Sous-poste</v>
          </cell>
          <cell r="AK459">
            <v>43234</v>
          </cell>
          <cell r="AL459">
            <v>43250</v>
          </cell>
          <cell r="AM459"/>
          <cell r="AN459"/>
          <cell r="AO459" t="str">
            <v>Allemagne</v>
          </cell>
          <cell r="AP459"/>
          <cell r="AQ459" t="str">
            <v>O</v>
          </cell>
        </row>
        <row r="460">
          <cell r="A460" t="str">
            <v>490003509510</v>
          </cell>
          <cell r="B460">
            <v>43209</v>
          </cell>
          <cell r="C460" t="str">
            <v>FABRICATION</v>
          </cell>
          <cell r="D460" t="str">
            <v>STELIA</v>
          </cell>
          <cell r="E460">
            <v>26</v>
          </cell>
          <cell r="F460">
            <v>4900035095</v>
          </cell>
          <cell r="G460" t="str">
            <v>NON-SPARES</v>
          </cell>
          <cell r="H460" t="str">
            <v>10</v>
          </cell>
          <cell r="I460">
            <v>1</v>
          </cell>
          <cell r="J460" t="str">
            <v>EXP</v>
          </cell>
          <cell r="K460" t="str">
            <v>S9251279800054</v>
          </cell>
          <cell r="L460">
            <v>0</v>
          </cell>
          <cell r="M460" t="str">
            <v>NON PRESENT INDUS</v>
          </cell>
          <cell r="N460">
            <v>13195</v>
          </cell>
          <cell r="O460" t="str">
            <v>LTE990001</v>
          </cell>
          <cell r="P460" t="str">
            <v/>
          </cell>
          <cell r="Q460" t="str">
            <v/>
          </cell>
          <cell r="R460" t="str">
            <v/>
          </cell>
          <cell r="S460">
            <v>1</v>
          </cell>
          <cell r="T460">
            <v>0</v>
          </cell>
          <cell r="U460">
            <v>0.5</v>
          </cell>
          <cell r="V460">
            <v>1</v>
          </cell>
          <cell r="W460">
            <v>0</v>
          </cell>
          <cell r="X460">
            <v>1</v>
          </cell>
          <cell r="Y460">
            <v>1</v>
          </cell>
          <cell r="Z460">
            <v>43228</v>
          </cell>
          <cell r="AA460">
            <v>1</v>
          </cell>
          <cell r="AB460" t="str">
            <v>NA</v>
          </cell>
          <cell r="AC460" t="str">
            <v>NA</v>
          </cell>
          <cell r="AD460">
            <v>5.5555555555555566E-2</v>
          </cell>
          <cell r="AE460" t="str">
            <v/>
          </cell>
          <cell r="AF460" t="str">
            <v/>
          </cell>
          <cell r="AG460">
            <v>43229</v>
          </cell>
          <cell r="AH460">
            <v>43245</v>
          </cell>
          <cell r="AI460" t="str">
            <v>Sous-poste</v>
          </cell>
          <cell r="AJ460" t="str">
            <v>Sous-poste</v>
          </cell>
          <cell r="AK460">
            <v>43234</v>
          </cell>
          <cell r="AL460">
            <v>43250</v>
          </cell>
          <cell r="AM460"/>
          <cell r="AN460"/>
          <cell r="AO460" t="str">
            <v>Allemagne</v>
          </cell>
          <cell r="AP460"/>
          <cell r="AQ460" t="str">
            <v>O</v>
          </cell>
        </row>
        <row r="461">
          <cell r="A461" t="str">
            <v>490003509510</v>
          </cell>
          <cell r="B461">
            <v>43209</v>
          </cell>
          <cell r="C461" t="str">
            <v>FABRICATION</v>
          </cell>
          <cell r="D461" t="str">
            <v>STELIA</v>
          </cell>
          <cell r="E461">
            <v>25</v>
          </cell>
          <cell r="F461">
            <v>4900035095</v>
          </cell>
          <cell r="G461" t="str">
            <v>NON-SPARES</v>
          </cell>
          <cell r="H461" t="str">
            <v>10</v>
          </cell>
          <cell r="I461">
            <v>1</v>
          </cell>
          <cell r="J461" t="str">
            <v>EXP</v>
          </cell>
          <cell r="K461" t="str">
            <v>S9251279700054</v>
          </cell>
          <cell r="L461">
            <v>0</v>
          </cell>
          <cell r="M461" t="str">
            <v>NON PRESENT INDUS</v>
          </cell>
          <cell r="N461">
            <v>13195</v>
          </cell>
          <cell r="O461" t="str">
            <v>LTE990001</v>
          </cell>
          <cell r="P461" t="str">
            <v/>
          </cell>
          <cell r="Q461" t="str">
            <v/>
          </cell>
          <cell r="R461" t="str">
            <v/>
          </cell>
          <cell r="S461">
            <v>1</v>
          </cell>
          <cell r="T461">
            <v>0</v>
          </cell>
          <cell r="U461">
            <v>0.5</v>
          </cell>
          <cell r="V461">
            <v>1</v>
          </cell>
          <cell r="W461">
            <v>0</v>
          </cell>
          <cell r="X461">
            <v>1</v>
          </cell>
          <cell r="Y461">
            <v>1</v>
          </cell>
          <cell r="Z461">
            <v>43228</v>
          </cell>
          <cell r="AA461">
            <v>1</v>
          </cell>
          <cell r="AB461" t="str">
            <v>NA</v>
          </cell>
          <cell r="AC461" t="str">
            <v>NA</v>
          </cell>
          <cell r="AD461">
            <v>5.5555555555555566E-2</v>
          </cell>
          <cell r="AE461" t="str">
            <v/>
          </cell>
          <cell r="AF461" t="str">
            <v/>
          </cell>
          <cell r="AG461">
            <v>43229</v>
          </cell>
          <cell r="AH461">
            <v>43245</v>
          </cell>
          <cell r="AI461" t="str">
            <v>Sous-poste</v>
          </cell>
          <cell r="AJ461" t="str">
            <v>Sous-poste</v>
          </cell>
          <cell r="AK461">
            <v>43234</v>
          </cell>
          <cell r="AL461">
            <v>43250</v>
          </cell>
          <cell r="AM461"/>
          <cell r="AN461"/>
          <cell r="AO461" t="str">
            <v>Allemagne</v>
          </cell>
          <cell r="AP461"/>
          <cell r="AQ461" t="str">
            <v>O</v>
          </cell>
        </row>
        <row r="462">
          <cell r="A462" t="str">
            <v>490003509510</v>
          </cell>
          <cell r="B462">
            <v>43209</v>
          </cell>
          <cell r="C462" t="str">
            <v>FABRICATION</v>
          </cell>
          <cell r="D462" t="str">
            <v>STELIA</v>
          </cell>
          <cell r="E462">
            <v>24</v>
          </cell>
          <cell r="F462">
            <v>4900035095</v>
          </cell>
          <cell r="G462" t="str">
            <v>NON-SPARES</v>
          </cell>
          <cell r="H462" t="str">
            <v>10</v>
          </cell>
          <cell r="I462">
            <v>1</v>
          </cell>
          <cell r="J462" t="str">
            <v>EXP</v>
          </cell>
          <cell r="K462" t="str">
            <v>S9251279600054</v>
          </cell>
          <cell r="L462">
            <v>0</v>
          </cell>
          <cell r="M462" t="str">
            <v>NON PRESENT INDUS</v>
          </cell>
          <cell r="N462">
            <v>13195</v>
          </cell>
          <cell r="O462" t="str">
            <v>LTE990001</v>
          </cell>
          <cell r="P462" t="str">
            <v/>
          </cell>
          <cell r="Q462" t="str">
            <v/>
          </cell>
          <cell r="R462" t="str">
            <v/>
          </cell>
          <cell r="S462">
            <v>1</v>
          </cell>
          <cell r="T462">
            <v>0</v>
          </cell>
          <cell r="U462">
            <v>0.5</v>
          </cell>
          <cell r="V462">
            <v>1</v>
          </cell>
          <cell r="W462">
            <v>0</v>
          </cell>
          <cell r="X462">
            <v>1</v>
          </cell>
          <cell r="Y462">
            <v>1</v>
          </cell>
          <cell r="Z462">
            <v>43228</v>
          </cell>
          <cell r="AA462">
            <v>1</v>
          </cell>
          <cell r="AB462" t="str">
            <v>NA</v>
          </cell>
          <cell r="AC462" t="str">
            <v>NA</v>
          </cell>
          <cell r="AD462">
            <v>5.5555555555555566E-2</v>
          </cell>
          <cell r="AE462" t="str">
            <v/>
          </cell>
          <cell r="AF462" t="str">
            <v/>
          </cell>
          <cell r="AG462">
            <v>43229</v>
          </cell>
          <cell r="AH462">
            <v>43245</v>
          </cell>
          <cell r="AI462" t="str">
            <v>Sous-poste</v>
          </cell>
          <cell r="AJ462" t="str">
            <v>Sous-poste</v>
          </cell>
          <cell r="AK462">
            <v>43234</v>
          </cell>
          <cell r="AL462">
            <v>43250</v>
          </cell>
          <cell r="AM462"/>
          <cell r="AN462"/>
          <cell r="AO462" t="str">
            <v>Allemagne</v>
          </cell>
          <cell r="AP462"/>
          <cell r="AQ462" t="str">
            <v>O</v>
          </cell>
        </row>
        <row r="463">
          <cell r="A463" t="str">
            <v>490003509510</v>
          </cell>
          <cell r="B463">
            <v>43209</v>
          </cell>
          <cell r="C463" t="str">
            <v>FABRICATION</v>
          </cell>
          <cell r="D463" t="str">
            <v>STELIA</v>
          </cell>
          <cell r="E463">
            <v>22</v>
          </cell>
          <cell r="F463">
            <v>4900035095</v>
          </cell>
          <cell r="G463" t="str">
            <v>NON-SPARES</v>
          </cell>
          <cell r="H463" t="str">
            <v>10</v>
          </cell>
          <cell r="I463">
            <v>1</v>
          </cell>
          <cell r="J463" t="str">
            <v>EXP</v>
          </cell>
          <cell r="K463" t="str">
            <v>S9251279400054</v>
          </cell>
          <cell r="L463">
            <v>0</v>
          </cell>
          <cell r="M463" t="str">
            <v>NON PRESENT INDUS</v>
          </cell>
          <cell r="N463">
            <v>13195</v>
          </cell>
          <cell r="O463" t="str">
            <v>LTE990001</v>
          </cell>
          <cell r="P463" t="str">
            <v/>
          </cell>
          <cell r="Q463" t="str">
            <v/>
          </cell>
          <cell r="R463" t="str">
            <v/>
          </cell>
          <cell r="S463">
            <v>1</v>
          </cell>
          <cell r="T463">
            <v>0</v>
          </cell>
          <cell r="U463">
            <v>0.5</v>
          </cell>
          <cell r="V463">
            <v>1</v>
          </cell>
          <cell r="W463">
            <v>0</v>
          </cell>
          <cell r="X463">
            <v>1</v>
          </cell>
          <cell r="Y463">
            <v>1</v>
          </cell>
          <cell r="Z463">
            <v>43228</v>
          </cell>
          <cell r="AA463">
            <v>1</v>
          </cell>
          <cell r="AB463" t="str">
            <v>NA</v>
          </cell>
          <cell r="AC463" t="str">
            <v>NA</v>
          </cell>
          <cell r="AD463">
            <v>5.5555555555555566E-2</v>
          </cell>
          <cell r="AE463" t="str">
            <v/>
          </cell>
          <cell r="AF463" t="str">
            <v/>
          </cell>
          <cell r="AG463">
            <v>43229</v>
          </cell>
          <cell r="AH463">
            <v>43245</v>
          </cell>
          <cell r="AI463" t="str">
            <v>Sous-poste</v>
          </cell>
          <cell r="AJ463" t="str">
            <v>Sous-poste</v>
          </cell>
          <cell r="AK463">
            <v>43234</v>
          </cell>
          <cell r="AL463">
            <v>43250</v>
          </cell>
          <cell r="AM463"/>
          <cell r="AN463"/>
          <cell r="AO463" t="str">
            <v>Allemagne</v>
          </cell>
          <cell r="AP463"/>
          <cell r="AQ463" t="str">
            <v>O</v>
          </cell>
        </row>
        <row r="464">
          <cell r="A464" t="str">
            <v>490003509510</v>
          </cell>
          <cell r="B464">
            <v>43209</v>
          </cell>
          <cell r="C464" t="str">
            <v>FABRICATION</v>
          </cell>
          <cell r="D464" t="str">
            <v>STELIA</v>
          </cell>
          <cell r="E464">
            <v>23</v>
          </cell>
          <cell r="F464">
            <v>4900035095</v>
          </cell>
          <cell r="G464" t="str">
            <v>NON-SPARES</v>
          </cell>
          <cell r="H464" t="str">
            <v>10</v>
          </cell>
          <cell r="I464">
            <v>1</v>
          </cell>
          <cell r="J464" t="str">
            <v>EXP</v>
          </cell>
          <cell r="K464" t="str">
            <v>S9251279500055</v>
          </cell>
          <cell r="L464">
            <v>0</v>
          </cell>
          <cell r="M464" t="str">
            <v>NON PRESENT INDUS</v>
          </cell>
          <cell r="N464">
            <v>13195</v>
          </cell>
          <cell r="O464" t="str">
            <v>LTE990001</v>
          </cell>
          <cell r="P464" t="str">
            <v/>
          </cell>
          <cell r="Q464" t="str">
            <v/>
          </cell>
          <cell r="R464" t="str">
            <v/>
          </cell>
          <cell r="S464">
            <v>1</v>
          </cell>
          <cell r="T464">
            <v>0</v>
          </cell>
          <cell r="U464">
            <v>0.5</v>
          </cell>
          <cell r="V464">
            <v>1</v>
          </cell>
          <cell r="W464">
            <v>0</v>
          </cell>
          <cell r="X464">
            <v>1</v>
          </cell>
          <cell r="Y464">
            <v>1</v>
          </cell>
          <cell r="Z464">
            <v>43228</v>
          </cell>
          <cell r="AA464">
            <v>1</v>
          </cell>
          <cell r="AB464" t="str">
            <v>NA</v>
          </cell>
          <cell r="AC464" t="str">
            <v>NA</v>
          </cell>
          <cell r="AD464">
            <v>5.5555555555555566E-2</v>
          </cell>
          <cell r="AE464" t="str">
            <v/>
          </cell>
          <cell r="AF464" t="str">
            <v/>
          </cell>
          <cell r="AG464">
            <v>43229</v>
          </cell>
          <cell r="AH464">
            <v>43245</v>
          </cell>
          <cell r="AI464" t="str">
            <v>Sous-poste</v>
          </cell>
          <cell r="AJ464" t="str">
            <v>Sous-poste</v>
          </cell>
          <cell r="AK464">
            <v>43234</v>
          </cell>
          <cell r="AL464">
            <v>43250</v>
          </cell>
          <cell r="AM464"/>
          <cell r="AN464"/>
          <cell r="AO464" t="str">
            <v>Allemagne</v>
          </cell>
          <cell r="AP464"/>
          <cell r="AQ464" t="str">
            <v>O</v>
          </cell>
        </row>
        <row r="465">
          <cell r="A465" t="str">
            <v>490003509510</v>
          </cell>
          <cell r="B465">
            <v>43209</v>
          </cell>
          <cell r="C465" t="str">
            <v>FABRICATION</v>
          </cell>
          <cell r="D465" t="str">
            <v>STELIA</v>
          </cell>
          <cell r="E465">
            <v>27</v>
          </cell>
          <cell r="F465">
            <v>4900035095</v>
          </cell>
          <cell r="G465" t="str">
            <v>NON-SPARES</v>
          </cell>
          <cell r="H465" t="str">
            <v>10</v>
          </cell>
          <cell r="I465">
            <v>1</v>
          </cell>
          <cell r="J465" t="str">
            <v>EXP</v>
          </cell>
          <cell r="K465" t="str">
            <v>S9251279900057</v>
          </cell>
          <cell r="L465">
            <v>0</v>
          </cell>
          <cell r="M465" t="str">
            <v>NON PRESENT INDUS</v>
          </cell>
          <cell r="N465">
            <v>13195</v>
          </cell>
          <cell r="O465" t="str">
            <v>LTE990001</v>
          </cell>
          <cell r="P465" t="str">
            <v/>
          </cell>
          <cell r="Q465" t="str">
            <v/>
          </cell>
          <cell r="R465" t="str">
            <v/>
          </cell>
          <cell r="S465">
            <v>1</v>
          </cell>
          <cell r="T465">
            <v>0</v>
          </cell>
          <cell r="U465">
            <v>0.5</v>
          </cell>
          <cell r="V465">
            <v>1</v>
          </cell>
          <cell r="W465">
            <v>0</v>
          </cell>
          <cell r="X465">
            <v>1</v>
          </cell>
          <cell r="Y465">
            <v>1</v>
          </cell>
          <cell r="Z465">
            <v>43228</v>
          </cell>
          <cell r="AA465">
            <v>1</v>
          </cell>
          <cell r="AB465" t="str">
            <v>NA</v>
          </cell>
          <cell r="AC465" t="str">
            <v>NA</v>
          </cell>
          <cell r="AD465">
            <v>5.5555555555555566E-2</v>
          </cell>
          <cell r="AE465" t="str">
            <v/>
          </cell>
          <cell r="AF465" t="str">
            <v/>
          </cell>
          <cell r="AG465">
            <v>43229</v>
          </cell>
          <cell r="AH465">
            <v>43245</v>
          </cell>
          <cell r="AI465" t="str">
            <v>Sous-poste</v>
          </cell>
          <cell r="AJ465" t="str">
            <v>Sous-poste</v>
          </cell>
          <cell r="AK465">
            <v>43234</v>
          </cell>
          <cell r="AL465">
            <v>43250</v>
          </cell>
          <cell r="AM465"/>
          <cell r="AN465"/>
          <cell r="AO465" t="str">
            <v>Allemagne</v>
          </cell>
          <cell r="AP465"/>
          <cell r="AQ465" t="str">
            <v>O</v>
          </cell>
        </row>
        <row r="466">
          <cell r="A466" t="str">
            <v>DEPANNAGEN/A</v>
          </cell>
          <cell r="B466">
            <v>41640</v>
          </cell>
          <cell r="C466" t="str">
            <v>HA/REVENTE</v>
          </cell>
          <cell r="D466" t="str">
            <v>SATAIR</v>
          </cell>
          <cell r="E466" t="str">
            <v>CONNECTEUR</v>
          </cell>
          <cell r="F466" t="str">
            <v>DEPANNAGE</v>
          </cell>
          <cell r="G466" t="str">
            <v>NON-SPARES</v>
          </cell>
          <cell r="H466" t="str">
            <v>N/A</v>
          </cell>
          <cell r="I466">
            <v>2</v>
          </cell>
          <cell r="J466"/>
          <cell r="K466" t="str">
            <v>EN2997RS61415BN</v>
          </cell>
          <cell r="L466" t="str">
            <v>1CON*06435</v>
          </cell>
          <cell r="M466" t="str">
            <v>NA</v>
          </cell>
          <cell r="N466">
            <v>13839</v>
          </cell>
          <cell r="O466">
            <v>0</v>
          </cell>
          <cell r="P466" t="str">
            <v>NA</v>
          </cell>
          <cell r="Q466" t="str">
            <v>NA</v>
          </cell>
          <cell r="R466" t="str">
            <v>NA</v>
          </cell>
          <cell r="S466" t="str">
            <v>NA</v>
          </cell>
          <cell r="T466" t="str">
            <v>NA</v>
          </cell>
          <cell r="U466" t="str">
            <v>100%</v>
          </cell>
          <cell r="V466">
            <v>1</v>
          </cell>
          <cell r="W466">
            <v>43249</v>
          </cell>
          <cell r="X466" t="str">
            <v>NA</v>
          </cell>
          <cell r="Y466">
            <v>1</v>
          </cell>
          <cell r="Z466">
            <v>43244</v>
          </cell>
          <cell r="AA466">
            <v>1</v>
          </cell>
          <cell r="AB466" t="str">
            <v>NA</v>
          </cell>
          <cell r="AC466" t="str">
            <v>NA</v>
          </cell>
          <cell r="AD466">
            <v>1</v>
          </cell>
          <cell r="AE466" t="str">
            <v/>
          </cell>
          <cell r="AF466" t="str">
            <v/>
          </cell>
          <cell r="AG466">
            <v>43249</v>
          </cell>
          <cell r="AH466">
            <v>43249</v>
          </cell>
          <cell r="AI466" t="str">
            <v>Sous-poste</v>
          </cell>
          <cell r="AJ466" t="str">
            <v>Sous-poste</v>
          </cell>
          <cell r="AK466">
            <v>43252</v>
          </cell>
          <cell r="AL466">
            <v>43252</v>
          </cell>
          <cell r="AM466">
            <v>43252</v>
          </cell>
          <cell r="AN466"/>
          <cell r="AO466" t="str">
            <v>Allemagne</v>
          </cell>
          <cell r="AP466"/>
          <cell r="AQ466" t="str">
            <v>O</v>
          </cell>
        </row>
        <row r="467">
          <cell r="A467" t="str">
            <v>2778043810</v>
          </cell>
          <cell r="B467">
            <v>0</v>
          </cell>
          <cell r="C467" t="str">
            <v>FABRICATION</v>
          </cell>
          <cell r="D467" t="str">
            <v>SATAIR</v>
          </cell>
          <cell r="E467" t="str">
            <v>WIRE-BONDING</v>
          </cell>
          <cell r="F467">
            <v>27780438</v>
          </cell>
          <cell r="G467" t="str">
            <v>NON-SPARES</v>
          </cell>
          <cell r="H467" t="str">
            <v>10</v>
          </cell>
          <cell r="I467">
            <v>1</v>
          </cell>
          <cell r="J467" t="str">
            <v>EXP</v>
          </cell>
          <cell r="K467" t="str">
            <v>F0003008100000</v>
          </cell>
          <cell r="L467" t="str">
            <v>IS0032145M</v>
          </cell>
          <cell r="M467" t="str">
            <v>NON PRESENT INDUS</v>
          </cell>
          <cell r="N467" t="e">
            <v>#N/A</v>
          </cell>
          <cell r="O467" t="e">
            <v>#N/A</v>
          </cell>
          <cell r="P467" t="str">
            <v/>
          </cell>
          <cell r="Q467" t="str">
            <v/>
          </cell>
          <cell r="R467" t="str">
            <v/>
          </cell>
          <cell r="S467">
            <v>0</v>
          </cell>
          <cell r="T467">
            <v>0</v>
          </cell>
          <cell r="U467">
            <v>0</v>
          </cell>
          <cell r="V467" t="e">
            <v>#N/A</v>
          </cell>
          <cell r="W467" t="e">
            <v>#N/A</v>
          </cell>
          <cell r="X467" t="str">
            <v>NA</v>
          </cell>
          <cell r="Y467">
            <v>0</v>
          </cell>
          <cell r="Z467" t="e">
            <v>#N/A</v>
          </cell>
          <cell r="AA467" t="e">
            <v>#N/A</v>
          </cell>
          <cell r="AB467" t="str">
            <v>NA</v>
          </cell>
          <cell r="AC467" t="str">
            <v>NA</v>
          </cell>
          <cell r="AD467" t="str">
            <v>NA</v>
          </cell>
          <cell r="AE467" t="str">
            <v/>
          </cell>
          <cell r="AF467" t="str">
            <v/>
          </cell>
          <cell r="AG467">
            <v>43257</v>
          </cell>
          <cell r="AH467">
            <v>43251</v>
          </cell>
          <cell r="AI467" t="str">
            <v>Sous-poste</v>
          </cell>
          <cell r="AJ467" t="str">
            <v>Sous-poste</v>
          </cell>
          <cell r="AK467">
            <v>43261</v>
          </cell>
          <cell r="AL467">
            <v>43256</v>
          </cell>
          <cell r="AM467"/>
          <cell r="AN467"/>
          <cell r="AO467" t="str">
            <v>Allemagne</v>
          </cell>
          <cell r="AP467"/>
          <cell r="AQ467" t="str">
            <v>O</v>
          </cell>
        </row>
        <row r="468">
          <cell r="A468" t="str">
            <v>2771721910</v>
          </cell>
          <cell r="B468">
            <v>41640</v>
          </cell>
          <cell r="C468" t="str">
            <v>HA/REVENTE</v>
          </cell>
          <cell r="D468" t="str">
            <v>SATAIR</v>
          </cell>
          <cell r="E468" t="str">
            <v>TUBE</v>
          </cell>
          <cell r="F468">
            <v>27717219</v>
          </cell>
          <cell r="G468" t="str">
            <v>NON-SPARES</v>
          </cell>
          <cell r="H468" t="str">
            <v>10</v>
          </cell>
          <cell r="I468">
            <v>2</v>
          </cell>
          <cell r="J468" t="str">
            <v>RTN</v>
          </cell>
          <cell r="K468" t="str">
            <v>F9251110800500</v>
          </cell>
          <cell r="L468" t="str">
            <v>1STR*00297</v>
          </cell>
          <cell r="M468" t="str">
            <v>NA</v>
          </cell>
          <cell r="N468">
            <v>12417</v>
          </cell>
          <cell r="O468">
            <v>0</v>
          </cell>
          <cell r="P468" t="str">
            <v>NA</v>
          </cell>
          <cell r="Q468" t="str">
            <v>NA</v>
          </cell>
          <cell r="R468" t="str">
            <v>NA</v>
          </cell>
          <cell r="S468" t="str">
            <v>NA</v>
          </cell>
          <cell r="T468" t="str">
            <v>NA</v>
          </cell>
          <cell r="U468" t="str">
            <v>100%</v>
          </cell>
          <cell r="V468">
            <v>1</v>
          </cell>
          <cell r="W468">
            <v>43252</v>
          </cell>
          <cell r="X468" t="str">
            <v>NA</v>
          </cell>
          <cell r="Y468">
            <v>1</v>
          </cell>
          <cell r="Z468">
            <v>43248</v>
          </cell>
          <cell r="AA468">
            <v>1</v>
          </cell>
          <cell r="AB468" t="str">
            <v>NA</v>
          </cell>
          <cell r="AC468" t="str">
            <v>NA</v>
          </cell>
          <cell r="AD468">
            <v>1</v>
          </cell>
          <cell r="AE468" t="str">
            <v/>
          </cell>
          <cell r="AF468" t="str">
            <v/>
          </cell>
          <cell r="AG468">
            <v>43236</v>
          </cell>
          <cell r="AH468">
            <v>43252</v>
          </cell>
          <cell r="AI468" t="str">
            <v>Sous-poste</v>
          </cell>
          <cell r="AJ468" t="str">
            <v>Sous-poste</v>
          </cell>
          <cell r="AK468">
            <v>43240</v>
          </cell>
          <cell r="AL468">
            <v>43257</v>
          </cell>
          <cell r="AM468">
            <v>43257</v>
          </cell>
          <cell r="AN468"/>
          <cell r="AO468" t="str">
            <v>Allemagne</v>
          </cell>
          <cell r="AP468"/>
          <cell r="AQ468" t="str">
            <v>O</v>
          </cell>
        </row>
        <row r="469">
          <cell r="A469" t="str">
            <v>E8799546L10</v>
          </cell>
          <cell r="B469">
            <v>43234</v>
          </cell>
          <cell r="C469" t="str">
            <v>FABRICATION</v>
          </cell>
          <cell r="D469" t="str">
            <v>AD&amp;S</v>
          </cell>
          <cell r="E469">
            <v>39</v>
          </cell>
          <cell r="F469" t="str">
            <v>E8799546L</v>
          </cell>
          <cell r="G469" t="str">
            <v>NON-SPARES</v>
          </cell>
          <cell r="H469">
            <v>10</v>
          </cell>
          <cell r="I469">
            <v>1</v>
          </cell>
          <cell r="J469" t="str">
            <v>AOG</v>
          </cell>
          <cell r="K469" t="str">
            <v>MB135ABAAAAC</v>
          </cell>
          <cell r="L469" t="str">
            <v>IS0032207M</v>
          </cell>
          <cell r="M469" t="str">
            <v>NON PRESENT INDUS</v>
          </cell>
          <cell r="N469">
            <v>13693</v>
          </cell>
          <cell r="O469" t="str">
            <v>LTE990001</v>
          </cell>
          <cell r="P469" t="str">
            <v/>
          </cell>
          <cell r="Q469" t="str">
            <v/>
          </cell>
          <cell r="R469" t="str">
            <v/>
          </cell>
          <cell r="S469">
            <v>1</v>
          </cell>
          <cell r="T469">
            <v>0</v>
          </cell>
          <cell r="U469">
            <v>0.5</v>
          </cell>
          <cell r="V469">
            <v>1</v>
          </cell>
          <cell r="W469">
            <v>0</v>
          </cell>
          <cell r="X469" t="str">
            <v>NA</v>
          </cell>
          <cell r="Y469">
            <v>1</v>
          </cell>
          <cell r="Z469">
            <v>43257</v>
          </cell>
          <cell r="AA469">
            <v>1</v>
          </cell>
          <cell r="AB469" t="str">
            <v>NA</v>
          </cell>
          <cell r="AC469" t="str">
            <v>NA</v>
          </cell>
          <cell r="AD469">
            <v>5.5555555555555566E-2</v>
          </cell>
          <cell r="AE469" t="str">
            <v/>
          </cell>
          <cell r="AF469" t="str">
            <v/>
          </cell>
          <cell r="AG469">
            <v>43257</v>
          </cell>
          <cell r="AH469">
            <v>43255</v>
          </cell>
          <cell r="AI469" t="str">
            <v>Sous-poste</v>
          </cell>
          <cell r="AJ469" t="str">
            <v>Sous-poste</v>
          </cell>
          <cell r="AK469">
            <v>43259</v>
          </cell>
          <cell r="AL469">
            <v>43257</v>
          </cell>
          <cell r="AM469"/>
          <cell r="AN469"/>
          <cell r="AO469" t="str">
            <v>Allemagne</v>
          </cell>
          <cell r="AP469"/>
          <cell r="AQ469" t="str">
            <v>O</v>
          </cell>
        </row>
        <row r="470">
          <cell r="A470" t="str">
            <v>DEPANNAGEN/A</v>
          </cell>
          <cell r="B470">
            <v>41640</v>
          </cell>
          <cell r="C470" t="str">
            <v>HA/REVENTE</v>
          </cell>
          <cell r="D470" t="str">
            <v>SATAIR</v>
          </cell>
          <cell r="E470" t="str">
            <v>CONNECTEUR</v>
          </cell>
          <cell r="F470" t="str">
            <v>DEPANNAGE</v>
          </cell>
          <cell r="G470" t="str">
            <v>NON-SPARES</v>
          </cell>
          <cell r="H470" t="str">
            <v>N/A</v>
          </cell>
          <cell r="I470">
            <v>3</v>
          </cell>
          <cell r="J470"/>
          <cell r="K470" t="str">
            <v>EN2997RS61415AN</v>
          </cell>
          <cell r="L470" t="str">
            <v>1CON*01377</v>
          </cell>
          <cell r="M470" t="str">
            <v>NA</v>
          </cell>
          <cell r="N470">
            <v>13839</v>
          </cell>
          <cell r="O470">
            <v>0</v>
          </cell>
          <cell r="P470" t="str">
            <v>NA</v>
          </cell>
          <cell r="Q470" t="str">
            <v>NA</v>
          </cell>
          <cell r="R470" t="str">
            <v>NA</v>
          </cell>
          <cell r="S470" t="str">
            <v>NA</v>
          </cell>
          <cell r="T470" t="str">
            <v>NA</v>
          </cell>
          <cell r="U470" t="str">
            <v>100%</v>
          </cell>
          <cell r="V470">
            <v>1</v>
          </cell>
          <cell r="W470">
            <v>43249</v>
          </cell>
          <cell r="X470" t="str">
            <v>NA</v>
          </cell>
          <cell r="Y470">
            <v>1</v>
          </cell>
          <cell r="Z470">
            <v>43244</v>
          </cell>
          <cell r="AA470">
            <v>1</v>
          </cell>
          <cell r="AB470" t="str">
            <v>NA</v>
          </cell>
          <cell r="AC470" t="str">
            <v>NA</v>
          </cell>
          <cell r="AD470">
            <v>1</v>
          </cell>
          <cell r="AE470" t="str">
            <v/>
          </cell>
          <cell r="AF470" t="str">
            <v/>
          </cell>
          <cell r="AG470">
            <v>43249</v>
          </cell>
          <cell r="AH470">
            <v>43257</v>
          </cell>
          <cell r="AI470" t="str">
            <v>Sous-poste</v>
          </cell>
          <cell r="AJ470" t="str">
            <v>Sous-poste</v>
          </cell>
          <cell r="AK470">
            <v>43252</v>
          </cell>
          <cell r="AL470">
            <v>43262</v>
          </cell>
          <cell r="AM470">
            <v>43262</v>
          </cell>
          <cell r="AN470"/>
          <cell r="AO470" t="str">
            <v>Allemagne</v>
          </cell>
          <cell r="AP470"/>
          <cell r="AQ470" t="str">
            <v>O</v>
          </cell>
        </row>
        <row r="471">
          <cell r="A471" t="str">
            <v>630058237810</v>
          </cell>
          <cell r="B471">
            <v>41640</v>
          </cell>
          <cell r="C471" t="str">
            <v>HA/REVENTE</v>
          </cell>
          <cell r="D471" t="str">
            <v>SATAIR</v>
          </cell>
          <cell r="E471" t="str">
            <v>TUBE</v>
          </cell>
          <cell r="F471">
            <v>6300582378</v>
          </cell>
          <cell r="G471" t="str">
            <v>NON-SPARES</v>
          </cell>
          <cell r="H471" t="str">
            <v>10</v>
          </cell>
          <cell r="I471">
            <v>6</v>
          </cell>
          <cell r="J471"/>
          <cell r="K471" t="str">
            <v>F9251110800500</v>
          </cell>
          <cell r="L471" t="str">
            <v>1STR*00297</v>
          </cell>
          <cell r="M471" t="str">
            <v>NA</v>
          </cell>
          <cell r="N471">
            <v>13332</v>
          </cell>
          <cell r="O471">
            <v>0</v>
          </cell>
          <cell r="P471" t="str">
            <v>NA</v>
          </cell>
          <cell r="Q471" t="str">
            <v>NA</v>
          </cell>
          <cell r="R471" t="str">
            <v>NA</v>
          </cell>
          <cell r="S471" t="str">
            <v>NA</v>
          </cell>
          <cell r="T471" t="str">
            <v>NA</v>
          </cell>
          <cell r="U471" t="str">
            <v>100%</v>
          </cell>
          <cell r="V471">
            <v>1</v>
          </cell>
          <cell r="W471">
            <v>43258</v>
          </cell>
          <cell r="X471" t="str">
            <v>NA</v>
          </cell>
          <cell r="Y471">
            <v>1</v>
          </cell>
          <cell r="Z471">
            <v>43262</v>
          </cell>
          <cell r="AA471">
            <v>1</v>
          </cell>
          <cell r="AB471" t="str">
            <v>NA</v>
          </cell>
          <cell r="AC471" t="str">
            <v>NA</v>
          </cell>
          <cell r="AD471">
            <v>1</v>
          </cell>
          <cell r="AE471" t="str">
            <v/>
          </cell>
          <cell r="AF471" t="str">
            <v/>
          </cell>
          <cell r="AG471">
            <v>43215</v>
          </cell>
          <cell r="AH471">
            <v>43258</v>
          </cell>
          <cell r="AI471" t="str">
            <v>Sous-poste</v>
          </cell>
          <cell r="AJ471" t="str">
            <v>Sous-poste</v>
          </cell>
          <cell r="AK471">
            <v>43219</v>
          </cell>
          <cell r="AL471">
            <v>43263</v>
          </cell>
          <cell r="AM471">
            <v>43263</v>
          </cell>
          <cell r="AN471"/>
          <cell r="AO471" t="str">
            <v>Allemagne</v>
          </cell>
          <cell r="AP471"/>
          <cell r="AQ471" t="str">
            <v>O</v>
          </cell>
        </row>
        <row r="472">
          <cell r="A472" t="str">
            <v>2765668910</v>
          </cell>
          <cell r="B472">
            <v>41640</v>
          </cell>
          <cell r="C472" t="str">
            <v>HA/REVENTE</v>
          </cell>
          <cell r="D472" t="str">
            <v>SATAIR</v>
          </cell>
          <cell r="E472" t="str">
            <v>TUBE</v>
          </cell>
          <cell r="F472">
            <v>27656689</v>
          </cell>
          <cell r="G472" t="str">
            <v>NON-SPARES</v>
          </cell>
          <cell r="H472" t="str">
            <v>10</v>
          </cell>
          <cell r="I472">
            <v>1</v>
          </cell>
          <cell r="J472" t="str">
            <v>EXP</v>
          </cell>
          <cell r="K472" t="str">
            <v>F9251110800400</v>
          </cell>
          <cell r="L472" t="str">
            <v>1STR*10657</v>
          </cell>
          <cell r="M472" t="str">
            <v>NA</v>
          </cell>
          <cell r="N472">
            <v>10800</v>
          </cell>
          <cell r="O472">
            <v>0</v>
          </cell>
          <cell r="P472" t="str">
            <v>NA</v>
          </cell>
          <cell r="Q472" t="str">
            <v>NA</v>
          </cell>
          <cell r="R472" t="str">
            <v>NA</v>
          </cell>
          <cell r="S472" t="str">
            <v>NA</v>
          </cell>
          <cell r="T472" t="str">
            <v>NA</v>
          </cell>
          <cell r="U472" t="str">
            <v>100%</v>
          </cell>
          <cell r="V472">
            <v>1</v>
          </cell>
          <cell r="W472">
            <v>43258</v>
          </cell>
          <cell r="X472" t="str">
            <v>NA</v>
          </cell>
          <cell r="Y472">
            <v>1</v>
          </cell>
          <cell r="Z472">
            <v>43256</v>
          </cell>
          <cell r="AA472">
            <v>1</v>
          </cell>
          <cell r="AB472" t="str">
            <v>NA</v>
          </cell>
          <cell r="AC472" t="str">
            <v>NA</v>
          </cell>
          <cell r="AD472">
            <v>1</v>
          </cell>
          <cell r="AE472" t="str">
            <v/>
          </cell>
          <cell r="AF472" t="str">
            <v/>
          </cell>
          <cell r="AG472">
            <v>43138</v>
          </cell>
          <cell r="AH472">
            <v>43258</v>
          </cell>
          <cell r="AI472" t="str">
            <v>Sous-poste</v>
          </cell>
          <cell r="AJ472" t="str">
            <v>Sous-poste</v>
          </cell>
          <cell r="AK472">
            <v>43142</v>
          </cell>
          <cell r="AL472">
            <v>43263</v>
          </cell>
          <cell r="AM472">
            <v>43263</v>
          </cell>
          <cell r="AN472"/>
          <cell r="AO472" t="str">
            <v>Allemagne</v>
          </cell>
          <cell r="AP472"/>
          <cell r="AQ472" t="str">
            <v>O</v>
          </cell>
        </row>
        <row r="473">
          <cell r="A473" t="str">
            <v>2768877710</v>
          </cell>
          <cell r="B473">
            <v>41640</v>
          </cell>
          <cell r="C473" t="str">
            <v>HA/REVENTE</v>
          </cell>
          <cell r="D473" t="str">
            <v>SATAIR</v>
          </cell>
          <cell r="E473" t="str">
            <v>TUBE</v>
          </cell>
          <cell r="F473">
            <v>27688777</v>
          </cell>
          <cell r="G473" t="str">
            <v>NON-SPARES</v>
          </cell>
          <cell r="H473" t="str">
            <v>10</v>
          </cell>
          <cell r="I473">
            <v>1</v>
          </cell>
          <cell r="J473" t="str">
            <v>RTN</v>
          </cell>
          <cell r="K473" t="str">
            <v>F9251110800400</v>
          </cell>
          <cell r="L473" t="str">
            <v>1STR*10657</v>
          </cell>
          <cell r="M473" t="str">
            <v>NA</v>
          </cell>
          <cell r="N473">
            <v>11578</v>
          </cell>
          <cell r="O473">
            <v>0</v>
          </cell>
          <cell r="P473" t="str">
            <v>NA</v>
          </cell>
          <cell r="Q473" t="str">
            <v>NA</v>
          </cell>
          <cell r="R473" t="str">
            <v>NA</v>
          </cell>
          <cell r="S473" t="str">
            <v>NA</v>
          </cell>
          <cell r="T473" t="str">
            <v>NA</v>
          </cell>
          <cell r="U473" t="str">
            <v>100%</v>
          </cell>
          <cell r="V473">
            <v>1</v>
          </cell>
          <cell r="W473">
            <v>43258</v>
          </cell>
          <cell r="X473" t="str">
            <v>NA</v>
          </cell>
          <cell r="Y473">
            <v>1</v>
          </cell>
          <cell r="Z473">
            <v>43256</v>
          </cell>
          <cell r="AA473">
            <v>1</v>
          </cell>
          <cell r="AB473" t="str">
            <v>NA</v>
          </cell>
          <cell r="AC473" t="str">
            <v>NA</v>
          </cell>
          <cell r="AD473">
            <v>1</v>
          </cell>
          <cell r="AE473" t="str">
            <v/>
          </cell>
          <cell r="AF473" t="str">
            <v/>
          </cell>
          <cell r="AG473">
            <v>43222</v>
          </cell>
          <cell r="AH473">
            <v>43258</v>
          </cell>
          <cell r="AI473" t="str">
            <v>Sous-poste</v>
          </cell>
          <cell r="AJ473" t="str">
            <v>Sous-poste</v>
          </cell>
          <cell r="AK473">
            <v>43225</v>
          </cell>
          <cell r="AL473">
            <v>43263</v>
          </cell>
          <cell r="AM473">
            <v>43263</v>
          </cell>
          <cell r="AN473"/>
          <cell r="AO473" t="str">
            <v>Allemagne</v>
          </cell>
          <cell r="AP473"/>
          <cell r="AQ473" t="str">
            <v>O</v>
          </cell>
        </row>
        <row r="474">
          <cell r="A474" t="str">
            <v>490003535310</v>
          </cell>
          <cell r="B474">
            <v>41640</v>
          </cell>
          <cell r="C474" t="str">
            <v>HA/REVENTE</v>
          </cell>
          <cell r="D474" t="str">
            <v>STELIA</v>
          </cell>
          <cell r="E474" t="str">
            <v>PLATINE ÉQUIPÉE</v>
          </cell>
          <cell r="F474">
            <v>4900035353</v>
          </cell>
          <cell r="G474" t="str">
            <v>NON-SPARES</v>
          </cell>
          <cell r="H474" t="str">
            <v>10</v>
          </cell>
          <cell r="I474">
            <v>2</v>
          </cell>
          <cell r="J474" t="str">
            <v>EXP</v>
          </cell>
          <cell r="K474" t="str">
            <v>S9252318000000</v>
          </cell>
          <cell r="L474" t="str">
            <v>1STR*02063</v>
          </cell>
          <cell r="M474" t="str">
            <v>NA</v>
          </cell>
          <cell r="N474" t="str">
            <v>N/A</v>
          </cell>
          <cell r="O474">
            <v>0</v>
          </cell>
          <cell r="P474" t="str">
            <v>NA</v>
          </cell>
          <cell r="Q474" t="str">
            <v>NA</v>
          </cell>
          <cell r="R474" t="str">
            <v>NA</v>
          </cell>
          <cell r="S474" t="str">
            <v>NA</v>
          </cell>
          <cell r="T474" t="str">
            <v>NA</v>
          </cell>
          <cell r="U474" t="str">
            <v>100%</v>
          </cell>
          <cell r="V474">
            <v>1</v>
          </cell>
          <cell r="W474">
            <v>43262</v>
          </cell>
          <cell r="X474" t="str">
            <v>NA</v>
          </cell>
          <cell r="Y474">
            <v>1</v>
          </cell>
          <cell r="Z474">
            <v>43255</v>
          </cell>
          <cell r="AA474">
            <v>1</v>
          </cell>
          <cell r="AB474" t="str">
            <v>NA</v>
          </cell>
          <cell r="AC474" t="str">
            <v>NA</v>
          </cell>
          <cell r="AD474">
            <v>1</v>
          </cell>
          <cell r="AE474" t="str">
            <v/>
          </cell>
          <cell r="AF474" t="str">
            <v/>
          </cell>
          <cell r="AG474">
            <v>43262</v>
          </cell>
          <cell r="AH474">
            <v>43262</v>
          </cell>
          <cell r="AI474" t="str">
            <v>Sous-poste</v>
          </cell>
          <cell r="AJ474" t="str">
            <v>Sous-poste</v>
          </cell>
          <cell r="AK474">
            <v>43265</v>
          </cell>
          <cell r="AL474">
            <v>43265</v>
          </cell>
          <cell r="AM474">
            <v>43265</v>
          </cell>
          <cell r="AN474"/>
          <cell r="AO474" t="str">
            <v>Allemagne</v>
          </cell>
          <cell r="AP474"/>
          <cell r="AQ474" t="str">
            <v>O</v>
          </cell>
        </row>
        <row r="475">
          <cell r="A475" t="str">
            <v>2770605910</v>
          </cell>
          <cell r="B475">
            <v>0</v>
          </cell>
          <cell r="C475" t="str">
            <v>FABRICATION</v>
          </cell>
          <cell r="D475" t="str">
            <v>SATAIR</v>
          </cell>
          <cell r="E475" t="str">
            <v>PLATE ASSY</v>
          </cell>
          <cell r="F475">
            <v>27706059</v>
          </cell>
          <cell r="G475" t="str">
            <v>NON-SPARES</v>
          </cell>
          <cell r="H475" t="str">
            <v>10</v>
          </cell>
          <cell r="I475">
            <v>1</v>
          </cell>
          <cell r="J475" t="str">
            <v>RTN</v>
          </cell>
          <cell r="K475" t="str">
            <v>F9252020200000</v>
          </cell>
          <cell r="L475" t="str">
            <v>IS0032657M</v>
          </cell>
          <cell r="M475" t="str">
            <v>NON PRESENT INDUS</v>
          </cell>
          <cell r="N475" t="e">
            <v>#N/A</v>
          </cell>
          <cell r="O475" t="e">
            <v>#N/A</v>
          </cell>
          <cell r="P475" t="str">
            <v/>
          </cell>
          <cell r="Q475" t="str">
            <v/>
          </cell>
          <cell r="R475" t="str">
            <v/>
          </cell>
          <cell r="S475">
            <v>0</v>
          </cell>
          <cell r="T475">
            <v>0</v>
          </cell>
          <cell r="U475">
            <v>0</v>
          </cell>
          <cell r="V475" t="e">
            <v>#N/A</v>
          </cell>
          <cell r="W475" t="e">
            <v>#N/A</v>
          </cell>
          <cell r="X475" t="str">
            <v>NA</v>
          </cell>
          <cell r="Y475">
            <v>0</v>
          </cell>
          <cell r="Z475" t="e">
            <v>#N/A</v>
          </cell>
          <cell r="AA475" t="e">
            <v>#N/A</v>
          </cell>
          <cell r="AB475" t="str">
            <v>NA</v>
          </cell>
          <cell r="AC475" t="str">
            <v>NA</v>
          </cell>
          <cell r="AD475" t="str">
            <v>NA</v>
          </cell>
          <cell r="AE475" t="str">
            <v/>
          </cell>
          <cell r="AF475" t="str">
            <v/>
          </cell>
          <cell r="AG475">
            <v>43207</v>
          </cell>
          <cell r="AH475">
            <v>43263</v>
          </cell>
          <cell r="AI475" t="str">
            <v>Sous-poste</v>
          </cell>
          <cell r="AJ475" t="str">
            <v>Sous-poste</v>
          </cell>
          <cell r="AK475">
            <v>43210</v>
          </cell>
          <cell r="AL475">
            <v>43266</v>
          </cell>
          <cell r="AM475"/>
          <cell r="AN475"/>
          <cell r="AO475" t="str">
            <v>Allemagne</v>
          </cell>
          <cell r="AP475"/>
          <cell r="AQ475" t="str">
            <v>O</v>
          </cell>
        </row>
        <row r="476">
          <cell r="A476" t="str">
            <v>2771723810</v>
          </cell>
          <cell r="B476">
            <v>41640</v>
          </cell>
          <cell r="C476" t="str">
            <v>HA/REVENTE</v>
          </cell>
          <cell r="D476" t="str">
            <v>SATAIR/AIS</v>
          </cell>
          <cell r="E476" t="str">
            <v>ANGLE</v>
          </cell>
          <cell r="F476">
            <v>27717238</v>
          </cell>
          <cell r="G476" t="str">
            <v>NON-SPARES</v>
          </cell>
          <cell r="H476" t="str">
            <v>10</v>
          </cell>
          <cell r="I476">
            <v>4</v>
          </cell>
          <cell r="J476" t="str">
            <v>RTN</v>
          </cell>
          <cell r="K476" t="str">
            <v>F9251445920000</v>
          </cell>
          <cell r="L476" t="str">
            <v>1STR*01520</v>
          </cell>
          <cell r="M476" t="str">
            <v>NA</v>
          </cell>
          <cell r="N476">
            <v>12417</v>
          </cell>
          <cell r="O476">
            <v>0</v>
          </cell>
          <cell r="P476" t="str">
            <v>NA</v>
          </cell>
          <cell r="Q476" t="str">
            <v>NA</v>
          </cell>
          <cell r="R476" t="str">
            <v>NA</v>
          </cell>
          <cell r="S476" t="str">
            <v>NA</v>
          </cell>
          <cell r="T476" t="str">
            <v>NA</v>
          </cell>
          <cell r="U476" t="str">
            <v>100%</v>
          </cell>
          <cell r="V476">
            <v>1</v>
          </cell>
          <cell r="W476">
            <v>43263</v>
          </cell>
          <cell r="X476" t="str">
            <v>NA</v>
          </cell>
          <cell r="Y476">
            <v>1</v>
          </cell>
          <cell r="Z476">
            <v>43248</v>
          </cell>
          <cell r="AA476">
            <v>1</v>
          </cell>
          <cell r="AB476" t="str">
            <v>NA</v>
          </cell>
          <cell r="AC476" t="str">
            <v>NA</v>
          </cell>
          <cell r="AD476">
            <v>1</v>
          </cell>
          <cell r="AE476" t="str">
            <v/>
          </cell>
          <cell r="AF476" t="str">
            <v/>
          </cell>
          <cell r="AG476">
            <v>43263</v>
          </cell>
          <cell r="AH476">
            <v>43263</v>
          </cell>
          <cell r="AI476" t="str">
            <v>Sous-poste</v>
          </cell>
          <cell r="AJ476" t="str">
            <v>Sous-poste</v>
          </cell>
          <cell r="AK476">
            <v>43266</v>
          </cell>
          <cell r="AL476">
            <v>43266</v>
          </cell>
          <cell r="AM476">
            <v>43266</v>
          </cell>
          <cell r="AN476"/>
          <cell r="AO476" t="str">
            <v>Allemagne</v>
          </cell>
          <cell r="AP476"/>
          <cell r="AQ476" t="str">
            <v>O</v>
          </cell>
        </row>
        <row r="477">
          <cell r="A477" t="str">
            <v>2769104610</v>
          </cell>
          <cell r="B477">
            <v>41640</v>
          </cell>
          <cell r="C477" t="str">
            <v>HA/REVENTE</v>
          </cell>
          <cell r="D477" t="str">
            <v>SATAIR</v>
          </cell>
          <cell r="E477" t="str">
            <v>PLACARD SET 301VU</v>
          </cell>
          <cell r="F477">
            <v>27691046</v>
          </cell>
          <cell r="G477" t="str">
            <v>NON-SPARES</v>
          </cell>
          <cell r="H477" t="str">
            <v>10</v>
          </cell>
          <cell r="I477">
            <v>6</v>
          </cell>
          <cell r="J477" t="str">
            <v>RTN</v>
          </cell>
          <cell r="K477" t="str">
            <v>D9251095400000</v>
          </cell>
          <cell r="L477" t="str">
            <v>IS0053354S</v>
          </cell>
          <cell r="M477" t="str">
            <v>NA</v>
          </cell>
          <cell r="N477">
            <v>11653</v>
          </cell>
          <cell r="O477">
            <v>0</v>
          </cell>
          <cell r="P477" t="str">
            <v>NA</v>
          </cell>
          <cell r="Q477" t="str">
            <v>NA</v>
          </cell>
          <cell r="R477" t="str">
            <v>NA</v>
          </cell>
          <cell r="S477" t="str">
            <v>NA</v>
          </cell>
          <cell r="T477" t="str">
            <v>NA</v>
          </cell>
          <cell r="U477" t="str">
            <v>100%</v>
          </cell>
          <cell r="V477">
            <v>1</v>
          </cell>
          <cell r="W477">
            <v>43263</v>
          </cell>
          <cell r="X477" t="str">
            <v>NA</v>
          </cell>
          <cell r="Y477">
            <v>1</v>
          </cell>
          <cell r="Z477">
            <v>43271</v>
          </cell>
          <cell r="AA477">
            <v>1</v>
          </cell>
          <cell r="AB477" t="str">
            <v>NA</v>
          </cell>
          <cell r="AC477" t="str">
            <v>NA</v>
          </cell>
          <cell r="AD477">
            <v>1</v>
          </cell>
          <cell r="AE477" t="str">
            <v/>
          </cell>
          <cell r="AF477" t="str">
            <v/>
          </cell>
          <cell r="AG477">
            <v>43278</v>
          </cell>
          <cell r="AH477">
            <v>43263</v>
          </cell>
          <cell r="AI477" t="str">
            <v>Sous-poste</v>
          </cell>
          <cell r="AJ477" t="str">
            <v>Sous-poste</v>
          </cell>
          <cell r="AK477">
            <v>43282</v>
          </cell>
          <cell r="AL477">
            <v>43266</v>
          </cell>
          <cell r="AM477">
            <v>43266</v>
          </cell>
          <cell r="AN477"/>
          <cell r="AO477" t="str">
            <v>Allemagne</v>
          </cell>
          <cell r="AP477"/>
          <cell r="AQ477" t="str">
            <v>O</v>
          </cell>
        </row>
        <row r="478">
          <cell r="A478" t="str">
            <v>2775348310</v>
          </cell>
          <cell r="B478">
            <v>0</v>
          </cell>
          <cell r="C478" t="str">
            <v>FABRICATION</v>
          </cell>
          <cell r="D478" t="str">
            <v>SATAIR</v>
          </cell>
          <cell r="E478" t="str">
            <v>HARNESS ASSY CABLE</v>
          </cell>
          <cell r="F478">
            <v>27753483</v>
          </cell>
          <cell r="G478" t="str">
            <v>NON-SPARES</v>
          </cell>
          <cell r="H478" t="str">
            <v>10</v>
          </cell>
          <cell r="I478">
            <v>1</v>
          </cell>
          <cell r="J478" t="str">
            <v>AOG</v>
          </cell>
          <cell r="K478" t="str">
            <v>L9297725700000</v>
          </cell>
          <cell r="L478">
            <v>0</v>
          </cell>
          <cell r="M478" t="str">
            <v>NON PRESENT INDUS</v>
          </cell>
          <cell r="N478" t="e">
            <v>#N/A</v>
          </cell>
          <cell r="O478" t="e">
            <v>#N/A</v>
          </cell>
          <cell r="P478" t="str">
            <v/>
          </cell>
          <cell r="Q478" t="str">
            <v/>
          </cell>
          <cell r="R478" t="str">
            <v/>
          </cell>
          <cell r="S478">
            <v>0</v>
          </cell>
          <cell r="T478">
            <v>0</v>
          </cell>
          <cell r="U478">
            <v>0</v>
          </cell>
          <cell r="V478" t="e">
            <v>#N/A</v>
          </cell>
          <cell r="W478" t="e">
            <v>#N/A</v>
          </cell>
          <cell r="X478" t="str">
            <v>NA</v>
          </cell>
          <cell r="Y478">
            <v>0</v>
          </cell>
          <cell r="Z478" t="e">
            <v>#N/A</v>
          </cell>
          <cell r="AA478" t="e">
            <v>#N/A</v>
          </cell>
          <cell r="AB478" t="str">
            <v>NA</v>
          </cell>
          <cell r="AC478" t="str">
            <v>NA</v>
          </cell>
          <cell r="AD478" t="str">
            <v>NA</v>
          </cell>
          <cell r="AE478" t="str">
            <v/>
          </cell>
          <cell r="AF478" t="str">
            <v/>
          </cell>
          <cell r="AG478">
            <v>43206</v>
          </cell>
          <cell r="AH478">
            <v>43264</v>
          </cell>
          <cell r="AI478" t="str">
            <v>Sous-poste</v>
          </cell>
          <cell r="AJ478" t="str">
            <v>Sous-poste</v>
          </cell>
          <cell r="AK478">
            <v>43208</v>
          </cell>
          <cell r="AL478">
            <v>43266</v>
          </cell>
          <cell r="AM478"/>
          <cell r="AN478"/>
          <cell r="AO478" t="str">
            <v>Allemagne</v>
          </cell>
          <cell r="AP478"/>
          <cell r="AQ478" t="str">
            <v>O</v>
          </cell>
        </row>
        <row r="479">
          <cell r="A479" t="str">
            <v>2771722110</v>
          </cell>
          <cell r="B479">
            <v>41640</v>
          </cell>
          <cell r="C479" t="str">
            <v>HA/REVENTE</v>
          </cell>
          <cell r="D479" t="str">
            <v>SATAIR</v>
          </cell>
          <cell r="E479" t="str">
            <v>TUBE</v>
          </cell>
          <cell r="F479">
            <v>27717221</v>
          </cell>
          <cell r="G479" t="str">
            <v>NON-SPARES</v>
          </cell>
          <cell r="H479" t="str">
            <v>10</v>
          </cell>
          <cell r="I479">
            <v>4</v>
          </cell>
          <cell r="J479" t="str">
            <v>RTN</v>
          </cell>
          <cell r="K479" t="str">
            <v>F9251110800500</v>
          </cell>
          <cell r="L479" t="str">
            <v>1STR*00297</v>
          </cell>
          <cell r="M479" t="str">
            <v>NA</v>
          </cell>
          <cell r="N479">
            <v>12417</v>
          </cell>
          <cell r="O479">
            <v>0</v>
          </cell>
          <cell r="P479" t="str">
            <v>NA</v>
          </cell>
          <cell r="Q479" t="str">
            <v>NA</v>
          </cell>
          <cell r="R479" t="str">
            <v>NA</v>
          </cell>
          <cell r="S479" t="str">
            <v>NA</v>
          </cell>
          <cell r="T479" t="str">
            <v>NA</v>
          </cell>
          <cell r="U479" t="str">
            <v>100%</v>
          </cell>
          <cell r="V479">
            <v>1</v>
          </cell>
          <cell r="W479">
            <v>43265</v>
          </cell>
          <cell r="X479" t="str">
            <v>NA</v>
          </cell>
          <cell r="Y479">
            <v>1</v>
          </cell>
          <cell r="Z479">
            <v>43258</v>
          </cell>
          <cell r="AA479">
            <v>1</v>
          </cell>
          <cell r="AB479" t="str">
            <v>NA</v>
          </cell>
          <cell r="AC479" t="str">
            <v>NA</v>
          </cell>
          <cell r="AD479">
            <v>1</v>
          </cell>
          <cell r="AE479" t="str">
            <v/>
          </cell>
          <cell r="AF479" t="str">
            <v/>
          </cell>
          <cell r="AG479">
            <v>43265</v>
          </cell>
          <cell r="AH479">
            <v>43265</v>
          </cell>
          <cell r="AI479" t="str">
            <v>Sous-poste</v>
          </cell>
          <cell r="AJ479" t="str">
            <v>Sous-poste</v>
          </cell>
          <cell r="AK479">
            <v>43270</v>
          </cell>
          <cell r="AL479">
            <v>43270</v>
          </cell>
          <cell r="AM479">
            <v>43270</v>
          </cell>
          <cell r="AN479"/>
          <cell r="AO479" t="str">
            <v>Allemagne</v>
          </cell>
          <cell r="AP479"/>
          <cell r="AQ479" t="str">
            <v>O</v>
          </cell>
        </row>
        <row r="480">
          <cell r="A480" t="str">
            <v>2778554710</v>
          </cell>
          <cell r="B480">
            <v>41640</v>
          </cell>
          <cell r="C480" t="str">
            <v>HA/REVENTE</v>
          </cell>
          <cell r="D480" t="str">
            <v>SATAIR</v>
          </cell>
          <cell r="E480" t="str">
            <v>PLATE ASSY FRONT 500VU</v>
          </cell>
          <cell r="F480">
            <v>27785547</v>
          </cell>
          <cell r="G480" t="str">
            <v>NON-SPARES</v>
          </cell>
          <cell r="H480" t="str">
            <v>10</v>
          </cell>
          <cell r="I480">
            <v>1</v>
          </cell>
          <cell r="J480" t="str">
            <v>AOG</v>
          </cell>
          <cell r="K480" t="str">
            <v>D9251805800000</v>
          </cell>
          <cell r="L480" t="str">
            <v>IS0032777S</v>
          </cell>
          <cell r="M480" t="str">
            <v>NA</v>
          </cell>
          <cell r="N480">
            <v>13661</v>
          </cell>
          <cell r="O480">
            <v>0</v>
          </cell>
          <cell r="P480" t="str">
            <v>NA</v>
          </cell>
          <cell r="Q480" t="str">
            <v>NA</v>
          </cell>
          <cell r="R480" t="str">
            <v>NA</v>
          </cell>
          <cell r="S480" t="str">
            <v>NA</v>
          </cell>
          <cell r="T480" t="str">
            <v>NA</v>
          </cell>
          <cell r="U480" t="str">
            <v>100%</v>
          </cell>
          <cell r="V480">
            <v>1</v>
          </cell>
          <cell r="W480">
            <v>43272</v>
          </cell>
          <cell r="X480" t="str">
            <v>NA</v>
          </cell>
          <cell r="Y480">
            <v>1</v>
          </cell>
          <cell r="Z480">
            <v>43269</v>
          </cell>
          <cell r="AA480">
            <v>1</v>
          </cell>
          <cell r="AB480" t="str">
            <v>NA</v>
          </cell>
          <cell r="AC480" t="str">
            <v>NA</v>
          </cell>
          <cell r="AD480">
            <v>1</v>
          </cell>
          <cell r="AE480" t="str">
            <v/>
          </cell>
          <cell r="AF480" t="str">
            <v/>
          </cell>
          <cell r="AG480">
            <v>43236</v>
          </cell>
          <cell r="AH480">
            <v>43271</v>
          </cell>
          <cell r="AI480" t="str">
            <v>Sous-poste</v>
          </cell>
          <cell r="AJ480" t="str">
            <v>Sous-poste</v>
          </cell>
          <cell r="AK480">
            <v>43238</v>
          </cell>
          <cell r="AL480">
            <v>43273</v>
          </cell>
          <cell r="AM480">
            <v>43273</v>
          </cell>
          <cell r="AN480"/>
          <cell r="AO480" t="str">
            <v>Allemagne</v>
          </cell>
          <cell r="AP480"/>
          <cell r="AQ480" t="str">
            <v>O</v>
          </cell>
        </row>
        <row r="481">
          <cell r="A481" t="str">
            <v>2778554910</v>
          </cell>
          <cell r="B481">
            <v>41640</v>
          </cell>
          <cell r="C481" t="str">
            <v>HA/REVENTE</v>
          </cell>
          <cell r="D481" t="str">
            <v>SATAIR</v>
          </cell>
          <cell r="E481" t="str">
            <v>PLATE ASSY FRONT 301VU</v>
          </cell>
          <cell r="F481">
            <v>27785549</v>
          </cell>
          <cell r="G481" t="str">
            <v>NON-SPARES</v>
          </cell>
          <cell r="H481" t="str">
            <v>10</v>
          </cell>
          <cell r="I481">
            <v>1</v>
          </cell>
          <cell r="J481" t="str">
            <v>AOG</v>
          </cell>
          <cell r="K481" t="str">
            <v>D9251805700000</v>
          </cell>
          <cell r="L481" t="str">
            <v>IS0032776S</v>
          </cell>
          <cell r="M481" t="str">
            <v>NA</v>
          </cell>
          <cell r="N481">
            <v>13661</v>
          </cell>
          <cell r="O481">
            <v>0</v>
          </cell>
          <cell r="P481" t="str">
            <v>NA</v>
          </cell>
          <cell r="Q481" t="str">
            <v>NA</v>
          </cell>
          <cell r="R481" t="str">
            <v>NA</v>
          </cell>
          <cell r="S481" t="str">
            <v>NA</v>
          </cell>
          <cell r="T481" t="str">
            <v>NA</v>
          </cell>
          <cell r="U481" t="str">
            <v>100%</v>
          </cell>
          <cell r="V481">
            <v>1</v>
          </cell>
          <cell r="W481">
            <v>43272</v>
          </cell>
          <cell r="X481" t="str">
            <v>NA</v>
          </cell>
          <cell r="Y481">
            <v>1</v>
          </cell>
          <cell r="Z481">
            <v>43269</v>
          </cell>
          <cell r="AA481">
            <v>1</v>
          </cell>
          <cell r="AB481" t="str">
            <v>NA</v>
          </cell>
          <cell r="AC481" t="str">
            <v>NA</v>
          </cell>
          <cell r="AD481">
            <v>1</v>
          </cell>
          <cell r="AE481" t="str">
            <v/>
          </cell>
          <cell r="AF481" t="str">
            <v/>
          </cell>
          <cell r="AG481">
            <v>43236</v>
          </cell>
          <cell r="AH481">
            <v>43271</v>
          </cell>
          <cell r="AI481" t="str">
            <v>Sous-poste</v>
          </cell>
          <cell r="AJ481" t="str">
            <v>Sous-poste</v>
          </cell>
          <cell r="AK481">
            <v>43238</v>
          </cell>
          <cell r="AL481">
            <v>43273</v>
          </cell>
          <cell r="AM481">
            <v>43273</v>
          </cell>
          <cell r="AN481"/>
          <cell r="AO481" t="str">
            <v>Allemagne</v>
          </cell>
          <cell r="AP481"/>
          <cell r="AQ481" t="str">
            <v>O</v>
          </cell>
        </row>
        <row r="482">
          <cell r="A482" t="str">
            <v>490003544310</v>
          </cell>
          <cell r="B482">
            <v>43256</v>
          </cell>
          <cell r="C482" t="str">
            <v>FABRICATION</v>
          </cell>
          <cell r="D482" t="str">
            <v>STELIA</v>
          </cell>
          <cell r="E482" t="str">
            <v>CÂBLE</v>
          </cell>
          <cell r="F482">
            <v>4900035443</v>
          </cell>
          <cell r="G482" t="str">
            <v>NON-SPARES</v>
          </cell>
          <cell r="H482">
            <v>10</v>
          </cell>
          <cell r="I482">
            <v>4</v>
          </cell>
          <cell r="J482" t="str">
            <v>EXP</v>
          </cell>
          <cell r="K482" t="str">
            <v>S9291306500000</v>
          </cell>
          <cell r="L482" t="str">
            <v>IS0032228M</v>
          </cell>
          <cell r="M482" t="str">
            <v>NON PRESENT INDUS</v>
          </cell>
          <cell r="N482" t="str">
            <v>N/A</v>
          </cell>
          <cell r="O482" t="str">
            <v>053399-1 =&gt;   053399-4</v>
          </cell>
          <cell r="P482" t="str">
            <v/>
          </cell>
          <cell r="Q482" t="str">
            <v/>
          </cell>
          <cell r="R482" t="str">
            <v/>
          </cell>
          <cell r="S482">
            <v>0</v>
          </cell>
          <cell r="T482">
            <v>0</v>
          </cell>
          <cell r="U482">
            <v>0</v>
          </cell>
          <cell r="V482">
            <v>1</v>
          </cell>
          <cell r="W482">
            <v>0</v>
          </cell>
          <cell r="X482" t="str">
            <v>NA</v>
          </cell>
          <cell r="Y482">
            <v>1</v>
          </cell>
          <cell r="Z482">
            <v>43276</v>
          </cell>
          <cell r="AA482">
            <v>1</v>
          </cell>
          <cell r="AB482" t="str">
            <v>NA</v>
          </cell>
          <cell r="AC482" t="str">
            <v>NA</v>
          </cell>
          <cell r="AD482">
            <v>5.5555555555555566E-2</v>
          </cell>
          <cell r="AE482" t="str">
            <v/>
          </cell>
          <cell r="AF482" t="str">
            <v/>
          </cell>
          <cell r="AG482">
            <v>43277</v>
          </cell>
          <cell r="AH482">
            <v>43277</v>
          </cell>
          <cell r="AI482" t="str">
            <v>Sous-poste</v>
          </cell>
          <cell r="AJ482" t="str">
            <v>Sous-poste</v>
          </cell>
          <cell r="AK482">
            <v>43280</v>
          </cell>
          <cell r="AL482">
            <v>43280</v>
          </cell>
          <cell r="AM482"/>
          <cell r="AN482"/>
          <cell r="AO482" t="str">
            <v>Allemagne</v>
          </cell>
          <cell r="AP482"/>
          <cell r="AQ482" t="str">
            <v>O</v>
          </cell>
        </row>
        <row r="483">
          <cell r="A483" t="str">
            <v>2772519410</v>
          </cell>
          <cell r="B483">
            <v>43187</v>
          </cell>
          <cell r="C483" t="str">
            <v>HA/REVENTE</v>
          </cell>
          <cell r="D483" t="str">
            <v>SATAIR</v>
          </cell>
          <cell r="E483" t="str">
            <v>SUPPLATE FRONT 500VU</v>
          </cell>
          <cell r="F483">
            <v>27725194</v>
          </cell>
          <cell r="G483" t="str">
            <v>NON-SPARES</v>
          </cell>
          <cell r="H483" t="str">
            <v>10</v>
          </cell>
          <cell r="I483">
            <v>17</v>
          </cell>
          <cell r="J483" t="str">
            <v>RTN</v>
          </cell>
          <cell r="K483" t="str">
            <v>D9251794600000</v>
          </cell>
          <cell r="L483" t="str">
            <v>1STR*10671</v>
          </cell>
          <cell r="M483" t="str">
            <v>NA</v>
          </cell>
          <cell r="N483">
            <v>12561</v>
          </cell>
          <cell r="O483">
            <v>0</v>
          </cell>
          <cell r="P483" t="str">
            <v>NA</v>
          </cell>
          <cell r="Q483" t="str">
            <v>NA</v>
          </cell>
          <cell r="R483" t="str">
            <v>NA</v>
          </cell>
          <cell r="S483" t="str">
            <v>NA</v>
          </cell>
          <cell r="T483" t="str">
            <v>NA</v>
          </cell>
          <cell r="U483" t="str">
            <v>100%</v>
          </cell>
          <cell r="V483">
            <v>1</v>
          </cell>
          <cell r="W483">
            <v>43277</v>
          </cell>
          <cell r="X483" t="str">
            <v>NA</v>
          </cell>
          <cell r="Y483">
            <v>1</v>
          </cell>
          <cell r="Z483">
            <v>43270</v>
          </cell>
          <cell r="AA483">
            <v>1</v>
          </cell>
          <cell r="AB483" t="str">
            <v>NA</v>
          </cell>
          <cell r="AC483" t="str">
            <v>NA</v>
          </cell>
          <cell r="AD483">
            <v>1</v>
          </cell>
          <cell r="AE483" t="str">
            <v/>
          </cell>
          <cell r="AF483" t="str">
            <v/>
          </cell>
          <cell r="AG483">
            <v>43243</v>
          </cell>
          <cell r="AH483">
            <v>43277</v>
          </cell>
          <cell r="AI483" t="str">
            <v>Sous-poste</v>
          </cell>
          <cell r="AJ483" t="str">
            <v>Sous-poste</v>
          </cell>
          <cell r="AK483">
            <v>43247</v>
          </cell>
          <cell r="AL483">
            <v>43280</v>
          </cell>
          <cell r="AM483">
            <v>43280</v>
          </cell>
          <cell r="AN483"/>
          <cell r="AO483" t="str">
            <v>Allemagne</v>
          </cell>
          <cell r="AP483"/>
          <cell r="AQ483" t="str">
            <v>O</v>
          </cell>
        </row>
        <row r="484">
          <cell r="A484" t="str">
            <v>27245656</v>
          </cell>
          <cell r="B484">
            <v>42702</v>
          </cell>
          <cell r="C484" t="str">
            <v>FABRICATION</v>
          </cell>
          <cell r="D484" t="str">
            <v>SATAIR</v>
          </cell>
          <cell r="E484" t="str">
            <v>PLATE</v>
          </cell>
          <cell r="F484">
            <v>27245656</v>
          </cell>
          <cell r="G484" t="str">
            <v>NON-SPARES</v>
          </cell>
          <cell r="H484"/>
          <cell r="I484">
            <v>1</v>
          </cell>
          <cell r="J484" t="str">
            <v>RTN</v>
          </cell>
          <cell r="K484" t="str">
            <v>D9251719400095</v>
          </cell>
          <cell r="L484" t="str">
            <v>IS0030400M</v>
          </cell>
          <cell r="M484" t="str">
            <v>NON PRESENT INDUS</v>
          </cell>
          <cell r="N484" t="e">
            <v>#N/A</v>
          </cell>
          <cell r="O484" t="e">
            <v>#N/A</v>
          </cell>
          <cell r="P484" t="str">
            <v/>
          </cell>
          <cell r="Q484" t="str">
            <v/>
          </cell>
          <cell r="R484" t="str">
            <v/>
          </cell>
          <cell r="S484">
            <v>0</v>
          </cell>
          <cell r="T484">
            <v>0</v>
          </cell>
          <cell r="U484">
            <v>0</v>
          </cell>
          <cell r="V484" t="e">
            <v>#N/A</v>
          </cell>
          <cell r="W484" t="e">
            <v>#N/A</v>
          </cell>
          <cell r="X484" t="str">
            <v>NA</v>
          </cell>
          <cell r="Y484">
            <v>0</v>
          </cell>
          <cell r="Z484" t="e">
            <v>#N/A</v>
          </cell>
          <cell r="AA484" t="e">
            <v>#N/A</v>
          </cell>
          <cell r="AB484" t="str">
            <v>NA</v>
          </cell>
          <cell r="AC484" t="str">
            <v>NA</v>
          </cell>
          <cell r="AD484" t="str">
            <v>NA</v>
          </cell>
          <cell r="AE484" t="str">
            <v/>
          </cell>
          <cell r="AF484" t="str">
            <v/>
          </cell>
          <cell r="AG484">
            <v>43278</v>
          </cell>
          <cell r="AH484">
            <v>43278</v>
          </cell>
          <cell r="AI484" t="str">
            <v>Sous-poste</v>
          </cell>
          <cell r="AJ484" t="str">
            <v>Sous-poste</v>
          </cell>
          <cell r="AK484">
            <v>43281</v>
          </cell>
          <cell r="AL484">
            <v>43281</v>
          </cell>
          <cell r="AM484"/>
          <cell r="AN484"/>
          <cell r="AO484" t="str">
            <v>Allemagne</v>
          </cell>
          <cell r="AP484"/>
          <cell r="AQ484" t="str">
            <v>O</v>
          </cell>
        </row>
        <row r="485">
          <cell r="A485" t="str">
            <v>27245656</v>
          </cell>
          <cell r="B485">
            <v>42702</v>
          </cell>
          <cell r="C485" t="str">
            <v>FABRICATION</v>
          </cell>
          <cell r="D485" t="str">
            <v>SATAIR</v>
          </cell>
          <cell r="E485" t="str">
            <v>PLATE</v>
          </cell>
          <cell r="F485">
            <v>27245656</v>
          </cell>
          <cell r="G485" t="str">
            <v>NON-SPARES</v>
          </cell>
          <cell r="H485"/>
          <cell r="I485">
            <v>1</v>
          </cell>
          <cell r="J485" t="str">
            <v>RTN</v>
          </cell>
          <cell r="K485" t="str">
            <v>D9251719400095</v>
          </cell>
          <cell r="L485" t="str">
            <v>IS0030400M</v>
          </cell>
          <cell r="M485" t="str">
            <v>NON PRESENT INDUS</v>
          </cell>
          <cell r="N485" t="e">
            <v>#N/A</v>
          </cell>
          <cell r="O485" t="e">
            <v>#N/A</v>
          </cell>
          <cell r="P485" t="str">
            <v/>
          </cell>
          <cell r="Q485" t="str">
            <v/>
          </cell>
          <cell r="R485" t="str">
            <v/>
          </cell>
          <cell r="S485">
            <v>0</v>
          </cell>
          <cell r="T485">
            <v>0</v>
          </cell>
          <cell r="U485">
            <v>0</v>
          </cell>
          <cell r="V485" t="e">
            <v>#N/A</v>
          </cell>
          <cell r="W485" t="e">
            <v>#N/A</v>
          </cell>
          <cell r="X485" t="str">
            <v>NA</v>
          </cell>
          <cell r="Y485">
            <v>0</v>
          </cell>
          <cell r="Z485" t="e">
            <v>#N/A</v>
          </cell>
          <cell r="AA485" t="e">
            <v>#N/A</v>
          </cell>
          <cell r="AB485" t="str">
            <v>NA</v>
          </cell>
          <cell r="AC485" t="str">
            <v>NA</v>
          </cell>
          <cell r="AD485" t="str">
            <v>NA</v>
          </cell>
          <cell r="AE485" t="str">
            <v/>
          </cell>
          <cell r="AF485" t="str">
            <v/>
          </cell>
          <cell r="AG485">
            <v>43278</v>
          </cell>
          <cell r="AH485">
            <v>43278</v>
          </cell>
          <cell r="AI485" t="str">
            <v>Sous-poste</v>
          </cell>
          <cell r="AJ485" t="str">
            <v>Sous-poste</v>
          </cell>
          <cell r="AK485">
            <v>43281</v>
          </cell>
          <cell r="AL485">
            <v>43281</v>
          </cell>
          <cell r="AM485"/>
          <cell r="AN485"/>
          <cell r="AO485" t="str">
            <v>Allemagne</v>
          </cell>
          <cell r="AP485"/>
          <cell r="AQ485" t="str">
            <v>O</v>
          </cell>
        </row>
        <row r="486">
          <cell r="A486" t="str">
            <v>490003521410</v>
          </cell>
          <cell r="B486">
            <v>43229</v>
          </cell>
          <cell r="C486" t="str">
            <v>FABRICATION</v>
          </cell>
          <cell r="D486" t="str">
            <v>STELIA</v>
          </cell>
          <cell r="E486" t="str">
            <v>FAISCEAU</v>
          </cell>
          <cell r="F486">
            <v>4900035214</v>
          </cell>
          <cell r="G486" t="str">
            <v>NON-SPARES</v>
          </cell>
          <cell r="H486" t="str">
            <v>10</v>
          </cell>
          <cell r="I486">
            <v>4</v>
          </cell>
          <cell r="J486" t="str">
            <v>RTN</v>
          </cell>
          <cell r="K486" t="str">
            <v>S9110157200196</v>
          </cell>
          <cell r="L486">
            <v>0</v>
          </cell>
          <cell r="M486" t="str">
            <v>NON PRESENT INDUS</v>
          </cell>
          <cell r="N486" t="str">
            <v>N/A</v>
          </cell>
          <cell r="O486" t="str">
            <v>053182-1   =&gt;         053182-4</v>
          </cell>
          <cell r="P486" t="str">
            <v/>
          </cell>
          <cell r="Q486" t="str">
            <v/>
          </cell>
          <cell r="R486" t="str">
            <v/>
          </cell>
          <cell r="S486">
            <v>0</v>
          </cell>
          <cell r="T486">
            <v>0</v>
          </cell>
          <cell r="U486">
            <v>0</v>
          </cell>
          <cell r="V486">
            <v>1</v>
          </cell>
          <cell r="W486">
            <v>0</v>
          </cell>
          <cell r="X486" t="str">
            <v>NA</v>
          </cell>
          <cell r="Y486">
            <v>1</v>
          </cell>
          <cell r="Z486">
            <v>43278</v>
          </cell>
          <cell r="AA486">
            <v>1</v>
          </cell>
          <cell r="AB486" t="str">
            <v>NA</v>
          </cell>
          <cell r="AC486" t="str">
            <v>NA</v>
          </cell>
          <cell r="AD486">
            <v>5.5555555555555566E-2</v>
          </cell>
          <cell r="AE486" t="str">
            <v/>
          </cell>
          <cell r="AF486" t="str">
            <v/>
          </cell>
          <cell r="AG486">
            <v>43279</v>
          </cell>
          <cell r="AH486">
            <v>43279</v>
          </cell>
          <cell r="AI486" t="str">
            <v>Sous-poste</v>
          </cell>
          <cell r="AJ486" t="str">
            <v>Sous-poste</v>
          </cell>
          <cell r="AK486">
            <v>43284</v>
          </cell>
          <cell r="AL486">
            <v>43284</v>
          </cell>
          <cell r="AM486"/>
          <cell r="AN486"/>
          <cell r="AO486" t="str">
            <v>Allemagne</v>
          </cell>
          <cell r="AP486"/>
          <cell r="AQ486" t="str">
            <v>O</v>
          </cell>
        </row>
        <row r="487">
          <cell r="A487" t="str">
            <v>2773815010</v>
          </cell>
          <cell r="B487">
            <v>41640</v>
          </cell>
          <cell r="C487" t="str">
            <v>HA/REVENTE</v>
          </cell>
          <cell r="D487" t="str">
            <v>SATAIR</v>
          </cell>
          <cell r="E487" t="str">
            <v>SUPPLATE FRONT 500VU</v>
          </cell>
          <cell r="F487">
            <v>27738150</v>
          </cell>
          <cell r="G487" t="str">
            <v>NON-SPARES</v>
          </cell>
          <cell r="H487" t="str">
            <v>10</v>
          </cell>
          <cell r="I487">
            <v>50</v>
          </cell>
          <cell r="J487" t="str">
            <v>RTN</v>
          </cell>
          <cell r="K487" t="str">
            <v>D9251794600000</v>
          </cell>
          <cell r="L487" t="str">
            <v>1STR*10671</v>
          </cell>
          <cell r="M487" t="str">
            <v>NA</v>
          </cell>
          <cell r="N487">
            <v>12561</v>
          </cell>
          <cell r="O487">
            <v>0</v>
          </cell>
          <cell r="P487" t="str">
            <v>NA</v>
          </cell>
          <cell r="Q487" t="str">
            <v>NA</v>
          </cell>
          <cell r="R487" t="str">
            <v>NA</v>
          </cell>
          <cell r="S487" t="str">
            <v>NA</v>
          </cell>
          <cell r="T487" t="str">
            <v>NA</v>
          </cell>
          <cell r="U487" t="str">
            <v>100%</v>
          </cell>
          <cell r="V487">
            <v>1</v>
          </cell>
          <cell r="W487">
            <v>43280</v>
          </cell>
          <cell r="X487" t="str">
            <v>NA</v>
          </cell>
          <cell r="Y487">
            <v>1</v>
          </cell>
          <cell r="Z487">
            <v>43273</v>
          </cell>
          <cell r="AA487">
            <v>1</v>
          </cell>
          <cell r="AB487" t="str">
            <v>NA</v>
          </cell>
          <cell r="AC487" t="str">
            <v>NA</v>
          </cell>
          <cell r="AD487">
            <v>1</v>
          </cell>
          <cell r="AE487" t="str">
            <v/>
          </cell>
          <cell r="AF487" t="str">
            <v/>
          </cell>
          <cell r="AG487">
            <v>43280</v>
          </cell>
          <cell r="AH487">
            <v>43280</v>
          </cell>
          <cell r="AI487" t="str">
            <v>Sous-poste</v>
          </cell>
          <cell r="AJ487" t="str">
            <v>Sous-poste</v>
          </cell>
          <cell r="AK487">
            <v>43285</v>
          </cell>
          <cell r="AL487">
            <v>43285</v>
          </cell>
          <cell r="AM487">
            <v>43285</v>
          </cell>
          <cell r="AN487"/>
          <cell r="AO487" t="str">
            <v>Allemagne</v>
          </cell>
          <cell r="AP487"/>
          <cell r="AQ487" t="str">
            <v>O</v>
          </cell>
        </row>
        <row r="488">
          <cell r="A488" t="str">
            <v>4900035575590</v>
          </cell>
          <cell r="B488">
            <v>43272</v>
          </cell>
          <cell r="C488" t="str">
            <v>FABRICATION</v>
          </cell>
          <cell r="D488" t="str">
            <v>STELIA</v>
          </cell>
          <cell r="E488">
            <v>27</v>
          </cell>
          <cell r="F488">
            <v>4900035575</v>
          </cell>
          <cell r="G488" t="str">
            <v>NON-SPARES</v>
          </cell>
          <cell r="H488">
            <v>590</v>
          </cell>
          <cell r="I488">
            <v>1</v>
          </cell>
          <cell r="J488" t="str">
            <v>EXP</v>
          </cell>
          <cell r="K488" t="str">
            <v>S9251279900052</v>
          </cell>
          <cell r="L488">
            <v>0</v>
          </cell>
          <cell r="M488" t="str">
            <v>NON PRESENT INDUS</v>
          </cell>
          <cell r="N488" t="e">
            <v>#N/A</v>
          </cell>
          <cell r="O488" t="e">
            <v>#N/A</v>
          </cell>
          <cell r="P488" t="str">
            <v/>
          </cell>
          <cell r="Q488" t="str">
            <v/>
          </cell>
          <cell r="R488" t="str">
            <v/>
          </cell>
          <cell r="S488">
            <v>0</v>
          </cell>
          <cell r="T488">
            <v>0</v>
          </cell>
          <cell r="U488">
            <v>0</v>
          </cell>
          <cell r="V488" t="e">
            <v>#N/A</v>
          </cell>
          <cell r="W488" t="e">
            <v>#N/A</v>
          </cell>
          <cell r="X488" t="str">
            <v>NA</v>
          </cell>
          <cell r="Y488">
            <v>0</v>
          </cell>
          <cell r="Z488" t="e">
            <v>#N/A</v>
          </cell>
          <cell r="AA488" t="e">
            <v>#N/A</v>
          </cell>
          <cell r="AB488" t="str">
            <v>NA</v>
          </cell>
          <cell r="AC488" t="str">
            <v>NA</v>
          </cell>
          <cell r="AD488" t="str">
            <v>NA</v>
          </cell>
          <cell r="AE488" t="str">
            <v/>
          </cell>
          <cell r="AF488" t="str">
            <v/>
          </cell>
          <cell r="AG488">
            <v>43287</v>
          </cell>
          <cell r="AH488">
            <v>43283</v>
          </cell>
          <cell r="AI488" t="str">
            <v>Sous-poste</v>
          </cell>
          <cell r="AJ488" t="str">
            <v>Sous-poste</v>
          </cell>
          <cell r="AK488">
            <v>43292</v>
          </cell>
          <cell r="AL488">
            <v>43286</v>
          </cell>
          <cell r="AM488"/>
          <cell r="AN488"/>
          <cell r="AO488" t="str">
            <v>Allemagne</v>
          </cell>
          <cell r="AP488"/>
          <cell r="AQ488" t="str">
            <v>O</v>
          </cell>
        </row>
        <row r="489">
          <cell r="A489" t="str">
            <v>490003509210</v>
          </cell>
          <cell r="B489">
            <v>41640</v>
          </cell>
          <cell r="C489" t="str">
            <v>HA/REVENTE</v>
          </cell>
          <cell r="D489" t="str">
            <v>STELIA</v>
          </cell>
          <cell r="E489" t="str">
            <v>RAMPE H1</v>
          </cell>
          <cell r="F489">
            <v>4900035092</v>
          </cell>
          <cell r="G489" t="str">
            <v>NON-SPARES</v>
          </cell>
          <cell r="H489" t="str">
            <v>10</v>
          </cell>
          <cell r="I489">
            <v>10</v>
          </cell>
          <cell r="J489" t="str">
            <v>EXP</v>
          </cell>
          <cell r="K489" t="str">
            <v>S9251418100000</v>
          </cell>
          <cell r="L489" t="str">
            <v>1STR*10890</v>
          </cell>
          <cell r="M489" t="str">
            <v>NA</v>
          </cell>
          <cell r="N489">
            <v>13143</v>
          </cell>
          <cell r="O489">
            <v>0</v>
          </cell>
          <cell r="P489" t="str">
            <v>NA</v>
          </cell>
          <cell r="Q489" t="str">
            <v>NA</v>
          </cell>
          <cell r="R489" t="str">
            <v>NA</v>
          </cell>
          <cell r="S489" t="str">
            <v>NA</v>
          </cell>
          <cell r="T489" t="str">
            <v>NA</v>
          </cell>
          <cell r="U489" t="str">
            <v>100%</v>
          </cell>
          <cell r="V489">
            <v>1</v>
          </cell>
          <cell r="W489">
            <v>43284</v>
          </cell>
          <cell r="X489" t="str">
            <v>NA</v>
          </cell>
          <cell r="Y489">
            <v>1</v>
          </cell>
          <cell r="Z489">
            <v>43250</v>
          </cell>
          <cell r="AA489">
            <v>1</v>
          </cell>
          <cell r="AB489" t="str">
            <v>NA</v>
          </cell>
          <cell r="AC489" t="str">
            <v>NA</v>
          </cell>
          <cell r="AD489">
            <v>1</v>
          </cell>
          <cell r="AE489" t="str">
            <v/>
          </cell>
          <cell r="AF489" t="str">
            <v/>
          </cell>
          <cell r="AG489">
            <v>43273</v>
          </cell>
          <cell r="AH489">
            <v>43284</v>
          </cell>
          <cell r="AI489" t="str">
            <v>Sous-poste</v>
          </cell>
          <cell r="AJ489" t="str">
            <v>Sous-poste</v>
          </cell>
          <cell r="AK489">
            <v>43278</v>
          </cell>
          <cell r="AL489">
            <v>43287</v>
          </cell>
          <cell r="AM489">
            <v>43287</v>
          </cell>
          <cell r="AN489"/>
          <cell r="AO489" t="str">
            <v>Allemagne</v>
          </cell>
          <cell r="AP489"/>
          <cell r="AQ489" t="str">
            <v>O</v>
          </cell>
        </row>
        <row r="490">
          <cell r="A490" t="str">
            <v>2774562510</v>
          </cell>
          <cell r="B490">
            <v>41640</v>
          </cell>
          <cell r="C490" t="str">
            <v>HA/REVENTE</v>
          </cell>
          <cell r="D490" t="str">
            <v>SATAIR</v>
          </cell>
          <cell r="E490" t="str">
            <v>DIAPHRAGME</v>
          </cell>
          <cell r="F490">
            <v>27745625</v>
          </cell>
          <cell r="G490" t="str">
            <v>NON-SPARES</v>
          </cell>
          <cell r="H490" t="str">
            <v>10</v>
          </cell>
          <cell r="I490">
            <v>12</v>
          </cell>
          <cell r="J490" t="str">
            <v>RTN</v>
          </cell>
          <cell r="K490" t="str">
            <v>V9251111520000</v>
          </cell>
          <cell r="L490" t="str">
            <v>1STR*10661</v>
          </cell>
          <cell r="M490" t="str">
            <v>NA</v>
          </cell>
          <cell r="N490">
            <v>12961</v>
          </cell>
          <cell r="O490">
            <v>0</v>
          </cell>
          <cell r="P490" t="str">
            <v>NA</v>
          </cell>
          <cell r="Q490" t="str">
            <v>NA</v>
          </cell>
          <cell r="R490" t="str">
            <v>NA</v>
          </cell>
          <cell r="S490" t="str">
            <v>NA</v>
          </cell>
          <cell r="T490" t="str">
            <v>NA</v>
          </cell>
          <cell r="U490" t="str">
            <v>100%</v>
          </cell>
          <cell r="V490">
            <v>1</v>
          </cell>
          <cell r="W490">
            <v>43291</v>
          </cell>
          <cell r="X490" t="str">
            <v>NA</v>
          </cell>
          <cell r="Y490">
            <v>1</v>
          </cell>
          <cell r="Z490">
            <v>43286</v>
          </cell>
          <cell r="AA490">
            <v>1</v>
          </cell>
          <cell r="AB490" t="str">
            <v>NA</v>
          </cell>
          <cell r="AC490" t="str">
            <v>NA</v>
          </cell>
          <cell r="AD490">
            <v>1</v>
          </cell>
          <cell r="AE490" t="str">
            <v/>
          </cell>
          <cell r="AF490" t="str">
            <v/>
          </cell>
          <cell r="AG490">
            <v>43278</v>
          </cell>
          <cell r="AH490">
            <v>43291</v>
          </cell>
          <cell r="AI490" t="str">
            <v>Sous-poste</v>
          </cell>
          <cell r="AJ490" t="str">
            <v>Sous-poste</v>
          </cell>
          <cell r="AK490">
            <v>43282</v>
          </cell>
          <cell r="AL490">
            <v>43294</v>
          </cell>
          <cell r="AM490">
            <v>43294</v>
          </cell>
          <cell r="AN490"/>
          <cell r="AO490" t="str">
            <v>Allemagne</v>
          </cell>
          <cell r="AP490"/>
          <cell r="AQ490" t="str">
            <v>O</v>
          </cell>
        </row>
        <row r="491">
          <cell r="A491" t="str">
            <v>2773815610</v>
          </cell>
          <cell r="B491">
            <v>41640</v>
          </cell>
          <cell r="C491" t="str">
            <v>HA/REVENTE</v>
          </cell>
          <cell r="D491" t="str">
            <v>SATAIR</v>
          </cell>
          <cell r="E491" t="str">
            <v>SUPPLATE FRONT 301VU</v>
          </cell>
          <cell r="F491">
            <v>27738156</v>
          </cell>
          <cell r="G491" t="str">
            <v>NON-SPARES</v>
          </cell>
          <cell r="H491" t="str">
            <v>10</v>
          </cell>
          <cell r="I491">
            <v>50</v>
          </cell>
          <cell r="J491" t="str">
            <v>RTN</v>
          </cell>
          <cell r="K491" t="str">
            <v>D9251794200000</v>
          </cell>
          <cell r="L491" t="str">
            <v>1STR*10670</v>
          </cell>
          <cell r="M491" t="str">
            <v>NA</v>
          </cell>
          <cell r="N491">
            <v>12561</v>
          </cell>
          <cell r="O491">
            <v>0</v>
          </cell>
          <cell r="P491" t="str">
            <v>NA</v>
          </cell>
          <cell r="Q491" t="str">
            <v>NA</v>
          </cell>
          <cell r="R491" t="str">
            <v>NA</v>
          </cell>
          <cell r="S491" t="str">
            <v>NA</v>
          </cell>
          <cell r="T491" t="str">
            <v>NA</v>
          </cell>
          <cell r="U491" t="str">
            <v>100%</v>
          </cell>
          <cell r="V491">
            <v>1</v>
          </cell>
          <cell r="W491">
            <v>43291</v>
          </cell>
          <cell r="X491" t="str">
            <v>NA</v>
          </cell>
          <cell r="Y491">
            <v>1</v>
          </cell>
          <cell r="Z491">
            <v>43273</v>
          </cell>
          <cell r="AA491">
            <v>1</v>
          </cell>
          <cell r="AB491" t="str">
            <v>NA</v>
          </cell>
          <cell r="AC491" t="str">
            <v>NA</v>
          </cell>
          <cell r="AD491">
            <v>1</v>
          </cell>
          <cell r="AE491" t="str">
            <v/>
          </cell>
          <cell r="AF491" t="str">
            <v/>
          </cell>
          <cell r="AG491">
            <v>43280</v>
          </cell>
          <cell r="AH491">
            <v>43291</v>
          </cell>
          <cell r="AI491" t="str">
            <v>Sous-poste</v>
          </cell>
          <cell r="AJ491" t="str">
            <v>Sous-poste</v>
          </cell>
          <cell r="AK491">
            <v>43285</v>
          </cell>
          <cell r="AL491">
            <v>43294</v>
          </cell>
          <cell r="AM491">
            <v>43294</v>
          </cell>
          <cell r="AN491"/>
          <cell r="AO491" t="str">
            <v>Allemagne</v>
          </cell>
          <cell r="AP491"/>
          <cell r="AQ491" t="str">
            <v>O</v>
          </cell>
        </row>
        <row r="492">
          <cell r="A492" t="str">
            <v>2772518910</v>
          </cell>
          <cell r="B492">
            <v>41640</v>
          </cell>
          <cell r="C492" t="str">
            <v>HA/REVENTE</v>
          </cell>
          <cell r="D492" t="str">
            <v>SATAIR</v>
          </cell>
          <cell r="E492" t="str">
            <v>SUPPLATE FRONT 301VU</v>
          </cell>
          <cell r="F492">
            <v>27725189</v>
          </cell>
          <cell r="G492" t="str">
            <v>NON-SPARES</v>
          </cell>
          <cell r="H492" t="str">
            <v>10</v>
          </cell>
          <cell r="I492">
            <v>17</v>
          </cell>
          <cell r="J492" t="str">
            <v>RTN</v>
          </cell>
          <cell r="K492" t="str">
            <v>D9251794200000</v>
          </cell>
          <cell r="L492" t="str">
            <v>1STR*10670</v>
          </cell>
          <cell r="M492" t="str">
            <v>NA</v>
          </cell>
          <cell r="N492">
            <v>12561</v>
          </cell>
          <cell r="O492">
            <v>0</v>
          </cell>
          <cell r="P492" t="str">
            <v>NA</v>
          </cell>
          <cell r="Q492" t="str">
            <v>NA</v>
          </cell>
          <cell r="R492" t="str">
            <v>NA</v>
          </cell>
          <cell r="S492" t="str">
            <v>NA</v>
          </cell>
          <cell r="T492" t="str">
            <v>NA</v>
          </cell>
          <cell r="U492" t="str">
            <v>100%</v>
          </cell>
          <cell r="V492">
            <v>1</v>
          </cell>
          <cell r="W492">
            <v>43291</v>
          </cell>
          <cell r="X492" t="str">
            <v>NA</v>
          </cell>
          <cell r="Y492">
            <v>1</v>
          </cell>
          <cell r="Z492">
            <v>43271</v>
          </cell>
          <cell r="AA492">
            <v>1</v>
          </cell>
          <cell r="AB492" t="str">
            <v>NA</v>
          </cell>
          <cell r="AC492" t="str">
            <v>NA</v>
          </cell>
          <cell r="AD492">
            <v>1</v>
          </cell>
          <cell r="AE492" t="str">
            <v/>
          </cell>
          <cell r="AF492" t="str">
            <v/>
          </cell>
          <cell r="AG492">
            <v>43243</v>
          </cell>
          <cell r="AH492">
            <v>43291</v>
          </cell>
          <cell r="AI492" t="str">
            <v>Sous-poste</v>
          </cell>
          <cell r="AJ492" t="str">
            <v>Sous-poste</v>
          </cell>
          <cell r="AK492">
            <v>43247</v>
          </cell>
          <cell r="AL492">
            <v>43294</v>
          </cell>
          <cell r="AM492">
            <v>43294</v>
          </cell>
          <cell r="AN492"/>
          <cell r="AO492" t="str">
            <v>Allemagne</v>
          </cell>
          <cell r="AP492"/>
          <cell r="AQ492" t="str">
            <v>O</v>
          </cell>
        </row>
        <row r="493">
          <cell r="A493" t="str">
            <v>2775362710</v>
          </cell>
          <cell r="B493">
            <v>43238</v>
          </cell>
          <cell r="C493" t="str">
            <v>HA/REVENTE</v>
          </cell>
          <cell r="D493" t="str">
            <v>SATAIR</v>
          </cell>
          <cell r="E493" t="str">
            <v>CROSSBEAM ASSY</v>
          </cell>
          <cell r="F493">
            <v>27753627</v>
          </cell>
          <cell r="G493" t="str">
            <v>NON-SPARES</v>
          </cell>
          <cell r="H493" t="str">
            <v>10</v>
          </cell>
          <cell r="I493">
            <v>5</v>
          </cell>
          <cell r="J493" t="str">
            <v>RTN</v>
          </cell>
          <cell r="K493" t="str">
            <v>L9251266800001</v>
          </cell>
          <cell r="L493" t="str">
            <v>1STR*10883</v>
          </cell>
          <cell r="M493" t="str">
            <v>NA</v>
          </cell>
          <cell r="N493">
            <v>0</v>
          </cell>
          <cell r="O493">
            <v>0</v>
          </cell>
          <cell r="P493" t="str">
            <v>NA</v>
          </cell>
          <cell r="Q493" t="str">
            <v>NA</v>
          </cell>
          <cell r="R493" t="str">
            <v>NA</v>
          </cell>
          <cell r="S493" t="str">
            <v>NA</v>
          </cell>
          <cell r="T493" t="str">
            <v>NA</v>
          </cell>
          <cell r="U493" t="str">
            <v>100%</v>
          </cell>
          <cell r="V493">
            <v>1</v>
          </cell>
          <cell r="W493">
            <v>43292</v>
          </cell>
          <cell r="X493" t="str">
            <v>NA</v>
          </cell>
          <cell r="Y493">
            <v>1</v>
          </cell>
          <cell r="Z493">
            <v>0</v>
          </cell>
          <cell r="AA493">
            <v>1</v>
          </cell>
          <cell r="AB493" t="str">
            <v>NA</v>
          </cell>
          <cell r="AC493" t="str">
            <v>NA</v>
          </cell>
          <cell r="AD493">
            <v>1</v>
          </cell>
          <cell r="AE493" t="str">
            <v/>
          </cell>
          <cell r="AF493" t="str">
            <v/>
          </cell>
          <cell r="AG493">
            <v>43292</v>
          </cell>
          <cell r="AH493">
            <v>43292</v>
          </cell>
          <cell r="AI493" t="str">
            <v>Sous-poste</v>
          </cell>
          <cell r="AJ493" t="str">
            <v>Sous-poste</v>
          </cell>
          <cell r="AK493">
            <v>43296</v>
          </cell>
          <cell r="AL493">
            <v>43296</v>
          </cell>
          <cell r="AM493">
            <v>43296</v>
          </cell>
          <cell r="AN493"/>
          <cell r="AO493" t="str">
            <v>Allemagne</v>
          </cell>
          <cell r="AP493"/>
          <cell r="AQ493" t="str">
            <v>O</v>
          </cell>
        </row>
        <row r="494">
          <cell r="A494" t="str">
            <v>2775362810</v>
          </cell>
          <cell r="B494">
            <v>43238</v>
          </cell>
          <cell r="C494" t="str">
            <v>HA/REVENTE</v>
          </cell>
          <cell r="D494" t="str">
            <v>SATAIR</v>
          </cell>
          <cell r="E494" t="str">
            <v>CROSSBEAM</v>
          </cell>
          <cell r="F494">
            <v>27753628</v>
          </cell>
          <cell r="G494" t="str">
            <v>NON-SPARES</v>
          </cell>
          <cell r="H494" t="str">
            <v>10</v>
          </cell>
          <cell r="I494">
            <v>5</v>
          </cell>
          <cell r="J494" t="str">
            <v>RTN</v>
          </cell>
          <cell r="K494" t="str">
            <v>L9251266920001</v>
          </cell>
          <cell r="L494" t="str">
            <v>1STR*10884</v>
          </cell>
          <cell r="M494" t="str">
            <v>NA</v>
          </cell>
          <cell r="N494">
            <v>0</v>
          </cell>
          <cell r="O494">
            <v>0</v>
          </cell>
          <cell r="P494" t="str">
            <v>NA</v>
          </cell>
          <cell r="Q494" t="str">
            <v>NA</v>
          </cell>
          <cell r="R494" t="str">
            <v>NA</v>
          </cell>
          <cell r="S494" t="str">
            <v>NA</v>
          </cell>
          <cell r="T494" t="str">
            <v>NA</v>
          </cell>
          <cell r="U494" t="str">
            <v>100%</v>
          </cell>
          <cell r="V494">
            <v>1</v>
          </cell>
          <cell r="W494">
            <v>43292</v>
          </cell>
          <cell r="X494" t="str">
            <v>NA</v>
          </cell>
          <cell r="Y494">
            <v>1</v>
          </cell>
          <cell r="Z494">
            <v>0</v>
          </cell>
          <cell r="AA494">
            <v>1</v>
          </cell>
          <cell r="AB494" t="str">
            <v>NA</v>
          </cell>
          <cell r="AC494" t="str">
            <v>NA</v>
          </cell>
          <cell r="AD494">
            <v>1</v>
          </cell>
          <cell r="AE494" t="str">
            <v/>
          </cell>
          <cell r="AF494" t="str">
            <v/>
          </cell>
          <cell r="AG494">
            <v>43292</v>
          </cell>
          <cell r="AH494">
            <v>43292</v>
          </cell>
          <cell r="AI494" t="str">
            <v>Sous-poste</v>
          </cell>
          <cell r="AJ494" t="str">
            <v>Sous-poste</v>
          </cell>
          <cell r="AK494">
            <v>43296</v>
          </cell>
          <cell r="AL494">
            <v>43296</v>
          </cell>
          <cell r="AM494">
            <v>43296</v>
          </cell>
          <cell r="AN494"/>
          <cell r="AO494" t="str">
            <v>Allemagne</v>
          </cell>
          <cell r="AP494"/>
          <cell r="AQ494" t="str">
            <v>O</v>
          </cell>
        </row>
        <row r="495">
          <cell r="A495" t="str">
            <v>2775362910</v>
          </cell>
          <cell r="B495">
            <v>43238</v>
          </cell>
          <cell r="C495" t="str">
            <v>HA/REVENTE</v>
          </cell>
          <cell r="D495" t="str">
            <v>SATAIR</v>
          </cell>
          <cell r="E495" t="str">
            <v>ANGLE</v>
          </cell>
          <cell r="F495">
            <v>27753629</v>
          </cell>
          <cell r="G495" t="str">
            <v>NON-SPARES</v>
          </cell>
          <cell r="H495" t="str">
            <v>10</v>
          </cell>
          <cell r="I495">
            <v>5</v>
          </cell>
          <cell r="J495" t="str">
            <v>RTN</v>
          </cell>
          <cell r="K495" t="str">
            <v>L9251267020001</v>
          </cell>
          <cell r="L495" t="str">
            <v>1STR*10885</v>
          </cell>
          <cell r="M495" t="str">
            <v>NA</v>
          </cell>
          <cell r="N495">
            <v>0</v>
          </cell>
          <cell r="O495">
            <v>0</v>
          </cell>
          <cell r="P495" t="str">
            <v>NA</v>
          </cell>
          <cell r="Q495" t="str">
            <v>NA</v>
          </cell>
          <cell r="R495" t="str">
            <v>NA</v>
          </cell>
          <cell r="S495" t="str">
            <v>NA</v>
          </cell>
          <cell r="T495" t="str">
            <v>NA</v>
          </cell>
          <cell r="U495" t="str">
            <v>100%</v>
          </cell>
          <cell r="V495">
            <v>1</v>
          </cell>
          <cell r="W495">
            <v>43292</v>
          </cell>
          <cell r="X495" t="str">
            <v>NA</v>
          </cell>
          <cell r="Y495">
            <v>1</v>
          </cell>
          <cell r="Z495">
            <v>0</v>
          </cell>
          <cell r="AA495">
            <v>1</v>
          </cell>
          <cell r="AB495" t="str">
            <v>NA</v>
          </cell>
          <cell r="AC495" t="str">
            <v>NA</v>
          </cell>
          <cell r="AD495">
            <v>1</v>
          </cell>
          <cell r="AE495" t="str">
            <v/>
          </cell>
          <cell r="AF495" t="str">
            <v/>
          </cell>
          <cell r="AG495">
            <v>43292</v>
          </cell>
          <cell r="AH495">
            <v>43292</v>
          </cell>
          <cell r="AI495" t="str">
            <v>Sous-poste</v>
          </cell>
          <cell r="AJ495" t="str">
            <v>Sous-poste</v>
          </cell>
          <cell r="AK495">
            <v>43296</v>
          </cell>
          <cell r="AL495">
            <v>43296</v>
          </cell>
          <cell r="AM495">
            <v>43296</v>
          </cell>
          <cell r="AN495"/>
          <cell r="AO495" t="str">
            <v>Allemagne</v>
          </cell>
          <cell r="AP495"/>
          <cell r="AQ495" t="str">
            <v>O</v>
          </cell>
        </row>
        <row r="496">
          <cell r="A496" t="str">
            <v>2775363110</v>
          </cell>
          <cell r="B496">
            <v>43238</v>
          </cell>
          <cell r="C496" t="str">
            <v>HA/REVENTE</v>
          </cell>
          <cell r="D496" t="str">
            <v>SATAIR</v>
          </cell>
          <cell r="E496" t="str">
            <v>ANGLE</v>
          </cell>
          <cell r="F496">
            <v>27753631</v>
          </cell>
          <cell r="G496" t="str">
            <v>NON-SPARES</v>
          </cell>
          <cell r="H496" t="str">
            <v>10</v>
          </cell>
          <cell r="I496">
            <v>5</v>
          </cell>
          <cell r="J496" t="str">
            <v>RTN</v>
          </cell>
          <cell r="K496" t="str">
            <v>L9251267120001</v>
          </cell>
          <cell r="L496" t="str">
            <v>1STR*10886</v>
          </cell>
          <cell r="M496" t="str">
            <v>NA</v>
          </cell>
          <cell r="N496">
            <v>0</v>
          </cell>
          <cell r="O496">
            <v>0</v>
          </cell>
          <cell r="P496" t="str">
            <v>NA</v>
          </cell>
          <cell r="Q496" t="str">
            <v>NA</v>
          </cell>
          <cell r="R496" t="str">
            <v>NA</v>
          </cell>
          <cell r="S496" t="str">
            <v>NA</v>
          </cell>
          <cell r="T496" t="str">
            <v>NA</v>
          </cell>
          <cell r="U496" t="str">
            <v>100%</v>
          </cell>
          <cell r="V496">
            <v>1</v>
          </cell>
          <cell r="W496">
            <v>43292</v>
          </cell>
          <cell r="X496" t="str">
            <v>NA</v>
          </cell>
          <cell r="Y496">
            <v>1</v>
          </cell>
          <cell r="Z496">
            <v>0</v>
          </cell>
          <cell r="AA496">
            <v>1</v>
          </cell>
          <cell r="AB496" t="str">
            <v>NA</v>
          </cell>
          <cell r="AC496" t="str">
            <v>NA</v>
          </cell>
          <cell r="AD496">
            <v>1</v>
          </cell>
          <cell r="AE496" t="str">
            <v/>
          </cell>
          <cell r="AF496" t="str">
            <v/>
          </cell>
          <cell r="AG496">
            <v>43292</v>
          </cell>
          <cell r="AH496">
            <v>43292</v>
          </cell>
          <cell r="AI496" t="str">
            <v>Sous-poste</v>
          </cell>
          <cell r="AJ496" t="str">
            <v>Sous-poste</v>
          </cell>
          <cell r="AK496">
            <v>43296</v>
          </cell>
          <cell r="AL496">
            <v>43296</v>
          </cell>
          <cell r="AM496">
            <v>43296</v>
          </cell>
          <cell r="AN496"/>
          <cell r="AO496" t="str">
            <v>Allemagne</v>
          </cell>
          <cell r="AP496"/>
          <cell r="AQ496" t="str">
            <v>O</v>
          </cell>
        </row>
        <row r="497">
          <cell r="A497" t="str">
            <v>2775363210</v>
          </cell>
          <cell r="B497">
            <v>43238</v>
          </cell>
          <cell r="C497" t="str">
            <v>HA/REVENTE</v>
          </cell>
          <cell r="D497" t="str">
            <v>SATAIR</v>
          </cell>
          <cell r="E497" t="str">
            <v>ANGLE</v>
          </cell>
          <cell r="F497">
            <v>27753632</v>
          </cell>
          <cell r="G497" t="str">
            <v>NON-SPARES</v>
          </cell>
          <cell r="H497" t="str">
            <v>10</v>
          </cell>
          <cell r="I497">
            <v>5</v>
          </cell>
          <cell r="J497" t="str">
            <v>RTN</v>
          </cell>
          <cell r="K497" t="str">
            <v>L9251267220001</v>
          </cell>
          <cell r="L497" t="str">
            <v>1STR*10887</v>
          </cell>
          <cell r="M497" t="str">
            <v>NA</v>
          </cell>
          <cell r="N497">
            <v>0</v>
          </cell>
          <cell r="O497">
            <v>0</v>
          </cell>
          <cell r="P497" t="str">
            <v>NA</v>
          </cell>
          <cell r="Q497" t="str">
            <v>NA</v>
          </cell>
          <cell r="R497" t="str">
            <v>NA</v>
          </cell>
          <cell r="S497" t="str">
            <v>NA</v>
          </cell>
          <cell r="T497" t="str">
            <v>NA</v>
          </cell>
          <cell r="U497" t="str">
            <v>100%</v>
          </cell>
          <cell r="V497">
            <v>1</v>
          </cell>
          <cell r="W497">
            <v>43292</v>
          </cell>
          <cell r="X497" t="str">
            <v>NA</v>
          </cell>
          <cell r="Y497">
            <v>1</v>
          </cell>
          <cell r="Z497">
            <v>0</v>
          </cell>
          <cell r="AA497">
            <v>1</v>
          </cell>
          <cell r="AB497" t="str">
            <v>NA</v>
          </cell>
          <cell r="AC497" t="str">
            <v>NA</v>
          </cell>
          <cell r="AD497">
            <v>1</v>
          </cell>
          <cell r="AE497" t="str">
            <v/>
          </cell>
          <cell r="AF497" t="str">
            <v/>
          </cell>
          <cell r="AG497">
            <v>43292</v>
          </cell>
          <cell r="AH497">
            <v>43292</v>
          </cell>
          <cell r="AI497" t="str">
            <v>Sous-poste</v>
          </cell>
          <cell r="AJ497" t="str">
            <v>Sous-poste</v>
          </cell>
          <cell r="AK497">
            <v>43296</v>
          </cell>
          <cell r="AL497">
            <v>43296</v>
          </cell>
          <cell r="AM497">
            <v>43296</v>
          </cell>
          <cell r="AN497"/>
          <cell r="AO497" t="str">
            <v>Allemagne</v>
          </cell>
          <cell r="AP497"/>
          <cell r="AQ497" t="str">
            <v>O</v>
          </cell>
        </row>
        <row r="498">
          <cell r="A498" t="str">
            <v>2775363410</v>
          </cell>
          <cell r="B498">
            <v>43238</v>
          </cell>
          <cell r="C498" t="str">
            <v>HA/REVENTE</v>
          </cell>
          <cell r="D498" t="str">
            <v>SATAIR</v>
          </cell>
          <cell r="E498" t="str">
            <v>ANGLE</v>
          </cell>
          <cell r="F498">
            <v>27753634</v>
          </cell>
          <cell r="G498" t="str">
            <v>NON-SPARES</v>
          </cell>
          <cell r="H498" t="str">
            <v>10</v>
          </cell>
          <cell r="I498">
            <v>10</v>
          </cell>
          <cell r="J498" t="str">
            <v>RTN</v>
          </cell>
          <cell r="K498" t="str">
            <v>L9251267320001</v>
          </cell>
          <cell r="L498" t="str">
            <v>1STR*10888</v>
          </cell>
          <cell r="M498" t="str">
            <v>NA</v>
          </cell>
          <cell r="N498">
            <v>0</v>
          </cell>
          <cell r="O498">
            <v>0</v>
          </cell>
          <cell r="P498" t="str">
            <v>NA</v>
          </cell>
          <cell r="Q498" t="str">
            <v>NA</v>
          </cell>
          <cell r="R498" t="str">
            <v>NA</v>
          </cell>
          <cell r="S498" t="str">
            <v>NA</v>
          </cell>
          <cell r="T498" t="str">
            <v>NA</v>
          </cell>
          <cell r="U498" t="str">
            <v>100%</v>
          </cell>
          <cell r="V498">
            <v>1</v>
          </cell>
          <cell r="W498">
            <v>43292</v>
          </cell>
          <cell r="X498" t="str">
            <v>NA</v>
          </cell>
          <cell r="Y498">
            <v>1</v>
          </cell>
          <cell r="Z498">
            <v>0</v>
          </cell>
          <cell r="AA498">
            <v>1</v>
          </cell>
          <cell r="AB498" t="str">
            <v>NA</v>
          </cell>
          <cell r="AC498" t="str">
            <v>NA</v>
          </cell>
          <cell r="AD498">
            <v>1</v>
          </cell>
          <cell r="AE498" t="str">
            <v/>
          </cell>
          <cell r="AF498" t="str">
            <v/>
          </cell>
          <cell r="AG498">
            <v>43292</v>
          </cell>
          <cell r="AH498">
            <v>43292</v>
          </cell>
          <cell r="AI498" t="str">
            <v>Sous-poste</v>
          </cell>
          <cell r="AJ498" t="str">
            <v>Sous-poste</v>
          </cell>
          <cell r="AK498">
            <v>43296</v>
          </cell>
          <cell r="AL498">
            <v>43296</v>
          </cell>
          <cell r="AM498">
            <v>43296</v>
          </cell>
          <cell r="AN498"/>
          <cell r="AO498" t="str">
            <v>Allemagne</v>
          </cell>
          <cell r="AP498"/>
          <cell r="AQ498" t="str">
            <v>O</v>
          </cell>
        </row>
        <row r="499">
          <cell r="A499" t="str">
            <v>2775363510</v>
          </cell>
          <cell r="B499">
            <v>43238</v>
          </cell>
          <cell r="C499" t="str">
            <v>HA/REVENTE</v>
          </cell>
          <cell r="D499" t="str">
            <v>SATAIR</v>
          </cell>
          <cell r="E499" t="str">
            <v>ANGLE</v>
          </cell>
          <cell r="F499">
            <v>27753635</v>
          </cell>
          <cell r="G499" t="str">
            <v>NON-SPARES</v>
          </cell>
          <cell r="H499" t="str">
            <v>10</v>
          </cell>
          <cell r="I499">
            <v>5</v>
          </cell>
          <cell r="J499" t="str">
            <v>RTN</v>
          </cell>
          <cell r="K499" t="str">
            <v>L9251267420001</v>
          </cell>
          <cell r="L499" t="str">
            <v>1STR*10889</v>
          </cell>
          <cell r="M499" t="str">
            <v>NA</v>
          </cell>
          <cell r="N499">
            <v>0</v>
          </cell>
          <cell r="O499">
            <v>0</v>
          </cell>
          <cell r="P499" t="str">
            <v>NA</v>
          </cell>
          <cell r="Q499" t="str">
            <v>NA</v>
          </cell>
          <cell r="R499" t="str">
            <v>NA</v>
          </cell>
          <cell r="S499" t="str">
            <v>NA</v>
          </cell>
          <cell r="T499" t="str">
            <v>NA</v>
          </cell>
          <cell r="U499" t="str">
            <v>100%</v>
          </cell>
          <cell r="V499">
            <v>1</v>
          </cell>
          <cell r="W499">
            <v>43292</v>
          </cell>
          <cell r="X499" t="str">
            <v>NA</v>
          </cell>
          <cell r="Y499">
            <v>1</v>
          </cell>
          <cell r="Z499">
            <v>0</v>
          </cell>
          <cell r="AA499">
            <v>1</v>
          </cell>
          <cell r="AB499" t="str">
            <v>NA</v>
          </cell>
          <cell r="AC499" t="str">
            <v>NA</v>
          </cell>
          <cell r="AD499">
            <v>1</v>
          </cell>
          <cell r="AE499" t="str">
            <v/>
          </cell>
          <cell r="AF499" t="str">
            <v/>
          </cell>
          <cell r="AG499">
            <v>43292</v>
          </cell>
          <cell r="AH499">
            <v>43292</v>
          </cell>
          <cell r="AI499" t="str">
            <v>Sous-poste</v>
          </cell>
          <cell r="AJ499" t="str">
            <v>Sous-poste</v>
          </cell>
          <cell r="AK499">
            <v>43296</v>
          </cell>
          <cell r="AL499">
            <v>43296</v>
          </cell>
          <cell r="AM499">
            <v>43296</v>
          </cell>
          <cell r="AN499"/>
          <cell r="AO499" t="str">
            <v>Allemagne</v>
          </cell>
          <cell r="AP499"/>
          <cell r="AQ499" t="str">
            <v>O</v>
          </cell>
        </row>
        <row r="500">
          <cell r="A500" t="str">
            <v>4900035558</v>
          </cell>
          <cell r="B500">
            <v>43270</v>
          </cell>
          <cell r="C500" t="str">
            <v>FABRICATION</v>
          </cell>
          <cell r="D500" t="str">
            <v>STELIA</v>
          </cell>
          <cell r="E500">
            <v>22</v>
          </cell>
          <cell r="F500">
            <v>4900035558</v>
          </cell>
          <cell r="G500" t="str">
            <v>NON-SPARES</v>
          </cell>
          <cell r="H500"/>
          <cell r="I500">
            <v>1</v>
          </cell>
          <cell r="J500" t="str">
            <v>EXP</v>
          </cell>
          <cell r="K500" t="str">
            <v>S9251279400054</v>
          </cell>
          <cell r="L500">
            <v>0</v>
          </cell>
          <cell r="M500" t="str">
            <v>NON PRESENT INDUS</v>
          </cell>
          <cell r="N500">
            <v>14580</v>
          </cell>
          <cell r="O500" t="str">
            <v>LTE990002</v>
          </cell>
          <cell r="P500" t="str">
            <v/>
          </cell>
          <cell r="Q500" t="str">
            <v/>
          </cell>
          <cell r="R500" t="str">
            <v/>
          </cell>
          <cell r="S500">
            <v>1</v>
          </cell>
          <cell r="T500">
            <v>0</v>
          </cell>
          <cell r="U500">
            <v>0.5</v>
          </cell>
          <cell r="V500">
            <v>1</v>
          </cell>
          <cell r="W500">
            <v>0</v>
          </cell>
          <cell r="X500" t="str">
            <v>NA</v>
          </cell>
          <cell r="Y500">
            <v>1</v>
          </cell>
          <cell r="Z500">
            <v>43293</v>
          </cell>
          <cell r="AA500">
            <v>1</v>
          </cell>
          <cell r="AB500" t="str">
            <v>NA</v>
          </cell>
          <cell r="AC500" t="str">
            <v>NA</v>
          </cell>
          <cell r="AD500">
            <v>5.5555555555555566E-2</v>
          </cell>
          <cell r="AE500" t="str">
            <v/>
          </cell>
          <cell r="AF500" t="str">
            <v/>
          </cell>
          <cell r="AG500">
            <v>43278</v>
          </cell>
          <cell r="AH500">
            <v>43294</v>
          </cell>
          <cell r="AI500" t="str">
            <v>Sous-poste</v>
          </cell>
          <cell r="AJ500" t="str">
            <v>Sous-poste</v>
          </cell>
          <cell r="AK500">
            <v>43283</v>
          </cell>
          <cell r="AL500">
            <v>43299</v>
          </cell>
          <cell r="AM500"/>
          <cell r="AN500"/>
          <cell r="AO500" t="str">
            <v>Allemagne</v>
          </cell>
          <cell r="AP500"/>
          <cell r="AQ500" t="str">
            <v>O</v>
          </cell>
        </row>
        <row r="501">
          <cell r="A501" t="str">
            <v>490003555810</v>
          </cell>
          <cell r="B501">
            <v>43272</v>
          </cell>
          <cell r="C501" t="str">
            <v>FABRICATION</v>
          </cell>
          <cell r="D501" t="str">
            <v>STELIA</v>
          </cell>
          <cell r="E501">
            <v>23</v>
          </cell>
          <cell r="F501">
            <v>4900035558</v>
          </cell>
          <cell r="G501" t="str">
            <v>NON-SPARES</v>
          </cell>
          <cell r="H501">
            <v>10</v>
          </cell>
          <cell r="I501">
            <v>1</v>
          </cell>
          <cell r="J501" t="str">
            <v>EXP</v>
          </cell>
          <cell r="K501" t="str">
            <v>S9251279500055</v>
          </cell>
          <cell r="L501">
            <v>0</v>
          </cell>
          <cell r="M501" t="str">
            <v>NON PRESENT INDUS</v>
          </cell>
          <cell r="N501" t="e">
            <v>#N/A</v>
          </cell>
          <cell r="O501" t="e">
            <v>#N/A</v>
          </cell>
          <cell r="P501" t="str">
            <v/>
          </cell>
          <cell r="Q501" t="str">
            <v/>
          </cell>
          <cell r="R501" t="str">
            <v/>
          </cell>
          <cell r="S501">
            <v>0</v>
          </cell>
          <cell r="T501">
            <v>0</v>
          </cell>
          <cell r="U501">
            <v>0</v>
          </cell>
          <cell r="V501" t="e">
            <v>#N/A</v>
          </cell>
          <cell r="W501" t="e">
            <v>#N/A</v>
          </cell>
          <cell r="X501" t="str">
            <v>NA</v>
          </cell>
          <cell r="Y501">
            <v>0</v>
          </cell>
          <cell r="Z501" t="e">
            <v>#N/A</v>
          </cell>
          <cell r="AA501" t="e">
            <v>#N/A</v>
          </cell>
          <cell r="AB501" t="str">
            <v>NA</v>
          </cell>
          <cell r="AC501" t="str">
            <v>NA</v>
          </cell>
          <cell r="AD501" t="str">
            <v>NA</v>
          </cell>
          <cell r="AE501" t="str">
            <v/>
          </cell>
          <cell r="AF501" t="str">
            <v/>
          </cell>
          <cell r="AG501">
            <v>43278</v>
          </cell>
          <cell r="AH501">
            <v>43294</v>
          </cell>
          <cell r="AI501" t="str">
            <v>Sous-poste</v>
          </cell>
          <cell r="AJ501" t="str">
            <v>Sous-poste</v>
          </cell>
          <cell r="AK501">
            <v>43283</v>
          </cell>
          <cell r="AL501">
            <v>43299</v>
          </cell>
          <cell r="AM501"/>
          <cell r="AN501"/>
          <cell r="AO501" t="str">
            <v>Allemagne</v>
          </cell>
          <cell r="AP501"/>
          <cell r="AQ501" t="str">
            <v>O</v>
          </cell>
        </row>
        <row r="502">
          <cell r="A502" t="str">
            <v>4900035558</v>
          </cell>
          <cell r="B502">
            <v>43272</v>
          </cell>
          <cell r="C502" t="str">
            <v>FABRICATION</v>
          </cell>
          <cell r="D502" t="str">
            <v>STELIA</v>
          </cell>
          <cell r="E502">
            <v>24</v>
          </cell>
          <cell r="F502">
            <v>4900035558</v>
          </cell>
          <cell r="G502" t="str">
            <v>NON-SPARES</v>
          </cell>
          <cell r="H502"/>
          <cell r="I502">
            <v>1</v>
          </cell>
          <cell r="J502" t="str">
            <v>EXP</v>
          </cell>
          <cell r="K502" t="str">
            <v>S9251279600054</v>
          </cell>
          <cell r="L502">
            <v>0</v>
          </cell>
          <cell r="M502" t="str">
            <v>NON PRESENT INDUS</v>
          </cell>
          <cell r="N502">
            <v>14580</v>
          </cell>
          <cell r="O502" t="str">
            <v>LTE990002</v>
          </cell>
          <cell r="P502" t="str">
            <v/>
          </cell>
          <cell r="Q502" t="str">
            <v/>
          </cell>
          <cell r="R502" t="str">
            <v/>
          </cell>
          <cell r="S502">
            <v>1</v>
          </cell>
          <cell r="T502">
            <v>0</v>
          </cell>
          <cell r="U502">
            <v>0.5</v>
          </cell>
          <cell r="V502">
            <v>1</v>
          </cell>
          <cell r="W502">
            <v>0</v>
          </cell>
          <cell r="X502" t="str">
            <v>NA</v>
          </cell>
          <cell r="Y502">
            <v>1</v>
          </cell>
          <cell r="Z502">
            <v>43293</v>
          </cell>
          <cell r="AA502">
            <v>1</v>
          </cell>
          <cell r="AB502" t="str">
            <v>NA</v>
          </cell>
          <cell r="AC502" t="str">
            <v>NA</v>
          </cell>
          <cell r="AD502">
            <v>5.5555555555555566E-2</v>
          </cell>
          <cell r="AE502" t="str">
            <v/>
          </cell>
          <cell r="AF502" t="str">
            <v/>
          </cell>
          <cell r="AG502">
            <v>43278</v>
          </cell>
          <cell r="AH502">
            <v>43294</v>
          </cell>
          <cell r="AI502" t="str">
            <v>Sous-poste</v>
          </cell>
          <cell r="AJ502" t="str">
            <v>Sous-poste</v>
          </cell>
          <cell r="AK502">
            <v>43283</v>
          </cell>
          <cell r="AL502">
            <v>43299</v>
          </cell>
          <cell r="AM502"/>
          <cell r="AN502"/>
          <cell r="AO502" t="str">
            <v>Allemagne</v>
          </cell>
          <cell r="AP502"/>
          <cell r="AQ502" t="str">
            <v>O</v>
          </cell>
        </row>
        <row r="503">
          <cell r="A503" t="str">
            <v>4900035321</v>
          </cell>
          <cell r="B503">
            <v>43242</v>
          </cell>
          <cell r="C503" t="str">
            <v>FABRICATION</v>
          </cell>
          <cell r="D503" t="str">
            <v>STELIA</v>
          </cell>
          <cell r="E503" t="str">
            <v>FAISCEAU</v>
          </cell>
          <cell r="F503">
            <v>4900035321</v>
          </cell>
          <cell r="G503" t="str">
            <v>NON-SPARES</v>
          </cell>
          <cell r="H503"/>
          <cell r="I503">
            <v>3</v>
          </cell>
          <cell r="J503" t="str">
            <v>RTN</v>
          </cell>
          <cell r="K503" t="str">
            <v>S9110157200196</v>
          </cell>
          <cell r="L503">
            <v>0</v>
          </cell>
          <cell r="M503" t="str">
            <v>NON PRESENT INDUS</v>
          </cell>
          <cell r="N503" t="str">
            <v>N/A</v>
          </cell>
          <cell r="O503" t="str">
            <v>055538-1   
 =&gt;       055538-3</v>
          </cell>
          <cell r="P503" t="str">
            <v/>
          </cell>
          <cell r="Q503" t="str">
            <v/>
          </cell>
          <cell r="R503" t="str">
            <v/>
          </cell>
          <cell r="S503">
            <v>0</v>
          </cell>
          <cell r="T503">
            <v>0</v>
          </cell>
          <cell r="U503">
            <v>0</v>
          </cell>
          <cell r="V503">
            <v>1</v>
          </cell>
          <cell r="W503">
            <v>0</v>
          </cell>
          <cell r="X503" t="str">
            <v>NA</v>
          </cell>
          <cell r="Y503">
            <v>1</v>
          </cell>
          <cell r="Z503">
            <v>43293</v>
          </cell>
          <cell r="AA503">
            <v>1</v>
          </cell>
          <cell r="AB503" t="str">
            <v>NA</v>
          </cell>
          <cell r="AC503" t="str">
            <v>NA</v>
          </cell>
          <cell r="AD503">
            <v>5.5555555555555566E-2</v>
          </cell>
          <cell r="AE503" t="str">
            <v/>
          </cell>
          <cell r="AF503" t="str">
            <v/>
          </cell>
          <cell r="AG503">
            <v>43294</v>
          </cell>
          <cell r="AH503">
            <v>43294</v>
          </cell>
          <cell r="AI503" t="str">
            <v>Sous-poste</v>
          </cell>
          <cell r="AJ503" t="str">
            <v>Sous-poste</v>
          </cell>
          <cell r="AK503">
            <v>43299</v>
          </cell>
          <cell r="AL503">
            <v>43299</v>
          </cell>
          <cell r="AM503"/>
          <cell r="AN503"/>
          <cell r="AO503" t="str">
            <v>Allemagne</v>
          </cell>
          <cell r="AP503"/>
          <cell r="AQ503" t="str">
            <v>O</v>
          </cell>
        </row>
        <row r="504">
          <cell r="A504" t="str">
            <v>490003564010</v>
          </cell>
          <cell r="B504">
            <v>43050</v>
          </cell>
          <cell r="C504" t="str">
            <v>HA/REVENTE</v>
          </cell>
          <cell r="D504" t="str">
            <v>STELIA</v>
          </cell>
          <cell r="E504" t="str">
            <v>RAMPE 91VU</v>
          </cell>
          <cell r="F504">
            <v>4900035640</v>
          </cell>
          <cell r="G504" t="str">
            <v>NON-SPARES</v>
          </cell>
          <cell r="H504" t="str">
            <v>10</v>
          </cell>
          <cell r="I504">
            <v>11</v>
          </cell>
          <cell r="J504" t="str">
            <v>EXP</v>
          </cell>
          <cell r="K504" t="str">
            <v>S9252333700000</v>
          </cell>
          <cell r="L504" t="str">
            <v>1STR*10936</v>
          </cell>
          <cell r="M504" t="str">
            <v>NA</v>
          </cell>
          <cell r="N504">
            <v>15952</v>
          </cell>
          <cell r="O504">
            <v>0</v>
          </cell>
          <cell r="P504" t="str">
            <v>NA</v>
          </cell>
          <cell r="Q504" t="str">
            <v>NA</v>
          </cell>
          <cell r="R504" t="str">
            <v>NA</v>
          </cell>
          <cell r="S504" t="str">
            <v>NA</v>
          </cell>
          <cell r="T504" t="str">
            <v>NA</v>
          </cell>
          <cell r="U504" t="str">
            <v>100%</v>
          </cell>
          <cell r="V504">
            <v>1</v>
          </cell>
          <cell r="W504">
            <v>0</v>
          </cell>
          <cell r="X504" t="str">
            <v>NA</v>
          </cell>
          <cell r="Y504">
            <v>1</v>
          </cell>
          <cell r="Z504">
            <v>0</v>
          </cell>
          <cell r="AA504">
            <v>1</v>
          </cell>
          <cell r="AB504" t="str">
            <v>NA</v>
          </cell>
          <cell r="AC504" t="str">
            <v>NA</v>
          </cell>
          <cell r="AD504">
            <v>1</v>
          </cell>
          <cell r="AE504" t="str">
            <v/>
          </cell>
          <cell r="AF504" t="str">
            <v/>
          </cell>
          <cell r="AG504">
            <v>43297</v>
          </cell>
          <cell r="AH504">
            <v>43297</v>
          </cell>
          <cell r="AI504" t="str">
            <v>Sous-poste</v>
          </cell>
          <cell r="AJ504" t="str">
            <v>Sous-poste</v>
          </cell>
          <cell r="AK504">
            <v>43300</v>
          </cell>
          <cell r="AL504">
            <v>43300</v>
          </cell>
          <cell r="AM504">
            <v>43300</v>
          </cell>
          <cell r="AN504"/>
          <cell r="AO504" t="str">
            <v>Allemagne</v>
          </cell>
          <cell r="AP504"/>
          <cell r="AQ504" t="str">
            <v>O</v>
          </cell>
        </row>
        <row r="505">
          <cell r="A505" t="str">
            <v>490003564020</v>
          </cell>
          <cell r="B505">
            <v>43050</v>
          </cell>
          <cell r="C505" t="str">
            <v>HA/REVENTE</v>
          </cell>
          <cell r="D505" t="str">
            <v>STELIA</v>
          </cell>
          <cell r="E505" t="str">
            <v>SUPPORT EQUIPE 91VU</v>
          </cell>
          <cell r="F505">
            <v>4900035640</v>
          </cell>
          <cell r="G505" t="str">
            <v>NON-SPARES</v>
          </cell>
          <cell r="H505" t="str">
            <v>20</v>
          </cell>
          <cell r="I505">
            <v>11</v>
          </cell>
          <cell r="J505" t="str">
            <v>EXP</v>
          </cell>
          <cell r="K505" t="str">
            <v>S9252333600000</v>
          </cell>
          <cell r="L505" t="str">
            <v>1STR*10937</v>
          </cell>
          <cell r="M505" t="str">
            <v>NA</v>
          </cell>
          <cell r="N505">
            <v>15952</v>
          </cell>
          <cell r="O505">
            <v>0</v>
          </cell>
          <cell r="P505" t="str">
            <v>NA</v>
          </cell>
          <cell r="Q505" t="str">
            <v>NA</v>
          </cell>
          <cell r="R505" t="str">
            <v>NA</v>
          </cell>
          <cell r="S505" t="str">
            <v>NA</v>
          </cell>
          <cell r="T505" t="str">
            <v>NA</v>
          </cell>
          <cell r="U505" t="str">
            <v>100%</v>
          </cell>
          <cell r="V505">
            <v>1</v>
          </cell>
          <cell r="W505">
            <v>0</v>
          </cell>
          <cell r="X505" t="str">
            <v>NA</v>
          </cell>
          <cell r="Y505">
            <v>1</v>
          </cell>
          <cell r="Z505">
            <v>0</v>
          </cell>
          <cell r="AA505">
            <v>1</v>
          </cell>
          <cell r="AB505" t="str">
            <v>NA</v>
          </cell>
          <cell r="AC505" t="str">
            <v>NA</v>
          </cell>
          <cell r="AD505">
            <v>1</v>
          </cell>
          <cell r="AE505" t="str">
            <v/>
          </cell>
          <cell r="AF505" t="str">
            <v/>
          </cell>
          <cell r="AG505">
            <v>43297</v>
          </cell>
          <cell r="AH505">
            <v>43297</v>
          </cell>
          <cell r="AI505" t="str">
            <v>Sous-poste</v>
          </cell>
          <cell r="AJ505" t="str">
            <v>Sous-poste</v>
          </cell>
          <cell r="AK505">
            <v>43300</v>
          </cell>
          <cell r="AL505">
            <v>43300</v>
          </cell>
          <cell r="AM505">
            <v>43300</v>
          </cell>
          <cell r="AN505"/>
          <cell r="AO505" t="str">
            <v>Allemagne</v>
          </cell>
          <cell r="AP505"/>
          <cell r="AQ505" t="str">
            <v>O</v>
          </cell>
        </row>
        <row r="506">
          <cell r="A506" t="str">
            <v>2781882310</v>
          </cell>
          <cell r="B506">
            <v>41640</v>
          </cell>
          <cell r="C506" t="str">
            <v>HA/REVENTE</v>
          </cell>
          <cell r="D506" t="str">
            <v>SATAIR</v>
          </cell>
          <cell r="E506" t="str">
            <v>FLANGE ASSY</v>
          </cell>
          <cell r="F506">
            <v>27818823</v>
          </cell>
          <cell r="G506" t="str">
            <v>NON-SPARES</v>
          </cell>
          <cell r="H506" t="str">
            <v>10</v>
          </cell>
          <cell r="I506">
            <v>2</v>
          </cell>
          <cell r="J506" t="str">
            <v>CRIT</v>
          </cell>
          <cell r="K506" t="str">
            <v>D9251127600000</v>
          </cell>
          <cell r="L506" t="str">
            <v>IS0008826S</v>
          </cell>
          <cell r="M506" t="str">
            <v>NA</v>
          </cell>
          <cell r="N506" t="str">
            <v>N/A</v>
          </cell>
          <cell r="O506">
            <v>0</v>
          </cell>
          <cell r="P506" t="str">
            <v>NA</v>
          </cell>
          <cell r="Q506" t="str">
            <v>NA</v>
          </cell>
          <cell r="R506" t="str">
            <v>NA</v>
          </cell>
          <cell r="S506" t="str">
            <v>NA</v>
          </cell>
          <cell r="T506" t="str">
            <v>NA</v>
          </cell>
          <cell r="U506" t="str">
            <v>100%</v>
          </cell>
          <cell r="V506">
            <v>1</v>
          </cell>
          <cell r="W506">
            <v>43300</v>
          </cell>
          <cell r="X506" t="str">
            <v>NA</v>
          </cell>
          <cell r="Y506">
            <v>1</v>
          </cell>
          <cell r="Z506">
            <v>43293</v>
          </cell>
          <cell r="AA506">
            <v>1</v>
          </cell>
          <cell r="AB506" t="str">
            <v>NA</v>
          </cell>
          <cell r="AC506" t="str">
            <v>NA</v>
          </cell>
          <cell r="AD506">
            <v>1</v>
          </cell>
          <cell r="AE506" t="str">
            <v/>
          </cell>
          <cell r="AF506" t="str">
            <v/>
          </cell>
          <cell r="AG506">
            <v>43299</v>
          </cell>
          <cell r="AH506">
            <v>43299</v>
          </cell>
          <cell r="AI506" t="str">
            <v>Sous-poste</v>
          </cell>
          <cell r="AJ506" t="str">
            <v>Sous-poste</v>
          </cell>
          <cell r="AK506">
            <v>43301</v>
          </cell>
          <cell r="AL506">
            <v>43301</v>
          </cell>
          <cell r="AM506">
            <v>43301</v>
          </cell>
          <cell r="AN506"/>
          <cell r="AO506" t="str">
            <v>Allemagne</v>
          </cell>
          <cell r="AP506"/>
          <cell r="AQ506" t="str">
            <v>O</v>
          </cell>
        </row>
        <row r="507">
          <cell r="A507" t="str">
            <v>27803321</v>
          </cell>
          <cell r="B507">
            <v>0</v>
          </cell>
          <cell r="C507" t="str">
            <v>FABRICATION</v>
          </cell>
          <cell r="D507" t="str">
            <v>SATAIR</v>
          </cell>
          <cell r="E507" t="str">
            <v>PROTECTION CAP</v>
          </cell>
          <cell r="F507">
            <v>27803321</v>
          </cell>
          <cell r="G507" t="str">
            <v>NON-SPARES</v>
          </cell>
          <cell r="H507"/>
          <cell r="I507">
            <v>15</v>
          </cell>
          <cell r="J507" t="str">
            <v>RTN</v>
          </cell>
          <cell r="K507" t="str">
            <v>F0003003000000</v>
          </cell>
          <cell r="L507" t="str">
            <v>IS0032144M</v>
          </cell>
          <cell r="M507" t="str">
            <v>NON PRESENT INDUS</v>
          </cell>
          <cell r="N507">
            <v>14019</v>
          </cell>
          <cell r="O507" t="str">
            <v>055528-1 =&gt; 055528-15</v>
          </cell>
          <cell r="P507" t="str">
            <v/>
          </cell>
          <cell r="Q507" t="str">
            <v/>
          </cell>
          <cell r="R507" t="str">
            <v/>
          </cell>
          <cell r="S507">
            <v>1</v>
          </cell>
          <cell r="T507">
            <v>0</v>
          </cell>
          <cell r="U507">
            <v>0.5</v>
          </cell>
          <cell r="V507">
            <v>1</v>
          </cell>
          <cell r="W507">
            <v>0</v>
          </cell>
          <cell r="X507" t="str">
            <v>NA</v>
          </cell>
          <cell r="Y507">
            <v>1</v>
          </cell>
          <cell r="Z507">
            <v>43305</v>
          </cell>
          <cell r="AA507">
            <v>1</v>
          </cell>
          <cell r="AB507" t="str">
            <v>NA</v>
          </cell>
          <cell r="AC507" t="str">
            <v>NA</v>
          </cell>
          <cell r="AD507">
            <v>5.5555555555555566E-2</v>
          </cell>
          <cell r="AE507" t="str">
            <v/>
          </cell>
          <cell r="AF507" t="str">
            <v/>
          </cell>
          <cell r="AG507">
            <v>43306</v>
          </cell>
          <cell r="AH507">
            <v>43300</v>
          </cell>
          <cell r="AI507" t="str">
            <v>Sous-poste</v>
          </cell>
          <cell r="AJ507" t="str">
            <v>Sous-poste</v>
          </cell>
          <cell r="AK507">
            <v>43311</v>
          </cell>
          <cell r="AL507">
            <v>43305</v>
          </cell>
          <cell r="AM507"/>
          <cell r="AN507"/>
          <cell r="AO507" t="str">
            <v>Allemagne</v>
          </cell>
          <cell r="AP507"/>
          <cell r="AQ507" t="str">
            <v>O</v>
          </cell>
        </row>
        <row r="508">
          <cell r="A508" t="str">
            <v>2783338310</v>
          </cell>
          <cell r="B508">
            <v>43277</v>
          </cell>
          <cell r="C508" t="str">
            <v/>
          </cell>
          <cell r="D508" t="str">
            <v>TBD</v>
          </cell>
          <cell r="E508" t="str">
            <v/>
          </cell>
          <cell r="F508">
            <v>27833383</v>
          </cell>
          <cell r="G508" t="str">
            <v>NON-SPARES</v>
          </cell>
          <cell r="H508" t="str">
            <v>10</v>
          </cell>
          <cell r="I508">
            <v>2</v>
          </cell>
          <cell r="J508" t="str">
            <v>EXP</v>
          </cell>
          <cell r="K508" t="str">
            <v>L9251230020100</v>
          </cell>
          <cell r="L508" t="str">
            <v/>
          </cell>
          <cell r="M508" t="str">
            <v>NON PRESENT INDUS</v>
          </cell>
          <cell r="N508" t="e">
            <v>#N/A</v>
          </cell>
          <cell r="O508" t="e">
            <v>#N/A</v>
          </cell>
          <cell r="P508" t="str">
            <v/>
          </cell>
          <cell r="Q508" t="str">
            <v/>
          </cell>
          <cell r="R508" t="str">
            <v/>
          </cell>
          <cell r="S508">
            <v>0</v>
          </cell>
          <cell r="T508">
            <v>0</v>
          </cell>
          <cell r="U508">
            <v>0</v>
          </cell>
          <cell r="V508" t="e">
            <v>#N/A</v>
          </cell>
          <cell r="W508" t="e">
            <v>#N/A</v>
          </cell>
          <cell r="X508" t="str">
            <v>NA</v>
          </cell>
          <cell r="Y508">
            <v>0</v>
          </cell>
          <cell r="Z508" t="e">
            <v>#N/A</v>
          </cell>
          <cell r="AA508" t="e">
            <v>#N/A</v>
          </cell>
          <cell r="AB508" t="str">
            <v>NA</v>
          </cell>
          <cell r="AC508" t="str">
            <v>NA</v>
          </cell>
          <cell r="AD508" t="str">
            <v>NA</v>
          </cell>
          <cell r="AE508" t="str">
            <v/>
          </cell>
          <cell r="AF508" t="str">
            <v/>
          </cell>
          <cell r="AG508">
            <v>43304</v>
          </cell>
          <cell r="AH508">
            <v>43304</v>
          </cell>
          <cell r="AI508" t="str">
            <v>Sous-poste</v>
          </cell>
          <cell r="AJ508" t="str">
            <v>Sous-poste</v>
          </cell>
          <cell r="AK508">
            <v>43307</v>
          </cell>
          <cell r="AL508">
            <v>43307</v>
          </cell>
          <cell r="AM508">
            <v>43307</v>
          </cell>
          <cell r="AN508"/>
          <cell r="AO508" t="str">
            <v>Allemagne</v>
          </cell>
          <cell r="AP508"/>
          <cell r="AQ508" t="str">
            <v>O</v>
          </cell>
        </row>
        <row r="509">
          <cell r="A509" t="str">
            <v>27699479</v>
          </cell>
          <cell r="B509">
            <v>0</v>
          </cell>
          <cell r="C509" t="str">
            <v>FABRICATION</v>
          </cell>
          <cell r="D509" t="str">
            <v>SATAIR</v>
          </cell>
          <cell r="E509" t="str">
            <v>HARNAIS 2 P2T2</v>
          </cell>
          <cell r="F509">
            <v>27699479</v>
          </cell>
          <cell r="G509" t="str">
            <v>NON-SPARES</v>
          </cell>
          <cell r="H509"/>
          <cell r="I509">
            <v>2</v>
          </cell>
          <cell r="J509" t="str">
            <v>RTN</v>
          </cell>
          <cell r="K509" t="str">
            <v>F7161001300001</v>
          </cell>
          <cell r="L509">
            <v>0</v>
          </cell>
          <cell r="M509" t="str">
            <v>NON PRESENT INDUS</v>
          </cell>
          <cell r="N509">
            <v>11974</v>
          </cell>
          <cell r="O509" t="str">
            <v>Z72243-1 =&gt; Z72243-2</v>
          </cell>
          <cell r="P509" t="str">
            <v/>
          </cell>
          <cell r="Q509" t="str">
            <v/>
          </cell>
          <cell r="R509" t="str">
            <v/>
          </cell>
          <cell r="S509">
            <v>1</v>
          </cell>
          <cell r="T509">
            <v>0</v>
          </cell>
          <cell r="U509">
            <v>0.5</v>
          </cell>
          <cell r="V509">
            <v>1</v>
          </cell>
          <cell r="W509">
            <v>0</v>
          </cell>
          <cell r="X509" t="str">
            <v>NA</v>
          </cell>
          <cell r="Y509">
            <v>1</v>
          </cell>
          <cell r="Z509">
            <v>43304</v>
          </cell>
          <cell r="AA509">
            <v>1</v>
          </cell>
          <cell r="AB509" t="str">
            <v>NA</v>
          </cell>
          <cell r="AC509" t="str">
            <v>NA</v>
          </cell>
          <cell r="AD509">
            <v>5.5555555555555566E-2</v>
          </cell>
          <cell r="AE509" t="str">
            <v/>
          </cell>
          <cell r="AF509" t="str">
            <v/>
          </cell>
          <cell r="AG509">
            <v>43283</v>
          </cell>
          <cell r="AH509">
            <v>43305</v>
          </cell>
          <cell r="AI509" t="str">
            <v>Sous-poste</v>
          </cell>
          <cell r="AJ509" t="str">
            <v>Sous-poste</v>
          </cell>
          <cell r="AK509">
            <v>43286</v>
          </cell>
          <cell r="AL509">
            <v>43308</v>
          </cell>
          <cell r="AM509"/>
          <cell r="AN509"/>
          <cell r="AO509" t="str">
            <v>Allemagne</v>
          </cell>
          <cell r="AP509"/>
          <cell r="AQ509" t="str">
            <v>O</v>
          </cell>
        </row>
        <row r="510">
          <cell r="A510" t="str">
            <v>2771724010</v>
          </cell>
          <cell r="B510">
            <v>41640</v>
          </cell>
          <cell r="C510" t="str">
            <v>HA/REVENTE</v>
          </cell>
          <cell r="D510" t="str">
            <v>SATAIR/AIS</v>
          </cell>
          <cell r="E510" t="str">
            <v>ANGLE</v>
          </cell>
          <cell r="F510">
            <v>27717240</v>
          </cell>
          <cell r="G510" t="str">
            <v>NON-SPARES</v>
          </cell>
          <cell r="H510" t="str">
            <v>10</v>
          </cell>
          <cell r="I510">
            <v>2</v>
          </cell>
          <cell r="J510" t="str">
            <v>RTN</v>
          </cell>
          <cell r="K510" t="str">
            <v>F9251445920000</v>
          </cell>
          <cell r="L510" t="str">
            <v>1STR*01520</v>
          </cell>
          <cell r="M510" t="str">
            <v>NA</v>
          </cell>
          <cell r="N510">
            <v>12417</v>
          </cell>
          <cell r="O510">
            <v>0</v>
          </cell>
          <cell r="P510" t="str">
            <v>NA</v>
          </cell>
          <cell r="Q510" t="str">
            <v>NA</v>
          </cell>
          <cell r="R510" t="str">
            <v>NA</v>
          </cell>
          <cell r="S510" t="str">
            <v>NA</v>
          </cell>
          <cell r="T510" t="str">
            <v>NA</v>
          </cell>
          <cell r="U510" t="str">
            <v>100%</v>
          </cell>
          <cell r="V510">
            <v>1</v>
          </cell>
          <cell r="W510">
            <v>43305</v>
          </cell>
          <cell r="X510" t="str">
            <v>NA</v>
          </cell>
          <cell r="Y510">
            <v>1</v>
          </cell>
          <cell r="Z510">
            <v>43298</v>
          </cell>
          <cell r="AA510">
            <v>1</v>
          </cell>
          <cell r="AB510" t="str">
            <v>NA</v>
          </cell>
          <cell r="AC510" t="str">
            <v>NA</v>
          </cell>
          <cell r="AD510">
            <v>1</v>
          </cell>
          <cell r="AE510" t="str">
            <v/>
          </cell>
          <cell r="AF510" t="str">
            <v/>
          </cell>
          <cell r="AG510">
            <v>43305</v>
          </cell>
          <cell r="AH510">
            <v>43305</v>
          </cell>
          <cell r="AI510" t="str">
            <v>Sous-poste</v>
          </cell>
          <cell r="AJ510" t="str">
            <v>Sous-poste</v>
          </cell>
          <cell r="AK510">
            <v>43308</v>
          </cell>
          <cell r="AL510">
            <v>43308</v>
          </cell>
          <cell r="AM510">
            <v>43308</v>
          </cell>
          <cell r="AN510"/>
          <cell r="AO510" t="str">
            <v>Allemagne</v>
          </cell>
          <cell r="AP510"/>
          <cell r="AQ510" t="str">
            <v>O</v>
          </cell>
        </row>
        <row r="511">
          <cell r="A511" t="str">
            <v>2771725110</v>
          </cell>
          <cell r="B511">
            <v>41640</v>
          </cell>
          <cell r="C511" t="str">
            <v>HA/REVENTE</v>
          </cell>
          <cell r="D511" t="str">
            <v>SATAIR/AIS</v>
          </cell>
          <cell r="E511" t="str">
            <v>PLATE ANGLE ASSY</v>
          </cell>
          <cell r="F511">
            <v>27717251</v>
          </cell>
          <cell r="G511" t="str">
            <v>NON-SPARES</v>
          </cell>
          <cell r="H511" t="str">
            <v>10</v>
          </cell>
          <cell r="I511">
            <v>1</v>
          </cell>
          <cell r="J511" t="str">
            <v>RTN</v>
          </cell>
          <cell r="K511" t="str">
            <v>F9251485400000</v>
          </cell>
          <cell r="L511" t="str">
            <v>1STR*10825</v>
          </cell>
          <cell r="M511" t="str">
            <v>NA</v>
          </cell>
          <cell r="N511">
            <v>12360</v>
          </cell>
          <cell r="O511">
            <v>0</v>
          </cell>
          <cell r="P511" t="str">
            <v>NA</v>
          </cell>
          <cell r="Q511" t="str">
            <v>NA</v>
          </cell>
          <cell r="R511" t="str">
            <v>NA</v>
          </cell>
          <cell r="S511" t="str">
            <v>NA</v>
          </cell>
          <cell r="T511" t="str">
            <v>NA</v>
          </cell>
          <cell r="U511" t="str">
            <v>100%</v>
          </cell>
          <cell r="V511">
            <v>1</v>
          </cell>
          <cell r="W511">
            <v>43305</v>
          </cell>
          <cell r="X511" t="str">
            <v>NA</v>
          </cell>
          <cell r="Y511">
            <v>1</v>
          </cell>
          <cell r="Z511">
            <v>43298</v>
          </cell>
          <cell r="AA511">
            <v>1</v>
          </cell>
          <cell r="AB511" t="str">
            <v>NA</v>
          </cell>
          <cell r="AC511" t="str">
            <v>NA</v>
          </cell>
          <cell r="AD511">
            <v>1</v>
          </cell>
          <cell r="AE511" t="str">
            <v/>
          </cell>
          <cell r="AF511" t="str">
            <v/>
          </cell>
          <cell r="AG511">
            <v>43305</v>
          </cell>
          <cell r="AH511">
            <v>43305</v>
          </cell>
          <cell r="AI511" t="str">
            <v>Sous-poste</v>
          </cell>
          <cell r="AJ511" t="str">
            <v>Sous-poste</v>
          </cell>
          <cell r="AK511">
            <v>43308</v>
          </cell>
          <cell r="AL511">
            <v>43308</v>
          </cell>
          <cell r="AM511">
            <v>43308</v>
          </cell>
          <cell r="AN511"/>
          <cell r="AO511" t="str">
            <v>Allemagne</v>
          </cell>
          <cell r="AP511"/>
          <cell r="AQ511" t="str">
            <v>O</v>
          </cell>
        </row>
        <row r="512">
          <cell r="A512" t="str">
            <v>2771731410</v>
          </cell>
          <cell r="B512">
            <v>41640</v>
          </cell>
          <cell r="C512" t="str">
            <v>HA/REVENTE</v>
          </cell>
          <cell r="D512" t="str">
            <v>SATAIR</v>
          </cell>
          <cell r="E512" t="str">
            <v>TUBE</v>
          </cell>
          <cell r="F512">
            <v>27717314</v>
          </cell>
          <cell r="G512" t="str">
            <v>NON-SPARES</v>
          </cell>
          <cell r="H512" t="str">
            <v>10</v>
          </cell>
          <cell r="I512">
            <v>1</v>
          </cell>
          <cell r="J512" t="str">
            <v>RTN</v>
          </cell>
          <cell r="K512" t="str">
            <v>F9251110801200</v>
          </cell>
          <cell r="L512" t="str">
            <v>1STR*00294</v>
          </cell>
          <cell r="M512" t="str">
            <v>NA</v>
          </cell>
          <cell r="N512">
            <v>12360</v>
          </cell>
          <cell r="O512">
            <v>0</v>
          </cell>
          <cell r="P512" t="str">
            <v>NA</v>
          </cell>
          <cell r="Q512" t="str">
            <v>NA</v>
          </cell>
          <cell r="R512" t="str">
            <v>NA</v>
          </cell>
          <cell r="S512" t="str">
            <v>NA</v>
          </cell>
          <cell r="T512" t="str">
            <v>NA</v>
          </cell>
          <cell r="U512" t="str">
            <v>100%</v>
          </cell>
          <cell r="V512">
            <v>1</v>
          </cell>
          <cell r="W512">
            <v>43305</v>
          </cell>
          <cell r="X512" t="str">
            <v>NA</v>
          </cell>
          <cell r="Y512">
            <v>1</v>
          </cell>
          <cell r="Z512">
            <v>43298</v>
          </cell>
          <cell r="AA512">
            <v>1</v>
          </cell>
          <cell r="AB512" t="str">
            <v>NA</v>
          </cell>
          <cell r="AC512" t="str">
            <v>NA</v>
          </cell>
          <cell r="AD512">
            <v>1</v>
          </cell>
          <cell r="AE512" t="str">
            <v/>
          </cell>
          <cell r="AF512" t="str">
            <v/>
          </cell>
          <cell r="AG512">
            <v>43305</v>
          </cell>
          <cell r="AH512">
            <v>43305</v>
          </cell>
          <cell r="AI512" t="str">
            <v>Sous-poste</v>
          </cell>
          <cell r="AJ512" t="str">
            <v>Sous-poste</v>
          </cell>
          <cell r="AK512">
            <v>43308</v>
          </cell>
          <cell r="AL512">
            <v>43308</v>
          </cell>
          <cell r="AM512">
            <v>43308</v>
          </cell>
          <cell r="AN512"/>
          <cell r="AO512" t="str">
            <v>Allemagne</v>
          </cell>
          <cell r="AP512"/>
          <cell r="AQ512" t="str">
            <v>O</v>
          </cell>
        </row>
        <row r="513">
          <cell r="A513" t="str">
            <v>2775605510</v>
          </cell>
          <cell r="B513">
            <v>41640</v>
          </cell>
          <cell r="C513" t="str">
            <v>HA/REVENTE</v>
          </cell>
          <cell r="D513" t="str">
            <v>SATAIR</v>
          </cell>
          <cell r="E513" t="str">
            <v>ENS. TOLE APM</v>
          </cell>
          <cell r="F513">
            <v>27756055</v>
          </cell>
          <cell r="G513" t="str">
            <v>NON-SPARES</v>
          </cell>
          <cell r="H513" t="str">
            <v>10</v>
          </cell>
          <cell r="I513">
            <v>2</v>
          </cell>
          <cell r="J513" t="str">
            <v>AOG</v>
          </cell>
          <cell r="K513" t="str">
            <v>L9251355400000</v>
          </cell>
          <cell r="L513" t="str">
            <v>1STR*10891</v>
          </cell>
          <cell r="M513" t="str">
            <v>NA</v>
          </cell>
          <cell r="N513">
            <v>13165</v>
          </cell>
          <cell r="O513">
            <v>0</v>
          </cell>
          <cell r="P513" t="str">
            <v>NA</v>
          </cell>
          <cell r="Q513" t="str">
            <v>NA</v>
          </cell>
          <cell r="R513" t="str">
            <v>NA</v>
          </cell>
          <cell r="S513" t="str">
            <v>NA</v>
          </cell>
          <cell r="T513" t="str">
            <v>NA</v>
          </cell>
          <cell r="U513" t="str">
            <v>100%</v>
          </cell>
          <cell r="V513">
            <v>1</v>
          </cell>
          <cell r="W513">
            <v>43307</v>
          </cell>
          <cell r="X513" t="str">
            <v>NA</v>
          </cell>
          <cell r="Y513">
            <v>1</v>
          </cell>
          <cell r="Z513">
            <v>43298</v>
          </cell>
          <cell r="AA513">
            <v>1</v>
          </cell>
          <cell r="AB513" t="str">
            <v>NA</v>
          </cell>
          <cell r="AC513" t="str">
            <v>NA</v>
          </cell>
          <cell r="AD513">
            <v>1</v>
          </cell>
          <cell r="AE513" t="str">
            <v/>
          </cell>
          <cell r="AF513" t="str">
            <v/>
          </cell>
          <cell r="AG513">
            <v>43224</v>
          </cell>
          <cell r="AH513">
            <v>43306</v>
          </cell>
          <cell r="AI513" t="str">
            <v>Sous-poste</v>
          </cell>
          <cell r="AJ513" t="str">
            <v>Sous-poste</v>
          </cell>
          <cell r="AK513">
            <v>43228</v>
          </cell>
          <cell r="AL513">
            <v>43308</v>
          </cell>
          <cell r="AM513">
            <v>43308</v>
          </cell>
          <cell r="AN513"/>
          <cell r="AO513" t="str">
            <v>Allemagne</v>
          </cell>
          <cell r="AP513"/>
          <cell r="AQ513" t="str">
            <v>O</v>
          </cell>
        </row>
        <row r="514">
          <cell r="A514" t="str">
            <v>27851540</v>
          </cell>
          <cell r="B514">
            <v>0</v>
          </cell>
          <cell r="C514" t="str">
            <v>FABRICATION</v>
          </cell>
          <cell r="D514" t="str">
            <v>SATAIR</v>
          </cell>
          <cell r="E514" t="str">
            <v>PROTECTION CAP</v>
          </cell>
          <cell r="F514">
            <v>27851540</v>
          </cell>
          <cell r="G514" t="str">
            <v>NON-SPARES</v>
          </cell>
          <cell r="H514"/>
          <cell r="I514">
            <v>5</v>
          </cell>
          <cell r="J514" t="str">
            <v>CRIT</v>
          </cell>
          <cell r="K514" t="str">
            <v>F0003003000000</v>
          </cell>
          <cell r="L514" t="str">
            <v>IS0032144M</v>
          </cell>
          <cell r="M514" t="str">
            <v>NON PRESENT INDUS</v>
          </cell>
          <cell r="N514">
            <v>14019</v>
          </cell>
          <cell r="O514" t="str">
            <v>040471-1 =&gt; 040471-5</v>
          </cell>
          <cell r="P514" t="str">
            <v/>
          </cell>
          <cell r="Q514" t="str">
            <v/>
          </cell>
          <cell r="R514" t="str">
            <v/>
          </cell>
          <cell r="S514">
            <v>1</v>
          </cell>
          <cell r="T514">
            <v>0</v>
          </cell>
          <cell r="U514">
            <v>0.5</v>
          </cell>
          <cell r="V514">
            <v>1</v>
          </cell>
          <cell r="W514">
            <v>0</v>
          </cell>
          <cell r="X514" t="str">
            <v>NA</v>
          </cell>
          <cell r="Y514">
            <v>1</v>
          </cell>
          <cell r="Z514">
            <v>43311</v>
          </cell>
          <cell r="AA514">
            <v>1</v>
          </cell>
          <cell r="AB514" t="str">
            <v>NA</v>
          </cell>
          <cell r="AC514" t="str">
            <v>NA</v>
          </cell>
          <cell r="AD514">
            <v>5.5555555555555566E-2</v>
          </cell>
          <cell r="AE514" t="str">
            <v/>
          </cell>
          <cell r="AF514" t="str">
            <v/>
          </cell>
          <cell r="AG514">
            <v>43311</v>
          </cell>
          <cell r="AH514">
            <v>43307</v>
          </cell>
          <cell r="AI514" t="str">
            <v>Sous-poste</v>
          </cell>
          <cell r="AJ514" t="str">
            <v>Sous-poste</v>
          </cell>
          <cell r="AK514">
            <v>43313</v>
          </cell>
          <cell r="AL514">
            <v>43311</v>
          </cell>
          <cell r="AM514"/>
          <cell r="AN514"/>
          <cell r="AO514" t="str">
            <v>Allemagne</v>
          </cell>
          <cell r="AP514"/>
          <cell r="AQ514" t="str">
            <v>O</v>
          </cell>
        </row>
        <row r="515">
          <cell r="A515" t="str">
            <v>490003559110</v>
          </cell>
          <cell r="B515">
            <v>43273</v>
          </cell>
          <cell r="C515" t="str">
            <v>FABRICATION</v>
          </cell>
          <cell r="D515" t="str">
            <v>STELIA</v>
          </cell>
          <cell r="E515">
            <v>101</v>
          </cell>
          <cell r="F515">
            <v>4900035591</v>
          </cell>
          <cell r="G515" t="str">
            <v>NON-SPARES</v>
          </cell>
          <cell r="H515" t="str">
            <v>10</v>
          </cell>
          <cell r="I515">
            <v>1</v>
          </cell>
          <cell r="J515" t="str">
            <v>RTN</v>
          </cell>
          <cell r="K515" t="str">
            <v>S9251282200054</v>
          </cell>
          <cell r="L515">
            <v>0</v>
          </cell>
          <cell r="M515" t="str">
            <v>NON PRESENT INDUS</v>
          </cell>
          <cell r="N515" t="e">
            <v>#N/A</v>
          </cell>
          <cell r="O515" t="e">
            <v>#N/A</v>
          </cell>
          <cell r="P515" t="str">
            <v/>
          </cell>
          <cell r="Q515" t="str">
            <v/>
          </cell>
          <cell r="R515" t="str">
            <v/>
          </cell>
          <cell r="S515">
            <v>0</v>
          </cell>
          <cell r="T515">
            <v>0</v>
          </cell>
          <cell r="U515">
            <v>0</v>
          </cell>
          <cell r="V515" t="e">
            <v>#N/A</v>
          </cell>
          <cell r="W515" t="e">
            <v>#N/A</v>
          </cell>
          <cell r="X515" t="str">
            <v>NA</v>
          </cell>
          <cell r="Y515">
            <v>0</v>
          </cell>
          <cell r="Z515" t="e">
            <v>#N/A</v>
          </cell>
          <cell r="AA515" t="e">
            <v>#N/A</v>
          </cell>
          <cell r="AB515" t="str">
            <v>NA</v>
          </cell>
          <cell r="AC515" t="str">
            <v>NA</v>
          </cell>
          <cell r="AD515" t="str">
            <v>NA</v>
          </cell>
          <cell r="AE515" t="str">
            <v/>
          </cell>
          <cell r="AF515" t="str">
            <v/>
          </cell>
          <cell r="AG515">
            <v>43285</v>
          </cell>
          <cell r="AH515">
            <v>43307</v>
          </cell>
          <cell r="AI515" t="str">
            <v>Sous-poste</v>
          </cell>
          <cell r="AJ515" t="str">
            <v>Sous-poste</v>
          </cell>
          <cell r="AK515">
            <v>43290</v>
          </cell>
          <cell r="AL515">
            <v>43312</v>
          </cell>
          <cell r="AM515"/>
          <cell r="AN515"/>
          <cell r="AO515" t="str">
            <v>Allemagne</v>
          </cell>
          <cell r="AP515"/>
          <cell r="AQ515" t="str">
            <v>O</v>
          </cell>
        </row>
        <row r="516">
          <cell r="A516" t="str">
            <v>4900035591</v>
          </cell>
          <cell r="B516">
            <v>43273</v>
          </cell>
          <cell r="C516" t="str">
            <v>FABRICATION</v>
          </cell>
          <cell r="D516" t="str">
            <v>STELIA</v>
          </cell>
          <cell r="E516">
            <v>34</v>
          </cell>
          <cell r="F516">
            <v>4900035591</v>
          </cell>
          <cell r="G516" t="str">
            <v>NON-SPARES</v>
          </cell>
          <cell r="H516"/>
          <cell r="I516">
            <v>1</v>
          </cell>
          <cell r="J516" t="str">
            <v>RTN</v>
          </cell>
          <cell r="K516" t="str">
            <v>S9251280200054</v>
          </cell>
          <cell r="L516">
            <v>0</v>
          </cell>
          <cell r="M516" t="str">
            <v>NON PRESENT INDUS</v>
          </cell>
          <cell r="N516">
            <v>14685</v>
          </cell>
          <cell r="O516" t="str">
            <v>LTE990001</v>
          </cell>
          <cell r="P516" t="str">
            <v/>
          </cell>
          <cell r="Q516" t="str">
            <v/>
          </cell>
          <cell r="R516" t="str">
            <v/>
          </cell>
          <cell r="S516">
            <v>1</v>
          </cell>
          <cell r="T516">
            <v>0</v>
          </cell>
          <cell r="U516">
            <v>0.5</v>
          </cell>
          <cell r="V516">
            <v>1</v>
          </cell>
          <cell r="W516">
            <v>0</v>
          </cell>
          <cell r="X516" t="str">
            <v>NA</v>
          </cell>
          <cell r="Y516">
            <v>1</v>
          </cell>
          <cell r="Z516">
            <v>43306</v>
          </cell>
          <cell r="AA516">
            <v>1</v>
          </cell>
          <cell r="AB516" t="str">
            <v>NA</v>
          </cell>
          <cell r="AC516" t="str">
            <v>NA</v>
          </cell>
          <cell r="AD516">
            <v>5.5555555555555566E-2</v>
          </cell>
          <cell r="AE516" t="str">
            <v/>
          </cell>
          <cell r="AF516" t="str">
            <v/>
          </cell>
          <cell r="AG516">
            <v>43285</v>
          </cell>
          <cell r="AH516">
            <v>43307</v>
          </cell>
          <cell r="AI516" t="str">
            <v>Sous-poste</v>
          </cell>
          <cell r="AJ516" t="str">
            <v>Sous-poste</v>
          </cell>
          <cell r="AK516">
            <v>43290</v>
          </cell>
          <cell r="AL516">
            <v>43312</v>
          </cell>
          <cell r="AM516"/>
          <cell r="AN516"/>
          <cell r="AO516" t="str">
            <v>Allemagne</v>
          </cell>
          <cell r="AP516"/>
          <cell r="AQ516" t="str">
            <v>O</v>
          </cell>
        </row>
        <row r="517">
          <cell r="A517" t="str">
            <v>4900035575</v>
          </cell>
          <cell r="B517">
            <v>43272</v>
          </cell>
          <cell r="C517" t="str">
            <v>FABRICATION</v>
          </cell>
          <cell r="D517" t="str">
            <v>STELIA</v>
          </cell>
          <cell r="E517">
            <v>26</v>
          </cell>
          <cell r="F517">
            <v>4900035575</v>
          </cell>
          <cell r="G517" t="str">
            <v>NON-SPARES</v>
          </cell>
          <cell r="H517"/>
          <cell r="I517">
            <v>1</v>
          </cell>
          <cell r="J517" t="str">
            <v>EXP</v>
          </cell>
          <cell r="K517" t="str">
            <v>S9251279800054</v>
          </cell>
          <cell r="L517">
            <v>0</v>
          </cell>
          <cell r="M517" t="str">
            <v>NON PRESENT INDUS</v>
          </cell>
          <cell r="N517">
            <v>14685</v>
          </cell>
          <cell r="O517" t="str">
            <v>LTE990002</v>
          </cell>
          <cell r="P517" t="str">
            <v/>
          </cell>
          <cell r="Q517" t="str">
            <v/>
          </cell>
          <cell r="R517" t="str">
            <v/>
          </cell>
          <cell r="S517">
            <v>1</v>
          </cell>
          <cell r="T517">
            <v>0</v>
          </cell>
          <cell r="U517">
            <v>0.5</v>
          </cell>
          <cell r="V517">
            <v>1</v>
          </cell>
          <cell r="W517">
            <v>0</v>
          </cell>
          <cell r="X517" t="str">
            <v>NA</v>
          </cell>
          <cell r="Y517">
            <v>1</v>
          </cell>
          <cell r="Z517">
            <v>43306</v>
          </cell>
          <cell r="AA517">
            <v>1</v>
          </cell>
          <cell r="AB517" t="str">
            <v>NA</v>
          </cell>
          <cell r="AC517" t="str">
            <v>NA</v>
          </cell>
          <cell r="AD517">
            <v>5.5555555555555566E-2</v>
          </cell>
          <cell r="AE517" t="str">
            <v/>
          </cell>
          <cell r="AF517" t="str">
            <v/>
          </cell>
          <cell r="AG517">
            <v>43287</v>
          </cell>
          <cell r="AH517">
            <v>43307</v>
          </cell>
          <cell r="AI517" t="str">
            <v>Sous-poste</v>
          </cell>
          <cell r="AJ517" t="str">
            <v>Sous-poste</v>
          </cell>
          <cell r="AK517">
            <v>43292</v>
          </cell>
          <cell r="AL517">
            <v>43312</v>
          </cell>
          <cell r="AM517"/>
          <cell r="AN517"/>
          <cell r="AO517" t="str">
            <v>Allemagne</v>
          </cell>
          <cell r="AP517"/>
          <cell r="AQ517" t="str">
            <v>O</v>
          </cell>
        </row>
        <row r="518">
          <cell r="A518" t="str">
            <v>4900035575</v>
          </cell>
          <cell r="B518">
            <v>43272</v>
          </cell>
          <cell r="C518" t="str">
            <v>FABRICATION</v>
          </cell>
          <cell r="D518" t="str">
            <v>STELIA</v>
          </cell>
          <cell r="E518">
            <v>28</v>
          </cell>
          <cell r="F518">
            <v>4900035575</v>
          </cell>
          <cell r="G518" t="str">
            <v>NON-SPARES</v>
          </cell>
          <cell r="H518"/>
          <cell r="I518">
            <v>1</v>
          </cell>
          <cell r="J518" t="str">
            <v>EXP</v>
          </cell>
          <cell r="K518" t="str">
            <v>S9251280000054</v>
          </cell>
          <cell r="L518">
            <v>0</v>
          </cell>
          <cell r="M518" t="str">
            <v>NON PRESENT INDUS</v>
          </cell>
          <cell r="N518">
            <v>14685</v>
          </cell>
          <cell r="O518" t="str">
            <v>LTE990002</v>
          </cell>
          <cell r="P518" t="str">
            <v/>
          </cell>
          <cell r="Q518" t="str">
            <v/>
          </cell>
          <cell r="R518" t="str">
            <v/>
          </cell>
          <cell r="S518">
            <v>1</v>
          </cell>
          <cell r="T518">
            <v>0</v>
          </cell>
          <cell r="U518">
            <v>0.5</v>
          </cell>
          <cell r="V518">
            <v>1</v>
          </cell>
          <cell r="W518">
            <v>0</v>
          </cell>
          <cell r="X518" t="str">
            <v>NA</v>
          </cell>
          <cell r="Y518">
            <v>1</v>
          </cell>
          <cell r="Z518">
            <v>43306</v>
          </cell>
          <cell r="AA518">
            <v>1</v>
          </cell>
          <cell r="AB518" t="str">
            <v>NA</v>
          </cell>
          <cell r="AC518" t="str">
            <v>NA</v>
          </cell>
          <cell r="AD518">
            <v>5.5555555555555566E-2</v>
          </cell>
          <cell r="AE518" t="str">
            <v/>
          </cell>
          <cell r="AF518" t="str">
            <v/>
          </cell>
          <cell r="AG518">
            <v>43287</v>
          </cell>
          <cell r="AH518">
            <v>43307</v>
          </cell>
          <cell r="AI518" t="str">
            <v>Sous-poste</v>
          </cell>
          <cell r="AJ518" t="str">
            <v>Sous-poste</v>
          </cell>
          <cell r="AK518">
            <v>43292</v>
          </cell>
          <cell r="AL518">
            <v>43312</v>
          </cell>
          <cell r="AM518"/>
          <cell r="AN518"/>
          <cell r="AO518" t="str">
            <v>Allemagne</v>
          </cell>
          <cell r="AP518"/>
          <cell r="AQ518" t="str">
            <v>O</v>
          </cell>
        </row>
        <row r="519">
          <cell r="A519" t="str">
            <v>4900035575</v>
          </cell>
          <cell r="B519">
            <v>43272</v>
          </cell>
          <cell r="C519" t="str">
            <v>FABRICATION</v>
          </cell>
          <cell r="D519" t="str">
            <v>STELIA</v>
          </cell>
          <cell r="E519">
            <v>29</v>
          </cell>
          <cell r="F519">
            <v>4900035575</v>
          </cell>
          <cell r="G519" t="str">
            <v>NON-SPARES</v>
          </cell>
          <cell r="H519"/>
          <cell r="I519">
            <v>1</v>
          </cell>
          <cell r="J519" t="str">
            <v>EXP</v>
          </cell>
          <cell r="K519" t="str">
            <v>S9251280100054</v>
          </cell>
          <cell r="L519">
            <v>0</v>
          </cell>
          <cell r="M519" t="str">
            <v>NON PRESENT INDUS</v>
          </cell>
          <cell r="N519">
            <v>14685</v>
          </cell>
          <cell r="O519" t="str">
            <v>LTE990002</v>
          </cell>
          <cell r="P519" t="str">
            <v/>
          </cell>
          <cell r="Q519" t="str">
            <v/>
          </cell>
          <cell r="R519" t="str">
            <v/>
          </cell>
          <cell r="S519">
            <v>1</v>
          </cell>
          <cell r="T519">
            <v>0</v>
          </cell>
          <cell r="U519">
            <v>0.5</v>
          </cell>
          <cell r="V519">
            <v>1</v>
          </cell>
          <cell r="W519">
            <v>0</v>
          </cell>
          <cell r="X519" t="str">
            <v>NA</v>
          </cell>
          <cell r="Y519">
            <v>1</v>
          </cell>
          <cell r="Z519">
            <v>43306</v>
          </cell>
          <cell r="AA519">
            <v>1</v>
          </cell>
          <cell r="AB519" t="str">
            <v>NA</v>
          </cell>
          <cell r="AC519" t="str">
            <v>NA</v>
          </cell>
          <cell r="AD519">
            <v>5.5555555555555566E-2</v>
          </cell>
          <cell r="AE519" t="str">
            <v/>
          </cell>
          <cell r="AF519" t="str">
            <v/>
          </cell>
          <cell r="AG519">
            <v>43287</v>
          </cell>
          <cell r="AH519">
            <v>43307</v>
          </cell>
          <cell r="AI519" t="str">
            <v>Sous-poste</v>
          </cell>
          <cell r="AJ519" t="str">
            <v>Sous-poste</v>
          </cell>
          <cell r="AK519">
            <v>43292</v>
          </cell>
          <cell r="AL519">
            <v>43312</v>
          </cell>
          <cell r="AM519"/>
          <cell r="AN519"/>
          <cell r="AO519" t="str">
            <v>Allemagne</v>
          </cell>
          <cell r="AP519"/>
          <cell r="AQ519" t="str">
            <v>O</v>
          </cell>
        </row>
        <row r="520">
          <cell r="A520" t="str">
            <v>4900035575</v>
          </cell>
          <cell r="B520">
            <v>43272</v>
          </cell>
          <cell r="C520" t="str">
            <v>FABRICATION</v>
          </cell>
          <cell r="D520" t="str">
            <v>STELIA</v>
          </cell>
          <cell r="E520">
            <v>25</v>
          </cell>
          <cell r="F520">
            <v>4900035575</v>
          </cell>
          <cell r="G520" t="str">
            <v>NON-SPARES</v>
          </cell>
          <cell r="H520"/>
          <cell r="I520">
            <v>1</v>
          </cell>
          <cell r="J520" t="str">
            <v>EXP</v>
          </cell>
          <cell r="K520" t="str">
            <v>S9251279700054</v>
          </cell>
          <cell r="L520">
            <v>0</v>
          </cell>
          <cell r="M520" t="str">
            <v>NON PRESENT INDUS</v>
          </cell>
          <cell r="N520">
            <v>14685</v>
          </cell>
          <cell r="O520" t="str">
            <v>LTE990002</v>
          </cell>
          <cell r="P520" t="str">
            <v/>
          </cell>
          <cell r="Q520" t="str">
            <v/>
          </cell>
          <cell r="R520" t="str">
            <v/>
          </cell>
          <cell r="S520">
            <v>1</v>
          </cell>
          <cell r="T520">
            <v>0</v>
          </cell>
          <cell r="U520">
            <v>0.5</v>
          </cell>
          <cell r="V520">
            <v>1</v>
          </cell>
          <cell r="W520">
            <v>0</v>
          </cell>
          <cell r="X520" t="str">
            <v>NA</v>
          </cell>
          <cell r="Y520">
            <v>1</v>
          </cell>
          <cell r="Z520">
            <v>43306</v>
          </cell>
          <cell r="AA520">
            <v>1</v>
          </cell>
          <cell r="AB520" t="str">
            <v>NA</v>
          </cell>
          <cell r="AC520" t="str">
            <v>NA</v>
          </cell>
          <cell r="AD520">
            <v>5.5555555555555566E-2</v>
          </cell>
          <cell r="AE520" t="str">
            <v/>
          </cell>
          <cell r="AF520" t="str">
            <v/>
          </cell>
          <cell r="AG520">
            <v>43287</v>
          </cell>
          <cell r="AH520">
            <v>43307</v>
          </cell>
          <cell r="AI520" t="str">
            <v>Sous-poste</v>
          </cell>
          <cell r="AJ520" t="str">
            <v>Sous-poste</v>
          </cell>
          <cell r="AK520">
            <v>43292</v>
          </cell>
          <cell r="AL520">
            <v>43312</v>
          </cell>
          <cell r="AM520"/>
          <cell r="AN520"/>
          <cell r="AO520" t="str">
            <v>Allemagne</v>
          </cell>
          <cell r="AP520"/>
          <cell r="AQ520" t="str">
            <v>O</v>
          </cell>
        </row>
        <row r="521">
          <cell r="A521" t="str">
            <v>4900035575</v>
          </cell>
          <cell r="B521">
            <v>43272</v>
          </cell>
          <cell r="C521" t="str">
            <v>FABRICATION</v>
          </cell>
          <cell r="D521" t="str">
            <v>STELIA</v>
          </cell>
          <cell r="E521">
            <v>702</v>
          </cell>
          <cell r="F521">
            <v>4900035575</v>
          </cell>
          <cell r="G521" t="str">
            <v>NON-SPARES</v>
          </cell>
          <cell r="H521"/>
          <cell r="I521">
            <v>1</v>
          </cell>
          <cell r="J521" t="str">
            <v>EXP</v>
          </cell>
          <cell r="K521" t="str">
            <v>S9252309900053</v>
          </cell>
          <cell r="L521">
            <v>0</v>
          </cell>
          <cell r="M521" t="str">
            <v>NON PRESENT INDUS</v>
          </cell>
          <cell r="N521">
            <v>14685</v>
          </cell>
          <cell r="O521" t="str">
            <v>LTE990002</v>
          </cell>
          <cell r="P521" t="str">
            <v/>
          </cell>
          <cell r="Q521" t="str">
            <v/>
          </cell>
          <cell r="R521" t="str">
            <v/>
          </cell>
          <cell r="S521">
            <v>1</v>
          </cell>
          <cell r="T521">
            <v>0</v>
          </cell>
          <cell r="U521">
            <v>0.5</v>
          </cell>
          <cell r="V521">
            <v>1</v>
          </cell>
          <cell r="W521">
            <v>0</v>
          </cell>
          <cell r="X521" t="str">
            <v>NA</v>
          </cell>
          <cell r="Y521">
            <v>1</v>
          </cell>
          <cell r="Z521">
            <v>43306</v>
          </cell>
          <cell r="AA521">
            <v>1</v>
          </cell>
          <cell r="AB521" t="str">
            <v>NA</v>
          </cell>
          <cell r="AC521" t="str">
            <v>NA</v>
          </cell>
          <cell r="AD521">
            <v>5.5555555555555566E-2</v>
          </cell>
          <cell r="AE521" t="str">
            <v/>
          </cell>
          <cell r="AF521" t="str">
            <v/>
          </cell>
          <cell r="AG521">
            <v>43287</v>
          </cell>
          <cell r="AH521">
            <v>43307</v>
          </cell>
          <cell r="AI521" t="str">
            <v>Sous-poste</v>
          </cell>
          <cell r="AJ521" t="str">
            <v>Sous-poste</v>
          </cell>
          <cell r="AK521">
            <v>43292</v>
          </cell>
          <cell r="AL521">
            <v>43312</v>
          </cell>
          <cell r="AM521"/>
          <cell r="AN521"/>
          <cell r="AO521" t="str">
            <v>Allemagne</v>
          </cell>
          <cell r="AP521"/>
          <cell r="AQ521" t="str">
            <v>O</v>
          </cell>
        </row>
        <row r="522">
          <cell r="A522" t="str">
            <v>2774933510</v>
          </cell>
          <cell r="B522">
            <v>41640</v>
          </cell>
          <cell r="C522" t="str">
            <v>HA/REVENTE</v>
          </cell>
          <cell r="D522" t="str">
            <v>SATAIR</v>
          </cell>
          <cell r="E522" t="str">
            <v>PLATE ASSY</v>
          </cell>
          <cell r="F522">
            <v>27749335</v>
          </cell>
          <cell r="G522" t="str">
            <v>NON-SPARES</v>
          </cell>
          <cell r="H522" t="str">
            <v>10</v>
          </cell>
          <cell r="I522">
            <v>1</v>
          </cell>
          <cell r="J522" t="str">
            <v>RTN</v>
          </cell>
          <cell r="K522" t="str">
            <v>D9251101900000</v>
          </cell>
          <cell r="L522" t="str">
            <v>1STR*11007</v>
          </cell>
          <cell r="M522" t="str">
            <v>NA</v>
          </cell>
          <cell r="N522" t="str">
            <v>N/A</v>
          </cell>
          <cell r="O522">
            <v>0</v>
          </cell>
          <cell r="P522" t="str">
            <v>NA</v>
          </cell>
          <cell r="Q522" t="str">
            <v>NA</v>
          </cell>
          <cell r="R522" t="str">
            <v>NA</v>
          </cell>
          <cell r="S522" t="str">
            <v>NA</v>
          </cell>
          <cell r="T522" t="str">
            <v>NA</v>
          </cell>
          <cell r="U522" t="str">
            <v>100%</v>
          </cell>
          <cell r="V522">
            <v>1</v>
          </cell>
          <cell r="W522">
            <v>43307</v>
          </cell>
          <cell r="X522" t="str">
            <v>NA</v>
          </cell>
          <cell r="Y522">
            <v>1</v>
          </cell>
          <cell r="Z522">
            <v>43300</v>
          </cell>
          <cell r="AA522">
            <v>1</v>
          </cell>
          <cell r="AB522" t="str">
            <v>NA</v>
          </cell>
          <cell r="AC522" t="str">
            <v>NA</v>
          </cell>
          <cell r="AD522">
            <v>1</v>
          </cell>
          <cell r="AE522" t="str">
            <v/>
          </cell>
          <cell r="AF522" t="str">
            <v/>
          </cell>
          <cell r="AG522">
            <v>43307</v>
          </cell>
          <cell r="AH522">
            <v>43307</v>
          </cell>
          <cell r="AI522" t="str">
            <v>Sous-poste</v>
          </cell>
          <cell r="AJ522" t="str">
            <v>Sous-poste</v>
          </cell>
          <cell r="AK522">
            <v>43312</v>
          </cell>
          <cell r="AL522">
            <v>43312</v>
          </cell>
          <cell r="AM522">
            <v>43312</v>
          </cell>
          <cell r="AN522"/>
          <cell r="AO522" t="str">
            <v>Allemagne</v>
          </cell>
          <cell r="AP522"/>
          <cell r="AQ522" t="str">
            <v>O</v>
          </cell>
        </row>
        <row r="523">
          <cell r="A523" t="str">
            <v>6804360</v>
          </cell>
          <cell r="B523">
            <v>43285</v>
          </cell>
          <cell r="C523" t="str">
            <v>FABRICATION</v>
          </cell>
          <cell r="D523" t="str">
            <v>AD&amp;S</v>
          </cell>
          <cell r="E523">
            <v>49</v>
          </cell>
          <cell r="F523">
            <v>6804360</v>
          </cell>
          <cell r="G523" t="str">
            <v>NON-SPARES</v>
          </cell>
          <cell r="H523"/>
          <cell r="I523">
            <v>1</v>
          </cell>
          <cell r="J523" t="str">
            <v>AOG</v>
          </cell>
          <cell r="K523" t="str">
            <v>MB042ACABAAA</v>
          </cell>
          <cell r="L523" t="str">
            <v>IS0032206M</v>
          </cell>
          <cell r="M523" t="str">
            <v>NON PRESENT INDUS</v>
          </cell>
          <cell r="N523">
            <v>15410</v>
          </cell>
          <cell r="O523" t="str">
            <v>LTE990001</v>
          </cell>
          <cell r="P523" t="str">
            <v/>
          </cell>
          <cell r="Q523" t="str">
            <v/>
          </cell>
          <cell r="R523" t="str">
            <v/>
          </cell>
          <cell r="S523">
            <v>1</v>
          </cell>
          <cell r="T523">
            <v>0</v>
          </cell>
          <cell r="U523">
            <v>0.5</v>
          </cell>
          <cell r="V523">
            <v>1</v>
          </cell>
          <cell r="W523">
            <v>0</v>
          </cell>
          <cell r="X523" t="str">
            <v>NA</v>
          </cell>
          <cell r="Y523">
            <v>1</v>
          </cell>
          <cell r="Z523">
            <v>43308</v>
          </cell>
          <cell r="AA523">
            <v>1</v>
          </cell>
          <cell r="AB523" t="str">
            <v>NA</v>
          </cell>
          <cell r="AC523" t="str">
            <v>NA</v>
          </cell>
          <cell r="AD523">
            <v>5.5555555555555566E-2</v>
          </cell>
          <cell r="AE523" t="str">
            <v/>
          </cell>
          <cell r="AF523" t="str">
            <v/>
          </cell>
          <cell r="AG523">
            <v>43308</v>
          </cell>
          <cell r="AH523">
            <v>43308</v>
          </cell>
          <cell r="AI523" t="str">
            <v>Sous-poste</v>
          </cell>
          <cell r="AJ523" t="str">
            <v>Sous-poste</v>
          </cell>
          <cell r="AK523">
            <v>43312</v>
          </cell>
          <cell r="AL523">
            <v>43312</v>
          </cell>
          <cell r="AM523"/>
          <cell r="AN523"/>
          <cell r="AO523" t="str">
            <v>Allemagne</v>
          </cell>
          <cell r="AP523"/>
          <cell r="AQ523" t="str">
            <v>O</v>
          </cell>
        </row>
        <row r="524">
          <cell r="A524" t="str">
            <v>27768839</v>
          </cell>
          <cell r="B524">
            <v>0</v>
          </cell>
          <cell r="C524" t="str">
            <v>FABRICATION</v>
          </cell>
          <cell r="D524" t="str">
            <v>SATAIR</v>
          </cell>
          <cell r="E524" t="str">
            <v>PROTECTION CAP</v>
          </cell>
          <cell r="F524">
            <v>27768839</v>
          </cell>
          <cell r="G524" t="str">
            <v>NON-SPARES</v>
          </cell>
          <cell r="H524"/>
          <cell r="I524">
            <v>5</v>
          </cell>
          <cell r="J524" t="str">
            <v>RTN</v>
          </cell>
          <cell r="K524" t="str">
            <v>F0003003000000</v>
          </cell>
          <cell r="L524" t="str">
            <v>IS0032144M</v>
          </cell>
          <cell r="M524" t="str">
            <v>NON PRESENT INDUS</v>
          </cell>
          <cell r="N524">
            <v>13428</v>
          </cell>
          <cell r="O524" t="str">
            <v>033841-1 =&gt; 033841-5</v>
          </cell>
          <cell r="P524" t="str">
            <v/>
          </cell>
          <cell r="Q524" t="str">
            <v/>
          </cell>
          <cell r="R524" t="str">
            <v/>
          </cell>
          <cell r="S524">
            <v>1</v>
          </cell>
          <cell r="T524">
            <v>0</v>
          </cell>
          <cell r="U524">
            <v>0.5</v>
          </cell>
          <cell r="V524">
            <v>1</v>
          </cell>
          <cell r="W524">
            <v>0</v>
          </cell>
          <cell r="X524" t="str">
            <v>NA</v>
          </cell>
          <cell r="Y524">
            <v>1</v>
          </cell>
          <cell r="Z524">
            <v>43307</v>
          </cell>
          <cell r="AA524">
            <v>1</v>
          </cell>
          <cell r="AB524" t="str">
            <v>NA</v>
          </cell>
          <cell r="AC524" t="str">
            <v>NA</v>
          </cell>
          <cell r="AD524">
            <v>5.5555555555555566E-2</v>
          </cell>
          <cell r="AE524" t="str">
            <v/>
          </cell>
          <cell r="AF524" t="str">
            <v/>
          </cell>
          <cell r="AG524">
            <v>43271</v>
          </cell>
          <cell r="AH524">
            <v>43308</v>
          </cell>
          <cell r="AI524" t="str">
            <v>Sous-poste</v>
          </cell>
          <cell r="AJ524" t="str">
            <v>Sous-poste</v>
          </cell>
          <cell r="AK524">
            <v>43276</v>
          </cell>
          <cell r="AL524">
            <v>43313</v>
          </cell>
          <cell r="AM524"/>
          <cell r="AN524"/>
          <cell r="AO524" t="str">
            <v>Allemagne</v>
          </cell>
          <cell r="AP524"/>
          <cell r="AQ524" t="str">
            <v>O</v>
          </cell>
        </row>
        <row r="525">
          <cell r="A525" t="str">
            <v>2771724210</v>
          </cell>
          <cell r="B525">
            <v>41640</v>
          </cell>
          <cell r="C525" t="str">
            <v>HA/REVENTE</v>
          </cell>
          <cell r="D525" t="str">
            <v>SATAIR</v>
          </cell>
          <cell r="E525" t="str">
            <v>PLATE ASSY</v>
          </cell>
          <cell r="F525">
            <v>27717242</v>
          </cell>
          <cell r="G525" t="str">
            <v>NON-SPARES</v>
          </cell>
          <cell r="H525" t="str">
            <v>10</v>
          </cell>
          <cell r="I525">
            <v>2</v>
          </cell>
          <cell r="J525" t="str">
            <v>RTN</v>
          </cell>
          <cell r="K525" t="str">
            <v>F9251485300000</v>
          </cell>
          <cell r="L525" t="str">
            <v>1STR*01521</v>
          </cell>
          <cell r="M525" t="str">
            <v>NA</v>
          </cell>
          <cell r="N525">
            <v>12417</v>
          </cell>
          <cell r="O525">
            <v>0</v>
          </cell>
          <cell r="P525" t="str">
            <v>NA</v>
          </cell>
          <cell r="Q525" t="str">
            <v>NA</v>
          </cell>
          <cell r="R525" t="str">
            <v>NA</v>
          </cell>
          <cell r="S525" t="str">
            <v>NA</v>
          </cell>
          <cell r="T525" t="str">
            <v>NA</v>
          </cell>
          <cell r="U525" t="str">
            <v>100%</v>
          </cell>
          <cell r="V525">
            <v>1</v>
          </cell>
          <cell r="W525">
            <v>43308</v>
          </cell>
          <cell r="X525" t="str">
            <v>NA</v>
          </cell>
          <cell r="Y525">
            <v>1</v>
          </cell>
          <cell r="Z525">
            <v>43306</v>
          </cell>
          <cell r="AA525">
            <v>1</v>
          </cell>
          <cell r="AB525" t="str">
            <v>NA</v>
          </cell>
          <cell r="AC525" t="str">
            <v>NA</v>
          </cell>
          <cell r="AD525">
            <v>1</v>
          </cell>
          <cell r="AE525" t="str">
            <v/>
          </cell>
          <cell r="AF525" t="str">
            <v/>
          </cell>
          <cell r="AG525">
            <v>43263</v>
          </cell>
          <cell r="AH525">
            <v>43308</v>
          </cell>
          <cell r="AI525" t="str">
            <v>Sous-poste</v>
          </cell>
          <cell r="AJ525" t="str">
            <v>Sous-poste</v>
          </cell>
          <cell r="AK525">
            <v>43266</v>
          </cell>
          <cell r="AL525">
            <v>43313</v>
          </cell>
          <cell r="AM525">
            <v>43313</v>
          </cell>
          <cell r="AN525"/>
          <cell r="AO525" t="str">
            <v>Allemagne</v>
          </cell>
          <cell r="AP525"/>
          <cell r="AQ525" t="str">
            <v>O</v>
          </cell>
        </row>
        <row r="526">
          <cell r="A526" t="str">
            <v>27715611</v>
          </cell>
          <cell r="B526">
            <v>0</v>
          </cell>
          <cell r="C526" t="str">
            <v>FABRICATION</v>
          </cell>
          <cell r="D526" t="str">
            <v>SATAIR</v>
          </cell>
          <cell r="E526" t="str">
            <v>HARNAIS 2 P2T2</v>
          </cell>
          <cell r="F526">
            <v>27715611</v>
          </cell>
          <cell r="G526" t="str">
            <v>NON-SPARES</v>
          </cell>
          <cell r="H526"/>
          <cell r="I526">
            <v>2</v>
          </cell>
          <cell r="J526" t="str">
            <v>CRIT</v>
          </cell>
          <cell r="K526" t="str">
            <v>F7161001300001</v>
          </cell>
          <cell r="L526">
            <v>0</v>
          </cell>
          <cell r="M526" t="str">
            <v>NON PRESENT INDUS</v>
          </cell>
          <cell r="N526">
            <v>12277</v>
          </cell>
          <cell r="O526" t="str">
            <v>Z93524-1 =&gt; Z93524-2</v>
          </cell>
          <cell r="P526" t="str">
            <v/>
          </cell>
          <cell r="Q526" t="str">
            <v/>
          </cell>
          <cell r="R526" t="str">
            <v/>
          </cell>
          <cell r="S526">
            <v>1</v>
          </cell>
          <cell r="T526">
            <v>0</v>
          </cell>
          <cell r="U526">
            <v>0.5</v>
          </cell>
          <cell r="V526">
            <v>1</v>
          </cell>
          <cell r="W526">
            <v>0</v>
          </cell>
          <cell r="X526" t="str">
            <v>NA</v>
          </cell>
          <cell r="Y526">
            <v>1</v>
          </cell>
          <cell r="Z526">
            <v>43311</v>
          </cell>
          <cell r="AA526">
            <v>1</v>
          </cell>
          <cell r="AB526" t="str">
            <v>NA</v>
          </cell>
          <cell r="AC526" t="str">
            <v>NA</v>
          </cell>
          <cell r="AD526">
            <v>5.5555555555555566E-2</v>
          </cell>
          <cell r="AE526" t="str">
            <v/>
          </cell>
          <cell r="AF526" t="str">
            <v/>
          </cell>
          <cell r="AG526">
            <v>43292</v>
          </cell>
          <cell r="AH526">
            <v>43311</v>
          </cell>
          <cell r="AI526" t="str">
            <v>Sous-poste</v>
          </cell>
          <cell r="AJ526" t="str">
            <v>Sous-poste</v>
          </cell>
          <cell r="AK526">
            <v>43294</v>
          </cell>
          <cell r="AL526">
            <v>43313</v>
          </cell>
          <cell r="AM526"/>
          <cell r="AN526"/>
          <cell r="AO526" t="str">
            <v>Allemagne</v>
          </cell>
          <cell r="AP526"/>
          <cell r="AQ526" t="str">
            <v>O</v>
          </cell>
        </row>
        <row r="527">
          <cell r="A527" t="str">
            <v>2771724410</v>
          </cell>
          <cell r="B527">
            <v>41640</v>
          </cell>
          <cell r="C527" t="str">
            <v>HA/REVENTE</v>
          </cell>
          <cell r="D527" t="str">
            <v>SATAIR</v>
          </cell>
          <cell r="E527" t="str">
            <v>PLATE ASSY</v>
          </cell>
          <cell r="F527">
            <v>27717244</v>
          </cell>
          <cell r="G527" t="str">
            <v>NON-SPARES</v>
          </cell>
          <cell r="H527" t="str">
            <v>10</v>
          </cell>
          <cell r="I527">
            <v>1</v>
          </cell>
          <cell r="J527" t="str">
            <v>RTN</v>
          </cell>
          <cell r="K527" t="str">
            <v>F9251485300000</v>
          </cell>
          <cell r="L527" t="str">
            <v>1STR*01521</v>
          </cell>
          <cell r="M527" t="str">
            <v>NA</v>
          </cell>
          <cell r="N527">
            <v>12417</v>
          </cell>
          <cell r="O527">
            <v>0</v>
          </cell>
          <cell r="P527" t="str">
            <v>NA</v>
          </cell>
          <cell r="Q527" t="str">
            <v>NA</v>
          </cell>
          <cell r="R527" t="str">
            <v>NA</v>
          </cell>
          <cell r="S527" t="str">
            <v>NA</v>
          </cell>
          <cell r="T527" t="str">
            <v>NA</v>
          </cell>
          <cell r="U527" t="str">
            <v>100%</v>
          </cell>
          <cell r="V527">
            <v>1</v>
          </cell>
          <cell r="W527">
            <v>43311</v>
          </cell>
          <cell r="X527" t="str">
            <v>NA</v>
          </cell>
          <cell r="Y527">
            <v>1</v>
          </cell>
          <cell r="Z527">
            <v>43298</v>
          </cell>
          <cell r="AA527">
            <v>1</v>
          </cell>
          <cell r="AB527" t="str">
            <v>NA</v>
          </cell>
          <cell r="AC527" t="str">
            <v>NA</v>
          </cell>
          <cell r="AD527">
            <v>1</v>
          </cell>
          <cell r="AE527" t="str">
            <v/>
          </cell>
          <cell r="AF527" t="str">
            <v/>
          </cell>
          <cell r="AG527">
            <v>43305</v>
          </cell>
          <cell r="AH527">
            <v>43311</v>
          </cell>
          <cell r="AI527" t="str">
            <v>Sous-poste</v>
          </cell>
          <cell r="AJ527" t="str">
            <v>Sous-poste</v>
          </cell>
          <cell r="AK527">
            <v>43308</v>
          </cell>
          <cell r="AL527">
            <v>43314</v>
          </cell>
          <cell r="AM527">
            <v>43314</v>
          </cell>
          <cell r="AN527"/>
          <cell r="AO527" t="str">
            <v>Allemagne</v>
          </cell>
          <cell r="AP527"/>
          <cell r="AQ527" t="str">
            <v>O</v>
          </cell>
        </row>
        <row r="528">
          <cell r="A528" t="str">
            <v>2770223710</v>
          </cell>
          <cell r="B528">
            <v>41640</v>
          </cell>
          <cell r="C528" t="str">
            <v>HA/REVENTE</v>
          </cell>
          <cell r="D528" t="str">
            <v>SATAIR</v>
          </cell>
          <cell r="E528" t="str">
            <v>COVER ASSY</v>
          </cell>
          <cell r="F528">
            <v>27702237</v>
          </cell>
          <cell r="G528" t="str">
            <v>NON-SPARES</v>
          </cell>
          <cell r="H528" t="str">
            <v>10</v>
          </cell>
          <cell r="I528">
            <v>1</v>
          </cell>
          <cell r="J528" t="str">
            <v>EXP</v>
          </cell>
          <cell r="K528" t="str">
            <v>A9252597000800</v>
          </cell>
          <cell r="L528" t="str">
            <v>1STR*01148</v>
          </cell>
          <cell r="M528" t="str">
            <v>NA</v>
          </cell>
          <cell r="N528">
            <v>13084</v>
          </cell>
          <cell r="O528">
            <v>0</v>
          </cell>
          <cell r="P528" t="str">
            <v>NA</v>
          </cell>
          <cell r="Q528" t="str">
            <v>NA</v>
          </cell>
          <cell r="R528" t="str">
            <v>NA</v>
          </cell>
          <cell r="S528" t="str">
            <v>NA</v>
          </cell>
          <cell r="T528" t="str">
            <v>NA</v>
          </cell>
          <cell r="U528" t="str">
            <v>100%</v>
          </cell>
          <cell r="V528">
            <v>1</v>
          </cell>
          <cell r="W528">
            <v>43312</v>
          </cell>
          <cell r="X528" t="str">
            <v>NA</v>
          </cell>
          <cell r="Y528">
            <v>1</v>
          </cell>
          <cell r="Z528">
            <v>43308</v>
          </cell>
          <cell r="AA528">
            <v>1</v>
          </cell>
          <cell r="AB528" t="str">
            <v>NA</v>
          </cell>
          <cell r="AC528" t="str">
            <v>NA</v>
          </cell>
          <cell r="AD528">
            <v>1</v>
          </cell>
          <cell r="AE528" t="str">
            <v/>
          </cell>
          <cell r="AF528" t="str">
            <v/>
          </cell>
          <cell r="AG528">
            <v>43215</v>
          </cell>
          <cell r="AH528">
            <v>43312</v>
          </cell>
          <cell r="AI528" t="str">
            <v>Sous-poste</v>
          </cell>
          <cell r="AJ528" t="str">
            <v>Sous-poste</v>
          </cell>
          <cell r="AK528">
            <v>43220</v>
          </cell>
          <cell r="AL528">
            <v>43315</v>
          </cell>
          <cell r="AM528">
            <v>43315</v>
          </cell>
          <cell r="AN528"/>
          <cell r="AO528" t="str">
            <v>Allemagne</v>
          </cell>
          <cell r="AP528"/>
          <cell r="AQ528" t="str">
            <v>O</v>
          </cell>
        </row>
        <row r="529">
          <cell r="A529" t="str">
            <v>2775208410</v>
          </cell>
          <cell r="B529">
            <v>41640</v>
          </cell>
          <cell r="C529" t="str">
            <v>HA/REVENTE</v>
          </cell>
          <cell r="D529" t="str">
            <v>SATAIR</v>
          </cell>
          <cell r="E529" t="str">
            <v>COVER ASSY</v>
          </cell>
          <cell r="F529">
            <v>27752084</v>
          </cell>
          <cell r="G529" t="str">
            <v>NON-SPARES</v>
          </cell>
          <cell r="H529" t="str">
            <v>10</v>
          </cell>
          <cell r="I529">
            <v>1</v>
          </cell>
          <cell r="J529" t="str">
            <v>EXP</v>
          </cell>
          <cell r="K529" t="str">
            <v>A9252597000800</v>
          </cell>
          <cell r="L529" t="str">
            <v>1STR*01148</v>
          </cell>
          <cell r="M529" t="str">
            <v>NA</v>
          </cell>
          <cell r="N529">
            <v>13084</v>
          </cell>
          <cell r="O529">
            <v>0</v>
          </cell>
          <cell r="P529" t="str">
            <v>NA</v>
          </cell>
          <cell r="Q529" t="str">
            <v>NA</v>
          </cell>
          <cell r="R529" t="str">
            <v>NA</v>
          </cell>
          <cell r="S529" t="str">
            <v>NA</v>
          </cell>
          <cell r="T529" t="str">
            <v>NA</v>
          </cell>
          <cell r="U529" t="str">
            <v>100%</v>
          </cell>
          <cell r="V529">
            <v>1</v>
          </cell>
          <cell r="W529">
            <v>43312</v>
          </cell>
          <cell r="X529" t="str">
            <v>NA</v>
          </cell>
          <cell r="Y529">
            <v>1</v>
          </cell>
          <cell r="Z529">
            <v>43308</v>
          </cell>
          <cell r="AA529">
            <v>1</v>
          </cell>
          <cell r="AB529" t="str">
            <v>NA</v>
          </cell>
          <cell r="AC529" t="str">
            <v>NA</v>
          </cell>
          <cell r="AD529">
            <v>1</v>
          </cell>
          <cell r="AE529" t="str">
            <v/>
          </cell>
          <cell r="AF529" t="str">
            <v/>
          </cell>
          <cell r="AG529">
            <v>43235</v>
          </cell>
          <cell r="AH529">
            <v>43312</v>
          </cell>
          <cell r="AI529" t="str">
            <v>Sous-poste</v>
          </cell>
          <cell r="AJ529" t="str">
            <v>Sous-poste</v>
          </cell>
          <cell r="AK529">
            <v>43238</v>
          </cell>
          <cell r="AL529">
            <v>43315</v>
          </cell>
          <cell r="AM529">
            <v>43315</v>
          </cell>
          <cell r="AN529"/>
          <cell r="AO529" t="str">
            <v>Allemagne</v>
          </cell>
          <cell r="AP529"/>
          <cell r="AQ529" t="str">
            <v>O</v>
          </cell>
        </row>
        <row r="530">
          <cell r="A530" t="str">
            <v>2778043910</v>
          </cell>
          <cell r="B530">
            <v>41640</v>
          </cell>
          <cell r="C530" t="str">
            <v>HA/REVENTE</v>
          </cell>
          <cell r="D530" t="str">
            <v>SATAIR</v>
          </cell>
          <cell r="E530" t="str">
            <v>TUBE</v>
          </cell>
          <cell r="F530">
            <v>27780439</v>
          </cell>
          <cell r="G530" t="str">
            <v>NON-SPARES</v>
          </cell>
          <cell r="H530" t="str">
            <v>10</v>
          </cell>
          <cell r="I530">
            <v>3</v>
          </cell>
          <cell r="J530" t="str">
            <v>EXP</v>
          </cell>
          <cell r="K530" t="str">
            <v>F9251110800300</v>
          </cell>
          <cell r="L530" t="str">
            <v>1STR*10653</v>
          </cell>
          <cell r="M530" t="str">
            <v>NA</v>
          </cell>
          <cell r="N530">
            <v>13557</v>
          </cell>
          <cell r="O530">
            <v>0</v>
          </cell>
          <cell r="P530" t="str">
            <v>NA</v>
          </cell>
          <cell r="Q530" t="str">
            <v>NA</v>
          </cell>
          <cell r="R530" t="str">
            <v>NA</v>
          </cell>
          <cell r="S530" t="str">
            <v>NA</v>
          </cell>
          <cell r="T530" t="str">
            <v>NA</v>
          </cell>
          <cell r="U530" t="str">
            <v>100%</v>
          </cell>
          <cell r="V530">
            <v>1</v>
          </cell>
          <cell r="W530">
            <v>43313</v>
          </cell>
          <cell r="X530" t="str">
            <v>NA</v>
          </cell>
          <cell r="Y530">
            <v>1</v>
          </cell>
          <cell r="Z530">
            <v>43277</v>
          </cell>
          <cell r="AA530">
            <v>1</v>
          </cell>
          <cell r="AB530" t="str">
            <v>NA</v>
          </cell>
          <cell r="AC530" t="str">
            <v>NA</v>
          </cell>
          <cell r="AD530">
            <v>1</v>
          </cell>
          <cell r="AE530" t="str">
            <v/>
          </cell>
          <cell r="AF530" t="str">
            <v/>
          </cell>
          <cell r="AG530">
            <v>43257</v>
          </cell>
          <cell r="AH530">
            <v>43313</v>
          </cell>
          <cell r="AI530" t="str">
            <v>Sous-poste</v>
          </cell>
          <cell r="AJ530" t="str">
            <v>Sous-poste</v>
          </cell>
          <cell r="AK530">
            <v>43261</v>
          </cell>
          <cell r="AL530">
            <v>43316</v>
          </cell>
          <cell r="AM530">
            <v>43316</v>
          </cell>
          <cell r="AN530"/>
          <cell r="AO530" t="str">
            <v>Allemagne</v>
          </cell>
          <cell r="AP530"/>
          <cell r="AQ530" t="str">
            <v>O</v>
          </cell>
        </row>
        <row r="531">
          <cell r="A531" t="str">
            <v>2777617910</v>
          </cell>
          <cell r="B531">
            <v>41640</v>
          </cell>
          <cell r="C531" t="str">
            <v>HA/REVENTE</v>
          </cell>
          <cell r="D531" t="str">
            <v>SATAIR</v>
          </cell>
          <cell r="E531" t="str">
            <v>TUBE</v>
          </cell>
          <cell r="F531">
            <v>27776179</v>
          </cell>
          <cell r="G531" t="str">
            <v>NON-SPARES</v>
          </cell>
          <cell r="H531" t="str">
            <v>10</v>
          </cell>
          <cell r="I531">
            <v>3</v>
          </cell>
          <cell r="J531" t="str">
            <v>RTN</v>
          </cell>
          <cell r="K531" t="str">
            <v>F9251110800300</v>
          </cell>
          <cell r="L531" t="str">
            <v>1STR*10653</v>
          </cell>
          <cell r="M531" t="str">
            <v>NA</v>
          </cell>
          <cell r="N531">
            <v>13557</v>
          </cell>
          <cell r="O531">
            <v>0</v>
          </cell>
          <cell r="P531" t="str">
            <v>NA</v>
          </cell>
          <cell r="Q531" t="str">
            <v>NA</v>
          </cell>
          <cell r="R531" t="str">
            <v>NA</v>
          </cell>
          <cell r="S531" t="str">
            <v>NA</v>
          </cell>
          <cell r="T531" t="str">
            <v>NA</v>
          </cell>
          <cell r="U531" t="str">
            <v>100%</v>
          </cell>
          <cell r="V531">
            <v>1</v>
          </cell>
          <cell r="W531">
            <v>43313</v>
          </cell>
          <cell r="X531" t="str">
            <v>NA</v>
          </cell>
          <cell r="Y531">
            <v>1</v>
          </cell>
          <cell r="Z531">
            <v>43277</v>
          </cell>
          <cell r="AA531">
            <v>1</v>
          </cell>
          <cell r="AB531" t="str">
            <v>NA</v>
          </cell>
          <cell r="AC531" t="str">
            <v>NA</v>
          </cell>
          <cell r="AD531">
            <v>1</v>
          </cell>
          <cell r="AE531" t="str">
            <v/>
          </cell>
          <cell r="AF531" t="str">
            <v/>
          </cell>
          <cell r="AG531">
            <v>43313</v>
          </cell>
          <cell r="AH531">
            <v>43313</v>
          </cell>
          <cell r="AI531" t="str">
            <v>Sous-poste</v>
          </cell>
          <cell r="AJ531" t="str">
            <v>Sous-poste</v>
          </cell>
          <cell r="AK531">
            <v>43316</v>
          </cell>
          <cell r="AL531">
            <v>43316</v>
          </cell>
          <cell r="AM531">
            <v>43316</v>
          </cell>
          <cell r="AN531"/>
          <cell r="AO531" t="str">
            <v>Allemagne</v>
          </cell>
          <cell r="AP531"/>
          <cell r="AQ531" t="str">
            <v>O</v>
          </cell>
        </row>
        <row r="532">
          <cell r="A532" t="str">
            <v>490003545610</v>
          </cell>
          <cell r="B532">
            <v>41640</v>
          </cell>
          <cell r="C532" t="str">
            <v>HA/REVENTE</v>
          </cell>
          <cell r="D532" t="str">
            <v>STELIA</v>
          </cell>
          <cell r="E532" t="str">
            <v>PLATINE ÉQUIPÉE</v>
          </cell>
          <cell r="F532">
            <v>4900035456</v>
          </cell>
          <cell r="G532" t="str">
            <v>NON-SPARES</v>
          </cell>
          <cell r="H532" t="str">
            <v>10</v>
          </cell>
          <cell r="I532">
            <v>5</v>
          </cell>
          <cell r="J532" t="str">
            <v>RTN</v>
          </cell>
          <cell r="K532" t="str">
            <v>S9252318000000</v>
          </cell>
          <cell r="L532" t="str">
            <v>1STR*02063</v>
          </cell>
          <cell r="M532" t="str">
            <v>NA</v>
          </cell>
          <cell r="N532">
            <v>14165</v>
          </cell>
          <cell r="O532">
            <v>0</v>
          </cell>
          <cell r="P532" t="str">
            <v>NA</v>
          </cell>
          <cell r="Q532" t="str">
            <v>NA</v>
          </cell>
          <cell r="R532" t="str">
            <v>NA</v>
          </cell>
          <cell r="S532" t="str">
            <v>NA</v>
          </cell>
          <cell r="T532" t="str">
            <v>NA</v>
          </cell>
          <cell r="U532" t="str">
            <v>100%</v>
          </cell>
          <cell r="V532">
            <v>1</v>
          </cell>
          <cell r="W532">
            <v>43313</v>
          </cell>
          <cell r="X532" t="str">
            <v>NA</v>
          </cell>
          <cell r="Y532">
            <v>1</v>
          </cell>
          <cell r="Z532">
            <v>43311</v>
          </cell>
          <cell r="AA532">
            <v>1</v>
          </cell>
          <cell r="AB532" t="str">
            <v>NA</v>
          </cell>
          <cell r="AC532" t="str">
            <v>NA</v>
          </cell>
          <cell r="AD532">
            <v>1</v>
          </cell>
          <cell r="AE532" t="str">
            <v/>
          </cell>
          <cell r="AF532" t="str">
            <v/>
          </cell>
          <cell r="AG532">
            <v>43313</v>
          </cell>
          <cell r="AH532">
            <v>43313</v>
          </cell>
          <cell r="AI532" t="str">
            <v>Sous-poste</v>
          </cell>
          <cell r="AJ532" t="str">
            <v>Sous-poste</v>
          </cell>
          <cell r="AK532">
            <v>43318</v>
          </cell>
          <cell r="AL532">
            <v>43318</v>
          </cell>
          <cell r="AM532">
            <v>43318</v>
          </cell>
          <cell r="AN532"/>
          <cell r="AO532" t="str">
            <v>Allemagne</v>
          </cell>
          <cell r="AP532"/>
          <cell r="AQ532" t="str">
            <v>O</v>
          </cell>
        </row>
        <row r="533">
          <cell r="A533" t="str">
            <v>2779489910</v>
          </cell>
          <cell r="B533">
            <v>41640</v>
          </cell>
          <cell r="C533" t="str">
            <v>HA/REVENTE</v>
          </cell>
          <cell r="D533" t="str">
            <v>SATAIR</v>
          </cell>
          <cell r="E533" t="str">
            <v>HOOK</v>
          </cell>
          <cell r="F533">
            <v>27794899</v>
          </cell>
          <cell r="G533" t="str">
            <v>NON-SPARES</v>
          </cell>
          <cell r="H533" t="str">
            <v>10</v>
          </cell>
          <cell r="I533">
            <v>3</v>
          </cell>
          <cell r="J533" t="str">
            <v>EXP</v>
          </cell>
          <cell r="K533" t="str">
            <v>A9252236000000</v>
          </cell>
          <cell r="L533" t="str">
            <v>1STR*01447</v>
          </cell>
          <cell r="M533" t="str">
            <v>NA</v>
          </cell>
          <cell r="N533">
            <v>13498</v>
          </cell>
          <cell r="O533">
            <v>0</v>
          </cell>
          <cell r="P533" t="str">
            <v>NA</v>
          </cell>
          <cell r="Q533" t="str">
            <v>NA</v>
          </cell>
          <cell r="R533" t="str">
            <v>NA</v>
          </cell>
          <cell r="S533" t="str">
            <v>NA</v>
          </cell>
          <cell r="T533" t="str">
            <v>NA</v>
          </cell>
          <cell r="U533" t="str">
            <v>100%</v>
          </cell>
          <cell r="V533">
            <v>1</v>
          </cell>
          <cell r="W533">
            <v>43318</v>
          </cell>
          <cell r="X533" t="str">
            <v>NA</v>
          </cell>
          <cell r="Y533">
            <v>1</v>
          </cell>
          <cell r="Z533">
            <v>43319</v>
          </cell>
          <cell r="AA533">
            <v>1</v>
          </cell>
          <cell r="AB533" t="str">
            <v>NA</v>
          </cell>
          <cell r="AC533" t="str">
            <v>NA</v>
          </cell>
          <cell r="AD533">
            <v>1</v>
          </cell>
          <cell r="AE533" t="str">
            <v/>
          </cell>
          <cell r="AF533" t="str">
            <v/>
          </cell>
          <cell r="AG533">
            <v>43270</v>
          </cell>
          <cell r="AH533">
            <v>43318</v>
          </cell>
          <cell r="AI533" t="str">
            <v>Sous-poste</v>
          </cell>
          <cell r="AJ533" t="str">
            <v>Sous-poste</v>
          </cell>
          <cell r="AK533">
            <v>43273</v>
          </cell>
          <cell r="AL533">
            <v>43321</v>
          </cell>
          <cell r="AM533">
            <v>43321</v>
          </cell>
          <cell r="AN533"/>
          <cell r="AO533" t="str">
            <v>Allemagne</v>
          </cell>
          <cell r="AP533"/>
          <cell r="AQ533" t="str">
            <v>O</v>
          </cell>
        </row>
        <row r="534">
          <cell r="A534" t="str">
            <v>2767244110</v>
          </cell>
          <cell r="B534">
            <v>41640</v>
          </cell>
          <cell r="C534" t="str">
            <v>HA/REVENTE</v>
          </cell>
          <cell r="D534" t="str">
            <v>SATAIR</v>
          </cell>
          <cell r="E534" t="str">
            <v>PLATE ASSY</v>
          </cell>
          <cell r="F534">
            <v>27672441</v>
          </cell>
          <cell r="G534" t="str">
            <v>NON-SPARES</v>
          </cell>
          <cell r="H534" t="str">
            <v>10</v>
          </cell>
          <cell r="I534">
            <v>1</v>
          </cell>
          <cell r="J534" t="str">
            <v>EXP</v>
          </cell>
          <cell r="K534" t="str">
            <v>L9251321500000</v>
          </cell>
          <cell r="L534" t="str">
            <v>1STR*01089</v>
          </cell>
          <cell r="M534" t="str">
            <v>NA</v>
          </cell>
          <cell r="N534">
            <v>11217</v>
          </cell>
          <cell r="O534">
            <v>0</v>
          </cell>
          <cell r="P534" t="str">
            <v>NA</v>
          </cell>
          <cell r="Q534" t="str">
            <v>NA</v>
          </cell>
          <cell r="R534" t="str">
            <v>NA</v>
          </cell>
          <cell r="S534" t="str">
            <v>NA</v>
          </cell>
          <cell r="T534" t="str">
            <v>NA</v>
          </cell>
          <cell r="U534" t="str">
            <v>100%</v>
          </cell>
          <cell r="V534">
            <v>1</v>
          </cell>
          <cell r="W534">
            <v>43318</v>
          </cell>
          <cell r="X534" t="str">
            <v>NA</v>
          </cell>
          <cell r="Y534">
            <v>1</v>
          </cell>
          <cell r="Z534">
            <v>43259</v>
          </cell>
          <cell r="AA534">
            <v>1</v>
          </cell>
          <cell r="AB534" t="str">
            <v>NA</v>
          </cell>
          <cell r="AC534" t="str">
            <v>NA</v>
          </cell>
          <cell r="AD534">
            <v>1</v>
          </cell>
          <cell r="AE534" t="str">
            <v/>
          </cell>
          <cell r="AF534" t="str">
            <v/>
          </cell>
          <cell r="AG534">
            <v>43157</v>
          </cell>
          <cell r="AH534">
            <v>43318</v>
          </cell>
          <cell r="AI534" t="str">
            <v>Sous-poste</v>
          </cell>
          <cell r="AJ534" t="str">
            <v>Sous-poste</v>
          </cell>
          <cell r="AK534">
            <v>43160</v>
          </cell>
          <cell r="AL534">
            <v>43321</v>
          </cell>
          <cell r="AM534">
            <v>43321</v>
          </cell>
          <cell r="AN534"/>
          <cell r="AO534" t="str">
            <v>Allemagne</v>
          </cell>
          <cell r="AP534"/>
          <cell r="AQ534" t="str">
            <v>O</v>
          </cell>
        </row>
        <row r="535">
          <cell r="A535" t="str">
            <v>2767244210</v>
          </cell>
          <cell r="B535">
            <v>41640</v>
          </cell>
          <cell r="C535" t="str">
            <v>HA/REVENTE</v>
          </cell>
          <cell r="D535" t="str">
            <v>SATAIR</v>
          </cell>
          <cell r="E535" t="str">
            <v>PLATE ASSY</v>
          </cell>
          <cell r="F535">
            <v>27672442</v>
          </cell>
          <cell r="G535" t="str">
            <v>NON-SPARES</v>
          </cell>
          <cell r="H535" t="str">
            <v>10</v>
          </cell>
          <cell r="I535">
            <v>1</v>
          </cell>
          <cell r="J535" t="str">
            <v>EXP</v>
          </cell>
          <cell r="K535" t="str">
            <v>L9251321500000</v>
          </cell>
          <cell r="L535" t="str">
            <v>1STR*01089</v>
          </cell>
          <cell r="M535" t="str">
            <v>NA</v>
          </cell>
          <cell r="N535">
            <v>11217</v>
          </cell>
          <cell r="O535">
            <v>0</v>
          </cell>
          <cell r="P535" t="str">
            <v>NA</v>
          </cell>
          <cell r="Q535" t="str">
            <v>NA</v>
          </cell>
          <cell r="R535" t="str">
            <v>NA</v>
          </cell>
          <cell r="S535" t="str">
            <v>NA</v>
          </cell>
          <cell r="T535" t="str">
            <v>NA</v>
          </cell>
          <cell r="U535" t="str">
            <v>100%</v>
          </cell>
          <cell r="V535">
            <v>1</v>
          </cell>
          <cell r="W535">
            <v>43318</v>
          </cell>
          <cell r="X535" t="str">
            <v>NA</v>
          </cell>
          <cell r="Y535">
            <v>1</v>
          </cell>
          <cell r="Z535">
            <v>43259</v>
          </cell>
          <cell r="AA535">
            <v>1</v>
          </cell>
          <cell r="AB535" t="str">
            <v>NA</v>
          </cell>
          <cell r="AC535" t="str">
            <v>NA</v>
          </cell>
          <cell r="AD535">
            <v>1</v>
          </cell>
          <cell r="AE535" t="str">
            <v/>
          </cell>
          <cell r="AF535" t="str">
            <v/>
          </cell>
          <cell r="AG535">
            <v>43157</v>
          </cell>
          <cell r="AH535">
            <v>43318</v>
          </cell>
          <cell r="AI535" t="str">
            <v>Sous-poste</v>
          </cell>
          <cell r="AJ535" t="str">
            <v>Sous-poste</v>
          </cell>
          <cell r="AK535">
            <v>43160</v>
          </cell>
          <cell r="AL535">
            <v>43321</v>
          </cell>
          <cell r="AM535">
            <v>43321</v>
          </cell>
          <cell r="AN535"/>
          <cell r="AO535" t="str">
            <v>Allemagne</v>
          </cell>
          <cell r="AP535"/>
          <cell r="AQ535" t="str">
            <v>O</v>
          </cell>
        </row>
        <row r="536">
          <cell r="A536" t="str">
            <v>2768318810</v>
          </cell>
          <cell r="B536">
            <v>41640</v>
          </cell>
          <cell r="C536" t="str">
            <v>HA/REVENTE</v>
          </cell>
          <cell r="D536" t="str">
            <v>SATAIR</v>
          </cell>
          <cell r="E536" t="str">
            <v>PLATE ASSY</v>
          </cell>
          <cell r="F536">
            <v>27683188</v>
          </cell>
          <cell r="G536" t="str">
            <v>NON-SPARES</v>
          </cell>
          <cell r="H536" t="str">
            <v>10</v>
          </cell>
          <cell r="I536">
            <v>2</v>
          </cell>
          <cell r="J536" t="str">
            <v>EXP</v>
          </cell>
          <cell r="K536" t="str">
            <v>L9251321500000</v>
          </cell>
          <cell r="L536" t="str">
            <v>1STR*01089</v>
          </cell>
          <cell r="M536" t="str">
            <v>NA</v>
          </cell>
          <cell r="N536">
            <v>11217</v>
          </cell>
          <cell r="O536">
            <v>0</v>
          </cell>
          <cell r="P536" t="str">
            <v>NA</v>
          </cell>
          <cell r="Q536" t="str">
            <v>NA</v>
          </cell>
          <cell r="R536" t="str">
            <v>NA</v>
          </cell>
          <cell r="S536" t="str">
            <v>NA</v>
          </cell>
          <cell r="T536" t="str">
            <v>NA</v>
          </cell>
          <cell r="U536" t="str">
            <v>100%</v>
          </cell>
          <cell r="V536">
            <v>1</v>
          </cell>
          <cell r="W536">
            <v>43318</v>
          </cell>
          <cell r="X536" t="str">
            <v>NA</v>
          </cell>
          <cell r="Y536">
            <v>1</v>
          </cell>
          <cell r="Z536">
            <v>43259</v>
          </cell>
          <cell r="AA536">
            <v>1</v>
          </cell>
          <cell r="AB536" t="str">
            <v>NA</v>
          </cell>
          <cell r="AC536" t="str">
            <v>NA</v>
          </cell>
          <cell r="AD536">
            <v>1</v>
          </cell>
          <cell r="AE536" t="str">
            <v/>
          </cell>
          <cell r="AF536" t="str">
            <v/>
          </cell>
          <cell r="AG536">
            <v>43230</v>
          </cell>
          <cell r="AH536">
            <v>43318</v>
          </cell>
          <cell r="AI536" t="str">
            <v>Sous-poste</v>
          </cell>
          <cell r="AJ536" t="str">
            <v>Sous-poste</v>
          </cell>
          <cell r="AK536">
            <v>43235</v>
          </cell>
          <cell r="AL536">
            <v>43321</v>
          </cell>
          <cell r="AM536">
            <v>43321</v>
          </cell>
          <cell r="AN536"/>
          <cell r="AO536" t="str">
            <v>Allemagne</v>
          </cell>
          <cell r="AP536"/>
          <cell r="AQ536" t="str">
            <v>O</v>
          </cell>
        </row>
        <row r="537">
          <cell r="A537" t="str">
            <v>2769431910</v>
          </cell>
          <cell r="B537">
            <v>41640</v>
          </cell>
          <cell r="C537" t="str">
            <v>HA/REVENTE</v>
          </cell>
          <cell r="D537" t="str">
            <v>SATAIR</v>
          </cell>
          <cell r="E537" t="str">
            <v>PLATE ASSY</v>
          </cell>
          <cell r="F537">
            <v>27694319</v>
          </cell>
          <cell r="G537" t="str">
            <v>NON-SPARES</v>
          </cell>
          <cell r="H537" t="str">
            <v>10</v>
          </cell>
          <cell r="I537">
            <v>2</v>
          </cell>
          <cell r="J537" t="str">
            <v>RTN</v>
          </cell>
          <cell r="K537" t="str">
            <v>L9251321500000</v>
          </cell>
          <cell r="L537" t="str">
            <v>1STR*01089</v>
          </cell>
          <cell r="M537" t="str">
            <v>NA</v>
          </cell>
          <cell r="N537">
            <v>11217</v>
          </cell>
          <cell r="O537">
            <v>0</v>
          </cell>
          <cell r="P537" t="str">
            <v>NA</v>
          </cell>
          <cell r="Q537" t="str">
            <v>NA</v>
          </cell>
          <cell r="R537" t="str">
            <v>NA</v>
          </cell>
          <cell r="S537" t="str">
            <v>NA</v>
          </cell>
          <cell r="T537" t="str">
            <v>NA</v>
          </cell>
          <cell r="U537" t="str">
            <v>100%</v>
          </cell>
          <cell r="V537">
            <v>1</v>
          </cell>
          <cell r="W537">
            <v>43318</v>
          </cell>
          <cell r="X537" t="str">
            <v>NA</v>
          </cell>
          <cell r="Y537">
            <v>1</v>
          </cell>
          <cell r="Z537">
            <v>43259</v>
          </cell>
          <cell r="AA537">
            <v>1</v>
          </cell>
          <cell r="AB537" t="str">
            <v>NA</v>
          </cell>
          <cell r="AC537" t="str">
            <v>NA</v>
          </cell>
          <cell r="AD537">
            <v>1</v>
          </cell>
          <cell r="AE537" t="str">
            <v/>
          </cell>
          <cell r="AF537" t="str">
            <v/>
          </cell>
          <cell r="AG537">
            <v>43237</v>
          </cell>
          <cell r="AH537">
            <v>43318</v>
          </cell>
          <cell r="AI537" t="str">
            <v>Sous-poste</v>
          </cell>
          <cell r="AJ537" t="str">
            <v>Sous-poste</v>
          </cell>
          <cell r="AK537">
            <v>43242</v>
          </cell>
          <cell r="AL537">
            <v>43321</v>
          </cell>
          <cell r="AM537">
            <v>43321</v>
          </cell>
          <cell r="AN537"/>
          <cell r="AO537" t="str">
            <v>Allemagne</v>
          </cell>
          <cell r="AP537"/>
          <cell r="AQ537" t="str">
            <v>O</v>
          </cell>
        </row>
        <row r="538">
          <cell r="A538" t="str">
            <v>2777730310</v>
          </cell>
          <cell r="B538">
            <v>41640</v>
          </cell>
          <cell r="C538" t="str">
            <v>HA/REVENTE</v>
          </cell>
          <cell r="D538" t="str">
            <v>SATAIR</v>
          </cell>
          <cell r="E538" t="str">
            <v>HOOK</v>
          </cell>
          <cell r="F538">
            <v>27777303</v>
          </cell>
          <cell r="G538" t="str">
            <v>NON-SPARES</v>
          </cell>
          <cell r="H538" t="str">
            <v>10</v>
          </cell>
          <cell r="I538">
            <v>5</v>
          </cell>
          <cell r="J538" t="str">
            <v>RTN</v>
          </cell>
          <cell r="K538" t="str">
            <v>A9252236000000</v>
          </cell>
          <cell r="L538" t="str">
            <v>1STR*01447</v>
          </cell>
          <cell r="M538" t="str">
            <v>NA</v>
          </cell>
          <cell r="N538">
            <v>13498</v>
          </cell>
          <cell r="O538">
            <v>0</v>
          </cell>
          <cell r="P538" t="str">
            <v>NA</v>
          </cell>
          <cell r="Q538" t="str">
            <v>NA</v>
          </cell>
          <cell r="R538" t="str">
            <v>NA</v>
          </cell>
          <cell r="S538" t="str">
            <v>NA</v>
          </cell>
          <cell r="T538" t="str">
            <v>NA</v>
          </cell>
          <cell r="U538" t="str">
            <v>100%</v>
          </cell>
          <cell r="V538">
            <v>1</v>
          </cell>
          <cell r="W538">
            <v>43318</v>
          </cell>
          <cell r="X538" t="str">
            <v>NA</v>
          </cell>
          <cell r="Y538">
            <v>1</v>
          </cell>
          <cell r="Z538">
            <v>43319</v>
          </cell>
          <cell r="AA538">
            <v>1</v>
          </cell>
          <cell r="AB538" t="str">
            <v>NA</v>
          </cell>
          <cell r="AC538" t="str">
            <v>NA</v>
          </cell>
          <cell r="AD538">
            <v>1</v>
          </cell>
          <cell r="AE538" t="str">
            <v/>
          </cell>
          <cell r="AF538" t="str">
            <v/>
          </cell>
          <cell r="AG538">
            <v>43313</v>
          </cell>
          <cell r="AH538">
            <v>43318</v>
          </cell>
          <cell r="AI538" t="str">
            <v>Sous-poste</v>
          </cell>
          <cell r="AJ538" t="str">
            <v>Sous-poste</v>
          </cell>
          <cell r="AK538">
            <v>43318</v>
          </cell>
          <cell r="AL538">
            <v>43321</v>
          </cell>
          <cell r="AM538">
            <v>43321</v>
          </cell>
          <cell r="AN538"/>
          <cell r="AO538" t="str">
            <v>Allemagne</v>
          </cell>
          <cell r="AP538"/>
          <cell r="AQ538" t="str">
            <v>O</v>
          </cell>
        </row>
        <row r="539">
          <cell r="A539" t="str">
            <v>2779677710</v>
          </cell>
          <cell r="B539">
            <v>41640</v>
          </cell>
          <cell r="C539" t="str">
            <v>HA/REVENTE</v>
          </cell>
          <cell r="D539" t="str">
            <v>SATAIR</v>
          </cell>
          <cell r="E539" t="str">
            <v>PLATE ASSY FRONT 500VU</v>
          </cell>
          <cell r="F539">
            <v>27796777</v>
          </cell>
          <cell r="G539" t="str">
            <v>NON-SPARES</v>
          </cell>
          <cell r="H539" t="str">
            <v>10</v>
          </cell>
          <cell r="I539">
            <v>8</v>
          </cell>
          <cell r="J539" t="str">
            <v>EXP</v>
          </cell>
          <cell r="K539" t="str">
            <v>D9251805800000</v>
          </cell>
          <cell r="L539" t="str">
            <v>IS0032777S</v>
          </cell>
          <cell r="M539" t="str">
            <v>NA</v>
          </cell>
          <cell r="N539">
            <v>13661</v>
          </cell>
          <cell r="O539">
            <v>0</v>
          </cell>
          <cell r="P539" t="str">
            <v>NA</v>
          </cell>
          <cell r="Q539" t="str">
            <v>NA</v>
          </cell>
          <cell r="R539" t="str">
            <v>NA</v>
          </cell>
          <cell r="S539" t="str">
            <v>NA</v>
          </cell>
          <cell r="T539" t="str">
            <v>NA</v>
          </cell>
          <cell r="U539" t="str">
            <v>100%</v>
          </cell>
          <cell r="V539">
            <v>1</v>
          </cell>
          <cell r="W539">
            <v>43319</v>
          </cell>
          <cell r="X539" t="str">
            <v>NA</v>
          </cell>
          <cell r="Y539">
            <v>1</v>
          </cell>
          <cell r="Z539">
            <v>43309</v>
          </cell>
          <cell r="AA539">
            <v>1</v>
          </cell>
          <cell r="AB539" t="str">
            <v>NA</v>
          </cell>
          <cell r="AC539" t="str">
            <v>NA</v>
          </cell>
          <cell r="AD539">
            <v>1</v>
          </cell>
          <cell r="AE539" t="str">
            <v/>
          </cell>
          <cell r="AF539" t="str">
            <v/>
          </cell>
          <cell r="AG539">
            <v>43271</v>
          </cell>
          <cell r="AH539">
            <v>43319</v>
          </cell>
          <cell r="AI539" t="str">
            <v>Sous-poste</v>
          </cell>
          <cell r="AJ539" t="str">
            <v>Sous-poste</v>
          </cell>
          <cell r="AK539">
            <v>43275</v>
          </cell>
          <cell r="AL539">
            <v>43322</v>
          </cell>
          <cell r="AM539">
            <v>43322</v>
          </cell>
          <cell r="AN539"/>
          <cell r="AO539" t="str">
            <v>Allemagne</v>
          </cell>
          <cell r="AP539"/>
          <cell r="AQ539" t="str">
            <v>O</v>
          </cell>
        </row>
        <row r="540">
          <cell r="A540" t="str">
            <v>2779858810</v>
          </cell>
          <cell r="B540">
            <v>41640</v>
          </cell>
          <cell r="C540" t="str">
            <v>HA/REVENTE</v>
          </cell>
          <cell r="D540" t="str">
            <v>SATAIR</v>
          </cell>
          <cell r="E540" t="str">
            <v>PLATE ASSY FRONT 301VU</v>
          </cell>
          <cell r="F540">
            <v>27798588</v>
          </cell>
          <cell r="G540" t="str">
            <v>NON-SPARES</v>
          </cell>
          <cell r="H540" t="str">
            <v>10</v>
          </cell>
          <cell r="I540">
            <v>8</v>
          </cell>
          <cell r="J540" t="str">
            <v>EXP</v>
          </cell>
          <cell r="K540" t="str">
            <v>D9251805700000</v>
          </cell>
          <cell r="L540" t="str">
            <v>IS0032776S</v>
          </cell>
          <cell r="M540" t="str">
            <v>NA</v>
          </cell>
          <cell r="N540">
            <v>13661</v>
          </cell>
          <cell r="O540">
            <v>0</v>
          </cell>
          <cell r="P540" t="str">
            <v>NA</v>
          </cell>
          <cell r="Q540" t="str">
            <v>NA</v>
          </cell>
          <cell r="R540" t="str">
            <v>NA</v>
          </cell>
          <cell r="S540" t="str">
            <v>NA</v>
          </cell>
          <cell r="T540" t="str">
            <v>NA</v>
          </cell>
          <cell r="U540" t="str">
            <v>100%</v>
          </cell>
          <cell r="V540">
            <v>1</v>
          </cell>
          <cell r="W540">
            <v>43319</v>
          </cell>
          <cell r="X540" t="str">
            <v>NA</v>
          </cell>
          <cell r="Y540">
            <v>1</v>
          </cell>
          <cell r="Z540">
            <v>43309</v>
          </cell>
          <cell r="AA540">
            <v>1</v>
          </cell>
          <cell r="AB540" t="str">
            <v>NA</v>
          </cell>
          <cell r="AC540" t="str">
            <v>NA</v>
          </cell>
          <cell r="AD540">
            <v>1</v>
          </cell>
          <cell r="AE540" t="str">
            <v/>
          </cell>
          <cell r="AF540" t="str">
            <v/>
          </cell>
          <cell r="AG540">
            <v>43271</v>
          </cell>
          <cell r="AH540">
            <v>43319</v>
          </cell>
          <cell r="AI540" t="str">
            <v>Sous-poste</v>
          </cell>
          <cell r="AJ540" t="str">
            <v>Sous-poste</v>
          </cell>
          <cell r="AK540">
            <v>43275</v>
          </cell>
          <cell r="AL540">
            <v>43322</v>
          </cell>
          <cell r="AM540">
            <v>43322</v>
          </cell>
          <cell r="AN540"/>
          <cell r="AO540" t="str">
            <v>Allemagne</v>
          </cell>
          <cell r="AP540"/>
          <cell r="AQ540" t="str">
            <v>O</v>
          </cell>
        </row>
        <row r="541">
          <cell r="A541" t="str">
            <v>2780315710</v>
          </cell>
          <cell r="B541">
            <v>41640</v>
          </cell>
          <cell r="C541" t="str">
            <v>HA/REVENTE</v>
          </cell>
          <cell r="D541" t="str">
            <v>SATAIR</v>
          </cell>
          <cell r="E541" t="str">
            <v>PLATE ASSY FRONT 301VU</v>
          </cell>
          <cell r="F541">
            <v>27803157</v>
          </cell>
          <cell r="G541" t="str">
            <v>NON-SPARES</v>
          </cell>
          <cell r="H541" t="str">
            <v>10</v>
          </cell>
          <cell r="I541">
            <v>1</v>
          </cell>
          <cell r="J541" t="str">
            <v>RTN</v>
          </cell>
          <cell r="K541" t="str">
            <v>D9251805700000</v>
          </cell>
          <cell r="L541" t="str">
            <v>IS0032776S</v>
          </cell>
          <cell r="M541" t="str">
            <v>NA</v>
          </cell>
          <cell r="N541">
            <v>13661</v>
          </cell>
          <cell r="O541">
            <v>0</v>
          </cell>
          <cell r="P541" t="str">
            <v>NA</v>
          </cell>
          <cell r="Q541" t="str">
            <v>NA</v>
          </cell>
          <cell r="R541" t="str">
            <v>NA</v>
          </cell>
          <cell r="S541" t="str">
            <v>NA</v>
          </cell>
          <cell r="T541" t="str">
            <v>NA</v>
          </cell>
          <cell r="U541" t="str">
            <v>100%</v>
          </cell>
          <cell r="V541">
            <v>1</v>
          </cell>
          <cell r="W541">
            <v>43319</v>
          </cell>
          <cell r="X541" t="str">
            <v>NA</v>
          </cell>
          <cell r="Y541">
            <v>1</v>
          </cell>
          <cell r="Z541">
            <v>43309</v>
          </cell>
          <cell r="AA541">
            <v>1</v>
          </cell>
          <cell r="AB541" t="str">
            <v>NA</v>
          </cell>
          <cell r="AC541" t="str">
            <v>NA</v>
          </cell>
          <cell r="AD541">
            <v>1</v>
          </cell>
          <cell r="AE541" t="str">
            <v/>
          </cell>
          <cell r="AF541" t="str">
            <v/>
          </cell>
          <cell r="AG541">
            <v>43277</v>
          </cell>
          <cell r="AH541">
            <v>43319</v>
          </cell>
          <cell r="AI541" t="str">
            <v>Sous-poste</v>
          </cell>
          <cell r="AJ541" t="str">
            <v>Sous-poste</v>
          </cell>
          <cell r="AK541">
            <v>43280</v>
          </cell>
          <cell r="AL541">
            <v>43322</v>
          </cell>
          <cell r="AM541">
            <v>43322</v>
          </cell>
          <cell r="AN541"/>
          <cell r="AO541" t="str">
            <v>Allemagne</v>
          </cell>
          <cell r="AP541"/>
          <cell r="AQ541" t="str">
            <v>O</v>
          </cell>
        </row>
        <row r="542">
          <cell r="A542" t="str">
            <v>2779677720</v>
          </cell>
          <cell r="B542">
            <v>41640</v>
          </cell>
          <cell r="C542" t="str">
            <v>HA/REVENTE</v>
          </cell>
          <cell r="D542" t="str">
            <v>SATAIR</v>
          </cell>
          <cell r="E542" t="str">
            <v>PLATE ASSY FRONT 500VU</v>
          </cell>
          <cell r="F542">
            <v>27796777</v>
          </cell>
          <cell r="G542" t="str">
            <v>NON-SPARES</v>
          </cell>
          <cell r="H542" t="str">
            <v>20</v>
          </cell>
          <cell r="I542">
            <v>1</v>
          </cell>
          <cell r="J542" t="str">
            <v>EXP</v>
          </cell>
          <cell r="K542" t="str">
            <v>D9251805800000</v>
          </cell>
          <cell r="L542" t="str">
            <v>IS0032777S</v>
          </cell>
          <cell r="M542" t="str">
            <v>NA</v>
          </cell>
          <cell r="N542">
            <v>13661</v>
          </cell>
          <cell r="O542">
            <v>0</v>
          </cell>
          <cell r="P542" t="str">
            <v>NA</v>
          </cell>
          <cell r="Q542" t="str">
            <v>NA</v>
          </cell>
          <cell r="R542" t="str">
            <v>NA</v>
          </cell>
          <cell r="S542" t="str">
            <v>NA</v>
          </cell>
          <cell r="T542" t="str">
            <v>NA</v>
          </cell>
          <cell r="U542" t="str">
            <v>100%</v>
          </cell>
          <cell r="V542">
            <v>1</v>
          </cell>
          <cell r="W542">
            <v>43319</v>
          </cell>
          <cell r="X542" t="str">
            <v>NA</v>
          </cell>
          <cell r="Y542">
            <v>1</v>
          </cell>
          <cell r="Z542">
            <v>43309</v>
          </cell>
          <cell r="AA542">
            <v>1</v>
          </cell>
          <cell r="AB542" t="str">
            <v>NA</v>
          </cell>
          <cell r="AC542" t="str">
            <v>NA</v>
          </cell>
          <cell r="AD542">
            <v>1</v>
          </cell>
          <cell r="AE542" t="str">
            <v/>
          </cell>
          <cell r="AF542" t="str">
            <v/>
          </cell>
          <cell r="AG542">
            <v>43278</v>
          </cell>
          <cell r="AH542">
            <v>43319</v>
          </cell>
          <cell r="AI542" t="str">
            <v>Sous-poste</v>
          </cell>
          <cell r="AJ542" t="str">
            <v>Sous-poste</v>
          </cell>
          <cell r="AK542">
            <v>43281</v>
          </cell>
          <cell r="AL542">
            <v>43322</v>
          </cell>
          <cell r="AM542">
            <v>43322</v>
          </cell>
          <cell r="AN542"/>
          <cell r="AO542" t="str">
            <v>Allemagne</v>
          </cell>
          <cell r="AP542"/>
          <cell r="AQ542" t="str">
            <v>O</v>
          </cell>
        </row>
        <row r="543">
          <cell r="A543" t="str">
            <v>2782262210</v>
          </cell>
          <cell r="B543">
            <v>41640</v>
          </cell>
          <cell r="C543" t="str">
            <v>HA/REVENTE</v>
          </cell>
          <cell r="D543" t="str">
            <v>SATAIR</v>
          </cell>
          <cell r="E543" t="str">
            <v>PLATE ASSY FRONT 301VU</v>
          </cell>
          <cell r="F543">
            <v>27822622</v>
          </cell>
          <cell r="G543" t="str">
            <v>NON-SPARES</v>
          </cell>
          <cell r="H543" t="str">
            <v>10</v>
          </cell>
          <cell r="I543">
            <v>20</v>
          </cell>
          <cell r="J543" t="str">
            <v>EXP</v>
          </cell>
          <cell r="K543" t="str">
            <v>D9251805700000</v>
          </cell>
          <cell r="L543" t="str">
            <v>IS0032776S</v>
          </cell>
          <cell r="M543" t="str">
            <v>NA</v>
          </cell>
          <cell r="N543">
            <v>13661</v>
          </cell>
          <cell r="O543">
            <v>0</v>
          </cell>
          <cell r="P543" t="str">
            <v>NA</v>
          </cell>
          <cell r="Q543" t="str">
            <v>NA</v>
          </cell>
          <cell r="R543" t="str">
            <v>NA</v>
          </cell>
          <cell r="S543" t="str">
            <v>NA</v>
          </cell>
          <cell r="T543" t="str">
            <v>NA</v>
          </cell>
          <cell r="U543" t="str">
            <v>100%</v>
          </cell>
          <cell r="V543">
            <v>1</v>
          </cell>
          <cell r="W543">
            <v>43319</v>
          </cell>
          <cell r="X543" t="str">
            <v>NA</v>
          </cell>
          <cell r="Y543">
            <v>1</v>
          </cell>
          <cell r="Z543">
            <v>43312</v>
          </cell>
          <cell r="AA543">
            <v>1</v>
          </cell>
          <cell r="AB543" t="str">
            <v>NA</v>
          </cell>
          <cell r="AC543" t="str">
            <v>NA</v>
          </cell>
          <cell r="AD543">
            <v>1</v>
          </cell>
          <cell r="AE543" t="str">
            <v/>
          </cell>
          <cell r="AF543" t="str">
            <v/>
          </cell>
          <cell r="AG543">
            <v>43291</v>
          </cell>
          <cell r="AH543">
            <v>43319</v>
          </cell>
          <cell r="AI543" t="str">
            <v>Sous-poste</v>
          </cell>
          <cell r="AJ543" t="str">
            <v>Sous-poste</v>
          </cell>
          <cell r="AK543">
            <v>43294</v>
          </cell>
          <cell r="AL543">
            <v>43322</v>
          </cell>
          <cell r="AM543">
            <v>43322</v>
          </cell>
          <cell r="AN543"/>
          <cell r="AO543" t="str">
            <v>Allemagne</v>
          </cell>
          <cell r="AP543"/>
          <cell r="AQ543" t="str">
            <v>O</v>
          </cell>
        </row>
        <row r="544">
          <cell r="A544" t="str">
            <v>2782262310</v>
          </cell>
          <cell r="B544">
            <v>41640</v>
          </cell>
          <cell r="C544" t="str">
            <v>HA/REVENTE</v>
          </cell>
          <cell r="D544" t="str">
            <v>SATAIR</v>
          </cell>
          <cell r="E544" t="str">
            <v>PLATE ASSY FRONT 500VU</v>
          </cell>
          <cell r="F544">
            <v>27822623</v>
          </cell>
          <cell r="G544" t="str">
            <v>NON-SPARES</v>
          </cell>
          <cell r="H544" t="str">
            <v>10</v>
          </cell>
          <cell r="I544">
            <v>20</v>
          </cell>
          <cell r="J544" t="str">
            <v>EXP</v>
          </cell>
          <cell r="K544" t="str">
            <v>D9251805800000</v>
          </cell>
          <cell r="L544" t="str">
            <v>IS0032777S</v>
          </cell>
          <cell r="M544" t="str">
            <v>NA</v>
          </cell>
          <cell r="N544">
            <v>13661</v>
          </cell>
          <cell r="O544">
            <v>0</v>
          </cell>
          <cell r="P544" t="str">
            <v>NA</v>
          </cell>
          <cell r="Q544" t="str">
            <v>NA</v>
          </cell>
          <cell r="R544" t="str">
            <v>NA</v>
          </cell>
          <cell r="S544" t="str">
            <v>NA</v>
          </cell>
          <cell r="T544" t="str">
            <v>NA</v>
          </cell>
          <cell r="U544" t="str">
            <v>100%</v>
          </cell>
          <cell r="V544">
            <v>1</v>
          </cell>
          <cell r="W544">
            <v>43319</v>
          </cell>
          <cell r="X544" t="str">
            <v>NA</v>
          </cell>
          <cell r="Y544">
            <v>1</v>
          </cell>
          <cell r="Z544">
            <v>43312</v>
          </cell>
          <cell r="AA544">
            <v>1</v>
          </cell>
          <cell r="AB544" t="str">
            <v>NA</v>
          </cell>
          <cell r="AC544" t="str">
            <v>NA</v>
          </cell>
          <cell r="AD544">
            <v>1</v>
          </cell>
          <cell r="AE544" t="str">
            <v/>
          </cell>
          <cell r="AF544" t="str">
            <v/>
          </cell>
          <cell r="AG544">
            <v>43291</v>
          </cell>
          <cell r="AH544">
            <v>43319</v>
          </cell>
          <cell r="AI544" t="str">
            <v>Sous-poste</v>
          </cell>
          <cell r="AJ544" t="str">
            <v>Sous-poste</v>
          </cell>
          <cell r="AK544">
            <v>43294</v>
          </cell>
          <cell r="AL544">
            <v>43322</v>
          </cell>
          <cell r="AM544">
            <v>43322</v>
          </cell>
          <cell r="AN544"/>
          <cell r="AO544" t="str">
            <v>Allemagne</v>
          </cell>
          <cell r="AP544"/>
          <cell r="AQ544" t="str">
            <v>O</v>
          </cell>
        </row>
        <row r="545">
          <cell r="A545" t="str">
            <v>2785214510</v>
          </cell>
          <cell r="B545">
            <v>43294</v>
          </cell>
          <cell r="C545" t="str">
            <v/>
          </cell>
          <cell r="D545" t="str">
            <v>TBD</v>
          </cell>
          <cell r="E545" t="str">
            <v/>
          </cell>
          <cell r="F545">
            <v>27852145</v>
          </cell>
          <cell r="G545" t="str">
            <v>NON-SPARES</v>
          </cell>
          <cell r="H545" t="str">
            <v>10</v>
          </cell>
          <cell r="I545">
            <v>1</v>
          </cell>
          <cell r="J545" t="str">
            <v>EXP</v>
          </cell>
          <cell r="K545" t="str">
            <v>L9251230020100</v>
          </cell>
          <cell r="L545" t="str">
            <v/>
          </cell>
          <cell r="M545" t="str">
            <v>NON PRESENT INDUS</v>
          </cell>
          <cell r="N545" t="e">
            <v>#N/A</v>
          </cell>
          <cell r="O545" t="e">
            <v>#N/A</v>
          </cell>
          <cell r="P545" t="str">
            <v/>
          </cell>
          <cell r="Q545" t="str">
            <v/>
          </cell>
          <cell r="R545" t="str">
            <v/>
          </cell>
          <cell r="S545">
            <v>0</v>
          </cell>
          <cell r="T545">
            <v>0</v>
          </cell>
          <cell r="U545">
            <v>0</v>
          </cell>
          <cell r="V545" t="e">
            <v>#N/A</v>
          </cell>
          <cell r="W545" t="e">
            <v>#N/A</v>
          </cell>
          <cell r="X545" t="str">
            <v>NA</v>
          </cell>
          <cell r="Y545">
            <v>0</v>
          </cell>
          <cell r="Z545" t="e">
            <v>#N/A</v>
          </cell>
          <cell r="AA545" t="e">
            <v>#N/A</v>
          </cell>
          <cell r="AB545" t="str">
            <v>NA</v>
          </cell>
          <cell r="AC545" t="str">
            <v>NA</v>
          </cell>
          <cell r="AD545" t="str">
            <v>NA</v>
          </cell>
          <cell r="AE545" t="str">
            <v/>
          </cell>
          <cell r="AF545" t="str">
            <v/>
          </cell>
          <cell r="AG545">
            <v>43320</v>
          </cell>
          <cell r="AH545">
            <v>43320</v>
          </cell>
          <cell r="AI545" t="str">
            <v>Sous-poste</v>
          </cell>
          <cell r="AJ545" t="str">
            <v>Sous-poste</v>
          </cell>
          <cell r="AK545">
            <v>43324</v>
          </cell>
          <cell r="AL545">
            <v>43324</v>
          </cell>
          <cell r="AM545">
            <v>43324</v>
          </cell>
          <cell r="AN545"/>
          <cell r="AO545" t="str">
            <v>Allemagne</v>
          </cell>
          <cell r="AP545"/>
          <cell r="AQ545" t="str">
            <v>O</v>
          </cell>
        </row>
        <row r="546">
          <cell r="A546" t="str">
            <v>277578997</v>
          </cell>
          <cell r="B546">
            <v>0</v>
          </cell>
          <cell r="C546" t="str">
            <v>FABRICATION</v>
          </cell>
          <cell r="D546" t="str">
            <v>SATAIR</v>
          </cell>
          <cell r="E546" t="str">
            <v>HARNAIS 2 P2T2</v>
          </cell>
          <cell r="F546">
            <v>27757899</v>
          </cell>
          <cell r="G546" t="str">
            <v>NON-SPARES</v>
          </cell>
          <cell r="H546">
            <v>7</v>
          </cell>
          <cell r="I546">
            <v>3</v>
          </cell>
          <cell r="J546" t="str">
            <v>EXP</v>
          </cell>
          <cell r="K546" t="str">
            <v>F7161001300001</v>
          </cell>
          <cell r="L546">
            <v>0</v>
          </cell>
          <cell r="M546" t="str">
            <v>NON PRESENT INDUS</v>
          </cell>
          <cell r="N546" t="e">
            <v>#N/A</v>
          </cell>
          <cell r="O546" t="e">
            <v>#N/A</v>
          </cell>
          <cell r="P546" t="str">
            <v/>
          </cell>
          <cell r="Q546" t="str">
            <v/>
          </cell>
          <cell r="R546" t="str">
            <v/>
          </cell>
          <cell r="S546">
            <v>0</v>
          </cell>
          <cell r="T546">
            <v>0</v>
          </cell>
          <cell r="U546">
            <v>0</v>
          </cell>
          <cell r="V546" t="e">
            <v>#N/A</v>
          </cell>
          <cell r="W546" t="e">
            <v>#N/A</v>
          </cell>
          <cell r="X546" t="str">
            <v>NA</v>
          </cell>
          <cell r="Y546">
            <v>0</v>
          </cell>
          <cell r="Z546" t="e">
            <v>#N/A</v>
          </cell>
          <cell r="AA546" t="e">
            <v>#N/A</v>
          </cell>
          <cell r="AB546" t="str">
            <v>NA</v>
          </cell>
          <cell r="AC546" t="str">
            <v>NA</v>
          </cell>
          <cell r="AD546" t="str">
            <v>NA</v>
          </cell>
          <cell r="AE546" t="str">
            <v/>
          </cell>
          <cell r="AF546" t="str">
            <v/>
          </cell>
          <cell r="AG546">
            <v>43308</v>
          </cell>
          <cell r="AH546">
            <v>43321</v>
          </cell>
          <cell r="AI546" t="str">
            <v>Sous-poste</v>
          </cell>
          <cell r="AJ546" t="str">
            <v>Sous-poste</v>
          </cell>
          <cell r="AK546">
            <v>43313</v>
          </cell>
          <cell r="AL546">
            <v>43326</v>
          </cell>
          <cell r="AM546"/>
          <cell r="AN546"/>
          <cell r="AO546" t="str">
            <v>Allemagne</v>
          </cell>
          <cell r="AP546"/>
          <cell r="AQ546" t="str">
            <v>O</v>
          </cell>
        </row>
        <row r="547">
          <cell r="A547" t="str">
            <v>490003537910</v>
          </cell>
          <cell r="B547">
            <v>41640</v>
          </cell>
          <cell r="C547" t="str">
            <v>HA/REVENTE</v>
          </cell>
          <cell r="D547" t="str">
            <v>STELIA</v>
          </cell>
          <cell r="E547" t="str">
            <v>BARRE</v>
          </cell>
          <cell r="F547">
            <v>4900035379</v>
          </cell>
          <cell r="G547" t="str">
            <v>NON-SPARES</v>
          </cell>
          <cell r="H547" t="str">
            <v>10</v>
          </cell>
          <cell r="I547">
            <v>8</v>
          </cell>
          <cell r="J547" t="str">
            <v>RTN</v>
          </cell>
          <cell r="K547" t="str">
            <v>S9251303120000</v>
          </cell>
          <cell r="L547" t="str">
            <v>1QEL*00029</v>
          </cell>
          <cell r="M547" t="str">
            <v>NA</v>
          </cell>
          <cell r="N547">
            <v>13909</v>
          </cell>
          <cell r="O547">
            <v>0</v>
          </cell>
          <cell r="P547" t="str">
            <v>NA</v>
          </cell>
          <cell r="Q547" t="str">
            <v>NA</v>
          </cell>
          <cell r="R547" t="str">
            <v>NA</v>
          </cell>
          <cell r="S547" t="str">
            <v>NA</v>
          </cell>
          <cell r="T547" t="str">
            <v>NA</v>
          </cell>
          <cell r="U547" t="str">
            <v>100%</v>
          </cell>
          <cell r="V547">
            <v>1</v>
          </cell>
          <cell r="W547">
            <v>43327</v>
          </cell>
          <cell r="X547" t="str">
            <v>NA</v>
          </cell>
          <cell r="Y547">
            <v>1</v>
          </cell>
          <cell r="Z547">
            <v>43263</v>
          </cell>
          <cell r="AA547">
            <v>1</v>
          </cell>
          <cell r="AB547" t="str">
            <v>NA</v>
          </cell>
          <cell r="AC547" t="str">
            <v>NA</v>
          </cell>
          <cell r="AD547">
            <v>1</v>
          </cell>
          <cell r="AE547" t="str">
            <v/>
          </cell>
          <cell r="AF547" t="str">
            <v/>
          </cell>
          <cell r="AG547">
            <v>43327</v>
          </cell>
          <cell r="AH547">
            <v>43327</v>
          </cell>
          <cell r="AI547" t="str">
            <v>Sous-poste</v>
          </cell>
          <cell r="AJ547" t="str">
            <v>Sous-poste</v>
          </cell>
          <cell r="AK547">
            <v>43332</v>
          </cell>
          <cell r="AL547">
            <v>43332</v>
          </cell>
          <cell r="AM547">
            <v>43332</v>
          </cell>
          <cell r="AN547"/>
          <cell r="AO547" t="str">
            <v>Allemagne</v>
          </cell>
          <cell r="AP547"/>
          <cell r="AQ547" t="str">
            <v>O</v>
          </cell>
        </row>
        <row r="548">
          <cell r="A548" t="str">
            <v>2783858610</v>
          </cell>
          <cell r="B548">
            <v>41640</v>
          </cell>
          <cell r="C548" t="str">
            <v>HA/REVENTE</v>
          </cell>
          <cell r="D548" t="str">
            <v>SATAIR</v>
          </cell>
          <cell r="E548" t="str">
            <v>PLATE ASSY FRONT 301VU</v>
          </cell>
          <cell r="F548">
            <v>27838586</v>
          </cell>
          <cell r="G548" t="str">
            <v>NON-SPARES</v>
          </cell>
          <cell r="H548" t="str">
            <v>10</v>
          </cell>
          <cell r="I548">
            <v>1</v>
          </cell>
          <cell r="J548" t="str">
            <v>EXP</v>
          </cell>
          <cell r="K548" t="str">
            <v>D9251805700000</v>
          </cell>
          <cell r="L548" t="str">
            <v>IS0032776S</v>
          </cell>
          <cell r="M548" t="str">
            <v>NA</v>
          </cell>
          <cell r="N548">
            <v>14942</v>
          </cell>
          <cell r="O548">
            <v>0</v>
          </cell>
          <cell r="P548" t="str">
            <v>NA</v>
          </cell>
          <cell r="Q548" t="str">
            <v>NA</v>
          </cell>
          <cell r="R548" t="str">
            <v>NA</v>
          </cell>
          <cell r="S548" t="str">
            <v>NA</v>
          </cell>
          <cell r="T548" t="str">
            <v>NA</v>
          </cell>
          <cell r="U548" t="str">
            <v>100%</v>
          </cell>
          <cell r="V548">
            <v>1</v>
          </cell>
          <cell r="W548">
            <v>43328</v>
          </cell>
          <cell r="X548" t="str">
            <v>NA</v>
          </cell>
          <cell r="Y548">
            <v>1</v>
          </cell>
          <cell r="Z548">
            <v>43319</v>
          </cell>
          <cell r="AA548">
            <v>1</v>
          </cell>
          <cell r="AB548" t="str">
            <v>NA</v>
          </cell>
          <cell r="AC548" t="str">
            <v>NA</v>
          </cell>
          <cell r="AD548">
            <v>1</v>
          </cell>
          <cell r="AE548" t="str">
            <v/>
          </cell>
          <cell r="AF548" t="str">
            <v/>
          </cell>
          <cell r="AG548">
            <v>43308</v>
          </cell>
          <cell r="AH548">
            <v>43328</v>
          </cell>
          <cell r="AI548" t="str">
            <v>Sous-poste</v>
          </cell>
          <cell r="AJ548" t="str">
            <v>Sous-poste</v>
          </cell>
          <cell r="AK548">
            <v>43313</v>
          </cell>
          <cell r="AL548">
            <v>43333</v>
          </cell>
          <cell r="AM548">
            <v>43333</v>
          </cell>
          <cell r="AN548"/>
          <cell r="AO548" t="str">
            <v>Allemagne</v>
          </cell>
          <cell r="AP548"/>
          <cell r="AQ548" t="str">
            <v>O</v>
          </cell>
        </row>
        <row r="549">
          <cell r="A549" t="str">
            <v>2783858710</v>
          </cell>
          <cell r="B549">
            <v>43283</v>
          </cell>
          <cell r="C549" t="str">
            <v>HA/REVENTE</v>
          </cell>
          <cell r="D549" t="str">
            <v>SATAIR</v>
          </cell>
          <cell r="E549" t="str">
            <v>PLATE ASSY FRONT 500VU</v>
          </cell>
          <cell r="F549">
            <v>27838587</v>
          </cell>
          <cell r="G549" t="str">
            <v>NON-SPARES</v>
          </cell>
          <cell r="H549" t="str">
            <v>10</v>
          </cell>
          <cell r="I549">
            <v>1</v>
          </cell>
          <cell r="J549" t="str">
            <v>EXP</v>
          </cell>
          <cell r="K549" t="str">
            <v>D9251805800000</v>
          </cell>
          <cell r="L549" t="str">
            <v>IS0032777S</v>
          </cell>
          <cell r="M549" t="str">
            <v>NA</v>
          </cell>
          <cell r="N549">
            <v>14942</v>
          </cell>
          <cell r="O549">
            <v>0</v>
          </cell>
          <cell r="P549" t="str">
            <v>NA</v>
          </cell>
          <cell r="Q549" t="str">
            <v>NA</v>
          </cell>
          <cell r="R549" t="str">
            <v>NA</v>
          </cell>
          <cell r="S549" t="str">
            <v>NA</v>
          </cell>
          <cell r="T549" t="str">
            <v>NA</v>
          </cell>
          <cell r="U549" t="str">
            <v>100%</v>
          </cell>
          <cell r="V549">
            <v>1</v>
          </cell>
          <cell r="W549">
            <v>43328</v>
          </cell>
          <cell r="X549" t="str">
            <v>NA</v>
          </cell>
          <cell r="Y549">
            <v>1</v>
          </cell>
          <cell r="Z549">
            <v>43319</v>
          </cell>
          <cell r="AA549">
            <v>1</v>
          </cell>
          <cell r="AB549" t="str">
            <v>NA</v>
          </cell>
          <cell r="AC549" t="str">
            <v>NA</v>
          </cell>
          <cell r="AD549">
            <v>1</v>
          </cell>
          <cell r="AE549" t="str">
            <v/>
          </cell>
          <cell r="AF549" t="str">
            <v/>
          </cell>
          <cell r="AG549">
            <v>43308</v>
          </cell>
          <cell r="AH549">
            <v>43328</v>
          </cell>
          <cell r="AI549" t="str">
            <v>Sous-poste</v>
          </cell>
          <cell r="AJ549" t="str">
            <v>Sous-poste</v>
          </cell>
          <cell r="AK549">
            <v>43313</v>
          </cell>
          <cell r="AL549">
            <v>43333</v>
          </cell>
          <cell r="AM549">
            <v>43333</v>
          </cell>
          <cell r="AN549"/>
          <cell r="AO549" t="str">
            <v>Allemagne</v>
          </cell>
          <cell r="AP549"/>
          <cell r="AQ549" t="str">
            <v>O</v>
          </cell>
        </row>
        <row r="550">
          <cell r="A550" t="str">
            <v>2780577810</v>
          </cell>
          <cell r="B550">
            <v>0</v>
          </cell>
          <cell r="C550" t="str">
            <v>FABRICATION</v>
          </cell>
          <cell r="D550" t="str">
            <v>SATAIR</v>
          </cell>
          <cell r="E550" t="str">
            <v>HARNESS ASSY CABLE</v>
          </cell>
          <cell r="F550">
            <v>27805778</v>
          </cell>
          <cell r="G550" t="str">
            <v>NON-SPARES</v>
          </cell>
          <cell r="H550">
            <v>10</v>
          </cell>
          <cell r="I550">
            <v>2</v>
          </cell>
          <cell r="J550" t="str">
            <v>RTN</v>
          </cell>
          <cell r="K550" t="str">
            <v>L9297725700000</v>
          </cell>
          <cell r="L550">
            <v>0</v>
          </cell>
          <cell r="M550" t="str">
            <v>NON PRESENT INDUS</v>
          </cell>
          <cell r="N550" t="e">
            <v>#N/A</v>
          </cell>
          <cell r="O550" t="e">
            <v>#N/A</v>
          </cell>
          <cell r="P550" t="str">
            <v/>
          </cell>
          <cell r="Q550" t="str">
            <v/>
          </cell>
          <cell r="R550" t="str">
            <v/>
          </cell>
          <cell r="S550">
            <v>0</v>
          </cell>
          <cell r="T550">
            <v>0</v>
          </cell>
          <cell r="U550">
            <v>0</v>
          </cell>
          <cell r="V550" t="e">
            <v>#N/A</v>
          </cell>
          <cell r="W550" t="e">
            <v>#N/A</v>
          </cell>
          <cell r="X550" t="str">
            <v>NA</v>
          </cell>
          <cell r="Y550">
            <v>0</v>
          </cell>
          <cell r="Z550" t="e">
            <v>#N/A</v>
          </cell>
          <cell r="AA550" t="e">
            <v>#N/A</v>
          </cell>
          <cell r="AB550" t="str">
            <v>NA</v>
          </cell>
          <cell r="AC550" t="str">
            <v>NA</v>
          </cell>
          <cell r="AD550" t="str">
            <v>NA</v>
          </cell>
          <cell r="AE550" t="str">
            <v/>
          </cell>
          <cell r="AF550" t="str">
            <v/>
          </cell>
          <cell r="AG550">
            <v>43339</v>
          </cell>
          <cell r="AH550">
            <v>43333</v>
          </cell>
          <cell r="AI550" t="str">
            <v>Sous-poste</v>
          </cell>
          <cell r="AJ550" t="str">
            <v>Sous-poste</v>
          </cell>
          <cell r="AK550">
            <v>43342</v>
          </cell>
          <cell r="AL550">
            <v>43336</v>
          </cell>
          <cell r="AM550"/>
          <cell r="AN550"/>
          <cell r="AO550" t="str">
            <v>Allemagne</v>
          </cell>
          <cell r="AP550"/>
          <cell r="AQ550" t="str">
            <v>O</v>
          </cell>
        </row>
        <row r="551">
          <cell r="A551" t="str">
            <v>2777730410</v>
          </cell>
          <cell r="B551">
            <v>41640</v>
          </cell>
          <cell r="C551" t="str">
            <v>HA/REVENTE</v>
          </cell>
          <cell r="D551" t="str">
            <v>SATAIR</v>
          </cell>
          <cell r="E551" t="str">
            <v xml:space="preserve">TUBE </v>
          </cell>
          <cell r="F551">
            <v>27777304</v>
          </cell>
          <cell r="G551" t="str">
            <v>NON-SPARES</v>
          </cell>
          <cell r="H551" t="str">
            <v>10</v>
          </cell>
          <cell r="I551">
            <v>6</v>
          </cell>
          <cell r="J551" t="str">
            <v>RTN</v>
          </cell>
          <cell r="K551" t="str">
            <v>F9251110800600</v>
          </cell>
          <cell r="L551" t="str">
            <v>1STR*10659</v>
          </cell>
          <cell r="M551" t="str">
            <v>NA</v>
          </cell>
          <cell r="N551">
            <v>13498</v>
          </cell>
          <cell r="O551">
            <v>0</v>
          </cell>
          <cell r="P551" t="str">
            <v>NA</v>
          </cell>
          <cell r="Q551" t="str">
            <v>NA</v>
          </cell>
          <cell r="R551" t="str">
            <v>NA</v>
          </cell>
          <cell r="S551" t="str">
            <v>NA</v>
          </cell>
          <cell r="T551" t="str">
            <v>NA</v>
          </cell>
          <cell r="U551" t="str">
            <v>100%</v>
          </cell>
          <cell r="V551">
            <v>1</v>
          </cell>
          <cell r="W551">
            <v>43333</v>
          </cell>
          <cell r="X551" t="str">
            <v>NA</v>
          </cell>
          <cell r="Y551">
            <v>1</v>
          </cell>
          <cell r="Z551">
            <v>43320</v>
          </cell>
          <cell r="AA551">
            <v>1</v>
          </cell>
          <cell r="AB551" t="str">
            <v>NA</v>
          </cell>
          <cell r="AC551" t="str">
            <v>NA</v>
          </cell>
          <cell r="AD551">
            <v>1</v>
          </cell>
          <cell r="AE551" t="str">
            <v/>
          </cell>
          <cell r="AF551" t="str">
            <v/>
          </cell>
          <cell r="AG551">
            <v>43313</v>
          </cell>
          <cell r="AH551">
            <v>43333</v>
          </cell>
          <cell r="AI551" t="str">
            <v>Sous-poste</v>
          </cell>
          <cell r="AJ551" t="str">
            <v>Sous-poste</v>
          </cell>
          <cell r="AK551">
            <v>43318</v>
          </cell>
          <cell r="AL551">
            <v>43336</v>
          </cell>
          <cell r="AM551">
            <v>43336</v>
          </cell>
          <cell r="AN551"/>
          <cell r="AO551" t="str">
            <v>Allemagne</v>
          </cell>
          <cell r="AP551"/>
          <cell r="AQ551" t="str">
            <v>O</v>
          </cell>
        </row>
        <row r="552">
          <cell r="A552" t="str">
            <v>2777886710</v>
          </cell>
          <cell r="B552">
            <v>41640</v>
          </cell>
          <cell r="C552" t="str">
            <v>HA/REVENTE</v>
          </cell>
          <cell r="D552" t="str">
            <v>SATAIR</v>
          </cell>
          <cell r="E552" t="str">
            <v xml:space="preserve">TUBE </v>
          </cell>
          <cell r="F552">
            <v>27778867</v>
          </cell>
          <cell r="G552" t="str">
            <v>NON-SPARES</v>
          </cell>
          <cell r="H552" t="str">
            <v>10</v>
          </cell>
          <cell r="I552">
            <v>1</v>
          </cell>
          <cell r="J552" t="str">
            <v>RTN</v>
          </cell>
          <cell r="K552" t="str">
            <v>F9251110800600</v>
          </cell>
          <cell r="L552" t="str">
            <v>1STR*10659</v>
          </cell>
          <cell r="M552" t="str">
            <v>NA</v>
          </cell>
          <cell r="N552">
            <v>13498</v>
          </cell>
          <cell r="O552">
            <v>0</v>
          </cell>
          <cell r="P552" t="str">
            <v>NA</v>
          </cell>
          <cell r="Q552" t="str">
            <v>NA</v>
          </cell>
          <cell r="R552" t="str">
            <v>NA</v>
          </cell>
          <cell r="S552" t="str">
            <v>NA</v>
          </cell>
          <cell r="T552" t="str">
            <v>NA</v>
          </cell>
          <cell r="U552" t="str">
            <v>100%</v>
          </cell>
          <cell r="V552">
            <v>1</v>
          </cell>
          <cell r="W552">
            <v>43333</v>
          </cell>
          <cell r="X552" t="str">
            <v>NA</v>
          </cell>
          <cell r="Y552">
            <v>1</v>
          </cell>
          <cell r="Z552">
            <v>43320</v>
          </cell>
          <cell r="AA552">
            <v>1</v>
          </cell>
          <cell r="AB552" t="str">
            <v>NA</v>
          </cell>
          <cell r="AC552" t="str">
            <v>NA</v>
          </cell>
          <cell r="AD552">
            <v>1</v>
          </cell>
          <cell r="AE552" t="str">
            <v/>
          </cell>
          <cell r="AF552" t="str">
            <v/>
          </cell>
          <cell r="AG552">
            <v>43320</v>
          </cell>
          <cell r="AH552">
            <v>43333</v>
          </cell>
          <cell r="AI552" t="str">
            <v>Sous-poste</v>
          </cell>
          <cell r="AJ552" t="str">
            <v>Sous-poste</v>
          </cell>
          <cell r="AK552">
            <v>43325</v>
          </cell>
          <cell r="AL552">
            <v>43336</v>
          </cell>
          <cell r="AM552">
            <v>43336</v>
          </cell>
          <cell r="AN552"/>
          <cell r="AO552" t="str">
            <v>Allemagne</v>
          </cell>
          <cell r="AP552"/>
          <cell r="AQ552" t="str">
            <v>O</v>
          </cell>
        </row>
        <row r="553">
          <cell r="A553" t="str">
            <v>490003561930</v>
          </cell>
          <cell r="B553">
            <v>43280</v>
          </cell>
          <cell r="C553" t="str">
            <v>FABRICATION</v>
          </cell>
          <cell r="D553" t="str">
            <v>STELIA</v>
          </cell>
          <cell r="E553" t="str">
            <v>CÂBLE</v>
          </cell>
          <cell r="F553">
            <v>4900035619</v>
          </cell>
          <cell r="G553" t="str">
            <v>NON-SPARES</v>
          </cell>
          <cell r="H553">
            <v>30</v>
          </cell>
          <cell r="I553">
            <v>1</v>
          </cell>
          <cell r="J553" t="str">
            <v>RTN</v>
          </cell>
          <cell r="K553" t="str">
            <v>S9291306500000</v>
          </cell>
          <cell r="L553" t="str">
            <v>IS0032228M</v>
          </cell>
          <cell r="M553" t="str">
            <v>NON PRESENT INDUS</v>
          </cell>
          <cell r="N553" t="e">
            <v>#N/A</v>
          </cell>
          <cell r="O553" t="e">
            <v>#N/A</v>
          </cell>
          <cell r="P553" t="str">
            <v/>
          </cell>
          <cell r="Q553" t="str">
            <v/>
          </cell>
          <cell r="R553" t="str">
            <v/>
          </cell>
          <cell r="S553">
            <v>0</v>
          </cell>
          <cell r="T553">
            <v>0</v>
          </cell>
          <cell r="U553">
            <v>0</v>
          </cell>
          <cell r="V553" t="e">
            <v>#N/A</v>
          </cell>
          <cell r="W553" t="e">
            <v>#N/A</v>
          </cell>
          <cell r="X553" t="str">
            <v>NA</v>
          </cell>
          <cell r="Y553">
            <v>0</v>
          </cell>
          <cell r="Z553" t="e">
            <v>#N/A</v>
          </cell>
          <cell r="AA553" t="e">
            <v>#N/A</v>
          </cell>
          <cell r="AB553" t="str">
            <v>NA</v>
          </cell>
          <cell r="AC553" t="str">
            <v>NA</v>
          </cell>
          <cell r="AD553" t="str">
            <v>NA</v>
          </cell>
          <cell r="AE553" t="str">
            <v/>
          </cell>
          <cell r="AF553" t="str">
            <v/>
          </cell>
          <cell r="AG553">
            <v>43334</v>
          </cell>
          <cell r="AH553">
            <v>43334</v>
          </cell>
          <cell r="AI553" t="str">
            <v>Sous-poste</v>
          </cell>
          <cell r="AJ553" t="str">
            <v>Sous-poste</v>
          </cell>
          <cell r="AK553">
            <v>43339</v>
          </cell>
          <cell r="AL553">
            <v>43339</v>
          </cell>
          <cell r="AM553"/>
          <cell r="AN553"/>
          <cell r="AO553" t="str">
            <v>Allemagne</v>
          </cell>
          <cell r="AP553"/>
          <cell r="AQ553" t="str">
            <v>O</v>
          </cell>
        </row>
        <row r="554">
          <cell r="A554" t="str">
            <v>27808864</v>
          </cell>
          <cell r="B554">
            <v>0</v>
          </cell>
          <cell r="C554" t="str">
            <v>FABRICATION</v>
          </cell>
          <cell r="D554" t="str">
            <v>SATAIR</v>
          </cell>
          <cell r="E554" t="str">
            <v>WIRE-BONDING</v>
          </cell>
          <cell r="F554">
            <v>27808864</v>
          </cell>
          <cell r="G554" t="str">
            <v>NON-SPARES</v>
          </cell>
          <cell r="H554"/>
          <cell r="I554">
            <v>4</v>
          </cell>
          <cell r="J554" t="str">
            <v>RTN</v>
          </cell>
          <cell r="K554" t="str">
            <v>F0003008100000</v>
          </cell>
          <cell r="L554" t="str">
            <v>IS0032145M</v>
          </cell>
          <cell r="M554" t="str">
            <v>NON PRESENT INDUS</v>
          </cell>
          <cell r="N554">
            <v>14143</v>
          </cell>
          <cell r="O554" t="str">
            <v>053722-1 =&gt; 053722-4</v>
          </cell>
          <cell r="P554" t="str">
            <v/>
          </cell>
          <cell r="Q554" t="str">
            <v/>
          </cell>
          <cell r="R554" t="str">
            <v/>
          </cell>
          <cell r="S554">
            <v>1</v>
          </cell>
          <cell r="T554">
            <v>0</v>
          </cell>
          <cell r="U554">
            <v>0.5</v>
          </cell>
          <cell r="V554">
            <v>1</v>
          </cell>
          <cell r="W554">
            <v>0</v>
          </cell>
          <cell r="X554" t="str">
            <v>NA</v>
          </cell>
          <cell r="Y554">
            <v>1</v>
          </cell>
          <cell r="Z554">
            <v>43340</v>
          </cell>
          <cell r="AA554">
            <v>1</v>
          </cell>
          <cell r="AB554" t="str">
            <v>NA</v>
          </cell>
          <cell r="AC554" t="str">
            <v>NA</v>
          </cell>
          <cell r="AD554">
            <v>5.5555555555555566E-2</v>
          </cell>
          <cell r="AE554" t="str">
            <v/>
          </cell>
          <cell r="AF554" t="str">
            <v/>
          </cell>
          <cell r="AG554">
            <v>43341</v>
          </cell>
          <cell r="AH554">
            <v>43335</v>
          </cell>
          <cell r="AI554" t="str">
            <v>Sous-poste</v>
          </cell>
          <cell r="AJ554" t="str">
            <v>Sous-poste</v>
          </cell>
          <cell r="AK554">
            <v>43344</v>
          </cell>
          <cell r="AL554">
            <v>43340</v>
          </cell>
          <cell r="AM554"/>
          <cell r="AN554"/>
          <cell r="AO554" t="str">
            <v>Allemagne</v>
          </cell>
          <cell r="AP554"/>
          <cell r="AQ554" t="str">
            <v>O</v>
          </cell>
        </row>
        <row r="555">
          <cell r="A555" t="str">
            <v>27860234</v>
          </cell>
          <cell r="B555">
            <v>0</v>
          </cell>
          <cell r="C555" t="str">
            <v>FABRICATION</v>
          </cell>
          <cell r="D555" t="str">
            <v>SATAIR</v>
          </cell>
          <cell r="E555" t="str">
            <v>PROTECTION CAP</v>
          </cell>
          <cell r="F555">
            <v>27860234</v>
          </cell>
          <cell r="G555" t="str">
            <v>NON-SPARES</v>
          </cell>
          <cell r="H555"/>
          <cell r="I555">
            <v>5</v>
          </cell>
          <cell r="J555" t="str">
            <v>RTN</v>
          </cell>
          <cell r="K555" t="str">
            <v>F0003003000000</v>
          </cell>
          <cell r="L555" t="str">
            <v>IS0032144M</v>
          </cell>
          <cell r="M555" t="str">
            <v>NON PRESENT INDUS</v>
          </cell>
          <cell r="N555">
            <v>15566</v>
          </cell>
          <cell r="O555" t="str">
            <v>108049-1 =&gt; 108049-5</v>
          </cell>
          <cell r="P555" t="str">
            <v/>
          </cell>
          <cell r="Q555" t="str">
            <v/>
          </cell>
          <cell r="R555" t="str">
            <v/>
          </cell>
          <cell r="S555">
            <v>1</v>
          </cell>
          <cell r="T555">
            <v>0</v>
          </cell>
          <cell r="U555">
            <v>0.5</v>
          </cell>
          <cell r="V555">
            <v>1</v>
          </cell>
          <cell r="W555">
            <v>0</v>
          </cell>
          <cell r="X555" t="str">
            <v>NA</v>
          </cell>
          <cell r="Y555">
            <v>1</v>
          </cell>
          <cell r="Z555">
            <v>43335</v>
          </cell>
          <cell r="AA555">
            <v>1</v>
          </cell>
          <cell r="AB555" t="str">
            <v>NA</v>
          </cell>
          <cell r="AC555" t="str">
            <v>NA</v>
          </cell>
          <cell r="AD555">
            <v>5.5555555555555566E-2</v>
          </cell>
          <cell r="AE555" t="str">
            <v/>
          </cell>
          <cell r="AF555" t="str">
            <v/>
          </cell>
          <cell r="AG555">
            <v>43336</v>
          </cell>
          <cell r="AH555">
            <v>43336</v>
          </cell>
          <cell r="AI555" t="str">
            <v>Sous-poste</v>
          </cell>
          <cell r="AJ555" t="str">
            <v>Sous-poste</v>
          </cell>
          <cell r="AK555">
            <v>43341</v>
          </cell>
          <cell r="AL555">
            <v>43341</v>
          </cell>
          <cell r="AM555"/>
          <cell r="AN555"/>
          <cell r="AO555" t="str">
            <v>Allemagne</v>
          </cell>
          <cell r="AP555"/>
          <cell r="AQ555" t="str">
            <v>O</v>
          </cell>
        </row>
        <row r="556">
          <cell r="A556" t="str">
            <v>2782205110</v>
          </cell>
          <cell r="B556">
            <v>41640</v>
          </cell>
          <cell r="C556" t="str">
            <v>HA/REVENTE</v>
          </cell>
          <cell r="D556" t="str">
            <v>SATAIR</v>
          </cell>
          <cell r="E556" t="str">
            <v>COVER ASSY</v>
          </cell>
          <cell r="F556">
            <v>27822051</v>
          </cell>
          <cell r="G556" t="str">
            <v>NON-SPARES</v>
          </cell>
          <cell r="H556" t="str">
            <v>10</v>
          </cell>
          <cell r="I556">
            <v>2</v>
          </cell>
          <cell r="J556" t="str">
            <v>EXP</v>
          </cell>
          <cell r="K556" t="str">
            <v>A9253115800000</v>
          </cell>
          <cell r="L556" t="str">
            <v>IS0031675S</v>
          </cell>
          <cell r="M556" t="str">
            <v>NA</v>
          </cell>
          <cell r="N556">
            <v>14539</v>
          </cell>
          <cell r="O556">
            <v>0</v>
          </cell>
          <cell r="P556" t="str">
            <v>NA</v>
          </cell>
          <cell r="Q556" t="str">
            <v>NA</v>
          </cell>
          <cell r="R556" t="str">
            <v>NA</v>
          </cell>
          <cell r="S556" t="str">
            <v>NA</v>
          </cell>
          <cell r="T556" t="str">
            <v>NA</v>
          </cell>
          <cell r="U556" t="str">
            <v>100%</v>
          </cell>
          <cell r="V556">
            <v>1</v>
          </cell>
          <cell r="W556">
            <v>43340</v>
          </cell>
          <cell r="X556" t="str">
            <v>NA</v>
          </cell>
          <cell r="Y556">
            <v>1</v>
          </cell>
          <cell r="Z556">
            <v>0</v>
          </cell>
          <cell r="AA556">
            <v>1</v>
          </cell>
          <cell r="AB556" t="str">
            <v>NA</v>
          </cell>
          <cell r="AC556" t="str">
            <v>NA</v>
          </cell>
          <cell r="AD556">
            <v>1</v>
          </cell>
          <cell r="AE556" t="str">
            <v/>
          </cell>
          <cell r="AF556" t="str">
            <v/>
          </cell>
          <cell r="AG556">
            <v>43292</v>
          </cell>
          <cell r="AH556">
            <v>43340</v>
          </cell>
          <cell r="AI556" t="str">
            <v>Sous-poste</v>
          </cell>
          <cell r="AJ556" t="str">
            <v>Sous-poste</v>
          </cell>
          <cell r="AK556">
            <v>43295</v>
          </cell>
          <cell r="AL556">
            <v>43343</v>
          </cell>
          <cell r="AM556">
            <v>43343</v>
          </cell>
          <cell r="AN556"/>
          <cell r="AO556" t="str">
            <v>Allemagne</v>
          </cell>
          <cell r="AP556"/>
          <cell r="AQ556" t="str">
            <v>O</v>
          </cell>
        </row>
        <row r="557">
          <cell r="A557" t="str">
            <v>2784568510</v>
          </cell>
          <cell r="B557">
            <v>41640</v>
          </cell>
          <cell r="C557" t="str">
            <v>HA/REVENTE</v>
          </cell>
          <cell r="D557" t="str">
            <v>SATAIR</v>
          </cell>
          <cell r="E557" t="str">
            <v>COVER ASSY</v>
          </cell>
          <cell r="F557">
            <v>27845685</v>
          </cell>
          <cell r="G557" t="str">
            <v>NON-SPARES</v>
          </cell>
          <cell r="H557" t="str">
            <v>10</v>
          </cell>
          <cell r="I557">
            <v>1</v>
          </cell>
          <cell r="J557" t="str">
            <v>EXP</v>
          </cell>
          <cell r="K557" t="str">
            <v>A9253115800000</v>
          </cell>
          <cell r="L557" t="str">
            <v>IS0031675S</v>
          </cell>
          <cell r="M557" t="str">
            <v>NA</v>
          </cell>
          <cell r="N557">
            <v>14539</v>
          </cell>
          <cell r="O557">
            <v>0</v>
          </cell>
          <cell r="P557" t="str">
            <v>NA</v>
          </cell>
          <cell r="Q557" t="str">
            <v>NA</v>
          </cell>
          <cell r="R557" t="str">
            <v>NA</v>
          </cell>
          <cell r="S557" t="str">
            <v>NA</v>
          </cell>
          <cell r="T557" t="str">
            <v>NA</v>
          </cell>
          <cell r="U557" t="str">
            <v>100%</v>
          </cell>
          <cell r="V557">
            <v>1</v>
          </cell>
          <cell r="W557">
            <v>43340</v>
          </cell>
          <cell r="X557" t="str">
            <v>NA</v>
          </cell>
          <cell r="Y557">
            <v>1</v>
          </cell>
          <cell r="Z557">
            <v>0</v>
          </cell>
          <cell r="AA557">
            <v>1</v>
          </cell>
          <cell r="AB557" t="str">
            <v>NA</v>
          </cell>
          <cell r="AC557" t="str">
            <v>NA</v>
          </cell>
          <cell r="AD557">
            <v>1</v>
          </cell>
          <cell r="AE557" t="str">
            <v/>
          </cell>
          <cell r="AF557" t="str">
            <v/>
          </cell>
          <cell r="AG557">
            <v>43318</v>
          </cell>
          <cell r="AH557">
            <v>43340</v>
          </cell>
          <cell r="AI557" t="str">
            <v>Sous-poste</v>
          </cell>
          <cell r="AJ557" t="str">
            <v>Sous-poste</v>
          </cell>
          <cell r="AK557">
            <v>43321</v>
          </cell>
          <cell r="AL557">
            <v>43343</v>
          </cell>
          <cell r="AM557">
            <v>43343</v>
          </cell>
          <cell r="AN557"/>
          <cell r="AO557" t="str">
            <v>Allemagne</v>
          </cell>
          <cell r="AP557"/>
          <cell r="AQ557" t="str">
            <v>O</v>
          </cell>
        </row>
        <row r="558">
          <cell r="A558" t="str">
            <v>2782367210</v>
          </cell>
          <cell r="B558">
            <v>41640</v>
          </cell>
          <cell r="C558" t="str">
            <v>HA/REVENTE</v>
          </cell>
          <cell r="D558" t="str">
            <v>SATAIR</v>
          </cell>
          <cell r="E558" t="str">
            <v>COVER ASSY</v>
          </cell>
          <cell r="F558">
            <v>27823672</v>
          </cell>
          <cell r="G558" t="str">
            <v>NON-SPARES</v>
          </cell>
          <cell r="H558" t="str">
            <v>10</v>
          </cell>
          <cell r="I558">
            <v>1</v>
          </cell>
          <cell r="J558" t="str">
            <v>EXP</v>
          </cell>
          <cell r="K558" t="str">
            <v>A9253115800000</v>
          </cell>
          <cell r="L558" t="str">
            <v>IS0031675S</v>
          </cell>
          <cell r="M558" t="str">
            <v>NA</v>
          </cell>
          <cell r="N558">
            <v>14539</v>
          </cell>
          <cell r="O558">
            <v>0</v>
          </cell>
          <cell r="P558" t="str">
            <v>NA</v>
          </cell>
          <cell r="Q558" t="str">
            <v>NA</v>
          </cell>
          <cell r="R558" t="str">
            <v>NA</v>
          </cell>
          <cell r="S558" t="str">
            <v>NA</v>
          </cell>
          <cell r="T558" t="str">
            <v>NA</v>
          </cell>
          <cell r="U558" t="str">
            <v>100%</v>
          </cell>
          <cell r="V558">
            <v>1</v>
          </cell>
          <cell r="W558">
            <v>43340</v>
          </cell>
          <cell r="X558" t="str">
            <v>NA</v>
          </cell>
          <cell r="Y558">
            <v>1</v>
          </cell>
          <cell r="Z558">
            <v>0</v>
          </cell>
          <cell r="AA558">
            <v>1</v>
          </cell>
          <cell r="AB558" t="str">
            <v>NA</v>
          </cell>
          <cell r="AC558" t="str">
            <v>NA</v>
          </cell>
          <cell r="AD558">
            <v>1</v>
          </cell>
          <cell r="AE558" t="str">
            <v/>
          </cell>
          <cell r="AF558" t="str">
            <v/>
          </cell>
          <cell r="AG558">
            <v>43292</v>
          </cell>
          <cell r="AH558">
            <v>43340</v>
          </cell>
          <cell r="AI558" t="str">
            <v>Sous-poste</v>
          </cell>
          <cell r="AJ558" t="str">
            <v>Sous-poste</v>
          </cell>
          <cell r="AK558">
            <v>43296</v>
          </cell>
          <cell r="AL558">
            <v>43343</v>
          </cell>
          <cell r="AM558">
            <v>43343</v>
          </cell>
          <cell r="AN558"/>
          <cell r="AO558" t="str">
            <v>Allemagne</v>
          </cell>
          <cell r="AP558"/>
          <cell r="AQ558" t="str">
            <v>O</v>
          </cell>
        </row>
        <row r="559">
          <cell r="A559" t="str">
            <v>2774933610</v>
          </cell>
          <cell r="B559">
            <v>41640</v>
          </cell>
          <cell r="C559" t="str">
            <v>HA/REVENTE</v>
          </cell>
          <cell r="D559" t="str">
            <v>SATAIR</v>
          </cell>
          <cell r="E559" t="str">
            <v>PLATE ASSY</v>
          </cell>
          <cell r="F559">
            <v>27749336</v>
          </cell>
          <cell r="G559" t="str">
            <v>NON-SPARES</v>
          </cell>
          <cell r="H559" t="str">
            <v>10</v>
          </cell>
          <cell r="I559">
            <v>2</v>
          </cell>
          <cell r="J559" t="str">
            <v>RTN</v>
          </cell>
          <cell r="K559" t="str">
            <v>D9251101900000</v>
          </cell>
          <cell r="L559" t="str">
            <v>1STR*11007</v>
          </cell>
          <cell r="M559" t="str">
            <v>NA</v>
          </cell>
          <cell r="N559" t="str">
            <v>N/A</v>
          </cell>
          <cell r="O559">
            <v>0</v>
          </cell>
          <cell r="P559" t="str">
            <v>NA</v>
          </cell>
          <cell r="Q559" t="str">
            <v>NA</v>
          </cell>
          <cell r="R559" t="str">
            <v>NA</v>
          </cell>
          <cell r="S559" t="str">
            <v>NA</v>
          </cell>
          <cell r="T559" t="str">
            <v>NA</v>
          </cell>
          <cell r="U559" t="str">
            <v>100%</v>
          </cell>
          <cell r="V559">
            <v>1</v>
          </cell>
          <cell r="W559">
            <v>43340</v>
          </cell>
          <cell r="X559" t="str">
            <v>NA</v>
          </cell>
          <cell r="Y559">
            <v>1</v>
          </cell>
          <cell r="Z559">
            <v>43333</v>
          </cell>
          <cell r="AA559">
            <v>1</v>
          </cell>
          <cell r="AB559" t="str">
            <v>NA</v>
          </cell>
          <cell r="AC559" t="str">
            <v>NA</v>
          </cell>
          <cell r="AD559">
            <v>1</v>
          </cell>
          <cell r="AE559" t="str">
            <v/>
          </cell>
          <cell r="AF559" t="str">
            <v/>
          </cell>
          <cell r="AG559">
            <v>43340</v>
          </cell>
          <cell r="AH559">
            <v>43340</v>
          </cell>
          <cell r="AI559" t="str">
            <v>Sous-poste</v>
          </cell>
          <cell r="AJ559" t="str">
            <v>Sous-poste</v>
          </cell>
          <cell r="AK559">
            <v>43343</v>
          </cell>
          <cell r="AL559">
            <v>43343</v>
          </cell>
          <cell r="AM559">
            <v>43343</v>
          </cell>
          <cell r="AN559"/>
          <cell r="AO559" t="str">
            <v>Allemagne</v>
          </cell>
          <cell r="AP559"/>
          <cell r="AQ559" t="str">
            <v>O</v>
          </cell>
        </row>
        <row r="560">
          <cell r="A560" t="str">
            <v>2771722610</v>
          </cell>
          <cell r="B560">
            <v>41640</v>
          </cell>
          <cell r="C560" t="str">
            <v>HA/REVENTE</v>
          </cell>
          <cell r="D560" t="str">
            <v>SATAIR</v>
          </cell>
          <cell r="E560" t="str">
            <v>TUBE</v>
          </cell>
          <cell r="F560">
            <v>27717226</v>
          </cell>
          <cell r="G560" t="str">
            <v>NON-SPARES</v>
          </cell>
          <cell r="H560" t="str">
            <v>10</v>
          </cell>
          <cell r="I560">
            <v>1</v>
          </cell>
          <cell r="J560" t="str">
            <v>RTN</v>
          </cell>
          <cell r="K560" t="str">
            <v>F9251110800800</v>
          </cell>
          <cell r="L560" t="str">
            <v>1STR*00292</v>
          </cell>
          <cell r="M560" t="str">
            <v>NA</v>
          </cell>
          <cell r="N560">
            <v>12360</v>
          </cell>
          <cell r="O560">
            <v>0</v>
          </cell>
          <cell r="P560" t="str">
            <v>NA</v>
          </cell>
          <cell r="Q560" t="str">
            <v>NA</v>
          </cell>
          <cell r="R560" t="str">
            <v>NA</v>
          </cell>
          <cell r="S560" t="str">
            <v>NA</v>
          </cell>
          <cell r="T560" t="str">
            <v>NA</v>
          </cell>
          <cell r="U560" t="str">
            <v>100%</v>
          </cell>
          <cell r="V560">
            <v>1</v>
          </cell>
          <cell r="W560">
            <v>43341</v>
          </cell>
          <cell r="X560" t="str">
            <v>NA</v>
          </cell>
          <cell r="Y560">
            <v>1</v>
          </cell>
          <cell r="Z560">
            <v>43298</v>
          </cell>
          <cell r="AA560">
            <v>1</v>
          </cell>
          <cell r="AB560" t="str">
            <v>NA</v>
          </cell>
          <cell r="AC560" t="str">
            <v>NA</v>
          </cell>
          <cell r="AD560">
            <v>1</v>
          </cell>
          <cell r="AE560" t="str">
            <v/>
          </cell>
          <cell r="AF560" t="str">
            <v/>
          </cell>
          <cell r="AG560">
            <v>43305</v>
          </cell>
          <cell r="AH560">
            <v>43341</v>
          </cell>
          <cell r="AI560" t="str">
            <v>Sous-poste</v>
          </cell>
          <cell r="AJ560" t="str">
            <v>Sous-poste</v>
          </cell>
          <cell r="AK560">
            <v>43308</v>
          </cell>
          <cell r="AL560">
            <v>43346</v>
          </cell>
          <cell r="AM560">
            <v>43346</v>
          </cell>
          <cell r="AN560"/>
          <cell r="AO560" t="str">
            <v>Allemagne</v>
          </cell>
          <cell r="AP560"/>
          <cell r="AQ560" t="str">
            <v>O</v>
          </cell>
        </row>
        <row r="561">
          <cell r="A561" t="str">
            <v>4900035685</v>
          </cell>
          <cell r="B561">
            <v>43291</v>
          </cell>
          <cell r="C561" t="str">
            <v>FABRICATION</v>
          </cell>
          <cell r="D561" t="str">
            <v>STELIA</v>
          </cell>
          <cell r="E561" t="str">
            <v>CABLE COAXIAL</v>
          </cell>
          <cell r="F561">
            <v>4900035685</v>
          </cell>
          <cell r="G561" t="str">
            <v>NON-SPARES</v>
          </cell>
          <cell r="H561"/>
          <cell r="I561">
            <v>5</v>
          </cell>
          <cell r="J561" t="str">
            <v>CRIT</v>
          </cell>
          <cell r="K561" t="str">
            <v>S9110104500195</v>
          </cell>
          <cell r="L561" t="str">
            <v>IS0032220M</v>
          </cell>
          <cell r="M561" t="str">
            <v>NON PRESENT INDUS</v>
          </cell>
          <cell r="N561">
            <v>15251</v>
          </cell>
          <cell r="O561" t="str">
            <v>077075-1 =&gt; 077075-5</v>
          </cell>
          <cell r="P561" t="str">
            <v/>
          </cell>
          <cell r="Q561" t="str">
            <v/>
          </cell>
          <cell r="R561" t="str">
            <v/>
          </cell>
          <cell r="S561">
            <v>1</v>
          </cell>
          <cell r="T561">
            <v>0</v>
          </cell>
          <cell r="U561">
            <v>0.5</v>
          </cell>
          <cell r="V561">
            <v>1</v>
          </cell>
          <cell r="W561">
            <v>0</v>
          </cell>
          <cell r="X561" t="str">
            <v>NA</v>
          </cell>
          <cell r="Y561">
            <v>1</v>
          </cell>
          <cell r="Z561">
            <v>43342</v>
          </cell>
          <cell r="AA561">
            <v>1</v>
          </cell>
          <cell r="AB561" t="str">
            <v>NA</v>
          </cell>
          <cell r="AC561" t="str">
            <v>NA</v>
          </cell>
          <cell r="AD561">
            <v>5.5555555555555566E-2</v>
          </cell>
          <cell r="AE561" t="str">
            <v/>
          </cell>
          <cell r="AF561" t="str">
            <v/>
          </cell>
          <cell r="AG561">
            <v>43342</v>
          </cell>
          <cell r="AH561">
            <v>43342</v>
          </cell>
          <cell r="AI561" t="str">
            <v>Sous-poste</v>
          </cell>
          <cell r="AJ561" t="str">
            <v>Sous-poste</v>
          </cell>
          <cell r="AK561">
            <v>43346</v>
          </cell>
          <cell r="AL561">
            <v>43346</v>
          </cell>
          <cell r="AM561"/>
          <cell r="AN561"/>
          <cell r="AO561" t="str">
            <v>Allemagne</v>
          </cell>
          <cell r="AP561"/>
          <cell r="AQ561" t="str">
            <v>O</v>
          </cell>
        </row>
        <row r="562">
          <cell r="A562" t="str">
            <v>490003566910</v>
          </cell>
          <cell r="B562">
            <v>43290</v>
          </cell>
          <cell r="C562" t="str">
            <v>FABRICATION</v>
          </cell>
          <cell r="D562" t="str">
            <v>STELIA</v>
          </cell>
          <cell r="E562" t="str">
            <v>CÂBLE</v>
          </cell>
          <cell r="F562">
            <v>4900035669</v>
          </cell>
          <cell r="G562" t="str">
            <v>NON-SPARES</v>
          </cell>
          <cell r="H562">
            <v>10</v>
          </cell>
          <cell r="I562">
            <v>1</v>
          </cell>
          <cell r="J562" t="str">
            <v>RTN</v>
          </cell>
          <cell r="K562" t="str">
            <v>S9291306500000</v>
          </cell>
          <cell r="L562" t="str">
            <v>IS0032228M</v>
          </cell>
          <cell r="M562" t="str">
            <v>NON PRESENT INDUS</v>
          </cell>
          <cell r="N562" t="e">
            <v>#N/A</v>
          </cell>
          <cell r="O562" t="e">
            <v>#N/A</v>
          </cell>
          <cell r="P562" t="str">
            <v/>
          </cell>
          <cell r="Q562" t="str">
            <v/>
          </cell>
          <cell r="R562" t="str">
            <v/>
          </cell>
          <cell r="S562">
            <v>0</v>
          </cell>
          <cell r="T562">
            <v>0</v>
          </cell>
          <cell r="U562">
            <v>0</v>
          </cell>
          <cell r="V562" t="e">
            <v>#N/A</v>
          </cell>
          <cell r="W562" t="e">
            <v>#N/A</v>
          </cell>
          <cell r="X562" t="str">
            <v>NA</v>
          </cell>
          <cell r="Y562">
            <v>0</v>
          </cell>
          <cell r="Z562" t="e">
            <v>#N/A</v>
          </cell>
          <cell r="AA562" t="e">
            <v>#N/A</v>
          </cell>
          <cell r="AB562" t="str">
            <v>NA</v>
          </cell>
          <cell r="AC562" t="str">
            <v>NA</v>
          </cell>
          <cell r="AD562" t="str">
            <v>NA</v>
          </cell>
          <cell r="AE562" t="str">
            <v/>
          </cell>
          <cell r="AF562" t="str">
            <v/>
          </cell>
          <cell r="AG562">
            <v>43343</v>
          </cell>
          <cell r="AH562">
            <v>43343</v>
          </cell>
          <cell r="AI562" t="str">
            <v>Sous-poste</v>
          </cell>
          <cell r="AJ562" t="str">
            <v>Sous-poste</v>
          </cell>
          <cell r="AK562">
            <v>43348</v>
          </cell>
          <cell r="AL562">
            <v>43348</v>
          </cell>
          <cell r="AM562"/>
          <cell r="AN562"/>
          <cell r="AO562" t="str">
            <v>Allemagne</v>
          </cell>
          <cell r="AP562"/>
          <cell r="AQ562" t="str">
            <v>O</v>
          </cell>
        </row>
        <row r="563">
          <cell r="A563" t="str">
            <v>2781288210</v>
          </cell>
          <cell r="B563">
            <v>41640</v>
          </cell>
          <cell r="C563" t="str">
            <v>HA/REVENTE</v>
          </cell>
          <cell r="D563" t="str">
            <v>SATAIR</v>
          </cell>
          <cell r="E563" t="str">
            <v>PLATE ASSY</v>
          </cell>
          <cell r="F563">
            <v>27812882</v>
          </cell>
          <cell r="G563" t="str">
            <v>NON-SPARES</v>
          </cell>
          <cell r="H563" t="str">
            <v>10</v>
          </cell>
          <cell r="I563">
            <v>1</v>
          </cell>
          <cell r="J563" t="str">
            <v>RTN</v>
          </cell>
          <cell r="K563" t="str">
            <v>L9251321500000</v>
          </cell>
          <cell r="L563" t="str">
            <v>1STR*01089</v>
          </cell>
          <cell r="M563" t="str">
            <v>NA</v>
          </cell>
          <cell r="N563">
            <v>14239</v>
          </cell>
          <cell r="O563">
            <v>0</v>
          </cell>
          <cell r="P563" t="str">
            <v>NA</v>
          </cell>
          <cell r="Q563" t="str">
            <v>NA</v>
          </cell>
          <cell r="R563" t="str">
            <v>NA</v>
          </cell>
          <cell r="S563" t="str">
            <v>NA</v>
          </cell>
          <cell r="T563" t="str">
            <v>NA</v>
          </cell>
          <cell r="U563" t="str">
            <v>100%</v>
          </cell>
          <cell r="V563">
            <v>1</v>
          </cell>
          <cell r="W563">
            <v>43348</v>
          </cell>
          <cell r="X563" t="str">
            <v>NA</v>
          </cell>
          <cell r="Y563">
            <v>1</v>
          </cell>
          <cell r="Z563">
            <v>43341</v>
          </cell>
          <cell r="AA563">
            <v>1</v>
          </cell>
          <cell r="AB563" t="str">
            <v>NA</v>
          </cell>
          <cell r="AC563" t="str">
            <v>NA</v>
          </cell>
          <cell r="AD563">
            <v>1</v>
          </cell>
          <cell r="AE563" t="str">
            <v/>
          </cell>
          <cell r="AF563" t="str">
            <v/>
          </cell>
          <cell r="AG563">
            <v>43348</v>
          </cell>
          <cell r="AH563">
            <v>43348</v>
          </cell>
          <cell r="AI563" t="str">
            <v>Sous-poste</v>
          </cell>
          <cell r="AJ563" t="str">
            <v>Sous-poste</v>
          </cell>
          <cell r="AK563">
            <v>43351</v>
          </cell>
          <cell r="AL563">
            <v>43351</v>
          </cell>
          <cell r="AM563">
            <v>43351</v>
          </cell>
          <cell r="AN563"/>
          <cell r="AO563" t="str">
            <v>Allemagne</v>
          </cell>
          <cell r="AP563"/>
          <cell r="AQ563" t="str">
            <v>O</v>
          </cell>
        </row>
        <row r="564">
          <cell r="A564" t="str">
            <v>2781703510</v>
          </cell>
          <cell r="B564">
            <v>41640</v>
          </cell>
          <cell r="C564" t="str">
            <v>HA/REVENTE</v>
          </cell>
          <cell r="D564" t="str">
            <v>SATAIR</v>
          </cell>
          <cell r="E564" t="str">
            <v>TUBE</v>
          </cell>
          <cell r="F564">
            <v>27817035</v>
          </cell>
          <cell r="G564" t="str">
            <v>NON-SPARES</v>
          </cell>
          <cell r="H564" t="str">
            <v>10</v>
          </cell>
          <cell r="I564">
            <v>6</v>
          </cell>
          <cell r="J564" t="str">
            <v>RTN</v>
          </cell>
          <cell r="K564" t="str">
            <v>F9251110800300</v>
          </cell>
          <cell r="L564" t="str">
            <v>1STR*10653</v>
          </cell>
          <cell r="M564" t="str">
            <v>NA</v>
          </cell>
          <cell r="N564">
            <v>13557</v>
          </cell>
          <cell r="O564">
            <v>0</v>
          </cell>
          <cell r="P564" t="str">
            <v>NA</v>
          </cell>
          <cell r="Q564" t="str">
            <v>NA</v>
          </cell>
          <cell r="R564" t="str">
            <v>NA</v>
          </cell>
          <cell r="S564" t="str">
            <v>NA</v>
          </cell>
          <cell r="T564" t="str">
            <v>NA</v>
          </cell>
          <cell r="U564" t="str">
            <v>100%</v>
          </cell>
          <cell r="V564">
            <v>1</v>
          </cell>
          <cell r="W564">
            <v>43348</v>
          </cell>
          <cell r="X564" t="str">
            <v>NA</v>
          </cell>
          <cell r="Y564">
            <v>1</v>
          </cell>
          <cell r="Z564">
            <v>43341</v>
          </cell>
          <cell r="AA564">
            <v>1</v>
          </cell>
          <cell r="AB564" t="str">
            <v>NA</v>
          </cell>
          <cell r="AC564" t="str">
            <v>NA</v>
          </cell>
          <cell r="AD564">
            <v>1</v>
          </cell>
          <cell r="AE564" t="str">
            <v/>
          </cell>
          <cell r="AF564" t="str">
            <v/>
          </cell>
          <cell r="AG564">
            <v>43348</v>
          </cell>
          <cell r="AH564">
            <v>43348</v>
          </cell>
          <cell r="AI564" t="str">
            <v>Sous-poste</v>
          </cell>
          <cell r="AJ564" t="str">
            <v>Sous-poste</v>
          </cell>
          <cell r="AK564">
            <v>43352</v>
          </cell>
          <cell r="AL564">
            <v>43352</v>
          </cell>
          <cell r="AM564">
            <v>43352</v>
          </cell>
          <cell r="AN564"/>
          <cell r="AO564" t="str">
            <v>Allemagne</v>
          </cell>
          <cell r="AP564"/>
          <cell r="AQ564" t="str">
            <v>O</v>
          </cell>
        </row>
        <row r="565">
          <cell r="A565" t="str">
            <v>2775639910</v>
          </cell>
          <cell r="B565">
            <v>41640</v>
          </cell>
          <cell r="C565" t="str">
            <v>HA/REVENTE</v>
          </cell>
          <cell r="D565" t="str">
            <v>SATAIR</v>
          </cell>
          <cell r="E565" t="str">
            <v>PLATE ASSY</v>
          </cell>
          <cell r="F565">
            <v>27756399</v>
          </cell>
          <cell r="G565" t="str">
            <v>NON-SPARES</v>
          </cell>
          <cell r="H565" t="str">
            <v>10</v>
          </cell>
          <cell r="I565">
            <v>2</v>
          </cell>
          <cell r="J565" t="str">
            <v>RTN</v>
          </cell>
          <cell r="K565" t="str">
            <v>D9251101900000</v>
          </cell>
          <cell r="L565" t="str">
            <v>1STR*11007</v>
          </cell>
          <cell r="M565" t="str">
            <v>NA</v>
          </cell>
          <cell r="N565" t="str">
            <v>N/A</v>
          </cell>
          <cell r="O565">
            <v>0</v>
          </cell>
          <cell r="P565" t="str">
            <v>NA</v>
          </cell>
          <cell r="Q565" t="str">
            <v>NA</v>
          </cell>
          <cell r="R565" t="str">
            <v>NA</v>
          </cell>
          <cell r="S565" t="str">
            <v>NA</v>
          </cell>
          <cell r="T565" t="str">
            <v>NA</v>
          </cell>
          <cell r="U565" t="str">
            <v>100%</v>
          </cell>
          <cell r="V565">
            <v>1</v>
          </cell>
          <cell r="W565">
            <v>43348</v>
          </cell>
          <cell r="X565" t="str">
            <v>NA</v>
          </cell>
          <cell r="Y565">
            <v>1</v>
          </cell>
          <cell r="Z565">
            <v>43313</v>
          </cell>
          <cell r="AA565">
            <v>1</v>
          </cell>
          <cell r="AB565" t="str">
            <v>NA</v>
          </cell>
          <cell r="AC565" t="str">
            <v>NA</v>
          </cell>
          <cell r="AD565">
            <v>1</v>
          </cell>
          <cell r="AE565" t="str">
            <v/>
          </cell>
          <cell r="AF565" t="str">
            <v/>
          </cell>
          <cell r="AG565">
            <v>43320</v>
          </cell>
          <cell r="AH565">
            <v>43348</v>
          </cell>
          <cell r="AI565" t="str">
            <v>Sous-poste</v>
          </cell>
          <cell r="AJ565" t="str">
            <v>Sous-poste</v>
          </cell>
          <cell r="AK565">
            <v>43324</v>
          </cell>
          <cell r="AL565">
            <v>43353</v>
          </cell>
          <cell r="AM565">
            <v>43353</v>
          </cell>
          <cell r="AN565"/>
          <cell r="AO565" t="str">
            <v>Allemagne</v>
          </cell>
          <cell r="AP565"/>
          <cell r="AQ565" t="str">
            <v>O</v>
          </cell>
        </row>
        <row r="566">
          <cell r="A566" t="str">
            <v>27901127</v>
          </cell>
          <cell r="B566">
            <v>43346</v>
          </cell>
          <cell r="C566" t="str">
            <v>FABRICATION</v>
          </cell>
          <cell r="D566" t="str">
            <v>SATAIR</v>
          </cell>
          <cell r="E566">
            <v>60</v>
          </cell>
          <cell r="F566">
            <v>27901127</v>
          </cell>
          <cell r="G566" t="str">
            <v>NON-SPARES</v>
          </cell>
          <cell r="H566"/>
          <cell r="I566">
            <v>5</v>
          </cell>
          <cell r="J566" t="str">
            <v>AOG</v>
          </cell>
          <cell r="K566" t="str">
            <v>D9551006000295</v>
          </cell>
          <cell r="L566">
            <v>0</v>
          </cell>
          <cell r="M566" t="str">
            <v>NON PRESENT INDUS</v>
          </cell>
          <cell r="N566">
            <v>16961</v>
          </cell>
          <cell r="O566" t="str">
            <v>LTE990001 
=&gt; 
LTE990005</v>
          </cell>
          <cell r="P566" t="str">
            <v/>
          </cell>
          <cell r="Q566" t="str">
            <v/>
          </cell>
          <cell r="R566" t="str">
            <v/>
          </cell>
          <cell r="S566">
            <v>1</v>
          </cell>
          <cell r="T566">
            <v>0</v>
          </cell>
          <cell r="U566">
            <v>0.5</v>
          </cell>
          <cell r="V566">
            <v>1</v>
          </cell>
          <cell r="W566">
            <v>0</v>
          </cell>
          <cell r="X566" t="str">
            <v>NA</v>
          </cell>
          <cell r="Y566">
            <v>1</v>
          </cell>
          <cell r="Z566">
            <v>43349</v>
          </cell>
          <cell r="AA566">
            <v>1</v>
          </cell>
          <cell r="AB566" t="str">
            <v>NA</v>
          </cell>
          <cell r="AC566" t="str">
            <v>NA</v>
          </cell>
          <cell r="AD566">
            <v>5.5555555555555566E-2</v>
          </cell>
          <cell r="AE566" t="str">
            <v/>
          </cell>
          <cell r="AF566" t="str">
            <v/>
          </cell>
          <cell r="AG566">
            <v>43349</v>
          </cell>
          <cell r="AH566">
            <v>43349</v>
          </cell>
          <cell r="AI566" t="str">
            <v>Sous-poste</v>
          </cell>
          <cell r="AJ566" t="str">
            <v>Sous-poste</v>
          </cell>
          <cell r="AK566">
            <v>43353</v>
          </cell>
          <cell r="AL566">
            <v>43353</v>
          </cell>
          <cell r="AM566"/>
          <cell r="AN566"/>
          <cell r="AO566" t="str">
            <v>Allemagne</v>
          </cell>
          <cell r="AP566"/>
          <cell r="AQ566" t="str">
            <v>O</v>
          </cell>
        </row>
        <row r="567">
          <cell r="A567" t="str">
            <v>27901130</v>
          </cell>
          <cell r="B567">
            <v>43346</v>
          </cell>
          <cell r="C567" t="str">
            <v>FABRICATION</v>
          </cell>
          <cell r="D567" t="str">
            <v>SATAIR</v>
          </cell>
          <cell r="E567">
            <v>61</v>
          </cell>
          <cell r="F567">
            <v>27901130</v>
          </cell>
          <cell r="G567" t="str">
            <v>NON-SPARES</v>
          </cell>
          <cell r="H567"/>
          <cell r="I567">
            <v>5</v>
          </cell>
          <cell r="J567" t="str">
            <v>AOG</v>
          </cell>
          <cell r="K567" t="str">
            <v>D9551006100295</v>
          </cell>
          <cell r="L567">
            <v>0</v>
          </cell>
          <cell r="M567" t="str">
            <v>NON PRESENT INDUS</v>
          </cell>
          <cell r="N567" t="e">
            <v>#N/A</v>
          </cell>
          <cell r="O567" t="e">
            <v>#N/A</v>
          </cell>
          <cell r="P567" t="str">
            <v/>
          </cell>
          <cell r="Q567" t="str">
            <v/>
          </cell>
          <cell r="R567" t="str">
            <v/>
          </cell>
          <cell r="S567">
            <v>0</v>
          </cell>
          <cell r="T567">
            <v>0</v>
          </cell>
          <cell r="U567">
            <v>0</v>
          </cell>
          <cell r="V567" t="e">
            <v>#N/A</v>
          </cell>
          <cell r="W567" t="e">
            <v>#N/A</v>
          </cell>
          <cell r="X567" t="str">
            <v>NA</v>
          </cell>
          <cell r="Y567">
            <v>0</v>
          </cell>
          <cell r="Z567" t="e">
            <v>#N/A</v>
          </cell>
          <cell r="AA567" t="e">
            <v>#N/A</v>
          </cell>
          <cell r="AB567" t="str">
            <v>NA</v>
          </cell>
          <cell r="AC567" t="str">
            <v>NA</v>
          </cell>
          <cell r="AD567" t="str">
            <v>NA</v>
          </cell>
          <cell r="AE567" t="str">
            <v/>
          </cell>
          <cell r="AF567" t="str">
            <v/>
          </cell>
          <cell r="AG567">
            <v>43349</v>
          </cell>
          <cell r="AH567">
            <v>43349</v>
          </cell>
          <cell r="AI567" t="str">
            <v>Sous-poste</v>
          </cell>
          <cell r="AJ567" t="str">
            <v>Sous-poste</v>
          </cell>
          <cell r="AK567">
            <v>43353</v>
          </cell>
          <cell r="AL567">
            <v>43353</v>
          </cell>
          <cell r="AM567"/>
          <cell r="AN567"/>
          <cell r="AO567" t="str">
            <v>Allemagne</v>
          </cell>
          <cell r="AP567"/>
          <cell r="AQ567" t="str">
            <v>O</v>
          </cell>
        </row>
        <row r="568">
          <cell r="A568" t="str">
            <v>27901134</v>
          </cell>
          <cell r="B568">
            <v>43346</v>
          </cell>
          <cell r="C568" t="str">
            <v>FABRICATION</v>
          </cell>
          <cell r="D568" t="str">
            <v>SATAIR</v>
          </cell>
          <cell r="E568">
            <v>62</v>
          </cell>
          <cell r="F568">
            <v>27901134</v>
          </cell>
          <cell r="G568" t="str">
            <v>NON-SPARES</v>
          </cell>
          <cell r="H568"/>
          <cell r="I568">
            <v>5</v>
          </cell>
          <cell r="J568" t="str">
            <v>AOG</v>
          </cell>
          <cell r="K568" t="str">
            <v>D9551006200295</v>
          </cell>
          <cell r="L568">
            <v>0</v>
          </cell>
          <cell r="M568" t="str">
            <v>NON PRESENT INDUS</v>
          </cell>
          <cell r="N568">
            <v>16961</v>
          </cell>
          <cell r="O568" t="str">
            <v>LTE990001
=&gt;
LTE990005</v>
          </cell>
          <cell r="P568" t="str">
            <v/>
          </cell>
          <cell r="Q568" t="str">
            <v/>
          </cell>
          <cell r="R568" t="str">
            <v/>
          </cell>
          <cell r="S568">
            <v>1</v>
          </cell>
          <cell r="T568">
            <v>0</v>
          </cell>
          <cell r="U568">
            <v>0.5</v>
          </cell>
          <cell r="V568">
            <v>1</v>
          </cell>
          <cell r="W568">
            <v>0</v>
          </cell>
          <cell r="X568" t="str">
            <v>NA</v>
          </cell>
          <cell r="Y568">
            <v>1</v>
          </cell>
          <cell r="Z568">
            <v>43349</v>
          </cell>
          <cell r="AA568">
            <v>1</v>
          </cell>
          <cell r="AB568" t="str">
            <v>NA</v>
          </cell>
          <cell r="AC568" t="str">
            <v>NA</v>
          </cell>
          <cell r="AD568">
            <v>5.5555555555555566E-2</v>
          </cell>
          <cell r="AE568" t="str">
            <v/>
          </cell>
          <cell r="AF568" t="str">
            <v/>
          </cell>
          <cell r="AG568">
            <v>43349</v>
          </cell>
          <cell r="AH568">
            <v>43349</v>
          </cell>
          <cell r="AI568" t="str">
            <v>Sous-poste</v>
          </cell>
          <cell r="AJ568" t="str">
            <v>Sous-poste</v>
          </cell>
          <cell r="AK568">
            <v>43353</v>
          </cell>
          <cell r="AL568">
            <v>43353</v>
          </cell>
          <cell r="AM568"/>
          <cell r="AN568"/>
          <cell r="AO568" t="str">
            <v>Allemagne</v>
          </cell>
          <cell r="AP568"/>
          <cell r="AQ568" t="str">
            <v>O</v>
          </cell>
        </row>
        <row r="569">
          <cell r="A569" t="str">
            <v>HNC200023956318</v>
          </cell>
          <cell r="B569">
            <v>41640</v>
          </cell>
          <cell r="C569" t="str">
            <v>HA/REVENTE</v>
          </cell>
          <cell r="D569" t="str">
            <v>SATAIR</v>
          </cell>
          <cell r="E569" t="str">
            <v>ARINC</v>
          </cell>
          <cell r="F569" t="str">
            <v>HNC2000239563</v>
          </cell>
          <cell r="G569" t="str">
            <v>NON-SPARES</v>
          </cell>
          <cell r="H569" t="str">
            <v>18</v>
          </cell>
          <cell r="I569">
            <v>1</v>
          </cell>
          <cell r="J569"/>
          <cell r="K569" t="str">
            <v>E0163D21-45X</v>
          </cell>
          <cell r="L569" t="str">
            <v>1CON*01139</v>
          </cell>
          <cell r="M569" t="str">
            <v>NA</v>
          </cell>
          <cell r="N569" t="str">
            <v>N/A</v>
          </cell>
          <cell r="O569">
            <v>0</v>
          </cell>
          <cell r="P569" t="str">
            <v>NA</v>
          </cell>
          <cell r="Q569" t="str">
            <v>NA</v>
          </cell>
          <cell r="R569" t="str">
            <v>NA</v>
          </cell>
          <cell r="S569" t="str">
            <v>NA</v>
          </cell>
          <cell r="T569" t="str">
            <v>NA</v>
          </cell>
          <cell r="U569" t="str">
            <v>100%</v>
          </cell>
          <cell r="V569">
            <v>1</v>
          </cell>
          <cell r="W569">
            <v>43354</v>
          </cell>
          <cell r="X569" t="str">
            <v>NA</v>
          </cell>
          <cell r="Y569">
            <v>1</v>
          </cell>
          <cell r="Z569">
            <v>43350</v>
          </cell>
          <cell r="AA569">
            <v>1</v>
          </cell>
          <cell r="AB569" t="str">
            <v>NA</v>
          </cell>
          <cell r="AC569" t="str">
            <v>NA</v>
          </cell>
          <cell r="AD569">
            <v>1</v>
          </cell>
          <cell r="AE569" t="str">
            <v/>
          </cell>
          <cell r="AF569" t="str">
            <v/>
          </cell>
          <cell r="AG569">
            <v>43354</v>
          </cell>
          <cell r="AH569">
            <v>43354</v>
          </cell>
          <cell r="AI569" t="str">
            <v>Sous-poste</v>
          </cell>
          <cell r="AJ569" t="str">
            <v>Sous-poste</v>
          </cell>
          <cell r="AK569">
            <v>43357</v>
          </cell>
          <cell r="AL569">
            <v>43357</v>
          </cell>
          <cell r="AM569">
            <v>43357</v>
          </cell>
          <cell r="AN569"/>
          <cell r="AO569" t="str">
            <v>Allemagne</v>
          </cell>
          <cell r="AP569"/>
          <cell r="AQ569" t="str">
            <v>O</v>
          </cell>
        </row>
        <row r="570">
          <cell r="A570" t="str">
            <v>27826931</v>
          </cell>
          <cell r="B570">
            <v>43271</v>
          </cell>
          <cell r="C570" t="str">
            <v>FABRICATION</v>
          </cell>
          <cell r="D570" t="str">
            <v>SATAIR</v>
          </cell>
          <cell r="E570" t="str">
            <v>HARNAIS 2 P2T2</v>
          </cell>
          <cell r="F570">
            <v>27826931</v>
          </cell>
          <cell r="G570" t="str">
            <v>NON-SPARES</v>
          </cell>
          <cell r="H570"/>
          <cell r="I570">
            <v>5</v>
          </cell>
          <cell r="J570" t="str">
            <v>RTN</v>
          </cell>
          <cell r="K570" t="str">
            <v>F7161001300001</v>
          </cell>
          <cell r="L570">
            <v>0</v>
          </cell>
          <cell r="M570" t="str">
            <v>NON PRESENT INDUS</v>
          </cell>
          <cell r="N570" t="e">
            <v>#N/A</v>
          </cell>
          <cell r="O570" t="e">
            <v>#N/A</v>
          </cell>
          <cell r="P570" t="str">
            <v/>
          </cell>
          <cell r="Q570" t="str">
            <v/>
          </cell>
          <cell r="R570" t="str">
            <v/>
          </cell>
          <cell r="S570">
            <v>0</v>
          </cell>
          <cell r="T570">
            <v>0</v>
          </cell>
          <cell r="U570">
            <v>0</v>
          </cell>
          <cell r="V570" t="e">
            <v>#N/A</v>
          </cell>
          <cell r="W570" t="e">
            <v>#N/A</v>
          </cell>
          <cell r="X570" t="str">
            <v>NA</v>
          </cell>
          <cell r="Y570">
            <v>0</v>
          </cell>
          <cell r="Z570" t="e">
            <v>#N/A</v>
          </cell>
          <cell r="AA570" t="e">
            <v>#N/A</v>
          </cell>
          <cell r="AB570" t="str">
            <v>NA</v>
          </cell>
          <cell r="AC570" t="str">
            <v>NA</v>
          </cell>
          <cell r="AD570" t="str">
            <v>NA</v>
          </cell>
          <cell r="AE570" t="str">
            <v/>
          </cell>
          <cell r="AF570" t="str">
            <v/>
          </cell>
          <cell r="AG570">
            <v>43354</v>
          </cell>
          <cell r="AH570">
            <v>43354</v>
          </cell>
          <cell r="AI570" t="str">
            <v>Sous-poste</v>
          </cell>
          <cell r="AJ570" t="str">
            <v>Sous-poste</v>
          </cell>
          <cell r="AK570">
            <v>43357</v>
          </cell>
          <cell r="AL570">
            <v>43357</v>
          </cell>
          <cell r="AM570"/>
          <cell r="AN570"/>
          <cell r="AO570" t="str">
            <v>Allemagne</v>
          </cell>
          <cell r="AP570"/>
          <cell r="AQ570" t="str">
            <v>O</v>
          </cell>
        </row>
        <row r="571">
          <cell r="A571" t="str">
            <v>2788705710</v>
          </cell>
          <cell r="B571">
            <v>43329</v>
          </cell>
          <cell r="C571" t="str">
            <v>HA/REVENTE</v>
          </cell>
          <cell r="D571" t="str">
            <v>SATAIR</v>
          </cell>
          <cell r="E571" t="str">
            <v>PLATE ASSY</v>
          </cell>
          <cell r="F571">
            <v>27887057</v>
          </cell>
          <cell r="G571" t="str">
            <v>NON-SPARES</v>
          </cell>
          <cell r="H571">
            <v>10</v>
          </cell>
          <cell r="I571">
            <v>40</v>
          </cell>
          <cell r="J571" t="str">
            <v>EXP</v>
          </cell>
          <cell r="K571" t="str">
            <v>D9251101900000</v>
          </cell>
          <cell r="L571" t="str">
            <v>1STR*11007</v>
          </cell>
          <cell r="M571" t="str">
            <v>NA</v>
          </cell>
          <cell r="N571" t="str">
            <v>N/A</v>
          </cell>
          <cell r="O571">
            <v>0</v>
          </cell>
          <cell r="P571" t="str">
            <v>NA</v>
          </cell>
          <cell r="Q571" t="str">
            <v>NA</v>
          </cell>
          <cell r="R571" t="str">
            <v>NA</v>
          </cell>
          <cell r="S571" t="str">
            <v>NA</v>
          </cell>
          <cell r="T571" t="str">
            <v>NA</v>
          </cell>
          <cell r="U571" t="str">
            <v>100%</v>
          </cell>
          <cell r="V571">
            <v>1</v>
          </cell>
          <cell r="W571">
            <v>43355</v>
          </cell>
          <cell r="X571" t="str">
            <v>NA</v>
          </cell>
          <cell r="Y571">
            <v>1</v>
          </cell>
          <cell r="Z571">
            <v>43349</v>
          </cell>
          <cell r="AA571">
            <v>1</v>
          </cell>
          <cell r="AB571" t="str">
            <v>NA</v>
          </cell>
          <cell r="AC571" t="str">
            <v>NA</v>
          </cell>
          <cell r="AD571">
            <v>1</v>
          </cell>
          <cell r="AE571" t="str">
            <v/>
          </cell>
          <cell r="AF571" t="str">
            <v/>
          </cell>
          <cell r="AG571">
            <v>43355</v>
          </cell>
          <cell r="AH571">
            <v>43355</v>
          </cell>
          <cell r="AI571" t="str">
            <v>Sous-poste</v>
          </cell>
          <cell r="AJ571" t="str">
            <v>Sous-poste</v>
          </cell>
          <cell r="AK571">
            <v>43359</v>
          </cell>
          <cell r="AL571">
            <v>43359</v>
          </cell>
          <cell r="AM571">
            <v>43359</v>
          </cell>
          <cell r="AN571"/>
          <cell r="AO571" t="str">
            <v>Allemagne</v>
          </cell>
          <cell r="AP571"/>
          <cell r="AQ571" t="str">
            <v>O</v>
          </cell>
        </row>
        <row r="572">
          <cell r="A572" t="str">
            <v>490003573510</v>
          </cell>
          <cell r="B572">
            <v>41640</v>
          </cell>
          <cell r="C572" t="str">
            <v>HA/REVENTE</v>
          </cell>
          <cell r="D572" t="str">
            <v>STELIA</v>
          </cell>
          <cell r="E572" t="str">
            <v>PLATINE ÉQUIPÉE</v>
          </cell>
          <cell r="F572">
            <v>4900035735</v>
          </cell>
          <cell r="G572" t="str">
            <v>NON-SPARES</v>
          </cell>
          <cell r="H572" t="str">
            <v>10</v>
          </cell>
          <cell r="I572">
            <v>5</v>
          </cell>
          <cell r="J572" t="str">
            <v>RTN</v>
          </cell>
          <cell r="K572" t="str">
            <v>S9252318000000</v>
          </cell>
          <cell r="L572" t="str">
            <v>1STR*02063</v>
          </cell>
          <cell r="M572" t="str">
            <v>NA</v>
          </cell>
          <cell r="N572">
            <v>15464</v>
          </cell>
          <cell r="O572">
            <v>0</v>
          </cell>
          <cell r="P572" t="str">
            <v>NA</v>
          </cell>
          <cell r="Q572" t="str">
            <v>NA</v>
          </cell>
          <cell r="R572" t="str">
            <v>NA</v>
          </cell>
          <cell r="S572" t="str">
            <v>NA</v>
          </cell>
          <cell r="T572" t="str">
            <v>NA</v>
          </cell>
          <cell r="U572" t="str">
            <v>100%</v>
          </cell>
          <cell r="V572">
            <v>1</v>
          </cell>
          <cell r="W572">
            <v>43355</v>
          </cell>
          <cell r="X572" t="str">
            <v>NA</v>
          </cell>
          <cell r="Y572">
            <v>1</v>
          </cell>
          <cell r="Z572">
            <v>43348</v>
          </cell>
          <cell r="AA572">
            <v>1</v>
          </cell>
          <cell r="AB572" t="str">
            <v>NA</v>
          </cell>
          <cell r="AC572" t="str">
            <v>NA</v>
          </cell>
          <cell r="AD572">
            <v>1</v>
          </cell>
          <cell r="AE572" t="str">
            <v/>
          </cell>
          <cell r="AF572" t="str">
            <v/>
          </cell>
          <cell r="AG572">
            <v>43355</v>
          </cell>
          <cell r="AH572">
            <v>43355</v>
          </cell>
          <cell r="AI572" t="str">
            <v>Sous-poste</v>
          </cell>
          <cell r="AJ572" t="str">
            <v>Sous-poste</v>
          </cell>
          <cell r="AK572">
            <v>43360</v>
          </cell>
          <cell r="AL572">
            <v>43360</v>
          </cell>
          <cell r="AM572">
            <v>43360</v>
          </cell>
          <cell r="AN572"/>
          <cell r="AO572" t="str">
            <v>Allemagne</v>
          </cell>
          <cell r="AP572"/>
          <cell r="AQ572" t="str">
            <v>O</v>
          </cell>
        </row>
        <row r="573">
          <cell r="A573" t="str">
            <v>2784263710</v>
          </cell>
          <cell r="B573">
            <v>0</v>
          </cell>
          <cell r="C573" t="str">
            <v>FABRICATION</v>
          </cell>
          <cell r="D573" t="str">
            <v>SATAIR</v>
          </cell>
          <cell r="E573" t="str">
            <v>PLATE ASSY</v>
          </cell>
          <cell r="F573">
            <v>27842637</v>
          </cell>
          <cell r="G573" t="str">
            <v>NON-SPARES</v>
          </cell>
          <cell r="H573">
            <v>10</v>
          </cell>
          <cell r="I573">
            <v>2</v>
          </cell>
          <cell r="J573" t="str">
            <v>AOG</v>
          </cell>
          <cell r="K573" t="str">
            <v>F9252020200000</v>
          </cell>
          <cell r="L573" t="str">
            <v>IS0032657M</v>
          </cell>
          <cell r="M573" t="str">
            <v>NON PRESENT INDUS</v>
          </cell>
          <cell r="N573" t="e">
            <v>#N/A</v>
          </cell>
          <cell r="O573" t="e">
            <v>#N/A</v>
          </cell>
          <cell r="P573" t="str">
            <v/>
          </cell>
          <cell r="Q573" t="str">
            <v/>
          </cell>
          <cell r="R573" t="str">
            <v/>
          </cell>
          <cell r="S573">
            <v>0</v>
          </cell>
          <cell r="T573">
            <v>0</v>
          </cell>
          <cell r="U573">
            <v>0</v>
          </cell>
          <cell r="V573" t="e">
            <v>#N/A</v>
          </cell>
          <cell r="W573" t="e">
            <v>#N/A</v>
          </cell>
          <cell r="X573" t="str">
            <v>NA</v>
          </cell>
          <cell r="Y573">
            <v>0</v>
          </cell>
          <cell r="Z573" t="e">
            <v>#N/A</v>
          </cell>
          <cell r="AA573" t="e">
            <v>#N/A</v>
          </cell>
          <cell r="AB573" t="str">
            <v>NA</v>
          </cell>
          <cell r="AC573" t="str">
            <v>NA</v>
          </cell>
          <cell r="AD573" t="str">
            <v>NA</v>
          </cell>
          <cell r="AE573" t="str">
            <v/>
          </cell>
          <cell r="AF573" t="str">
            <v/>
          </cell>
          <cell r="AG573">
            <v>43291</v>
          </cell>
          <cell r="AH573">
            <v>43356</v>
          </cell>
          <cell r="AI573" t="str">
            <v>Sous-poste</v>
          </cell>
          <cell r="AJ573" t="str">
            <v>Sous-poste</v>
          </cell>
          <cell r="AK573">
            <v>43293</v>
          </cell>
          <cell r="AL573">
            <v>43360</v>
          </cell>
          <cell r="AM573"/>
          <cell r="AN573"/>
          <cell r="AO573" t="str">
            <v>Allemagne</v>
          </cell>
          <cell r="AP573"/>
          <cell r="AQ573" t="str">
            <v>O</v>
          </cell>
        </row>
        <row r="574">
          <cell r="A574" t="str">
            <v>279019558</v>
          </cell>
          <cell r="B574">
            <v>43347</v>
          </cell>
          <cell r="C574" t="str">
            <v>FABRICATION</v>
          </cell>
          <cell r="D574" t="str">
            <v>SATAIR</v>
          </cell>
          <cell r="E574">
            <v>22</v>
          </cell>
          <cell r="F574">
            <v>27901955</v>
          </cell>
          <cell r="G574" t="str">
            <v>NON-SPARES</v>
          </cell>
          <cell r="H574">
            <v>8</v>
          </cell>
          <cell r="I574">
            <v>2</v>
          </cell>
          <cell r="J574" t="str">
            <v>RTN</v>
          </cell>
          <cell r="K574" t="str">
            <v>D9551002201695</v>
          </cell>
          <cell r="L574">
            <v>0</v>
          </cell>
          <cell r="M574" t="str">
            <v>NON PRESENT INDUS</v>
          </cell>
          <cell r="N574" t="e">
            <v>#N/A</v>
          </cell>
          <cell r="O574" t="e">
            <v>#N/A</v>
          </cell>
          <cell r="P574" t="str">
            <v/>
          </cell>
          <cell r="Q574" t="str">
            <v/>
          </cell>
          <cell r="R574" t="str">
            <v/>
          </cell>
          <cell r="S574">
            <v>0</v>
          </cell>
          <cell r="T574">
            <v>0</v>
          </cell>
          <cell r="U574">
            <v>0</v>
          </cell>
          <cell r="V574" t="e">
            <v>#N/A</v>
          </cell>
          <cell r="W574" t="e">
            <v>#N/A</v>
          </cell>
          <cell r="X574" t="str">
            <v>NA</v>
          </cell>
          <cell r="Y574">
            <v>0</v>
          </cell>
          <cell r="Z574" t="e">
            <v>#N/A</v>
          </cell>
          <cell r="AA574" t="e">
            <v>#N/A</v>
          </cell>
          <cell r="AB574" t="str">
            <v>NA</v>
          </cell>
          <cell r="AC574" t="str">
            <v>NA</v>
          </cell>
          <cell r="AD574" t="str">
            <v>NA</v>
          </cell>
          <cell r="AE574" t="str">
            <v/>
          </cell>
          <cell r="AF574" t="str">
            <v/>
          </cell>
          <cell r="AG574">
            <v>43363</v>
          </cell>
          <cell r="AH574">
            <v>43357</v>
          </cell>
          <cell r="AI574" t="str">
            <v>Sous-poste</v>
          </cell>
          <cell r="AJ574" t="str">
            <v>Sous-poste</v>
          </cell>
          <cell r="AK574">
            <v>43368</v>
          </cell>
          <cell r="AL574">
            <v>43362</v>
          </cell>
          <cell r="AM574"/>
          <cell r="AN574"/>
          <cell r="AO574" t="str">
            <v>Allemagne</v>
          </cell>
          <cell r="AP574"/>
          <cell r="AQ574" t="str">
            <v>O</v>
          </cell>
        </row>
        <row r="575">
          <cell r="A575" t="str">
            <v>27909752</v>
          </cell>
          <cell r="B575">
            <v>43354</v>
          </cell>
          <cell r="C575" t="str">
            <v>FABRICATION</v>
          </cell>
          <cell r="D575" t="str">
            <v>SATAIR</v>
          </cell>
          <cell r="E575">
            <v>22</v>
          </cell>
          <cell r="F575">
            <v>27909752</v>
          </cell>
          <cell r="G575" t="str">
            <v>NON-SPARES</v>
          </cell>
          <cell r="H575"/>
          <cell r="I575">
            <v>1</v>
          </cell>
          <cell r="J575" t="str">
            <v>AOG</v>
          </cell>
          <cell r="K575" t="str">
            <v>D9551002201695</v>
          </cell>
          <cell r="L575">
            <v>0</v>
          </cell>
          <cell r="M575" t="str">
            <v>NON PRESENT INDUS</v>
          </cell>
          <cell r="N575" t="e">
            <v>#N/A</v>
          </cell>
          <cell r="O575" t="e">
            <v>#N/A</v>
          </cell>
          <cell r="P575" t="str">
            <v/>
          </cell>
          <cell r="Q575" t="str">
            <v/>
          </cell>
          <cell r="R575" t="str">
            <v/>
          </cell>
          <cell r="S575">
            <v>0</v>
          </cell>
          <cell r="T575">
            <v>0</v>
          </cell>
          <cell r="U575">
            <v>0</v>
          </cell>
          <cell r="V575" t="e">
            <v>#N/A</v>
          </cell>
          <cell r="W575" t="e">
            <v>#N/A</v>
          </cell>
          <cell r="X575" t="str">
            <v>NA</v>
          </cell>
          <cell r="Y575">
            <v>0</v>
          </cell>
          <cell r="Z575" t="e">
            <v>#N/A</v>
          </cell>
          <cell r="AA575" t="e">
            <v>#N/A</v>
          </cell>
          <cell r="AB575" t="str">
            <v>NA</v>
          </cell>
          <cell r="AC575" t="str">
            <v>NA</v>
          </cell>
          <cell r="AD575" t="str">
            <v>NA</v>
          </cell>
          <cell r="AE575" t="str">
            <v/>
          </cell>
          <cell r="AF575" t="str">
            <v/>
          </cell>
          <cell r="AG575">
            <v>43364</v>
          </cell>
          <cell r="AH575">
            <v>43362</v>
          </cell>
          <cell r="AI575" t="str">
            <v>Sous-poste</v>
          </cell>
          <cell r="AJ575" t="str">
            <v>Sous-poste</v>
          </cell>
          <cell r="AK575">
            <v>43368</v>
          </cell>
          <cell r="AL575">
            <v>43364</v>
          </cell>
          <cell r="AM575"/>
          <cell r="AN575"/>
          <cell r="AO575" t="str">
            <v>Allemagne</v>
          </cell>
          <cell r="AP575"/>
          <cell r="AQ575" t="str">
            <v>O</v>
          </cell>
        </row>
        <row r="576">
          <cell r="A576" t="str">
            <v>490003587810</v>
          </cell>
          <cell r="B576">
            <v>43318</v>
          </cell>
          <cell r="C576" t="str">
            <v>FABRICATION</v>
          </cell>
          <cell r="D576" t="str">
            <v>STELIA</v>
          </cell>
          <cell r="E576" t="str">
            <v>CABLE COAXIAL</v>
          </cell>
          <cell r="F576">
            <v>4900035878</v>
          </cell>
          <cell r="G576" t="str">
            <v>NON-SPARES</v>
          </cell>
          <cell r="H576">
            <v>10</v>
          </cell>
          <cell r="I576">
            <v>7</v>
          </cell>
          <cell r="J576" t="str">
            <v>RTN</v>
          </cell>
          <cell r="K576" t="str">
            <v>S9110104500295</v>
          </cell>
          <cell r="L576">
            <v>0</v>
          </cell>
          <cell r="M576" t="str">
            <v>NON PRESENT INDUS</v>
          </cell>
          <cell r="N576" t="e">
            <v>#N/A</v>
          </cell>
          <cell r="O576" t="e">
            <v>#N/A</v>
          </cell>
          <cell r="P576" t="str">
            <v/>
          </cell>
          <cell r="Q576" t="str">
            <v/>
          </cell>
          <cell r="R576" t="str">
            <v/>
          </cell>
          <cell r="S576">
            <v>0</v>
          </cell>
          <cell r="T576">
            <v>0</v>
          </cell>
          <cell r="U576">
            <v>0</v>
          </cell>
          <cell r="V576" t="e">
            <v>#N/A</v>
          </cell>
          <cell r="W576" t="e">
            <v>#N/A</v>
          </cell>
          <cell r="X576" t="str">
            <v>NA</v>
          </cell>
          <cell r="Y576">
            <v>0</v>
          </cell>
          <cell r="Z576" t="e">
            <v>#N/A</v>
          </cell>
          <cell r="AA576" t="e">
            <v>#N/A</v>
          </cell>
          <cell r="AB576" t="str">
            <v>NA</v>
          </cell>
          <cell r="AC576" t="str">
            <v>NA</v>
          </cell>
          <cell r="AD576" t="str">
            <v>NA</v>
          </cell>
          <cell r="AE576" t="str">
            <v/>
          </cell>
          <cell r="AF576" t="str">
            <v/>
          </cell>
          <cell r="AG576">
            <v>43368</v>
          </cell>
          <cell r="AH576">
            <v>43362</v>
          </cell>
          <cell r="AI576" t="str">
            <v>Sous-poste</v>
          </cell>
          <cell r="AJ576" t="str">
            <v>Sous-poste</v>
          </cell>
          <cell r="AK576">
            <v>43371</v>
          </cell>
          <cell r="AL576">
            <v>43367</v>
          </cell>
          <cell r="AM576"/>
          <cell r="AN576"/>
          <cell r="AO576" t="str">
            <v>Allemagne</v>
          </cell>
          <cell r="AP576"/>
          <cell r="AQ576" t="str">
            <v>O</v>
          </cell>
        </row>
        <row r="577">
          <cell r="A577" t="str">
            <v>2787301210</v>
          </cell>
          <cell r="B577">
            <v>43319</v>
          </cell>
          <cell r="C577" t="str">
            <v>FABRICATION</v>
          </cell>
          <cell r="D577" t="str">
            <v>SATAIR</v>
          </cell>
          <cell r="E577">
            <v>130</v>
          </cell>
          <cell r="F577">
            <v>27873012</v>
          </cell>
          <cell r="G577" t="str">
            <v>NON-SPARES</v>
          </cell>
          <cell r="H577">
            <v>10</v>
          </cell>
          <cell r="I577">
            <v>1</v>
          </cell>
          <cell r="J577" t="str">
            <v>AOG</v>
          </cell>
          <cell r="K577" t="str">
            <v>D9550013000195</v>
          </cell>
          <cell r="L577">
            <v>0</v>
          </cell>
          <cell r="M577" t="str">
            <v>NON PRESENT INDUS</v>
          </cell>
          <cell r="N577">
            <v>15966</v>
          </cell>
          <cell r="O577" t="str">
            <v>LTE990001</v>
          </cell>
          <cell r="P577" t="str">
            <v/>
          </cell>
          <cell r="Q577" t="str">
            <v/>
          </cell>
          <cell r="R577" t="str">
            <v/>
          </cell>
          <cell r="S577">
            <v>1</v>
          </cell>
          <cell r="T577">
            <v>0</v>
          </cell>
          <cell r="U577">
            <v>0.5</v>
          </cell>
          <cell r="V577">
            <v>1</v>
          </cell>
          <cell r="W577">
            <v>0</v>
          </cell>
          <cell r="X577" t="str">
            <v>NA</v>
          </cell>
          <cell r="Y577">
            <v>1</v>
          </cell>
          <cell r="Z577">
            <v>43363</v>
          </cell>
          <cell r="AA577">
            <v>1</v>
          </cell>
          <cell r="AB577" t="str">
            <v>NA</v>
          </cell>
          <cell r="AC577" t="str">
            <v>NA</v>
          </cell>
          <cell r="AD577">
            <v>5.5555555555555566E-2</v>
          </cell>
          <cell r="AE577" t="str">
            <v/>
          </cell>
          <cell r="AF577" t="str">
            <v/>
          </cell>
          <cell r="AG577">
            <v>43363</v>
          </cell>
          <cell r="AH577">
            <v>43363</v>
          </cell>
          <cell r="AI577" t="str">
            <v>Sous-poste</v>
          </cell>
          <cell r="AJ577" t="str">
            <v>Sous-poste</v>
          </cell>
          <cell r="AK577">
            <v>43367</v>
          </cell>
          <cell r="AL577">
            <v>43367</v>
          </cell>
          <cell r="AM577"/>
          <cell r="AN577"/>
          <cell r="AO577" t="str">
            <v>Allemagne</v>
          </cell>
          <cell r="AP577"/>
          <cell r="AQ577" t="str">
            <v>O</v>
          </cell>
        </row>
        <row r="578">
          <cell r="A578" t="str">
            <v>2771795410</v>
          </cell>
          <cell r="B578">
            <v>43181</v>
          </cell>
          <cell r="C578" t="str">
            <v>HA/REVENTE</v>
          </cell>
          <cell r="D578" t="str">
            <v>SATAIR</v>
          </cell>
          <cell r="E578" t="str">
            <v>SEAL</v>
          </cell>
          <cell r="F578">
            <v>27717954</v>
          </cell>
          <cell r="G578" t="str">
            <v>NON-SPARES</v>
          </cell>
          <cell r="H578" t="str">
            <v>10</v>
          </cell>
          <cell r="I578">
            <v>1</v>
          </cell>
          <cell r="J578" t="str">
            <v>EXP</v>
          </cell>
          <cell r="K578" t="str">
            <v>A9252427220000</v>
          </cell>
          <cell r="L578" t="str">
            <v>1QME*16762</v>
          </cell>
          <cell r="M578" t="str">
            <v>NA</v>
          </cell>
          <cell r="N578">
            <v>12421</v>
          </cell>
          <cell r="O578">
            <v>0</v>
          </cell>
          <cell r="P578" t="str">
            <v>NA</v>
          </cell>
          <cell r="Q578" t="str">
            <v>NA</v>
          </cell>
          <cell r="R578" t="str">
            <v>NA</v>
          </cell>
          <cell r="S578" t="str">
            <v>NA</v>
          </cell>
          <cell r="T578" t="str">
            <v>NA</v>
          </cell>
          <cell r="U578" t="str">
            <v>100%</v>
          </cell>
          <cell r="V578">
            <v>1</v>
          </cell>
          <cell r="W578">
            <v>43363</v>
          </cell>
          <cell r="X578" t="str">
            <v>NA</v>
          </cell>
          <cell r="Y578">
            <v>1</v>
          </cell>
          <cell r="Z578">
            <v>43362</v>
          </cell>
          <cell r="AA578">
            <v>1</v>
          </cell>
          <cell r="AB578" t="str">
            <v>NA</v>
          </cell>
          <cell r="AC578" t="str">
            <v>NA</v>
          </cell>
          <cell r="AD578">
            <v>1</v>
          </cell>
          <cell r="AE578" t="str">
            <v/>
          </cell>
          <cell r="AF578" t="str">
            <v/>
          </cell>
          <cell r="AG578">
            <v>43208</v>
          </cell>
          <cell r="AH578">
            <v>43363</v>
          </cell>
          <cell r="AI578" t="str">
            <v>Sous-poste</v>
          </cell>
          <cell r="AJ578" t="str">
            <v>Sous-poste</v>
          </cell>
          <cell r="AK578">
            <v>43211</v>
          </cell>
          <cell r="AL578">
            <v>43368</v>
          </cell>
          <cell r="AM578">
            <v>43368</v>
          </cell>
          <cell r="AN578"/>
          <cell r="AO578" t="str">
            <v>Allemagne</v>
          </cell>
          <cell r="AP578"/>
          <cell r="AQ578" t="str">
            <v>O</v>
          </cell>
        </row>
        <row r="579">
          <cell r="A579" t="str">
            <v>2790681910</v>
          </cell>
          <cell r="B579">
            <v>43350</v>
          </cell>
          <cell r="C579" t="str">
            <v>FABRICATION</v>
          </cell>
          <cell r="D579" t="str">
            <v>SATAIR</v>
          </cell>
          <cell r="E579" t="str">
            <v>PLATE ASSY</v>
          </cell>
          <cell r="F579">
            <v>27906819</v>
          </cell>
          <cell r="G579" t="str">
            <v>NON-SPARES</v>
          </cell>
          <cell r="H579">
            <v>10</v>
          </cell>
          <cell r="I579">
            <v>1</v>
          </cell>
          <cell r="J579" t="str">
            <v>AOG</v>
          </cell>
          <cell r="K579" t="str">
            <v>F9252020200000</v>
          </cell>
          <cell r="L579" t="str">
            <v>IS0032657M</v>
          </cell>
          <cell r="M579" t="str">
            <v>NON PRESENT INDUS</v>
          </cell>
          <cell r="N579">
            <v>16666</v>
          </cell>
          <cell r="O579" t="str">
            <v>124657-1</v>
          </cell>
          <cell r="P579" t="str">
            <v/>
          </cell>
          <cell r="Q579" t="str">
            <v/>
          </cell>
          <cell r="R579" t="str">
            <v/>
          </cell>
          <cell r="S579">
            <v>1</v>
          </cell>
          <cell r="T579">
            <v>0</v>
          </cell>
          <cell r="U579">
            <v>0.5</v>
          </cell>
          <cell r="V579">
            <v>1</v>
          </cell>
          <cell r="W579">
            <v>0</v>
          </cell>
          <cell r="X579" t="str">
            <v>NA</v>
          </cell>
          <cell r="Y579">
            <v>1</v>
          </cell>
          <cell r="Z579">
            <v>43364</v>
          </cell>
          <cell r="AA579">
            <v>1</v>
          </cell>
          <cell r="AB579" t="str">
            <v>NA</v>
          </cell>
          <cell r="AC579" t="str">
            <v>NA</v>
          </cell>
          <cell r="AD579">
            <v>5.5555555555555566E-2</v>
          </cell>
          <cell r="AE579" t="str">
            <v/>
          </cell>
          <cell r="AF579" t="str">
            <v/>
          </cell>
          <cell r="AG579">
            <v>43355</v>
          </cell>
          <cell r="AH579">
            <v>43364</v>
          </cell>
          <cell r="AI579" t="str">
            <v>Sous-poste</v>
          </cell>
          <cell r="AJ579" t="str">
            <v>Sous-poste</v>
          </cell>
          <cell r="AK579">
            <v>43357</v>
          </cell>
          <cell r="AL579">
            <v>43368</v>
          </cell>
          <cell r="AM579"/>
          <cell r="AN579"/>
          <cell r="AO579" t="str">
            <v>Allemagne</v>
          </cell>
          <cell r="AP579"/>
          <cell r="AQ579" t="str">
            <v>O</v>
          </cell>
        </row>
        <row r="580">
          <cell r="A580" t="str">
            <v>2780527310</v>
          </cell>
          <cell r="B580">
            <v>43252</v>
          </cell>
          <cell r="C580" t="str">
            <v>FABRICATION</v>
          </cell>
          <cell r="D580" t="str">
            <v>SATAIR</v>
          </cell>
          <cell r="E580" t="str">
            <v>PROTECTION CAP</v>
          </cell>
          <cell r="F580">
            <v>27805273</v>
          </cell>
          <cell r="G580" t="str">
            <v>NON-SPARES</v>
          </cell>
          <cell r="H580">
            <v>10</v>
          </cell>
          <cell r="I580">
            <v>5</v>
          </cell>
          <cell r="J580" t="str">
            <v>RTN</v>
          </cell>
          <cell r="K580" t="str">
            <v>F0003003000000</v>
          </cell>
          <cell r="L580" t="str">
            <v>IS0032144M</v>
          </cell>
          <cell r="M580" t="str">
            <v>NON PRESENT INDUS</v>
          </cell>
          <cell r="N580">
            <v>15914</v>
          </cell>
          <cell r="O580" t="str">
            <v>108050-1
=&gt;
108050-5</v>
          </cell>
          <cell r="P580" t="str">
            <v/>
          </cell>
          <cell r="Q580" t="str">
            <v/>
          </cell>
          <cell r="R580" t="str">
            <v/>
          </cell>
          <cell r="S580">
            <v>1</v>
          </cell>
          <cell r="T580">
            <v>0</v>
          </cell>
          <cell r="U580">
            <v>0.5</v>
          </cell>
          <cell r="V580">
            <v>1</v>
          </cell>
          <cell r="W580">
            <v>0</v>
          </cell>
          <cell r="X580" t="str">
            <v>NA</v>
          </cell>
          <cell r="Y580">
            <v>1</v>
          </cell>
          <cell r="Z580">
            <v>43367</v>
          </cell>
          <cell r="AA580">
            <v>1</v>
          </cell>
          <cell r="AB580" t="str">
            <v>NA</v>
          </cell>
          <cell r="AC580" t="str">
            <v>NA</v>
          </cell>
          <cell r="AD580">
            <v>5.5555555555555566E-2</v>
          </cell>
          <cell r="AE580" t="str">
            <v/>
          </cell>
          <cell r="AF580" t="str">
            <v/>
          </cell>
          <cell r="AG580">
            <v>43314</v>
          </cell>
          <cell r="AH580">
            <v>43368</v>
          </cell>
          <cell r="AI580" t="str">
            <v>Sous-poste</v>
          </cell>
          <cell r="AJ580" t="str">
            <v>Sous-poste</v>
          </cell>
          <cell r="AK580">
            <v>43319</v>
          </cell>
          <cell r="AL580">
            <v>43371</v>
          </cell>
          <cell r="AM580"/>
          <cell r="AN580"/>
          <cell r="AO580" t="str">
            <v>Allemagne</v>
          </cell>
          <cell r="AP580"/>
          <cell r="AQ580" t="str">
            <v>O</v>
          </cell>
        </row>
        <row r="581">
          <cell r="A581" t="str">
            <v>2784012210</v>
          </cell>
          <cell r="B581">
            <v>43284</v>
          </cell>
          <cell r="C581" t="str">
            <v>HA/REVENTE</v>
          </cell>
          <cell r="D581" t="str">
            <v>SATAIR</v>
          </cell>
          <cell r="E581" t="str">
            <v>PLACARD SET 500VU</v>
          </cell>
          <cell r="F581">
            <v>27840122</v>
          </cell>
          <cell r="G581" t="str">
            <v>NON-SPARES</v>
          </cell>
          <cell r="H581" t="str">
            <v>10</v>
          </cell>
          <cell r="I581">
            <v>5</v>
          </cell>
          <cell r="J581" t="str">
            <v>RTN</v>
          </cell>
          <cell r="K581" t="str">
            <v>D9251095600000</v>
          </cell>
          <cell r="L581" t="str">
            <v>IS0053509S</v>
          </cell>
          <cell r="M581" t="str">
            <v>NA</v>
          </cell>
          <cell r="N581">
            <v>15158</v>
          </cell>
          <cell r="O581">
            <v>0</v>
          </cell>
          <cell r="P581" t="str">
            <v>NA</v>
          </cell>
          <cell r="Q581" t="str">
            <v>NA</v>
          </cell>
          <cell r="R581" t="str">
            <v>NA</v>
          </cell>
          <cell r="S581" t="str">
            <v>NA</v>
          </cell>
          <cell r="T581" t="str">
            <v>NA</v>
          </cell>
          <cell r="U581" t="str">
            <v>100%</v>
          </cell>
          <cell r="V581">
            <v>1</v>
          </cell>
          <cell r="W581">
            <v>43369</v>
          </cell>
          <cell r="X581" t="str">
            <v>NA</v>
          </cell>
          <cell r="Y581">
            <v>1</v>
          </cell>
          <cell r="Z581">
            <v>43362</v>
          </cell>
          <cell r="AA581">
            <v>1</v>
          </cell>
          <cell r="AB581" t="str">
            <v>NA</v>
          </cell>
          <cell r="AC581" t="str">
            <v>NA</v>
          </cell>
          <cell r="AD581">
            <v>1</v>
          </cell>
          <cell r="AE581" t="str">
            <v/>
          </cell>
          <cell r="AF581" t="str">
            <v/>
          </cell>
          <cell r="AG581">
            <v>43369</v>
          </cell>
          <cell r="AH581">
            <v>43369</v>
          </cell>
          <cell r="AI581" t="str">
            <v>Sous-poste</v>
          </cell>
          <cell r="AJ581" t="str">
            <v>Sous-poste</v>
          </cell>
          <cell r="AK581">
            <v>43374</v>
          </cell>
          <cell r="AL581">
            <v>43374</v>
          </cell>
          <cell r="AM581">
            <v>43374</v>
          </cell>
          <cell r="AN581"/>
          <cell r="AO581" t="str">
            <v>Allemagne</v>
          </cell>
          <cell r="AP581"/>
          <cell r="AQ581" t="str">
            <v>O</v>
          </cell>
        </row>
        <row r="582">
          <cell r="A582" t="str">
            <v>2784012110</v>
          </cell>
          <cell r="B582">
            <v>43284</v>
          </cell>
          <cell r="C582" t="str">
            <v>HA/REVENTE</v>
          </cell>
          <cell r="D582" t="str">
            <v>SATAIR</v>
          </cell>
          <cell r="E582" t="str">
            <v>PLACARD SET 301VU</v>
          </cell>
          <cell r="F582">
            <v>27840121</v>
          </cell>
          <cell r="G582" t="str">
            <v>NON-SPARES</v>
          </cell>
          <cell r="H582" t="str">
            <v>10</v>
          </cell>
          <cell r="I582">
            <v>8</v>
          </cell>
          <cell r="J582" t="str">
            <v>RTN</v>
          </cell>
          <cell r="K582" t="str">
            <v>D9251095400000</v>
          </cell>
          <cell r="L582" t="str">
            <v>IS0053354S</v>
          </cell>
          <cell r="M582" t="str">
            <v>NA</v>
          </cell>
          <cell r="N582">
            <v>15158</v>
          </cell>
          <cell r="O582">
            <v>0</v>
          </cell>
          <cell r="P582" t="str">
            <v>NA</v>
          </cell>
          <cell r="Q582" t="str">
            <v>NA</v>
          </cell>
          <cell r="R582" t="str">
            <v>NA</v>
          </cell>
          <cell r="S582" t="str">
            <v>NA</v>
          </cell>
          <cell r="T582" t="str">
            <v>NA</v>
          </cell>
          <cell r="U582" t="str">
            <v>100%</v>
          </cell>
          <cell r="V582">
            <v>1</v>
          </cell>
          <cell r="W582">
            <v>43369</v>
          </cell>
          <cell r="X582" t="str">
            <v>NA</v>
          </cell>
          <cell r="Y582">
            <v>1</v>
          </cell>
          <cell r="Z582">
            <v>43362</v>
          </cell>
          <cell r="AA582">
            <v>1</v>
          </cell>
          <cell r="AB582" t="str">
            <v>NA</v>
          </cell>
          <cell r="AC582" t="str">
            <v>NA</v>
          </cell>
          <cell r="AD582">
            <v>1</v>
          </cell>
          <cell r="AE582" t="str">
            <v/>
          </cell>
          <cell r="AF582" t="str">
            <v/>
          </cell>
          <cell r="AG582">
            <v>43369</v>
          </cell>
          <cell r="AH582">
            <v>43369</v>
          </cell>
          <cell r="AI582" t="str">
            <v>Sous-poste</v>
          </cell>
          <cell r="AJ582" t="str">
            <v>Sous-poste</v>
          </cell>
          <cell r="AK582">
            <v>43374</v>
          </cell>
          <cell r="AL582">
            <v>43374</v>
          </cell>
          <cell r="AM582">
            <v>43374</v>
          </cell>
          <cell r="AN582"/>
          <cell r="AO582" t="str">
            <v>Allemagne</v>
          </cell>
          <cell r="AP582"/>
          <cell r="AQ582" t="str">
            <v>O</v>
          </cell>
        </row>
        <row r="583">
          <cell r="A583" t="str">
            <v>490003624110</v>
          </cell>
          <cell r="B583">
            <v>43050</v>
          </cell>
          <cell r="C583" t="str">
            <v>HA/REVENTE</v>
          </cell>
          <cell r="D583" t="str">
            <v>STELIA</v>
          </cell>
          <cell r="E583" t="str">
            <v>PLATINE AVANT 24VU</v>
          </cell>
          <cell r="F583">
            <v>4900036241</v>
          </cell>
          <cell r="G583" t="str">
            <v>NON-SPARES</v>
          </cell>
          <cell r="H583" t="str">
            <v>10</v>
          </cell>
          <cell r="I583">
            <v>1</v>
          </cell>
          <cell r="J583" t="str">
            <v>CRIT</v>
          </cell>
          <cell r="K583" t="str">
            <v>S9251425000000</v>
          </cell>
          <cell r="L583" t="str">
            <v>1STR*10985</v>
          </cell>
          <cell r="M583" t="str">
            <v>NA</v>
          </cell>
          <cell r="N583">
            <v>17279</v>
          </cell>
          <cell r="O583">
            <v>0</v>
          </cell>
          <cell r="P583" t="str">
            <v>NA</v>
          </cell>
          <cell r="Q583" t="str">
            <v>NA</v>
          </cell>
          <cell r="R583" t="str">
            <v>NA</v>
          </cell>
          <cell r="S583" t="str">
            <v>NA</v>
          </cell>
          <cell r="T583" t="str">
            <v>NA</v>
          </cell>
          <cell r="U583" t="str">
            <v>100%</v>
          </cell>
          <cell r="V583">
            <v>1</v>
          </cell>
          <cell r="W583">
            <v>0</v>
          </cell>
          <cell r="X583" t="str">
            <v>NA</v>
          </cell>
          <cell r="Y583">
            <v>1</v>
          </cell>
          <cell r="Z583">
            <v>0</v>
          </cell>
          <cell r="AA583">
            <v>1</v>
          </cell>
          <cell r="AB583" t="str">
            <v>NA</v>
          </cell>
          <cell r="AC583" t="str">
            <v>NA</v>
          </cell>
          <cell r="AD583">
            <v>1</v>
          </cell>
          <cell r="AE583" t="str">
            <v/>
          </cell>
          <cell r="AF583" t="str">
            <v/>
          </cell>
          <cell r="AG583">
            <v>43370</v>
          </cell>
          <cell r="AH583">
            <v>43370</v>
          </cell>
          <cell r="AI583" t="str">
            <v>Sous-poste</v>
          </cell>
          <cell r="AJ583" t="str">
            <v>Sous-poste</v>
          </cell>
          <cell r="AK583">
            <v>43374</v>
          </cell>
          <cell r="AL583">
            <v>43374</v>
          </cell>
          <cell r="AM583">
            <v>43374</v>
          </cell>
          <cell r="AN583"/>
          <cell r="AO583" t="str">
            <v>Allemagne</v>
          </cell>
          <cell r="AP583"/>
          <cell r="AQ583" t="str">
            <v>O</v>
          </cell>
        </row>
        <row r="584">
          <cell r="A584" t="str">
            <v>2775362720</v>
          </cell>
          <cell r="B584">
            <v>43238</v>
          </cell>
          <cell r="C584" t="str">
            <v>HA/REVENTE</v>
          </cell>
          <cell r="D584" t="str">
            <v>SATAIR</v>
          </cell>
          <cell r="E584" t="str">
            <v>CROSSBEAM ASSY</v>
          </cell>
          <cell r="F584">
            <v>27753627</v>
          </cell>
          <cell r="G584" t="str">
            <v>NON-SPARES</v>
          </cell>
          <cell r="H584" t="str">
            <v>20</v>
          </cell>
          <cell r="I584">
            <v>5</v>
          </cell>
          <cell r="J584" t="str">
            <v>RTN</v>
          </cell>
          <cell r="K584" t="str">
            <v>L9251266800001</v>
          </cell>
          <cell r="L584" t="str">
            <v>1STR*10883</v>
          </cell>
          <cell r="M584" t="str">
            <v>NA</v>
          </cell>
          <cell r="N584">
            <v>13118</v>
          </cell>
          <cell r="O584">
            <v>0</v>
          </cell>
          <cell r="P584" t="str">
            <v>NA</v>
          </cell>
          <cell r="Q584" t="str">
            <v>NA</v>
          </cell>
          <cell r="R584" t="str">
            <v>NA</v>
          </cell>
          <cell r="S584" t="str">
            <v>NA</v>
          </cell>
          <cell r="T584" t="str">
            <v>NA</v>
          </cell>
          <cell r="U584" t="str">
            <v>100%</v>
          </cell>
          <cell r="V584">
            <v>1</v>
          </cell>
          <cell r="W584">
            <v>43375</v>
          </cell>
          <cell r="X584" t="str">
            <v>NA</v>
          </cell>
          <cell r="Y584">
            <v>1</v>
          </cell>
          <cell r="Z584">
            <v>43376</v>
          </cell>
          <cell r="AA584">
            <v>1</v>
          </cell>
          <cell r="AB584" t="str">
            <v>NA</v>
          </cell>
          <cell r="AC584" t="str">
            <v>NA</v>
          </cell>
          <cell r="AD584">
            <v>1</v>
          </cell>
          <cell r="AE584" t="str">
            <v/>
          </cell>
          <cell r="AF584" t="str">
            <v/>
          </cell>
          <cell r="AG584">
            <v>43292</v>
          </cell>
          <cell r="AH584">
            <v>43375</v>
          </cell>
          <cell r="AI584" t="str">
            <v>Sous-poste</v>
          </cell>
          <cell r="AJ584" t="str">
            <v>Sous-poste</v>
          </cell>
          <cell r="AK584">
            <v>43296</v>
          </cell>
          <cell r="AL584">
            <v>43378</v>
          </cell>
          <cell r="AM584">
            <v>43378</v>
          </cell>
          <cell r="AN584"/>
          <cell r="AO584" t="str">
            <v>Allemagne</v>
          </cell>
          <cell r="AP584"/>
          <cell r="AQ584" t="str">
            <v>O</v>
          </cell>
        </row>
        <row r="585">
          <cell r="A585" t="str">
            <v>2775362820</v>
          </cell>
          <cell r="B585">
            <v>43238</v>
          </cell>
          <cell r="C585" t="str">
            <v>HA/REVENTE</v>
          </cell>
          <cell r="D585" t="str">
            <v>SATAIR</v>
          </cell>
          <cell r="E585" t="str">
            <v>CROSSBEAM</v>
          </cell>
          <cell r="F585">
            <v>27753628</v>
          </cell>
          <cell r="G585" t="str">
            <v>NON-SPARES</v>
          </cell>
          <cell r="H585" t="str">
            <v>20</v>
          </cell>
          <cell r="I585">
            <v>5</v>
          </cell>
          <cell r="J585" t="str">
            <v>RTN</v>
          </cell>
          <cell r="K585" t="str">
            <v>L9251266920001</v>
          </cell>
          <cell r="L585" t="str">
            <v>1STR*10884</v>
          </cell>
          <cell r="M585" t="str">
            <v>NA</v>
          </cell>
          <cell r="N585">
            <v>13118</v>
          </cell>
          <cell r="O585">
            <v>0</v>
          </cell>
          <cell r="P585" t="str">
            <v>NA</v>
          </cell>
          <cell r="Q585" t="str">
            <v>NA</v>
          </cell>
          <cell r="R585" t="str">
            <v>NA</v>
          </cell>
          <cell r="S585" t="str">
            <v>NA</v>
          </cell>
          <cell r="T585" t="str">
            <v>NA</v>
          </cell>
          <cell r="U585" t="str">
            <v>100%</v>
          </cell>
          <cell r="V585">
            <v>1</v>
          </cell>
          <cell r="W585">
            <v>43375</v>
          </cell>
          <cell r="X585" t="str">
            <v>NA</v>
          </cell>
          <cell r="Y585">
            <v>1</v>
          </cell>
          <cell r="Z585">
            <v>43376</v>
          </cell>
          <cell r="AA585">
            <v>1</v>
          </cell>
          <cell r="AB585" t="str">
            <v>NA</v>
          </cell>
          <cell r="AC585" t="str">
            <v>NA</v>
          </cell>
          <cell r="AD585">
            <v>1</v>
          </cell>
          <cell r="AE585" t="str">
            <v/>
          </cell>
          <cell r="AF585" t="str">
            <v/>
          </cell>
          <cell r="AG585">
            <v>43292</v>
          </cell>
          <cell r="AH585">
            <v>43375</v>
          </cell>
          <cell r="AI585" t="str">
            <v>Sous-poste</v>
          </cell>
          <cell r="AJ585" t="str">
            <v>Sous-poste</v>
          </cell>
          <cell r="AK585">
            <v>43296</v>
          </cell>
          <cell r="AL585">
            <v>43378</v>
          </cell>
          <cell r="AM585">
            <v>43378</v>
          </cell>
          <cell r="AN585"/>
          <cell r="AO585" t="str">
            <v>Allemagne</v>
          </cell>
          <cell r="AP585"/>
          <cell r="AQ585" t="str">
            <v>O</v>
          </cell>
        </row>
        <row r="586">
          <cell r="A586" t="str">
            <v>2775362920</v>
          </cell>
          <cell r="B586">
            <v>43238</v>
          </cell>
          <cell r="C586" t="str">
            <v>HA/REVENTE</v>
          </cell>
          <cell r="D586" t="str">
            <v>SATAIR</v>
          </cell>
          <cell r="E586" t="str">
            <v>ANGLE</v>
          </cell>
          <cell r="F586">
            <v>27753629</v>
          </cell>
          <cell r="G586" t="str">
            <v>NON-SPARES</v>
          </cell>
          <cell r="H586" t="str">
            <v>20</v>
          </cell>
          <cell r="I586">
            <v>5</v>
          </cell>
          <cell r="J586" t="str">
            <v>RTN</v>
          </cell>
          <cell r="K586" t="str">
            <v>L9251267020001</v>
          </cell>
          <cell r="L586" t="str">
            <v>1STR*10885</v>
          </cell>
          <cell r="M586" t="str">
            <v>NA</v>
          </cell>
          <cell r="N586">
            <v>13118</v>
          </cell>
          <cell r="O586">
            <v>0</v>
          </cell>
          <cell r="P586" t="str">
            <v>NA</v>
          </cell>
          <cell r="Q586" t="str">
            <v>NA</v>
          </cell>
          <cell r="R586" t="str">
            <v>NA</v>
          </cell>
          <cell r="S586" t="str">
            <v>NA</v>
          </cell>
          <cell r="T586" t="str">
            <v>NA</v>
          </cell>
          <cell r="U586" t="str">
            <v>100%</v>
          </cell>
          <cell r="V586">
            <v>1</v>
          </cell>
          <cell r="W586">
            <v>43375</v>
          </cell>
          <cell r="X586" t="str">
            <v>NA</v>
          </cell>
          <cell r="Y586">
            <v>1</v>
          </cell>
          <cell r="Z586">
            <v>43376</v>
          </cell>
          <cell r="AA586">
            <v>1</v>
          </cell>
          <cell r="AB586" t="str">
            <v>NA</v>
          </cell>
          <cell r="AC586" t="str">
            <v>NA</v>
          </cell>
          <cell r="AD586">
            <v>1</v>
          </cell>
          <cell r="AE586" t="str">
            <v/>
          </cell>
          <cell r="AF586" t="str">
            <v/>
          </cell>
          <cell r="AG586">
            <v>43292</v>
          </cell>
          <cell r="AH586">
            <v>43375</v>
          </cell>
          <cell r="AI586" t="str">
            <v>Sous-poste</v>
          </cell>
          <cell r="AJ586" t="str">
            <v>Sous-poste</v>
          </cell>
          <cell r="AK586">
            <v>43296</v>
          </cell>
          <cell r="AL586">
            <v>43378</v>
          </cell>
          <cell r="AM586">
            <v>43378</v>
          </cell>
          <cell r="AN586"/>
          <cell r="AO586" t="str">
            <v>Allemagne</v>
          </cell>
          <cell r="AP586"/>
          <cell r="AQ586" t="str">
            <v>O</v>
          </cell>
        </row>
        <row r="587">
          <cell r="A587" t="str">
            <v>2775363120</v>
          </cell>
          <cell r="B587">
            <v>43238</v>
          </cell>
          <cell r="C587" t="str">
            <v>HA/REVENTE</v>
          </cell>
          <cell r="D587" t="str">
            <v>SATAIR</v>
          </cell>
          <cell r="E587" t="str">
            <v>ANGLE</v>
          </cell>
          <cell r="F587">
            <v>27753631</v>
          </cell>
          <cell r="G587" t="str">
            <v>NON-SPARES</v>
          </cell>
          <cell r="H587" t="str">
            <v>20</v>
          </cell>
          <cell r="I587">
            <v>5</v>
          </cell>
          <cell r="J587" t="str">
            <v>RTN</v>
          </cell>
          <cell r="K587" t="str">
            <v>L9251267120001</v>
          </cell>
          <cell r="L587" t="str">
            <v>1STR*10886</v>
          </cell>
          <cell r="M587" t="str">
            <v>NA</v>
          </cell>
          <cell r="N587">
            <v>13118</v>
          </cell>
          <cell r="O587">
            <v>0</v>
          </cell>
          <cell r="P587" t="str">
            <v>NA</v>
          </cell>
          <cell r="Q587" t="str">
            <v>NA</v>
          </cell>
          <cell r="R587" t="str">
            <v>NA</v>
          </cell>
          <cell r="S587" t="str">
            <v>NA</v>
          </cell>
          <cell r="T587" t="str">
            <v>NA</v>
          </cell>
          <cell r="U587" t="str">
            <v>100%</v>
          </cell>
          <cell r="V587">
            <v>1</v>
          </cell>
          <cell r="W587">
            <v>43375</v>
          </cell>
          <cell r="X587" t="str">
            <v>NA</v>
          </cell>
          <cell r="Y587">
            <v>1</v>
          </cell>
          <cell r="Z587">
            <v>43376</v>
          </cell>
          <cell r="AA587">
            <v>1</v>
          </cell>
          <cell r="AB587" t="str">
            <v>NA</v>
          </cell>
          <cell r="AC587" t="str">
            <v>NA</v>
          </cell>
          <cell r="AD587">
            <v>1</v>
          </cell>
          <cell r="AE587" t="str">
            <v/>
          </cell>
          <cell r="AF587" t="str">
            <v/>
          </cell>
          <cell r="AG587">
            <v>43292</v>
          </cell>
          <cell r="AH587">
            <v>43375</v>
          </cell>
          <cell r="AI587" t="str">
            <v>Sous-poste</v>
          </cell>
          <cell r="AJ587" t="str">
            <v>Sous-poste</v>
          </cell>
          <cell r="AK587">
            <v>43296</v>
          </cell>
          <cell r="AL587">
            <v>43378</v>
          </cell>
          <cell r="AM587">
            <v>43378</v>
          </cell>
          <cell r="AN587"/>
          <cell r="AO587" t="str">
            <v>Allemagne</v>
          </cell>
          <cell r="AP587"/>
          <cell r="AQ587" t="str">
            <v>O</v>
          </cell>
        </row>
        <row r="588">
          <cell r="A588" t="str">
            <v>2775363220</v>
          </cell>
          <cell r="B588">
            <v>43238</v>
          </cell>
          <cell r="C588" t="str">
            <v>HA/REVENTE</v>
          </cell>
          <cell r="D588" t="str">
            <v>SATAIR</v>
          </cell>
          <cell r="E588" t="str">
            <v>ANGLE</v>
          </cell>
          <cell r="F588">
            <v>27753632</v>
          </cell>
          <cell r="G588" t="str">
            <v>NON-SPARES</v>
          </cell>
          <cell r="H588" t="str">
            <v>20</v>
          </cell>
          <cell r="I588">
            <v>5</v>
          </cell>
          <cell r="J588" t="str">
            <v>RTN</v>
          </cell>
          <cell r="K588" t="str">
            <v>L9251267220001</v>
          </cell>
          <cell r="L588" t="str">
            <v>1STR*10887</v>
          </cell>
          <cell r="M588" t="str">
            <v>NA</v>
          </cell>
          <cell r="N588">
            <v>13118</v>
          </cell>
          <cell r="O588">
            <v>0</v>
          </cell>
          <cell r="P588" t="str">
            <v>NA</v>
          </cell>
          <cell r="Q588" t="str">
            <v>NA</v>
          </cell>
          <cell r="R588" t="str">
            <v>NA</v>
          </cell>
          <cell r="S588" t="str">
            <v>NA</v>
          </cell>
          <cell r="T588" t="str">
            <v>NA</v>
          </cell>
          <cell r="U588" t="str">
            <v>100%</v>
          </cell>
          <cell r="V588">
            <v>1</v>
          </cell>
          <cell r="W588">
            <v>43375</v>
          </cell>
          <cell r="X588" t="str">
            <v>NA</v>
          </cell>
          <cell r="Y588">
            <v>1</v>
          </cell>
          <cell r="Z588">
            <v>43376</v>
          </cell>
          <cell r="AA588">
            <v>1</v>
          </cell>
          <cell r="AB588" t="str">
            <v>NA</v>
          </cell>
          <cell r="AC588" t="str">
            <v>NA</v>
          </cell>
          <cell r="AD588">
            <v>1</v>
          </cell>
          <cell r="AE588" t="str">
            <v/>
          </cell>
          <cell r="AF588" t="str">
            <v/>
          </cell>
          <cell r="AG588">
            <v>43292</v>
          </cell>
          <cell r="AH588">
            <v>43375</v>
          </cell>
          <cell r="AI588" t="str">
            <v>Sous-poste</v>
          </cell>
          <cell r="AJ588" t="str">
            <v>Sous-poste</v>
          </cell>
          <cell r="AK588">
            <v>43296</v>
          </cell>
          <cell r="AL588">
            <v>43378</v>
          </cell>
          <cell r="AM588">
            <v>43378</v>
          </cell>
          <cell r="AN588"/>
          <cell r="AO588" t="str">
            <v>Allemagne</v>
          </cell>
          <cell r="AP588"/>
          <cell r="AQ588" t="str">
            <v>O</v>
          </cell>
        </row>
        <row r="589">
          <cell r="A589" t="str">
            <v>2775363420</v>
          </cell>
          <cell r="B589">
            <v>43238</v>
          </cell>
          <cell r="C589" t="str">
            <v>HA/REVENTE</v>
          </cell>
          <cell r="D589" t="str">
            <v>SATAIR</v>
          </cell>
          <cell r="E589" t="str">
            <v>ANGLE</v>
          </cell>
          <cell r="F589">
            <v>27753634</v>
          </cell>
          <cell r="G589" t="str">
            <v>NON-SPARES</v>
          </cell>
          <cell r="H589" t="str">
            <v>20</v>
          </cell>
          <cell r="I589">
            <v>10</v>
          </cell>
          <cell r="J589" t="str">
            <v>RTN</v>
          </cell>
          <cell r="K589" t="str">
            <v>L9251267320001</v>
          </cell>
          <cell r="L589" t="str">
            <v>1STR*10888</v>
          </cell>
          <cell r="M589" t="str">
            <v>NA</v>
          </cell>
          <cell r="N589">
            <v>13118</v>
          </cell>
          <cell r="O589">
            <v>0</v>
          </cell>
          <cell r="P589" t="str">
            <v>NA</v>
          </cell>
          <cell r="Q589" t="str">
            <v>NA</v>
          </cell>
          <cell r="R589" t="str">
            <v>NA</v>
          </cell>
          <cell r="S589" t="str">
            <v>NA</v>
          </cell>
          <cell r="T589" t="str">
            <v>NA</v>
          </cell>
          <cell r="U589" t="str">
            <v>100%</v>
          </cell>
          <cell r="V589">
            <v>1</v>
          </cell>
          <cell r="W589">
            <v>43375</v>
          </cell>
          <cell r="X589" t="str">
            <v>NA</v>
          </cell>
          <cell r="Y589">
            <v>1</v>
          </cell>
          <cell r="Z589">
            <v>43376</v>
          </cell>
          <cell r="AA589">
            <v>1</v>
          </cell>
          <cell r="AB589" t="str">
            <v>NA</v>
          </cell>
          <cell r="AC589" t="str">
            <v>NA</v>
          </cell>
          <cell r="AD589">
            <v>1</v>
          </cell>
          <cell r="AE589" t="str">
            <v/>
          </cell>
          <cell r="AF589" t="str">
            <v/>
          </cell>
          <cell r="AG589">
            <v>43292</v>
          </cell>
          <cell r="AH589">
            <v>43375</v>
          </cell>
          <cell r="AI589" t="str">
            <v>Sous-poste</v>
          </cell>
          <cell r="AJ589" t="str">
            <v>Sous-poste</v>
          </cell>
          <cell r="AK589">
            <v>43296</v>
          </cell>
          <cell r="AL589">
            <v>43378</v>
          </cell>
          <cell r="AM589">
            <v>43378</v>
          </cell>
          <cell r="AN589"/>
          <cell r="AO589" t="str">
            <v>Allemagne</v>
          </cell>
          <cell r="AP589"/>
          <cell r="AQ589" t="str">
            <v>O</v>
          </cell>
        </row>
        <row r="590">
          <cell r="A590" t="str">
            <v>2775363520</v>
          </cell>
          <cell r="B590">
            <v>43238</v>
          </cell>
          <cell r="C590" t="str">
            <v>HA/REVENTE</v>
          </cell>
          <cell r="D590" t="str">
            <v>SATAIR</v>
          </cell>
          <cell r="E590" t="str">
            <v>ANGLE</v>
          </cell>
          <cell r="F590">
            <v>27753635</v>
          </cell>
          <cell r="G590" t="str">
            <v>NON-SPARES</v>
          </cell>
          <cell r="H590" t="str">
            <v>20</v>
          </cell>
          <cell r="I590">
            <v>5</v>
          </cell>
          <cell r="J590" t="str">
            <v>RTN</v>
          </cell>
          <cell r="K590" t="str">
            <v>L9251267420001</v>
          </cell>
          <cell r="L590" t="str">
            <v>1STR*10889</v>
          </cell>
          <cell r="M590" t="str">
            <v>NA</v>
          </cell>
          <cell r="N590">
            <v>13118</v>
          </cell>
          <cell r="O590">
            <v>0</v>
          </cell>
          <cell r="P590" t="str">
            <v>NA</v>
          </cell>
          <cell r="Q590" t="str">
            <v>NA</v>
          </cell>
          <cell r="R590" t="str">
            <v>NA</v>
          </cell>
          <cell r="S590" t="str">
            <v>NA</v>
          </cell>
          <cell r="T590" t="str">
            <v>NA</v>
          </cell>
          <cell r="U590" t="str">
            <v>100%</v>
          </cell>
          <cell r="V590">
            <v>1</v>
          </cell>
          <cell r="W590">
            <v>43375</v>
          </cell>
          <cell r="X590" t="str">
            <v>NA</v>
          </cell>
          <cell r="Y590">
            <v>1</v>
          </cell>
          <cell r="Z590">
            <v>43376</v>
          </cell>
          <cell r="AA590">
            <v>1</v>
          </cell>
          <cell r="AB590" t="str">
            <v>NA</v>
          </cell>
          <cell r="AC590" t="str">
            <v>NA</v>
          </cell>
          <cell r="AD590">
            <v>1</v>
          </cell>
          <cell r="AE590" t="str">
            <v/>
          </cell>
          <cell r="AF590" t="str">
            <v/>
          </cell>
          <cell r="AG590">
            <v>43292</v>
          </cell>
          <cell r="AH590">
            <v>43375</v>
          </cell>
          <cell r="AI590" t="str">
            <v>Sous-poste</v>
          </cell>
          <cell r="AJ590" t="str">
            <v>Sous-poste</v>
          </cell>
          <cell r="AK590">
            <v>43296</v>
          </cell>
          <cell r="AL590">
            <v>43378</v>
          </cell>
          <cell r="AM590">
            <v>43378</v>
          </cell>
          <cell r="AN590"/>
          <cell r="AO590" t="str">
            <v>Allemagne</v>
          </cell>
          <cell r="AP590"/>
          <cell r="AQ590" t="str">
            <v>O</v>
          </cell>
        </row>
        <row r="591">
          <cell r="A591" t="str">
            <v>2772277910</v>
          </cell>
          <cell r="B591">
            <v>43186</v>
          </cell>
          <cell r="C591" t="str">
            <v>FABRICATION</v>
          </cell>
          <cell r="D591" t="str">
            <v>SATAIR</v>
          </cell>
          <cell r="E591">
            <v>22</v>
          </cell>
          <cell r="F591">
            <v>27722779</v>
          </cell>
          <cell r="G591" t="str">
            <v>NON-SPARES</v>
          </cell>
          <cell r="H591">
            <v>10</v>
          </cell>
          <cell r="I591">
            <v>1</v>
          </cell>
          <cell r="J591" t="str">
            <v>RTN</v>
          </cell>
          <cell r="K591" t="str">
            <v>D9551002201595</v>
          </cell>
          <cell r="L591">
            <v>0</v>
          </cell>
          <cell r="M591" t="str">
            <v>NON PRESENT INDUS</v>
          </cell>
          <cell r="N591" t="e">
            <v>#N/A</v>
          </cell>
          <cell r="O591" t="e">
            <v>#N/A</v>
          </cell>
          <cell r="P591" t="str">
            <v/>
          </cell>
          <cell r="Q591" t="str">
            <v/>
          </cell>
          <cell r="R591" t="str">
            <v/>
          </cell>
          <cell r="S591">
            <v>0</v>
          </cell>
          <cell r="T591">
            <v>0</v>
          </cell>
          <cell r="U591">
            <v>0</v>
          </cell>
          <cell r="V591" t="e">
            <v>#N/A</v>
          </cell>
          <cell r="W591" t="e">
            <v>#N/A</v>
          </cell>
          <cell r="X591">
            <v>1</v>
          </cell>
          <cell r="Y591">
            <v>0</v>
          </cell>
          <cell r="Z591" t="e">
            <v>#N/A</v>
          </cell>
          <cell r="AA591" t="e">
            <v>#N/A</v>
          </cell>
          <cell r="AB591" t="str">
            <v>NA</v>
          </cell>
          <cell r="AC591" t="str">
            <v>NA</v>
          </cell>
          <cell r="AD591" t="str">
            <v>NA</v>
          </cell>
          <cell r="AE591" t="str">
            <v/>
          </cell>
          <cell r="AF591" t="str">
            <v/>
          </cell>
          <cell r="AG591">
            <v>43202</v>
          </cell>
          <cell r="AH591">
            <v>43376</v>
          </cell>
          <cell r="AI591" t="str">
            <v>Sous-poste</v>
          </cell>
          <cell r="AJ591" t="str">
            <v>Sous-poste</v>
          </cell>
          <cell r="AK591">
            <v>43207</v>
          </cell>
          <cell r="AL591">
            <v>43380</v>
          </cell>
          <cell r="AM591"/>
          <cell r="AN591"/>
          <cell r="AO591" t="str">
            <v>Allemagne</v>
          </cell>
          <cell r="AP591"/>
          <cell r="AQ591" t="str">
            <v>O</v>
          </cell>
        </row>
        <row r="592">
          <cell r="A592" t="str">
            <v>2789025410</v>
          </cell>
          <cell r="B592">
            <v>43332</v>
          </cell>
          <cell r="C592" t="str">
            <v>HA/REVENTE</v>
          </cell>
          <cell r="D592" t="str">
            <v>SATAIR</v>
          </cell>
          <cell r="E592" t="str">
            <v>HOOK</v>
          </cell>
          <cell r="F592">
            <v>27890254</v>
          </cell>
          <cell r="G592" t="str">
            <v>NON-SPARES</v>
          </cell>
          <cell r="H592">
            <v>10</v>
          </cell>
          <cell r="I592">
            <v>1</v>
          </cell>
          <cell r="J592" t="str">
            <v>EXP</v>
          </cell>
          <cell r="K592" t="str">
            <v>A9252236000000</v>
          </cell>
          <cell r="L592" t="str">
            <v>1STR*01447</v>
          </cell>
          <cell r="M592" t="str">
            <v>NA</v>
          </cell>
          <cell r="N592">
            <v>16579</v>
          </cell>
          <cell r="O592">
            <v>0</v>
          </cell>
          <cell r="P592" t="str">
            <v>NA</v>
          </cell>
          <cell r="Q592" t="str">
            <v>NA</v>
          </cell>
          <cell r="R592" t="str">
            <v>NA</v>
          </cell>
          <cell r="S592" t="str">
            <v>NA</v>
          </cell>
          <cell r="T592" t="str">
            <v>NA</v>
          </cell>
          <cell r="U592" t="str">
            <v>100%</v>
          </cell>
          <cell r="V592">
            <v>1</v>
          </cell>
          <cell r="W592">
            <v>43378</v>
          </cell>
          <cell r="X592" t="str">
            <v>NA</v>
          </cell>
          <cell r="Y592">
            <v>1</v>
          </cell>
          <cell r="Z592">
            <v>43375</v>
          </cell>
          <cell r="AA592">
            <v>1</v>
          </cell>
          <cell r="AB592" t="str">
            <v>NA</v>
          </cell>
          <cell r="AC592" t="str">
            <v>NA</v>
          </cell>
          <cell r="AD592">
            <v>1</v>
          </cell>
          <cell r="AE592" t="str">
            <v/>
          </cell>
          <cell r="AF592" t="str">
            <v/>
          </cell>
          <cell r="AG592">
            <v>43357</v>
          </cell>
          <cell r="AH592">
            <v>43378</v>
          </cell>
          <cell r="AI592" t="str">
            <v>Sous-poste</v>
          </cell>
          <cell r="AJ592" t="str">
            <v>Sous-poste</v>
          </cell>
          <cell r="AK592">
            <v>43362</v>
          </cell>
          <cell r="AL592">
            <v>43383</v>
          </cell>
          <cell r="AM592">
            <v>43383</v>
          </cell>
          <cell r="AN592"/>
          <cell r="AO592" t="str">
            <v>Allemagne</v>
          </cell>
          <cell r="AP592"/>
          <cell r="AQ592" t="str">
            <v>O</v>
          </cell>
        </row>
        <row r="593">
          <cell r="A593" t="str">
            <v>2791127510</v>
          </cell>
          <cell r="B593">
            <v>43355</v>
          </cell>
          <cell r="C593" t="str">
            <v>HA/REVENTE</v>
          </cell>
          <cell r="D593" t="str">
            <v>SATAIR</v>
          </cell>
          <cell r="E593" t="str">
            <v>PLATE ASSY</v>
          </cell>
          <cell r="F593">
            <v>27911275</v>
          </cell>
          <cell r="G593" t="str">
            <v>NON-SPARES</v>
          </cell>
          <cell r="H593" t="str">
            <v>10</v>
          </cell>
          <cell r="I593">
            <v>2</v>
          </cell>
          <cell r="J593" t="str">
            <v>EXP</v>
          </cell>
          <cell r="K593" t="str">
            <v>D9251101900000</v>
          </cell>
          <cell r="L593" t="str">
            <v>1STR*11007</v>
          </cell>
          <cell r="M593" t="str">
            <v>NA</v>
          </cell>
          <cell r="N593" t="str">
            <v>N/A</v>
          </cell>
          <cell r="O593">
            <v>0</v>
          </cell>
          <cell r="P593" t="str">
            <v>NA</v>
          </cell>
          <cell r="Q593" t="str">
            <v>NA</v>
          </cell>
          <cell r="R593" t="str">
            <v>NA</v>
          </cell>
          <cell r="S593" t="str">
            <v>NA</v>
          </cell>
          <cell r="T593" t="str">
            <v>NA</v>
          </cell>
          <cell r="U593" t="str">
            <v>100%</v>
          </cell>
          <cell r="V593">
            <v>1</v>
          </cell>
          <cell r="W593">
            <v>43382</v>
          </cell>
          <cell r="X593" t="str">
            <v>NA</v>
          </cell>
          <cell r="Y593">
            <v>1</v>
          </cell>
          <cell r="Z593">
            <v>43376</v>
          </cell>
          <cell r="AA593">
            <v>1</v>
          </cell>
          <cell r="AB593" t="str">
            <v>NA</v>
          </cell>
          <cell r="AC593" t="str">
            <v>NA</v>
          </cell>
          <cell r="AD593">
            <v>1</v>
          </cell>
          <cell r="AE593" t="str">
            <v/>
          </cell>
          <cell r="AF593" t="str">
            <v/>
          </cell>
          <cell r="AG593">
            <v>43382</v>
          </cell>
          <cell r="AH593">
            <v>43382</v>
          </cell>
          <cell r="AI593" t="str">
            <v>Sous-poste</v>
          </cell>
          <cell r="AJ593" t="str">
            <v>Sous-poste</v>
          </cell>
          <cell r="AK593">
            <v>43385</v>
          </cell>
          <cell r="AL593">
            <v>43385</v>
          </cell>
          <cell r="AM593">
            <v>43385</v>
          </cell>
          <cell r="AN593"/>
          <cell r="AO593" t="str">
            <v>Allemagne</v>
          </cell>
          <cell r="AP593"/>
          <cell r="AQ593" t="str">
            <v>O</v>
          </cell>
        </row>
        <row r="594">
          <cell r="A594" t="str">
            <v>2791672810</v>
          </cell>
          <cell r="B594">
            <v>43362</v>
          </cell>
          <cell r="C594" t="str">
            <v>FABRICATION</v>
          </cell>
          <cell r="D594" t="str">
            <v>SATAIR</v>
          </cell>
          <cell r="E594" t="str">
            <v>PROTECTION CAP</v>
          </cell>
          <cell r="F594">
            <v>27916728</v>
          </cell>
          <cell r="G594" t="str">
            <v>NON-SPARES</v>
          </cell>
          <cell r="H594">
            <v>10</v>
          </cell>
          <cell r="I594">
            <v>20</v>
          </cell>
          <cell r="J594" t="str">
            <v>AOG</v>
          </cell>
          <cell r="K594" t="str">
            <v>F0003003000000</v>
          </cell>
          <cell r="L594" t="str">
            <v>IS0032144M</v>
          </cell>
          <cell r="M594" t="str">
            <v>NON PRESENT INDUS</v>
          </cell>
          <cell r="N594">
            <v>17054</v>
          </cell>
          <cell r="O594" t="str">
            <v>138963-1
=&gt;
138963-20</v>
          </cell>
          <cell r="P594" t="str">
            <v/>
          </cell>
          <cell r="Q594" t="str">
            <v/>
          </cell>
          <cell r="R594" t="str">
            <v/>
          </cell>
          <cell r="S594">
            <v>1</v>
          </cell>
          <cell r="T594">
            <v>0</v>
          </cell>
          <cell r="U594">
            <v>0.5</v>
          </cell>
          <cell r="V594">
            <v>1</v>
          </cell>
          <cell r="W594">
            <v>0</v>
          </cell>
          <cell r="X594" t="str">
            <v>NA</v>
          </cell>
          <cell r="Y594">
            <v>1</v>
          </cell>
          <cell r="Z594">
            <v>43383</v>
          </cell>
          <cell r="AA594">
            <v>1</v>
          </cell>
          <cell r="AB594" t="str">
            <v>NA</v>
          </cell>
          <cell r="AC594" t="str">
            <v>NA</v>
          </cell>
          <cell r="AD594">
            <v>5.5555555555555566E-2</v>
          </cell>
          <cell r="AE594" t="str">
            <v/>
          </cell>
          <cell r="AF594" t="str">
            <v/>
          </cell>
          <cell r="AG594">
            <v>43360</v>
          </cell>
          <cell r="AH594">
            <v>43383</v>
          </cell>
          <cell r="AI594" t="str">
            <v>Sous-poste</v>
          </cell>
          <cell r="AJ594" t="str">
            <v>Sous-poste</v>
          </cell>
          <cell r="AK594">
            <v>43362</v>
          </cell>
          <cell r="AL594">
            <v>43385</v>
          </cell>
          <cell r="AM594"/>
          <cell r="AN594"/>
          <cell r="AO594" t="str">
            <v>Allemagne</v>
          </cell>
          <cell r="AP594"/>
          <cell r="AQ594" t="str">
            <v>O</v>
          </cell>
        </row>
        <row r="595">
          <cell r="A595" t="str">
            <v>2784319110</v>
          </cell>
          <cell r="B595">
            <v>43286</v>
          </cell>
          <cell r="C595" t="str">
            <v>HA/REVENTE</v>
          </cell>
          <cell r="D595" t="str">
            <v>SATAIR</v>
          </cell>
          <cell r="E595" t="str">
            <v>PLATE ASSY</v>
          </cell>
          <cell r="F595">
            <v>27843191</v>
          </cell>
          <cell r="G595" t="str">
            <v>NON-SPARES</v>
          </cell>
          <cell r="H595" t="str">
            <v>10</v>
          </cell>
          <cell r="I595">
            <v>1</v>
          </cell>
          <cell r="J595" t="str">
            <v>RTN</v>
          </cell>
          <cell r="K595" t="str">
            <v>F9251485300000</v>
          </cell>
          <cell r="L595" t="str">
            <v>1STR*01521</v>
          </cell>
          <cell r="M595" t="str">
            <v>NA</v>
          </cell>
          <cell r="N595">
            <v>15226</v>
          </cell>
          <cell r="O595">
            <v>0</v>
          </cell>
          <cell r="P595" t="str">
            <v>NA</v>
          </cell>
          <cell r="Q595" t="str">
            <v>NA</v>
          </cell>
          <cell r="R595" t="str">
            <v>NA</v>
          </cell>
          <cell r="S595" t="str">
            <v>NA</v>
          </cell>
          <cell r="T595" t="str">
            <v>NA</v>
          </cell>
          <cell r="U595" t="str">
            <v>100%</v>
          </cell>
          <cell r="V595">
            <v>1</v>
          </cell>
          <cell r="W595">
            <v>43383</v>
          </cell>
          <cell r="X595" t="str">
            <v>NA</v>
          </cell>
          <cell r="Y595">
            <v>1</v>
          </cell>
          <cell r="Z595">
            <v>43362</v>
          </cell>
          <cell r="AA595">
            <v>1</v>
          </cell>
          <cell r="AB595" t="str">
            <v>NA</v>
          </cell>
          <cell r="AC595" t="str">
            <v>NA</v>
          </cell>
          <cell r="AD595">
            <v>1</v>
          </cell>
          <cell r="AE595" t="str">
            <v/>
          </cell>
          <cell r="AF595" t="str">
            <v/>
          </cell>
          <cell r="AG595">
            <v>43383</v>
          </cell>
          <cell r="AH595">
            <v>43383</v>
          </cell>
          <cell r="AI595" t="str">
            <v>Sous-poste</v>
          </cell>
          <cell r="AJ595" t="str">
            <v>Sous-poste</v>
          </cell>
          <cell r="AK595">
            <v>43388</v>
          </cell>
          <cell r="AL595">
            <v>43388</v>
          </cell>
          <cell r="AM595">
            <v>43388</v>
          </cell>
          <cell r="AN595"/>
          <cell r="AO595" t="str">
            <v>Allemagne</v>
          </cell>
          <cell r="AP595"/>
          <cell r="AQ595" t="str">
            <v>O</v>
          </cell>
        </row>
        <row r="596">
          <cell r="A596" t="str">
            <v>2784318810</v>
          </cell>
          <cell r="B596">
            <v>43286</v>
          </cell>
          <cell r="C596" t="str">
            <v>HA/REVENTE</v>
          </cell>
          <cell r="D596" t="str">
            <v>SATAIR</v>
          </cell>
          <cell r="E596" t="str">
            <v>TUBE</v>
          </cell>
          <cell r="F596">
            <v>27843188</v>
          </cell>
          <cell r="G596" t="str">
            <v>NON-SPARES</v>
          </cell>
          <cell r="H596" t="str">
            <v>10</v>
          </cell>
          <cell r="I596">
            <v>2</v>
          </cell>
          <cell r="J596" t="str">
            <v>RTN</v>
          </cell>
          <cell r="K596" t="str">
            <v>F9251110800500</v>
          </cell>
          <cell r="L596" t="str">
            <v>1STR*00297</v>
          </cell>
          <cell r="M596" t="str">
            <v>NA</v>
          </cell>
          <cell r="N596">
            <v>15226</v>
          </cell>
          <cell r="O596">
            <v>0</v>
          </cell>
          <cell r="P596" t="str">
            <v>NA</v>
          </cell>
          <cell r="Q596" t="str">
            <v>NA</v>
          </cell>
          <cell r="R596" t="str">
            <v>NA</v>
          </cell>
          <cell r="S596" t="str">
            <v>NA</v>
          </cell>
          <cell r="T596" t="str">
            <v>NA</v>
          </cell>
          <cell r="U596" t="str">
            <v>100%</v>
          </cell>
          <cell r="V596">
            <v>1</v>
          </cell>
          <cell r="W596">
            <v>43383</v>
          </cell>
          <cell r="X596" t="str">
            <v>NA</v>
          </cell>
          <cell r="Y596">
            <v>1</v>
          </cell>
          <cell r="Z596">
            <v>43376</v>
          </cell>
          <cell r="AA596">
            <v>1</v>
          </cell>
          <cell r="AB596" t="str">
            <v>NA</v>
          </cell>
          <cell r="AC596" t="str">
            <v>NA</v>
          </cell>
          <cell r="AD596">
            <v>1</v>
          </cell>
          <cell r="AE596" t="str">
            <v/>
          </cell>
          <cell r="AF596" t="str">
            <v/>
          </cell>
          <cell r="AG596">
            <v>43383</v>
          </cell>
          <cell r="AH596">
            <v>43383</v>
          </cell>
          <cell r="AI596" t="str">
            <v>Sous-poste</v>
          </cell>
          <cell r="AJ596" t="str">
            <v>Sous-poste</v>
          </cell>
          <cell r="AK596">
            <v>43388</v>
          </cell>
          <cell r="AL596">
            <v>43388</v>
          </cell>
          <cell r="AM596">
            <v>43388</v>
          </cell>
          <cell r="AN596"/>
          <cell r="AO596" t="str">
            <v>Allemagne</v>
          </cell>
          <cell r="AP596"/>
          <cell r="AQ596" t="str">
            <v>O</v>
          </cell>
        </row>
        <row r="597">
          <cell r="A597" t="str">
            <v>2784319710</v>
          </cell>
          <cell r="B597">
            <v>43286</v>
          </cell>
          <cell r="C597" t="str">
            <v>HA/REVENTE</v>
          </cell>
          <cell r="D597" t="str">
            <v>SATAIR</v>
          </cell>
          <cell r="E597" t="str">
            <v>TUBE</v>
          </cell>
          <cell r="F597">
            <v>27843197</v>
          </cell>
          <cell r="G597" t="str">
            <v>NON-SPARES</v>
          </cell>
          <cell r="H597" t="str">
            <v>10</v>
          </cell>
          <cell r="I597">
            <v>1</v>
          </cell>
          <cell r="J597" t="str">
            <v>RTN</v>
          </cell>
          <cell r="K597" t="str">
            <v>F9251110800800</v>
          </cell>
          <cell r="L597" t="str">
            <v>1STR*00292</v>
          </cell>
          <cell r="M597" t="str">
            <v>NA</v>
          </cell>
          <cell r="N597">
            <v>15226</v>
          </cell>
          <cell r="O597">
            <v>0</v>
          </cell>
          <cell r="P597" t="str">
            <v>NA</v>
          </cell>
          <cell r="Q597" t="str">
            <v>NA</v>
          </cell>
          <cell r="R597" t="str">
            <v>NA</v>
          </cell>
          <cell r="S597" t="str">
            <v>NA</v>
          </cell>
          <cell r="T597" t="str">
            <v>NA</v>
          </cell>
          <cell r="U597" t="str">
            <v>100%</v>
          </cell>
          <cell r="V597">
            <v>1</v>
          </cell>
          <cell r="W597">
            <v>43383</v>
          </cell>
          <cell r="X597" t="str">
            <v>NA</v>
          </cell>
          <cell r="Y597">
            <v>1</v>
          </cell>
          <cell r="Z597">
            <v>43376</v>
          </cell>
          <cell r="AA597">
            <v>1</v>
          </cell>
          <cell r="AB597" t="str">
            <v>NA</v>
          </cell>
          <cell r="AC597" t="str">
            <v>NA</v>
          </cell>
          <cell r="AD597">
            <v>1</v>
          </cell>
          <cell r="AE597" t="str">
            <v/>
          </cell>
          <cell r="AF597" t="str">
            <v/>
          </cell>
          <cell r="AG597">
            <v>43383</v>
          </cell>
          <cell r="AH597">
            <v>43383</v>
          </cell>
          <cell r="AI597" t="str">
            <v>Sous-poste</v>
          </cell>
          <cell r="AJ597" t="str">
            <v>Sous-poste</v>
          </cell>
          <cell r="AK597">
            <v>43388</v>
          </cell>
          <cell r="AL597">
            <v>43388</v>
          </cell>
          <cell r="AM597">
            <v>43388</v>
          </cell>
          <cell r="AN597"/>
          <cell r="AO597" t="str">
            <v>Allemagne</v>
          </cell>
          <cell r="AP597"/>
          <cell r="AQ597" t="str">
            <v>O</v>
          </cell>
        </row>
        <row r="598">
          <cell r="A598" t="str">
            <v>2784319910</v>
          </cell>
          <cell r="B598">
            <v>43286</v>
          </cell>
          <cell r="C598" t="str">
            <v>HA/REVENTE</v>
          </cell>
          <cell r="D598" t="str">
            <v>SATAIR</v>
          </cell>
          <cell r="E598" t="str">
            <v>TUBE</v>
          </cell>
          <cell r="F598">
            <v>27843199</v>
          </cell>
          <cell r="G598" t="str">
            <v>NON-SPARES</v>
          </cell>
          <cell r="H598" t="str">
            <v>10</v>
          </cell>
          <cell r="I598">
            <v>1</v>
          </cell>
          <cell r="J598" t="str">
            <v>RTN</v>
          </cell>
          <cell r="K598" t="str">
            <v>F9251110801200</v>
          </cell>
          <cell r="L598" t="str">
            <v>1STR*00294</v>
          </cell>
          <cell r="M598" t="str">
            <v>NA</v>
          </cell>
          <cell r="N598">
            <v>15226</v>
          </cell>
          <cell r="O598">
            <v>0</v>
          </cell>
          <cell r="P598" t="str">
            <v>NA</v>
          </cell>
          <cell r="Q598" t="str">
            <v>NA</v>
          </cell>
          <cell r="R598" t="str">
            <v>NA</v>
          </cell>
          <cell r="S598" t="str">
            <v>NA</v>
          </cell>
          <cell r="T598" t="str">
            <v>NA</v>
          </cell>
          <cell r="U598" t="str">
            <v>100%</v>
          </cell>
          <cell r="V598">
            <v>1</v>
          </cell>
          <cell r="W598">
            <v>43383</v>
          </cell>
          <cell r="X598" t="str">
            <v>NA</v>
          </cell>
          <cell r="Y598">
            <v>1</v>
          </cell>
          <cell r="Z598">
            <v>43376</v>
          </cell>
          <cell r="AA598">
            <v>1</v>
          </cell>
          <cell r="AB598" t="str">
            <v>NA</v>
          </cell>
          <cell r="AC598" t="str">
            <v>NA</v>
          </cell>
          <cell r="AD598">
            <v>1</v>
          </cell>
          <cell r="AE598" t="str">
            <v/>
          </cell>
          <cell r="AF598" t="str">
            <v/>
          </cell>
          <cell r="AG598">
            <v>43383</v>
          </cell>
          <cell r="AH598">
            <v>43383</v>
          </cell>
          <cell r="AI598" t="str">
            <v>Sous-poste</v>
          </cell>
          <cell r="AJ598" t="str">
            <v>Sous-poste</v>
          </cell>
          <cell r="AK598">
            <v>43388</v>
          </cell>
          <cell r="AL598">
            <v>43388</v>
          </cell>
          <cell r="AM598">
            <v>43388</v>
          </cell>
          <cell r="AN598"/>
          <cell r="AO598" t="str">
            <v>Allemagne</v>
          </cell>
          <cell r="AP598"/>
          <cell r="AQ598" t="str">
            <v>O</v>
          </cell>
        </row>
        <row r="599">
          <cell r="A599" t="str">
            <v>2784319510</v>
          </cell>
          <cell r="B599">
            <v>43286</v>
          </cell>
          <cell r="C599" t="str">
            <v>HA/REVENTE</v>
          </cell>
          <cell r="D599" t="str">
            <v>SATAIR/AIS</v>
          </cell>
          <cell r="E599" t="str">
            <v>ANGLE</v>
          </cell>
          <cell r="F599">
            <v>27843195</v>
          </cell>
          <cell r="G599" t="str">
            <v>NON-SPARES</v>
          </cell>
          <cell r="H599" t="str">
            <v>10</v>
          </cell>
          <cell r="I599">
            <v>2</v>
          </cell>
          <cell r="J599" t="str">
            <v>RTN</v>
          </cell>
          <cell r="K599" t="str">
            <v>F9251445920000</v>
          </cell>
          <cell r="L599" t="str">
            <v>1STR*01520</v>
          </cell>
          <cell r="M599" t="str">
            <v>NA</v>
          </cell>
          <cell r="N599">
            <v>15226</v>
          </cell>
          <cell r="O599">
            <v>0</v>
          </cell>
          <cell r="P599" t="str">
            <v>NA</v>
          </cell>
          <cell r="Q599" t="str">
            <v>NA</v>
          </cell>
          <cell r="R599" t="str">
            <v>NA</v>
          </cell>
          <cell r="S599" t="str">
            <v>NA</v>
          </cell>
          <cell r="T599" t="str">
            <v>NA</v>
          </cell>
          <cell r="U599" t="str">
            <v>100%</v>
          </cell>
          <cell r="V599">
            <v>1</v>
          </cell>
          <cell r="W599">
            <v>43383</v>
          </cell>
          <cell r="X599" t="str">
            <v>NA</v>
          </cell>
          <cell r="Y599">
            <v>1</v>
          </cell>
          <cell r="Z599">
            <v>43376</v>
          </cell>
          <cell r="AA599">
            <v>1</v>
          </cell>
          <cell r="AB599" t="str">
            <v>NA</v>
          </cell>
          <cell r="AC599" t="str">
            <v>NA</v>
          </cell>
          <cell r="AD599">
            <v>1</v>
          </cell>
          <cell r="AE599" t="str">
            <v/>
          </cell>
          <cell r="AF599" t="str">
            <v/>
          </cell>
          <cell r="AG599">
            <v>43383</v>
          </cell>
          <cell r="AH599">
            <v>43383</v>
          </cell>
          <cell r="AI599" t="str">
            <v>Sous-poste</v>
          </cell>
          <cell r="AJ599" t="str">
            <v>Sous-poste</v>
          </cell>
          <cell r="AK599">
            <v>43388</v>
          </cell>
          <cell r="AL599">
            <v>43388</v>
          </cell>
          <cell r="AM599">
            <v>43388</v>
          </cell>
          <cell r="AN599"/>
          <cell r="AO599" t="str">
            <v>Allemagne</v>
          </cell>
          <cell r="AP599"/>
          <cell r="AQ599" t="str">
            <v>O</v>
          </cell>
        </row>
        <row r="600">
          <cell r="A600" t="str">
            <v>2784320310</v>
          </cell>
          <cell r="B600">
            <v>43286</v>
          </cell>
          <cell r="C600" t="str">
            <v>HA/REVENTE</v>
          </cell>
          <cell r="D600" t="str">
            <v>SATAIR/AIS</v>
          </cell>
          <cell r="E600" t="str">
            <v>PLATE ANGLE ASSY</v>
          </cell>
          <cell r="F600">
            <v>27843203</v>
          </cell>
          <cell r="G600" t="str">
            <v>NON-SPARES</v>
          </cell>
          <cell r="H600" t="str">
            <v>10</v>
          </cell>
          <cell r="I600">
            <v>1</v>
          </cell>
          <cell r="J600" t="str">
            <v>RTN</v>
          </cell>
          <cell r="K600" t="str">
            <v>F9251485400000</v>
          </cell>
          <cell r="L600" t="str">
            <v>1STR*10825</v>
          </cell>
          <cell r="M600" t="str">
            <v>NA</v>
          </cell>
          <cell r="N600">
            <v>15226</v>
          </cell>
          <cell r="O600">
            <v>0</v>
          </cell>
          <cell r="P600" t="str">
            <v>NA</v>
          </cell>
          <cell r="Q600" t="str">
            <v>NA</v>
          </cell>
          <cell r="R600" t="str">
            <v>NA</v>
          </cell>
          <cell r="S600" t="str">
            <v>NA</v>
          </cell>
          <cell r="T600" t="str">
            <v>NA</v>
          </cell>
          <cell r="U600" t="str">
            <v>100%</v>
          </cell>
          <cell r="V600">
            <v>1</v>
          </cell>
          <cell r="W600">
            <v>43383</v>
          </cell>
          <cell r="X600" t="str">
            <v>NA</v>
          </cell>
          <cell r="Y600">
            <v>1</v>
          </cell>
          <cell r="Z600">
            <v>43376</v>
          </cell>
          <cell r="AA600">
            <v>1</v>
          </cell>
          <cell r="AB600" t="str">
            <v>NA</v>
          </cell>
          <cell r="AC600" t="str">
            <v>NA</v>
          </cell>
          <cell r="AD600">
            <v>1</v>
          </cell>
          <cell r="AE600" t="str">
            <v/>
          </cell>
          <cell r="AF600" t="str">
            <v/>
          </cell>
          <cell r="AG600">
            <v>43383</v>
          </cell>
          <cell r="AH600">
            <v>43383</v>
          </cell>
          <cell r="AI600" t="str">
            <v>Sous-poste</v>
          </cell>
          <cell r="AJ600" t="str">
            <v>Sous-poste</v>
          </cell>
          <cell r="AK600">
            <v>43388</v>
          </cell>
          <cell r="AL600">
            <v>43388</v>
          </cell>
          <cell r="AM600">
            <v>43388</v>
          </cell>
          <cell r="AN600"/>
          <cell r="AO600" t="str">
            <v>Allemagne</v>
          </cell>
          <cell r="AP600"/>
          <cell r="AQ600" t="str">
            <v>O</v>
          </cell>
        </row>
        <row r="601">
          <cell r="A601" t="str">
            <v>2753012810</v>
          </cell>
          <cell r="B601">
            <v>42971</v>
          </cell>
          <cell r="C601" t="str">
            <v>FABRICATION</v>
          </cell>
          <cell r="D601" t="str">
            <v>SATAIR</v>
          </cell>
          <cell r="E601">
            <v>117</v>
          </cell>
          <cell r="F601">
            <v>27530128</v>
          </cell>
          <cell r="G601" t="str">
            <v>NON-SPARES</v>
          </cell>
          <cell r="H601">
            <v>10</v>
          </cell>
          <cell r="I601">
            <v>1</v>
          </cell>
          <cell r="J601" t="str">
            <v>EXP</v>
          </cell>
          <cell r="K601" t="str">
            <v>D9550011700295</v>
          </cell>
          <cell r="L601" t="str">
            <v>IS0032071M</v>
          </cell>
          <cell r="M601" t="str">
            <v>NON PRESENT INDUS</v>
          </cell>
          <cell r="N601">
            <v>5394</v>
          </cell>
          <cell r="O601" t="str">
            <v>LTE990016</v>
          </cell>
          <cell r="P601" t="str">
            <v/>
          </cell>
          <cell r="Q601" t="str">
            <v/>
          </cell>
          <cell r="R601" t="str">
            <v/>
          </cell>
          <cell r="S601">
            <v>1</v>
          </cell>
          <cell r="T601">
            <v>0</v>
          </cell>
          <cell r="U601">
            <v>0.5</v>
          </cell>
          <cell r="V601">
            <v>1</v>
          </cell>
          <cell r="W601">
            <v>0</v>
          </cell>
          <cell r="X601">
            <v>1</v>
          </cell>
          <cell r="Y601">
            <v>1</v>
          </cell>
          <cell r="Z601">
            <v>43383</v>
          </cell>
          <cell r="AA601">
            <v>1</v>
          </cell>
          <cell r="AB601" t="str">
            <v>NA</v>
          </cell>
          <cell r="AC601" t="str">
            <v>NA</v>
          </cell>
          <cell r="AD601">
            <v>5.5555555555555566E-2</v>
          </cell>
          <cell r="AE601" t="str">
            <v/>
          </cell>
          <cell r="AF601" t="str">
            <v/>
          </cell>
          <cell r="AG601">
            <v>42851</v>
          </cell>
          <cell r="AH601">
            <v>43384</v>
          </cell>
          <cell r="AI601" t="str">
            <v>Sous-poste</v>
          </cell>
          <cell r="AJ601" t="str">
            <v>Sous-poste</v>
          </cell>
          <cell r="AK601">
            <v>42856</v>
          </cell>
          <cell r="AL601">
            <v>43389</v>
          </cell>
          <cell r="AM601"/>
          <cell r="AN601"/>
          <cell r="AO601" t="str">
            <v>Allemagne</v>
          </cell>
          <cell r="AP601"/>
          <cell r="AQ601" t="str">
            <v>O</v>
          </cell>
        </row>
        <row r="602">
          <cell r="A602" t="str">
            <v>2753000810</v>
          </cell>
          <cell r="B602">
            <v>0</v>
          </cell>
          <cell r="C602" t="str">
            <v>FABRICATION</v>
          </cell>
          <cell r="D602" t="str">
            <v>SATAIR</v>
          </cell>
          <cell r="E602">
            <v>117</v>
          </cell>
          <cell r="F602">
            <v>27530008</v>
          </cell>
          <cell r="G602" t="str">
            <v>NON-SPARES</v>
          </cell>
          <cell r="H602">
            <v>10</v>
          </cell>
          <cell r="I602">
            <v>1</v>
          </cell>
          <cell r="J602" t="str">
            <v>EXP</v>
          </cell>
          <cell r="K602" t="str">
            <v>D9550011700295</v>
          </cell>
          <cell r="L602" t="str">
            <v>IS0032071M</v>
          </cell>
          <cell r="M602" t="str">
            <v>NON PRESENT INDUS</v>
          </cell>
          <cell r="N602">
            <v>5394</v>
          </cell>
          <cell r="O602" t="str">
            <v>LTE990046</v>
          </cell>
          <cell r="P602" t="str">
            <v/>
          </cell>
          <cell r="Q602" t="str">
            <v/>
          </cell>
          <cell r="R602" t="str">
            <v/>
          </cell>
          <cell r="S602">
            <v>1</v>
          </cell>
          <cell r="T602">
            <v>0</v>
          </cell>
          <cell r="U602">
            <v>0.5</v>
          </cell>
          <cell r="V602">
            <v>1</v>
          </cell>
          <cell r="W602">
            <v>0</v>
          </cell>
          <cell r="X602">
            <v>1</v>
          </cell>
          <cell r="Y602">
            <v>1</v>
          </cell>
          <cell r="Z602">
            <v>43383</v>
          </cell>
          <cell r="AA602">
            <v>1</v>
          </cell>
          <cell r="AB602" t="str">
            <v>NA</v>
          </cell>
          <cell r="AC602" t="str">
            <v>NA</v>
          </cell>
          <cell r="AD602">
            <v>5.5555555555555566E-2</v>
          </cell>
          <cell r="AE602" t="str">
            <v/>
          </cell>
          <cell r="AF602" t="str">
            <v/>
          </cell>
          <cell r="AG602">
            <v>42851</v>
          </cell>
          <cell r="AH602">
            <v>43384</v>
          </cell>
          <cell r="AI602" t="str">
            <v>Sous-poste</v>
          </cell>
          <cell r="AJ602" t="str">
            <v>Sous-poste</v>
          </cell>
          <cell r="AK602">
            <v>42856</v>
          </cell>
          <cell r="AL602">
            <v>43389</v>
          </cell>
          <cell r="AM602"/>
          <cell r="AN602"/>
          <cell r="AO602" t="str">
            <v>Allemagne</v>
          </cell>
          <cell r="AP602"/>
          <cell r="AQ602" t="str">
            <v>O</v>
          </cell>
        </row>
        <row r="603">
          <cell r="A603" t="str">
            <v>2753012610</v>
          </cell>
          <cell r="B603">
            <v>42971</v>
          </cell>
          <cell r="C603" t="str">
            <v>FABRICATION</v>
          </cell>
          <cell r="D603" t="str">
            <v>SATAIR</v>
          </cell>
          <cell r="E603">
            <v>117</v>
          </cell>
          <cell r="F603">
            <v>27530126</v>
          </cell>
          <cell r="G603" t="str">
            <v>NON-SPARES</v>
          </cell>
          <cell r="H603">
            <v>10</v>
          </cell>
          <cell r="I603">
            <v>1</v>
          </cell>
          <cell r="J603" t="str">
            <v>EXP</v>
          </cell>
          <cell r="K603" t="str">
            <v>D9550011700295</v>
          </cell>
          <cell r="L603" t="str">
            <v>IS0032071M</v>
          </cell>
          <cell r="M603" t="str">
            <v>NON PRESENT INDUS</v>
          </cell>
          <cell r="N603">
            <v>5394</v>
          </cell>
          <cell r="O603" t="str">
            <v>LTE990041</v>
          </cell>
          <cell r="P603" t="str">
            <v/>
          </cell>
          <cell r="Q603" t="str">
            <v/>
          </cell>
          <cell r="R603" t="str">
            <v/>
          </cell>
          <cell r="S603">
            <v>1</v>
          </cell>
          <cell r="T603">
            <v>0</v>
          </cell>
          <cell r="U603">
            <v>0.5</v>
          </cell>
          <cell r="V603">
            <v>1</v>
          </cell>
          <cell r="W603">
            <v>0</v>
          </cell>
          <cell r="X603">
            <v>1</v>
          </cell>
          <cell r="Y603">
            <v>1</v>
          </cell>
          <cell r="Z603">
            <v>43383</v>
          </cell>
          <cell r="AA603">
            <v>1</v>
          </cell>
          <cell r="AB603" t="str">
            <v>NA</v>
          </cell>
          <cell r="AC603" t="str">
            <v>NA</v>
          </cell>
          <cell r="AD603">
            <v>5.5555555555555566E-2</v>
          </cell>
          <cell r="AE603" t="str">
            <v/>
          </cell>
          <cell r="AF603" t="str">
            <v/>
          </cell>
          <cell r="AG603">
            <v>42851</v>
          </cell>
          <cell r="AH603">
            <v>43384</v>
          </cell>
          <cell r="AI603" t="str">
            <v>Sous-poste</v>
          </cell>
          <cell r="AJ603" t="str">
            <v>Sous-poste</v>
          </cell>
          <cell r="AK603">
            <v>42856</v>
          </cell>
          <cell r="AL603">
            <v>43389</v>
          </cell>
          <cell r="AM603"/>
          <cell r="AN603"/>
          <cell r="AO603" t="str">
            <v>Allemagne</v>
          </cell>
          <cell r="AP603"/>
          <cell r="AQ603" t="str">
            <v>O</v>
          </cell>
        </row>
        <row r="604">
          <cell r="A604" t="str">
            <v>2753000910</v>
          </cell>
          <cell r="B604">
            <v>0</v>
          </cell>
          <cell r="C604" t="str">
            <v>FABRICATION</v>
          </cell>
          <cell r="D604" t="str">
            <v>SATAIR</v>
          </cell>
          <cell r="E604">
            <v>117</v>
          </cell>
          <cell r="F604">
            <v>27530009</v>
          </cell>
          <cell r="G604" t="str">
            <v>NON-SPARES</v>
          </cell>
          <cell r="H604">
            <v>10</v>
          </cell>
          <cell r="I604">
            <v>1</v>
          </cell>
          <cell r="J604" t="str">
            <v>EXP</v>
          </cell>
          <cell r="K604" t="str">
            <v>D9550011700295</v>
          </cell>
          <cell r="L604" t="str">
            <v>IS0032071M</v>
          </cell>
          <cell r="M604" t="str">
            <v>NON PRESENT INDUS</v>
          </cell>
          <cell r="N604">
            <v>5394</v>
          </cell>
          <cell r="O604" t="str">
            <v>LTE990057</v>
          </cell>
          <cell r="P604" t="str">
            <v/>
          </cell>
          <cell r="Q604" t="str">
            <v/>
          </cell>
          <cell r="R604" t="str">
            <v/>
          </cell>
          <cell r="S604">
            <v>1</v>
          </cell>
          <cell r="T604">
            <v>0</v>
          </cell>
          <cell r="U604">
            <v>0.5</v>
          </cell>
          <cell r="V604">
            <v>1</v>
          </cell>
          <cell r="W604">
            <v>0</v>
          </cell>
          <cell r="X604">
            <v>1</v>
          </cell>
          <cell r="Y604">
            <v>1</v>
          </cell>
          <cell r="Z604">
            <v>43383</v>
          </cell>
          <cell r="AA604">
            <v>1</v>
          </cell>
          <cell r="AB604" t="str">
            <v>NA</v>
          </cell>
          <cell r="AC604" t="str">
            <v>NA</v>
          </cell>
          <cell r="AD604">
            <v>5.5555555555555566E-2</v>
          </cell>
          <cell r="AE604" t="str">
            <v/>
          </cell>
          <cell r="AF604" t="str">
            <v/>
          </cell>
          <cell r="AG604">
            <v>42851</v>
          </cell>
          <cell r="AH604">
            <v>43384</v>
          </cell>
          <cell r="AI604" t="str">
            <v>Sous-poste</v>
          </cell>
          <cell r="AJ604" t="str">
            <v>Sous-poste</v>
          </cell>
          <cell r="AK604">
            <v>42856</v>
          </cell>
          <cell r="AL604">
            <v>43389</v>
          </cell>
          <cell r="AM604"/>
          <cell r="AN604"/>
          <cell r="AO604" t="str">
            <v>Allemagne</v>
          </cell>
          <cell r="AP604"/>
          <cell r="AQ604" t="str">
            <v>O</v>
          </cell>
        </row>
        <row r="605">
          <cell r="A605" t="str">
            <v>2753011010</v>
          </cell>
          <cell r="B605">
            <v>42971</v>
          </cell>
          <cell r="C605" t="str">
            <v>FABRICATION</v>
          </cell>
          <cell r="D605" t="str">
            <v>SATAIR</v>
          </cell>
          <cell r="E605">
            <v>117</v>
          </cell>
          <cell r="F605">
            <v>27530110</v>
          </cell>
          <cell r="G605" t="str">
            <v>NON-SPARES</v>
          </cell>
          <cell r="H605" t="str">
            <v>10</v>
          </cell>
          <cell r="I605">
            <v>1</v>
          </cell>
          <cell r="J605" t="str">
            <v>EXP</v>
          </cell>
          <cell r="K605" t="str">
            <v>D9550011700295</v>
          </cell>
          <cell r="L605" t="str">
            <v>IS0032071M</v>
          </cell>
          <cell r="M605" t="str">
            <v>NON PRESENT INDUS</v>
          </cell>
          <cell r="N605">
            <v>6169</v>
          </cell>
          <cell r="O605" t="str">
            <v>LTE990053</v>
          </cell>
          <cell r="P605" t="str">
            <v/>
          </cell>
          <cell r="Q605" t="str">
            <v/>
          </cell>
          <cell r="R605" t="str">
            <v/>
          </cell>
          <cell r="S605">
            <v>1</v>
          </cell>
          <cell r="T605">
            <v>0</v>
          </cell>
          <cell r="U605">
            <v>0.5</v>
          </cell>
          <cell r="V605">
            <v>1</v>
          </cell>
          <cell r="W605">
            <v>0</v>
          </cell>
          <cell r="X605">
            <v>1</v>
          </cell>
          <cell r="Y605">
            <v>1</v>
          </cell>
          <cell r="Z605">
            <v>43383</v>
          </cell>
          <cell r="AA605">
            <v>1</v>
          </cell>
          <cell r="AB605" t="str">
            <v>NA</v>
          </cell>
          <cell r="AC605" t="str">
            <v>NA</v>
          </cell>
          <cell r="AD605">
            <v>5.5555555555555566E-2</v>
          </cell>
          <cell r="AE605" t="str">
            <v/>
          </cell>
          <cell r="AF605" t="str">
            <v/>
          </cell>
          <cell r="AG605">
            <v>42928</v>
          </cell>
          <cell r="AH605">
            <v>43384</v>
          </cell>
          <cell r="AI605" t="str">
            <v>Sous-poste</v>
          </cell>
          <cell r="AJ605" t="str">
            <v>Sous-poste</v>
          </cell>
          <cell r="AK605">
            <v>42931</v>
          </cell>
          <cell r="AL605">
            <v>43389</v>
          </cell>
          <cell r="AM605"/>
          <cell r="AN605"/>
          <cell r="AO605" t="str">
            <v>Allemagne</v>
          </cell>
          <cell r="AP605"/>
          <cell r="AQ605" t="str">
            <v>O</v>
          </cell>
        </row>
        <row r="606">
          <cell r="A606" t="str">
            <v>2753012110</v>
          </cell>
          <cell r="B606">
            <v>42971</v>
          </cell>
          <cell r="C606" t="str">
            <v>FABRICATION</v>
          </cell>
          <cell r="D606" t="str">
            <v>SATAIR</v>
          </cell>
          <cell r="E606">
            <v>117</v>
          </cell>
          <cell r="F606">
            <v>27530121</v>
          </cell>
          <cell r="G606" t="str">
            <v>NON-SPARES</v>
          </cell>
          <cell r="H606" t="str">
            <v>10</v>
          </cell>
          <cell r="I606">
            <v>1</v>
          </cell>
          <cell r="J606" t="str">
            <v>EXP</v>
          </cell>
          <cell r="K606" t="str">
            <v>D9550011700295</v>
          </cell>
          <cell r="L606" t="str">
            <v>IS0032071M</v>
          </cell>
          <cell r="M606" t="str">
            <v>NON PRESENT INDUS</v>
          </cell>
          <cell r="N606">
            <v>6169</v>
          </cell>
          <cell r="O606" t="str">
            <v>LTE990016</v>
          </cell>
          <cell r="P606" t="str">
            <v/>
          </cell>
          <cell r="Q606" t="str">
            <v/>
          </cell>
          <cell r="R606" t="str">
            <v/>
          </cell>
          <cell r="S606">
            <v>1</v>
          </cell>
          <cell r="T606">
            <v>0</v>
          </cell>
          <cell r="U606">
            <v>0.5</v>
          </cell>
          <cell r="V606">
            <v>1</v>
          </cell>
          <cell r="W606">
            <v>0</v>
          </cell>
          <cell r="X606">
            <v>1</v>
          </cell>
          <cell r="Y606">
            <v>1</v>
          </cell>
          <cell r="Z606">
            <v>43383</v>
          </cell>
          <cell r="AA606">
            <v>1</v>
          </cell>
          <cell r="AB606" t="str">
            <v>NA</v>
          </cell>
          <cell r="AC606" t="str">
            <v>NA</v>
          </cell>
          <cell r="AD606">
            <v>5.5555555555555566E-2</v>
          </cell>
          <cell r="AE606" t="str">
            <v/>
          </cell>
          <cell r="AF606" t="str">
            <v/>
          </cell>
          <cell r="AG606">
            <v>42928</v>
          </cell>
          <cell r="AH606">
            <v>43384</v>
          </cell>
          <cell r="AI606" t="str">
            <v>Sous-poste</v>
          </cell>
          <cell r="AJ606" t="str">
            <v>Sous-poste</v>
          </cell>
          <cell r="AK606">
            <v>42931</v>
          </cell>
          <cell r="AL606">
            <v>43389</v>
          </cell>
          <cell r="AM606"/>
          <cell r="AN606"/>
          <cell r="AO606" t="str">
            <v>Allemagne</v>
          </cell>
          <cell r="AP606"/>
          <cell r="AQ606" t="str">
            <v>O</v>
          </cell>
        </row>
        <row r="607">
          <cell r="A607" t="str">
            <v>2753011310</v>
          </cell>
          <cell r="B607">
            <v>42971</v>
          </cell>
          <cell r="C607" t="str">
            <v>FABRICATION</v>
          </cell>
          <cell r="D607" t="str">
            <v>SATAIR</v>
          </cell>
          <cell r="E607">
            <v>117</v>
          </cell>
          <cell r="F607">
            <v>27530113</v>
          </cell>
          <cell r="G607" t="str">
            <v>NON-SPARES</v>
          </cell>
          <cell r="H607" t="str">
            <v>10</v>
          </cell>
          <cell r="I607">
            <v>1</v>
          </cell>
          <cell r="J607" t="str">
            <v>EXP</v>
          </cell>
          <cell r="K607" t="str">
            <v>D9550011700295</v>
          </cell>
          <cell r="L607" t="str">
            <v>IS0032071M</v>
          </cell>
          <cell r="M607" t="str">
            <v>NON PRESENT INDUS</v>
          </cell>
          <cell r="N607">
            <v>6169</v>
          </cell>
          <cell r="O607" t="str">
            <v>LTE990058</v>
          </cell>
          <cell r="P607" t="str">
            <v/>
          </cell>
          <cell r="Q607" t="str">
            <v/>
          </cell>
          <cell r="R607" t="str">
            <v/>
          </cell>
          <cell r="S607">
            <v>1</v>
          </cell>
          <cell r="T607">
            <v>0</v>
          </cell>
          <cell r="U607">
            <v>0.5</v>
          </cell>
          <cell r="V607">
            <v>1</v>
          </cell>
          <cell r="W607">
            <v>0</v>
          </cell>
          <cell r="X607">
            <v>1</v>
          </cell>
          <cell r="Y607">
            <v>1</v>
          </cell>
          <cell r="Z607">
            <v>43383</v>
          </cell>
          <cell r="AA607">
            <v>1</v>
          </cell>
          <cell r="AB607" t="str">
            <v>NA</v>
          </cell>
          <cell r="AC607" t="str">
            <v>NA</v>
          </cell>
          <cell r="AD607">
            <v>5.5555555555555566E-2</v>
          </cell>
          <cell r="AE607" t="str">
            <v/>
          </cell>
          <cell r="AF607" t="str">
            <v/>
          </cell>
          <cell r="AG607">
            <v>42928</v>
          </cell>
          <cell r="AH607">
            <v>43384</v>
          </cell>
          <cell r="AI607" t="str">
            <v>Sous-poste</v>
          </cell>
          <cell r="AJ607" t="str">
            <v>Sous-poste</v>
          </cell>
          <cell r="AK607">
            <v>42931</v>
          </cell>
          <cell r="AL607">
            <v>43389</v>
          </cell>
          <cell r="AM607"/>
          <cell r="AN607"/>
          <cell r="AO607" t="str">
            <v>Allemagne</v>
          </cell>
          <cell r="AP607"/>
          <cell r="AQ607" t="str">
            <v>O</v>
          </cell>
        </row>
        <row r="608">
          <cell r="A608" t="str">
            <v>2753011610</v>
          </cell>
          <cell r="B608">
            <v>42971</v>
          </cell>
          <cell r="C608" t="str">
            <v>FABRICATION</v>
          </cell>
          <cell r="D608" t="str">
            <v>SATAIR</v>
          </cell>
          <cell r="E608">
            <v>117</v>
          </cell>
          <cell r="F608">
            <v>27530116</v>
          </cell>
          <cell r="G608" t="str">
            <v>NON-SPARES</v>
          </cell>
          <cell r="H608" t="str">
            <v>10</v>
          </cell>
          <cell r="I608">
            <v>1</v>
          </cell>
          <cell r="J608" t="str">
            <v>EXP</v>
          </cell>
          <cell r="K608" t="str">
            <v>D9550011700295</v>
          </cell>
          <cell r="L608" t="str">
            <v>IS0032071M</v>
          </cell>
          <cell r="M608" t="str">
            <v>NON PRESENT INDUS</v>
          </cell>
          <cell r="N608">
            <v>6169</v>
          </cell>
          <cell r="O608" t="str">
            <v>LTE990018</v>
          </cell>
          <cell r="P608" t="str">
            <v/>
          </cell>
          <cell r="Q608" t="str">
            <v/>
          </cell>
          <cell r="R608" t="str">
            <v/>
          </cell>
          <cell r="S608">
            <v>1</v>
          </cell>
          <cell r="T608">
            <v>0</v>
          </cell>
          <cell r="U608">
            <v>0.5</v>
          </cell>
          <cell r="V608">
            <v>1</v>
          </cell>
          <cell r="W608">
            <v>0</v>
          </cell>
          <cell r="X608">
            <v>1</v>
          </cell>
          <cell r="Y608">
            <v>1</v>
          </cell>
          <cell r="Z608">
            <v>43383</v>
          </cell>
          <cell r="AA608">
            <v>1</v>
          </cell>
          <cell r="AB608" t="str">
            <v>NA</v>
          </cell>
          <cell r="AC608" t="str">
            <v>NA</v>
          </cell>
          <cell r="AD608">
            <v>5.5555555555555566E-2</v>
          </cell>
          <cell r="AE608" t="str">
            <v/>
          </cell>
          <cell r="AF608" t="str">
            <v/>
          </cell>
          <cell r="AG608">
            <v>42928</v>
          </cell>
          <cell r="AH608">
            <v>43384</v>
          </cell>
          <cell r="AI608" t="str">
            <v>Sous-poste</v>
          </cell>
          <cell r="AJ608" t="str">
            <v>Sous-poste</v>
          </cell>
          <cell r="AK608">
            <v>42931</v>
          </cell>
          <cell r="AL608">
            <v>43389</v>
          </cell>
          <cell r="AM608"/>
          <cell r="AN608"/>
          <cell r="AO608" t="str">
            <v>Allemagne</v>
          </cell>
          <cell r="AP608"/>
          <cell r="AQ608" t="str">
            <v>O</v>
          </cell>
        </row>
        <row r="609">
          <cell r="A609" t="str">
            <v>2742366710</v>
          </cell>
          <cell r="B609">
            <v>42852</v>
          </cell>
          <cell r="C609" t="str">
            <v>FABRICATION</v>
          </cell>
          <cell r="D609" t="str">
            <v>SATAIR</v>
          </cell>
          <cell r="E609">
            <v>117</v>
          </cell>
          <cell r="F609">
            <v>27423667</v>
          </cell>
          <cell r="G609" t="str">
            <v>NON-SPARES</v>
          </cell>
          <cell r="H609" t="str">
            <v>10</v>
          </cell>
          <cell r="I609">
            <v>1</v>
          </cell>
          <cell r="J609" t="str">
            <v>EXP</v>
          </cell>
          <cell r="K609" t="str">
            <v>D9550011700295</v>
          </cell>
          <cell r="L609" t="str">
            <v>IS0032071M</v>
          </cell>
          <cell r="M609" t="str">
            <v>NON PRESENT INDUS</v>
          </cell>
          <cell r="N609">
            <v>6169</v>
          </cell>
          <cell r="O609" t="str">
            <v>EFD990279</v>
          </cell>
          <cell r="P609" t="str">
            <v/>
          </cell>
          <cell r="Q609" t="str">
            <v/>
          </cell>
          <cell r="R609" t="str">
            <v/>
          </cell>
          <cell r="S609">
            <v>1</v>
          </cell>
          <cell r="T609">
            <v>0</v>
          </cell>
          <cell r="U609">
            <v>0.5</v>
          </cell>
          <cell r="V609">
            <v>1</v>
          </cell>
          <cell r="W609">
            <v>0</v>
          </cell>
          <cell r="X609">
            <v>1</v>
          </cell>
          <cell r="Y609">
            <v>1</v>
          </cell>
          <cell r="Z609">
            <v>43383</v>
          </cell>
          <cell r="AA609">
            <v>1</v>
          </cell>
          <cell r="AB609" t="str">
            <v>NA</v>
          </cell>
          <cell r="AC609" t="str">
            <v>NA</v>
          </cell>
          <cell r="AD609">
            <v>5.5555555555555566E-2</v>
          </cell>
          <cell r="AE609" t="str">
            <v/>
          </cell>
          <cell r="AF609" t="str">
            <v/>
          </cell>
          <cell r="AG609">
            <v>42928</v>
          </cell>
          <cell r="AH609">
            <v>43384</v>
          </cell>
          <cell r="AI609" t="str">
            <v>Sous-poste</v>
          </cell>
          <cell r="AJ609" t="str">
            <v>Sous-poste</v>
          </cell>
          <cell r="AK609">
            <v>42931</v>
          </cell>
          <cell r="AL609">
            <v>43389</v>
          </cell>
          <cell r="AM609"/>
          <cell r="AN609"/>
          <cell r="AO609" t="str">
            <v>Allemagne</v>
          </cell>
          <cell r="AP609"/>
          <cell r="AQ609" t="str">
            <v>O</v>
          </cell>
        </row>
        <row r="610">
          <cell r="A610" t="str">
            <v>2753013810</v>
          </cell>
          <cell r="B610">
            <v>42971</v>
          </cell>
          <cell r="C610" t="str">
            <v>FABRICATION</v>
          </cell>
          <cell r="D610" t="str">
            <v>SATAIR</v>
          </cell>
          <cell r="E610">
            <v>117</v>
          </cell>
          <cell r="F610">
            <v>27530138</v>
          </cell>
          <cell r="G610" t="str">
            <v>NON-SPARES</v>
          </cell>
          <cell r="H610" t="str">
            <v>10</v>
          </cell>
          <cell r="I610">
            <v>1</v>
          </cell>
          <cell r="J610" t="str">
            <v>EXP</v>
          </cell>
          <cell r="K610" t="str">
            <v>D9550011700295</v>
          </cell>
          <cell r="L610" t="str">
            <v>IS0032071M</v>
          </cell>
          <cell r="M610" t="str">
            <v>NON PRESENT INDUS</v>
          </cell>
          <cell r="N610">
            <v>6169</v>
          </cell>
          <cell r="O610" t="str">
            <v>LTE990020</v>
          </cell>
          <cell r="P610" t="str">
            <v/>
          </cell>
          <cell r="Q610" t="str">
            <v/>
          </cell>
          <cell r="R610" t="str">
            <v/>
          </cell>
          <cell r="S610">
            <v>1</v>
          </cell>
          <cell r="T610">
            <v>0</v>
          </cell>
          <cell r="U610">
            <v>0.5</v>
          </cell>
          <cell r="V610">
            <v>1</v>
          </cell>
          <cell r="W610">
            <v>0</v>
          </cell>
          <cell r="X610">
            <v>1</v>
          </cell>
          <cell r="Y610">
            <v>1</v>
          </cell>
          <cell r="Z610">
            <v>43383</v>
          </cell>
          <cell r="AA610">
            <v>1</v>
          </cell>
          <cell r="AB610" t="str">
            <v>NA</v>
          </cell>
          <cell r="AC610" t="str">
            <v>NA</v>
          </cell>
          <cell r="AD610">
            <v>5.5555555555555566E-2</v>
          </cell>
          <cell r="AE610" t="str">
            <v/>
          </cell>
          <cell r="AF610" t="str">
            <v/>
          </cell>
          <cell r="AG610">
            <v>42928</v>
          </cell>
          <cell r="AH610">
            <v>43384</v>
          </cell>
          <cell r="AI610" t="str">
            <v>Sous-poste</v>
          </cell>
          <cell r="AJ610" t="str">
            <v>Sous-poste</v>
          </cell>
          <cell r="AK610">
            <v>42931</v>
          </cell>
          <cell r="AL610">
            <v>43389</v>
          </cell>
          <cell r="AM610"/>
          <cell r="AN610"/>
          <cell r="AO610" t="str">
            <v>Allemagne</v>
          </cell>
          <cell r="AP610"/>
          <cell r="AQ610" t="str">
            <v>O</v>
          </cell>
        </row>
        <row r="611">
          <cell r="A611" t="str">
            <v>2753011210</v>
          </cell>
          <cell r="B611">
            <v>42971</v>
          </cell>
          <cell r="C611" t="str">
            <v>FABRICATION</v>
          </cell>
          <cell r="D611" t="str">
            <v>SATAIR</v>
          </cell>
          <cell r="E611">
            <v>117</v>
          </cell>
          <cell r="F611">
            <v>27530112</v>
          </cell>
          <cell r="G611" t="str">
            <v>NON-SPARES</v>
          </cell>
          <cell r="H611" t="str">
            <v>10</v>
          </cell>
          <cell r="I611">
            <v>1</v>
          </cell>
          <cell r="J611" t="str">
            <v>EXP</v>
          </cell>
          <cell r="K611" t="str">
            <v>D9550011700295</v>
          </cell>
          <cell r="L611" t="str">
            <v>IS0032071M</v>
          </cell>
          <cell r="M611" t="str">
            <v>NON PRESENT INDUS</v>
          </cell>
          <cell r="N611">
            <v>6169</v>
          </cell>
          <cell r="O611" t="str">
            <v>LTE990021</v>
          </cell>
          <cell r="P611" t="str">
            <v/>
          </cell>
          <cell r="Q611" t="str">
            <v/>
          </cell>
          <cell r="R611" t="str">
            <v/>
          </cell>
          <cell r="S611">
            <v>1</v>
          </cell>
          <cell r="T611">
            <v>0</v>
          </cell>
          <cell r="U611">
            <v>0.5</v>
          </cell>
          <cell r="V611">
            <v>1</v>
          </cell>
          <cell r="W611">
            <v>0</v>
          </cell>
          <cell r="X611">
            <v>1</v>
          </cell>
          <cell r="Y611">
            <v>1</v>
          </cell>
          <cell r="Z611">
            <v>43383</v>
          </cell>
          <cell r="AA611">
            <v>1</v>
          </cell>
          <cell r="AB611" t="str">
            <v>NA</v>
          </cell>
          <cell r="AC611" t="str">
            <v>NA</v>
          </cell>
          <cell r="AD611">
            <v>5.5555555555555566E-2</v>
          </cell>
          <cell r="AE611" t="str">
            <v/>
          </cell>
          <cell r="AF611" t="str">
            <v/>
          </cell>
          <cell r="AG611">
            <v>42928</v>
          </cell>
          <cell r="AH611">
            <v>43384</v>
          </cell>
          <cell r="AI611" t="str">
            <v>Sous-poste</v>
          </cell>
          <cell r="AJ611" t="str">
            <v>Sous-poste</v>
          </cell>
          <cell r="AK611">
            <v>42931</v>
          </cell>
          <cell r="AL611">
            <v>43389</v>
          </cell>
          <cell r="AM611"/>
          <cell r="AN611"/>
          <cell r="AO611" t="str">
            <v>Allemagne</v>
          </cell>
          <cell r="AP611"/>
          <cell r="AQ611" t="str">
            <v>O</v>
          </cell>
        </row>
        <row r="612">
          <cell r="A612" t="str">
            <v>2761048510</v>
          </cell>
          <cell r="B612">
            <v>43060</v>
          </cell>
          <cell r="C612" t="str">
            <v>FABRICATION</v>
          </cell>
          <cell r="D612" t="str">
            <v>SATAIR</v>
          </cell>
          <cell r="E612">
            <v>117</v>
          </cell>
          <cell r="F612">
            <v>27610485</v>
          </cell>
          <cell r="G612" t="str">
            <v>NON-SPARES</v>
          </cell>
          <cell r="H612" t="str">
            <v>10</v>
          </cell>
          <cell r="I612">
            <v>1</v>
          </cell>
          <cell r="J612" t="str">
            <v>EXP</v>
          </cell>
          <cell r="K612" t="str">
            <v>D9550011700295</v>
          </cell>
          <cell r="L612" t="str">
            <v>IS0032071M</v>
          </cell>
          <cell r="M612" t="str">
            <v>NON PRESENT INDUS</v>
          </cell>
          <cell r="N612">
            <v>6169</v>
          </cell>
          <cell r="O612" t="str">
            <v>LTE990065</v>
          </cell>
          <cell r="P612" t="str">
            <v/>
          </cell>
          <cell r="Q612" t="str">
            <v/>
          </cell>
          <cell r="R612" t="str">
            <v/>
          </cell>
          <cell r="S612">
            <v>1</v>
          </cell>
          <cell r="T612">
            <v>0</v>
          </cell>
          <cell r="U612">
            <v>0.5</v>
          </cell>
          <cell r="V612">
            <v>1</v>
          </cell>
          <cell r="W612">
            <v>0</v>
          </cell>
          <cell r="X612">
            <v>1</v>
          </cell>
          <cell r="Y612">
            <v>1</v>
          </cell>
          <cell r="Z612">
            <v>43383</v>
          </cell>
          <cell r="AA612">
            <v>1</v>
          </cell>
          <cell r="AB612" t="str">
            <v>NA</v>
          </cell>
          <cell r="AC612" t="str">
            <v>NA</v>
          </cell>
          <cell r="AD612">
            <v>5.5555555555555566E-2</v>
          </cell>
          <cell r="AE612" t="str">
            <v/>
          </cell>
          <cell r="AF612" t="str">
            <v/>
          </cell>
          <cell r="AG612">
            <v>42928</v>
          </cell>
          <cell r="AH612">
            <v>43384</v>
          </cell>
          <cell r="AI612" t="str">
            <v>Sous-poste</v>
          </cell>
          <cell r="AJ612" t="str">
            <v>Sous-poste</v>
          </cell>
          <cell r="AK612">
            <v>42931</v>
          </cell>
          <cell r="AL612">
            <v>43389</v>
          </cell>
          <cell r="AM612"/>
          <cell r="AN612"/>
          <cell r="AO612" t="str">
            <v>Allemagne</v>
          </cell>
          <cell r="AP612"/>
          <cell r="AQ612" t="str">
            <v>O</v>
          </cell>
        </row>
        <row r="613">
          <cell r="A613" t="str">
            <v>2753011910</v>
          </cell>
          <cell r="B613">
            <v>42971</v>
          </cell>
          <cell r="C613" t="str">
            <v>FABRICATION</v>
          </cell>
          <cell r="D613" t="str">
            <v>SATAIR</v>
          </cell>
          <cell r="E613">
            <v>117</v>
          </cell>
          <cell r="F613">
            <v>27530119</v>
          </cell>
          <cell r="G613" t="str">
            <v>NON-SPARES</v>
          </cell>
          <cell r="H613" t="str">
            <v>10</v>
          </cell>
          <cell r="I613">
            <v>1</v>
          </cell>
          <cell r="J613" t="str">
            <v>EXP</v>
          </cell>
          <cell r="K613" t="str">
            <v>D9550011700295</v>
          </cell>
          <cell r="L613" t="str">
            <v>IS0032071M</v>
          </cell>
          <cell r="M613" t="str">
            <v>NON PRESENT INDUS</v>
          </cell>
          <cell r="N613">
            <v>6169</v>
          </cell>
          <cell r="O613" t="str">
            <v>LTE990024</v>
          </cell>
          <cell r="P613" t="str">
            <v/>
          </cell>
          <cell r="Q613" t="str">
            <v/>
          </cell>
          <cell r="R613" t="str">
            <v/>
          </cell>
          <cell r="S613">
            <v>1</v>
          </cell>
          <cell r="T613">
            <v>0</v>
          </cell>
          <cell r="U613">
            <v>0.5</v>
          </cell>
          <cell r="V613">
            <v>1</v>
          </cell>
          <cell r="W613">
            <v>0</v>
          </cell>
          <cell r="X613">
            <v>1</v>
          </cell>
          <cell r="Y613">
            <v>1</v>
          </cell>
          <cell r="Z613">
            <v>43383</v>
          </cell>
          <cell r="AA613">
            <v>1</v>
          </cell>
          <cell r="AB613" t="str">
            <v>NA</v>
          </cell>
          <cell r="AC613" t="str">
            <v>NA</v>
          </cell>
          <cell r="AD613">
            <v>5.5555555555555566E-2</v>
          </cell>
          <cell r="AE613" t="str">
            <v/>
          </cell>
          <cell r="AF613" t="str">
            <v/>
          </cell>
          <cell r="AG613">
            <v>42928</v>
          </cell>
          <cell r="AH613">
            <v>43384</v>
          </cell>
          <cell r="AI613" t="str">
            <v>Sous-poste</v>
          </cell>
          <cell r="AJ613" t="str">
            <v>Sous-poste</v>
          </cell>
          <cell r="AK613">
            <v>42931</v>
          </cell>
          <cell r="AL613">
            <v>43389</v>
          </cell>
          <cell r="AM613"/>
          <cell r="AN613"/>
          <cell r="AO613" t="str">
            <v>Allemagne</v>
          </cell>
          <cell r="AP613"/>
          <cell r="AQ613" t="str">
            <v>O</v>
          </cell>
        </row>
        <row r="614">
          <cell r="A614" t="str">
            <v>2753000710</v>
          </cell>
          <cell r="B614">
            <v>0</v>
          </cell>
          <cell r="C614" t="str">
            <v>FABRICATION</v>
          </cell>
          <cell r="D614" t="str">
            <v>SATAIR</v>
          </cell>
          <cell r="E614">
            <v>117</v>
          </cell>
          <cell r="F614">
            <v>27530007</v>
          </cell>
          <cell r="G614" t="str">
            <v>NON-SPARES</v>
          </cell>
          <cell r="H614" t="str">
            <v>10</v>
          </cell>
          <cell r="I614">
            <v>1</v>
          </cell>
          <cell r="J614" t="str">
            <v>EXP</v>
          </cell>
          <cell r="K614" t="str">
            <v>D9550011700295</v>
          </cell>
          <cell r="L614" t="str">
            <v>IS0032071M</v>
          </cell>
          <cell r="M614" t="str">
            <v>NON PRESENT INDUS</v>
          </cell>
          <cell r="N614">
            <v>6169</v>
          </cell>
          <cell r="O614" t="str">
            <v>LTE990038</v>
          </cell>
          <cell r="P614" t="str">
            <v/>
          </cell>
          <cell r="Q614" t="str">
            <v/>
          </cell>
          <cell r="R614" t="str">
            <v/>
          </cell>
          <cell r="S614">
            <v>1</v>
          </cell>
          <cell r="T614">
            <v>0</v>
          </cell>
          <cell r="U614">
            <v>0.5</v>
          </cell>
          <cell r="V614">
            <v>1</v>
          </cell>
          <cell r="W614">
            <v>0</v>
          </cell>
          <cell r="X614">
            <v>1</v>
          </cell>
          <cell r="Y614">
            <v>1</v>
          </cell>
          <cell r="Z614">
            <v>43383</v>
          </cell>
          <cell r="AA614">
            <v>1</v>
          </cell>
          <cell r="AB614" t="str">
            <v>NA</v>
          </cell>
          <cell r="AC614" t="str">
            <v>NA</v>
          </cell>
          <cell r="AD614">
            <v>5.5555555555555566E-2</v>
          </cell>
          <cell r="AE614" t="str">
            <v/>
          </cell>
          <cell r="AF614" t="str">
            <v/>
          </cell>
          <cell r="AG614">
            <v>42928</v>
          </cell>
          <cell r="AH614">
            <v>43384</v>
          </cell>
          <cell r="AI614" t="str">
            <v>Sous-poste</v>
          </cell>
          <cell r="AJ614" t="str">
            <v>Sous-poste</v>
          </cell>
          <cell r="AK614">
            <v>42931</v>
          </cell>
          <cell r="AL614">
            <v>43389</v>
          </cell>
          <cell r="AM614"/>
          <cell r="AN614"/>
          <cell r="AO614" t="str">
            <v>Allemagne</v>
          </cell>
          <cell r="AP614"/>
          <cell r="AQ614" t="str">
            <v>O</v>
          </cell>
        </row>
        <row r="615">
          <cell r="A615" t="str">
            <v>2753001610</v>
          </cell>
          <cell r="B615">
            <v>0</v>
          </cell>
          <cell r="C615" t="str">
            <v>FABRICATION</v>
          </cell>
          <cell r="D615" t="str">
            <v>SATAIR</v>
          </cell>
          <cell r="E615">
            <v>117</v>
          </cell>
          <cell r="F615">
            <v>27530016</v>
          </cell>
          <cell r="G615" t="str">
            <v>NON-SPARES</v>
          </cell>
          <cell r="H615" t="str">
            <v>10</v>
          </cell>
          <cell r="I615">
            <v>1</v>
          </cell>
          <cell r="J615" t="str">
            <v>EXP</v>
          </cell>
          <cell r="K615" t="str">
            <v>D9550011700295</v>
          </cell>
          <cell r="L615" t="str">
            <v>IS0032071M</v>
          </cell>
          <cell r="M615" t="str">
            <v>NON PRESENT INDUS</v>
          </cell>
          <cell r="N615">
            <v>6169</v>
          </cell>
          <cell r="O615" t="str">
            <v>LTE990047</v>
          </cell>
          <cell r="P615" t="str">
            <v/>
          </cell>
          <cell r="Q615" t="str">
            <v/>
          </cell>
          <cell r="R615" t="str">
            <v/>
          </cell>
          <cell r="S615">
            <v>1</v>
          </cell>
          <cell r="T615">
            <v>0</v>
          </cell>
          <cell r="U615">
            <v>0.5</v>
          </cell>
          <cell r="V615">
            <v>1</v>
          </cell>
          <cell r="W615">
            <v>0</v>
          </cell>
          <cell r="X615">
            <v>1</v>
          </cell>
          <cell r="Y615">
            <v>1</v>
          </cell>
          <cell r="Z615">
            <v>43383</v>
          </cell>
          <cell r="AA615">
            <v>1</v>
          </cell>
          <cell r="AB615" t="str">
            <v>NA</v>
          </cell>
          <cell r="AC615" t="str">
            <v>NA</v>
          </cell>
          <cell r="AD615">
            <v>5.5555555555555566E-2</v>
          </cell>
          <cell r="AE615" t="str">
            <v/>
          </cell>
          <cell r="AF615" t="str">
            <v/>
          </cell>
          <cell r="AG615">
            <v>42928</v>
          </cell>
          <cell r="AH615">
            <v>43384</v>
          </cell>
          <cell r="AI615" t="str">
            <v>Sous-poste</v>
          </cell>
          <cell r="AJ615" t="str">
            <v>Sous-poste</v>
          </cell>
          <cell r="AK615">
            <v>42931</v>
          </cell>
          <cell r="AL615">
            <v>43389</v>
          </cell>
          <cell r="AM615"/>
          <cell r="AN615"/>
          <cell r="AO615" t="str">
            <v>Allemagne</v>
          </cell>
          <cell r="AP615"/>
          <cell r="AQ615" t="str">
            <v>O</v>
          </cell>
        </row>
        <row r="616">
          <cell r="A616" t="str">
            <v>2753009810</v>
          </cell>
          <cell r="B616">
            <v>0</v>
          </cell>
          <cell r="C616" t="str">
            <v>FABRICATION</v>
          </cell>
          <cell r="D616" t="str">
            <v>SATAIR</v>
          </cell>
          <cell r="E616">
            <v>117</v>
          </cell>
          <cell r="F616">
            <v>27530098</v>
          </cell>
          <cell r="G616" t="str">
            <v>NON-SPARES</v>
          </cell>
          <cell r="H616" t="str">
            <v>10</v>
          </cell>
          <cell r="I616">
            <v>1</v>
          </cell>
          <cell r="J616" t="str">
            <v>EXP</v>
          </cell>
          <cell r="K616" t="str">
            <v>D9550011700295</v>
          </cell>
          <cell r="L616" t="str">
            <v>IS0032071M</v>
          </cell>
          <cell r="M616" t="str">
            <v>NON PRESENT INDUS</v>
          </cell>
          <cell r="N616">
            <v>6169</v>
          </cell>
          <cell r="O616" t="str">
            <v>LTE990027</v>
          </cell>
          <cell r="P616" t="str">
            <v/>
          </cell>
          <cell r="Q616" t="str">
            <v/>
          </cell>
          <cell r="R616" t="str">
            <v/>
          </cell>
          <cell r="S616">
            <v>1</v>
          </cell>
          <cell r="T616">
            <v>0</v>
          </cell>
          <cell r="U616">
            <v>0.5</v>
          </cell>
          <cell r="V616">
            <v>1</v>
          </cell>
          <cell r="W616">
            <v>0</v>
          </cell>
          <cell r="X616">
            <v>1</v>
          </cell>
          <cell r="Y616">
            <v>1</v>
          </cell>
          <cell r="Z616">
            <v>43383</v>
          </cell>
          <cell r="AA616">
            <v>1</v>
          </cell>
          <cell r="AB616" t="str">
            <v>NA</v>
          </cell>
          <cell r="AC616" t="str">
            <v>NA</v>
          </cell>
          <cell r="AD616">
            <v>5.5555555555555566E-2</v>
          </cell>
          <cell r="AE616" t="str">
            <v/>
          </cell>
          <cell r="AF616" t="str">
            <v/>
          </cell>
          <cell r="AG616">
            <v>42928</v>
          </cell>
          <cell r="AH616">
            <v>43384</v>
          </cell>
          <cell r="AI616" t="str">
            <v>Sous-poste</v>
          </cell>
          <cell r="AJ616" t="str">
            <v>Sous-poste</v>
          </cell>
          <cell r="AK616">
            <v>42931</v>
          </cell>
          <cell r="AL616">
            <v>43389</v>
          </cell>
          <cell r="AM616"/>
          <cell r="AN616"/>
          <cell r="AO616" t="str">
            <v>Allemagne</v>
          </cell>
          <cell r="AP616"/>
          <cell r="AQ616" t="str">
            <v>O</v>
          </cell>
        </row>
        <row r="617">
          <cell r="A617" t="str">
            <v>2753013010</v>
          </cell>
          <cell r="B617">
            <v>42971</v>
          </cell>
          <cell r="C617" t="str">
            <v>FABRICATION</v>
          </cell>
          <cell r="D617" t="str">
            <v>SATAIR</v>
          </cell>
          <cell r="E617">
            <v>117</v>
          </cell>
          <cell r="F617">
            <v>27530130</v>
          </cell>
          <cell r="G617" t="str">
            <v>NON-SPARES</v>
          </cell>
          <cell r="H617" t="str">
            <v>10</v>
          </cell>
          <cell r="I617">
            <v>1</v>
          </cell>
          <cell r="J617" t="str">
            <v>EXP</v>
          </cell>
          <cell r="K617" t="str">
            <v>D9550011700295</v>
          </cell>
          <cell r="L617" t="str">
            <v>IS0032071M</v>
          </cell>
          <cell r="M617" t="str">
            <v>NON PRESENT INDUS</v>
          </cell>
          <cell r="N617">
            <v>6169</v>
          </cell>
          <cell r="O617" t="str">
            <v>LTE990050</v>
          </cell>
          <cell r="P617" t="str">
            <v/>
          </cell>
          <cell r="Q617" t="str">
            <v/>
          </cell>
          <cell r="R617" t="str">
            <v/>
          </cell>
          <cell r="S617">
            <v>1</v>
          </cell>
          <cell r="T617">
            <v>0</v>
          </cell>
          <cell r="U617">
            <v>0.5</v>
          </cell>
          <cell r="V617">
            <v>1</v>
          </cell>
          <cell r="W617">
            <v>0</v>
          </cell>
          <cell r="X617">
            <v>1</v>
          </cell>
          <cell r="Y617">
            <v>1</v>
          </cell>
          <cell r="Z617">
            <v>43383</v>
          </cell>
          <cell r="AA617">
            <v>1</v>
          </cell>
          <cell r="AB617" t="str">
            <v>NA</v>
          </cell>
          <cell r="AC617" t="str">
            <v>NA</v>
          </cell>
          <cell r="AD617">
            <v>5.5555555555555566E-2</v>
          </cell>
          <cell r="AE617" t="str">
            <v/>
          </cell>
          <cell r="AF617" t="str">
            <v/>
          </cell>
          <cell r="AG617">
            <v>42928</v>
          </cell>
          <cell r="AH617">
            <v>43384</v>
          </cell>
          <cell r="AI617" t="str">
            <v>Sous-poste</v>
          </cell>
          <cell r="AJ617" t="str">
            <v>Sous-poste</v>
          </cell>
          <cell r="AK617">
            <v>42931</v>
          </cell>
          <cell r="AL617">
            <v>43389</v>
          </cell>
          <cell r="AM617"/>
          <cell r="AN617"/>
          <cell r="AO617" t="str">
            <v>Allemagne</v>
          </cell>
          <cell r="AP617"/>
          <cell r="AQ617" t="str">
            <v>O</v>
          </cell>
        </row>
        <row r="618">
          <cell r="A618" t="str">
            <v>2761048310</v>
          </cell>
          <cell r="B618">
            <v>43060</v>
          </cell>
          <cell r="C618" t="str">
            <v>FABRICATION</v>
          </cell>
          <cell r="D618" t="str">
            <v>SATAIR</v>
          </cell>
          <cell r="E618">
            <v>117</v>
          </cell>
          <cell r="F618">
            <v>27610483</v>
          </cell>
          <cell r="G618" t="str">
            <v>NON-SPARES</v>
          </cell>
          <cell r="H618" t="str">
            <v>10</v>
          </cell>
          <cell r="I618">
            <v>1</v>
          </cell>
          <cell r="J618" t="str">
            <v>EXP</v>
          </cell>
          <cell r="K618" t="str">
            <v>D9550011700295</v>
          </cell>
          <cell r="L618" t="str">
            <v>IS0032071M</v>
          </cell>
          <cell r="M618" t="str">
            <v>NON PRESENT INDUS</v>
          </cell>
          <cell r="N618">
            <v>6169</v>
          </cell>
          <cell r="O618" t="str">
            <v>LTE990029</v>
          </cell>
          <cell r="P618" t="str">
            <v/>
          </cell>
          <cell r="Q618" t="str">
            <v/>
          </cell>
          <cell r="R618" t="str">
            <v/>
          </cell>
          <cell r="S618">
            <v>1</v>
          </cell>
          <cell r="T618">
            <v>0</v>
          </cell>
          <cell r="U618">
            <v>0.5</v>
          </cell>
          <cell r="V618">
            <v>1</v>
          </cell>
          <cell r="W618">
            <v>0</v>
          </cell>
          <cell r="X618">
            <v>1</v>
          </cell>
          <cell r="Y618">
            <v>1</v>
          </cell>
          <cell r="Z618">
            <v>43383</v>
          </cell>
          <cell r="AA618">
            <v>1</v>
          </cell>
          <cell r="AB618" t="str">
            <v>NA</v>
          </cell>
          <cell r="AC618" t="str">
            <v>NA</v>
          </cell>
          <cell r="AD618">
            <v>5.5555555555555566E-2</v>
          </cell>
          <cell r="AE618" t="str">
            <v/>
          </cell>
          <cell r="AF618" t="str">
            <v/>
          </cell>
          <cell r="AG618">
            <v>42928</v>
          </cell>
          <cell r="AH618">
            <v>43384</v>
          </cell>
          <cell r="AI618" t="str">
            <v>Sous-poste</v>
          </cell>
          <cell r="AJ618" t="str">
            <v>Sous-poste</v>
          </cell>
          <cell r="AK618">
            <v>42931</v>
          </cell>
          <cell r="AL618">
            <v>43389</v>
          </cell>
          <cell r="AM618"/>
          <cell r="AN618"/>
          <cell r="AO618" t="str">
            <v>Allemagne</v>
          </cell>
          <cell r="AP618"/>
          <cell r="AQ618" t="str">
            <v>O</v>
          </cell>
        </row>
        <row r="619">
          <cell r="A619" t="str">
            <v>2753012510</v>
          </cell>
          <cell r="B619">
            <v>42971</v>
          </cell>
          <cell r="C619" t="str">
            <v>FABRICATION</v>
          </cell>
          <cell r="D619" t="str">
            <v>SATAIR</v>
          </cell>
          <cell r="E619">
            <v>117</v>
          </cell>
          <cell r="F619">
            <v>27530125</v>
          </cell>
          <cell r="G619" t="str">
            <v>NON-SPARES</v>
          </cell>
          <cell r="H619" t="str">
            <v>10</v>
          </cell>
          <cell r="I619">
            <v>1</v>
          </cell>
          <cell r="J619" t="str">
            <v>EXP</v>
          </cell>
          <cell r="K619" t="str">
            <v>D9550011700295</v>
          </cell>
          <cell r="L619" t="str">
            <v>IS0032071M</v>
          </cell>
          <cell r="M619" t="str">
            <v>NON PRESENT INDUS</v>
          </cell>
          <cell r="N619">
            <v>6169</v>
          </cell>
          <cell r="O619" t="str">
            <v>LTE990030</v>
          </cell>
          <cell r="P619" t="str">
            <v/>
          </cell>
          <cell r="Q619" t="str">
            <v/>
          </cell>
          <cell r="R619" t="str">
            <v/>
          </cell>
          <cell r="S619">
            <v>1</v>
          </cell>
          <cell r="T619">
            <v>0</v>
          </cell>
          <cell r="U619">
            <v>0.5</v>
          </cell>
          <cell r="V619">
            <v>1</v>
          </cell>
          <cell r="W619">
            <v>0</v>
          </cell>
          <cell r="X619">
            <v>1</v>
          </cell>
          <cell r="Y619">
            <v>1</v>
          </cell>
          <cell r="Z619">
            <v>43383</v>
          </cell>
          <cell r="AA619">
            <v>1</v>
          </cell>
          <cell r="AB619" t="str">
            <v>NA</v>
          </cell>
          <cell r="AC619" t="str">
            <v>NA</v>
          </cell>
          <cell r="AD619">
            <v>5.5555555555555566E-2</v>
          </cell>
          <cell r="AE619" t="str">
            <v/>
          </cell>
          <cell r="AF619" t="str">
            <v/>
          </cell>
          <cell r="AG619">
            <v>42928</v>
          </cell>
          <cell r="AH619">
            <v>43384</v>
          </cell>
          <cell r="AI619" t="str">
            <v>Sous-poste</v>
          </cell>
          <cell r="AJ619" t="str">
            <v>Sous-poste</v>
          </cell>
          <cell r="AK619">
            <v>42931</v>
          </cell>
          <cell r="AL619">
            <v>43389</v>
          </cell>
          <cell r="AM619"/>
          <cell r="AN619"/>
          <cell r="AO619" t="str">
            <v>Allemagne</v>
          </cell>
          <cell r="AP619"/>
          <cell r="AQ619" t="str">
            <v>O</v>
          </cell>
        </row>
        <row r="620">
          <cell r="A620" t="str">
            <v>2753013610</v>
          </cell>
          <cell r="B620">
            <v>42971</v>
          </cell>
          <cell r="C620" t="str">
            <v>FABRICATION</v>
          </cell>
          <cell r="D620" t="str">
            <v>SATAIR</v>
          </cell>
          <cell r="E620">
            <v>117</v>
          </cell>
          <cell r="F620">
            <v>27530136</v>
          </cell>
          <cell r="G620" t="str">
            <v>NON-SPARES</v>
          </cell>
          <cell r="H620" t="str">
            <v>10</v>
          </cell>
          <cell r="I620">
            <v>1</v>
          </cell>
          <cell r="J620" t="str">
            <v>EXP</v>
          </cell>
          <cell r="K620" t="str">
            <v>D9550011700295</v>
          </cell>
          <cell r="L620" t="str">
            <v>IS0032071M</v>
          </cell>
          <cell r="M620" t="str">
            <v>NON PRESENT INDUS</v>
          </cell>
          <cell r="N620">
            <v>6169</v>
          </cell>
          <cell r="O620" t="str">
            <v>LTE990040</v>
          </cell>
          <cell r="P620" t="str">
            <v/>
          </cell>
          <cell r="Q620" t="str">
            <v/>
          </cell>
          <cell r="R620" t="str">
            <v/>
          </cell>
          <cell r="S620">
            <v>1</v>
          </cell>
          <cell r="T620">
            <v>0</v>
          </cell>
          <cell r="U620">
            <v>0.5</v>
          </cell>
          <cell r="V620">
            <v>1</v>
          </cell>
          <cell r="W620">
            <v>0</v>
          </cell>
          <cell r="X620">
            <v>1</v>
          </cell>
          <cell r="Y620">
            <v>1</v>
          </cell>
          <cell r="Z620">
            <v>43383</v>
          </cell>
          <cell r="AA620">
            <v>1</v>
          </cell>
          <cell r="AB620" t="str">
            <v>NA</v>
          </cell>
          <cell r="AC620" t="str">
            <v>NA</v>
          </cell>
          <cell r="AD620">
            <v>5.5555555555555566E-2</v>
          </cell>
          <cell r="AE620" t="str">
            <v/>
          </cell>
          <cell r="AF620" t="str">
            <v/>
          </cell>
          <cell r="AG620">
            <v>42928</v>
          </cell>
          <cell r="AH620">
            <v>43384</v>
          </cell>
          <cell r="AI620" t="str">
            <v>Sous-poste</v>
          </cell>
          <cell r="AJ620" t="str">
            <v>Sous-poste</v>
          </cell>
          <cell r="AK620">
            <v>42931</v>
          </cell>
          <cell r="AL620">
            <v>43389</v>
          </cell>
          <cell r="AM620"/>
          <cell r="AN620"/>
          <cell r="AO620" t="str">
            <v>Allemagne</v>
          </cell>
          <cell r="AP620"/>
          <cell r="AQ620" t="str">
            <v>O</v>
          </cell>
        </row>
        <row r="621">
          <cell r="A621" t="str">
            <v>2753010310</v>
          </cell>
          <cell r="B621">
            <v>42971</v>
          </cell>
          <cell r="C621" t="str">
            <v>FABRICATION</v>
          </cell>
          <cell r="D621" t="str">
            <v>SATAIR</v>
          </cell>
          <cell r="E621">
            <v>117</v>
          </cell>
          <cell r="F621">
            <v>27530103</v>
          </cell>
          <cell r="G621" t="str">
            <v>NON-SPARES</v>
          </cell>
          <cell r="H621" t="str">
            <v>10</v>
          </cell>
          <cell r="I621">
            <v>1</v>
          </cell>
          <cell r="J621" t="str">
            <v>EXP</v>
          </cell>
          <cell r="K621" t="str">
            <v>D9550011700295</v>
          </cell>
          <cell r="L621" t="str">
            <v>IS0032071M</v>
          </cell>
          <cell r="M621" t="str">
            <v>NON PRESENT INDUS</v>
          </cell>
          <cell r="N621">
            <v>6169</v>
          </cell>
          <cell r="O621" t="str">
            <v>LTE990043</v>
          </cell>
          <cell r="P621" t="str">
            <v/>
          </cell>
          <cell r="Q621" t="str">
            <v/>
          </cell>
          <cell r="R621" t="str">
            <v/>
          </cell>
          <cell r="S621">
            <v>1</v>
          </cell>
          <cell r="T621">
            <v>0</v>
          </cell>
          <cell r="U621">
            <v>0.5</v>
          </cell>
          <cell r="V621">
            <v>1</v>
          </cell>
          <cell r="W621">
            <v>0</v>
          </cell>
          <cell r="X621">
            <v>1</v>
          </cell>
          <cell r="Y621">
            <v>1</v>
          </cell>
          <cell r="Z621">
            <v>43383</v>
          </cell>
          <cell r="AA621">
            <v>1</v>
          </cell>
          <cell r="AB621" t="str">
            <v>NA</v>
          </cell>
          <cell r="AC621" t="str">
            <v>NA</v>
          </cell>
          <cell r="AD621">
            <v>5.5555555555555566E-2</v>
          </cell>
          <cell r="AE621" t="str">
            <v/>
          </cell>
          <cell r="AF621" t="str">
            <v/>
          </cell>
          <cell r="AG621">
            <v>42928</v>
          </cell>
          <cell r="AH621">
            <v>43384</v>
          </cell>
          <cell r="AI621" t="str">
            <v>Sous-poste</v>
          </cell>
          <cell r="AJ621" t="str">
            <v>Sous-poste</v>
          </cell>
          <cell r="AK621">
            <v>42931</v>
          </cell>
          <cell r="AL621">
            <v>43389</v>
          </cell>
          <cell r="AM621"/>
          <cell r="AN621"/>
          <cell r="AO621" t="str">
            <v>Allemagne</v>
          </cell>
          <cell r="AP621"/>
          <cell r="AQ621" t="str">
            <v>O</v>
          </cell>
        </row>
        <row r="622">
          <cell r="A622" t="str">
            <v>2753013410</v>
          </cell>
          <cell r="B622">
            <v>42971</v>
          </cell>
          <cell r="C622" t="str">
            <v>FABRICATION</v>
          </cell>
          <cell r="D622" t="str">
            <v>SATAIR</v>
          </cell>
          <cell r="E622">
            <v>117</v>
          </cell>
          <cell r="F622">
            <v>27530134</v>
          </cell>
          <cell r="G622" t="str">
            <v>NON-SPARES</v>
          </cell>
          <cell r="H622" t="str">
            <v>10</v>
          </cell>
          <cell r="I622">
            <v>1</v>
          </cell>
          <cell r="J622" t="str">
            <v>EXP</v>
          </cell>
          <cell r="K622" t="str">
            <v>D9550011700295</v>
          </cell>
          <cell r="L622" t="str">
            <v>IS0032071M</v>
          </cell>
          <cell r="M622" t="str">
            <v>NON PRESENT INDUS</v>
          </cell>
          <cell r="N622">
            <v>6169</v>
          </cell>
          <cell r="O622" t="str">
            <v>LTE990037</v>
          </cell>
          <cell r="P622" t="str">
            <v/>
          </cell>
          <cell r="Q622" t="str">
            <v/>
          </cell>
          <cell r="R622" t="str">
            <v/>
          </cell>
          <cell r="S622">
            <v>1</v>
          </cell>
          <cell r="T622">
            <v>0</v>
          </cell>
          <cell r="U622">
            <v>0.5</v>
          </cell>
          <cell r="V622">
            <v>1</v>
          </cell>
          <cell r="W622">
            <v>0</v>
          </cell>
          <cell r="X622">
            <v>1</v>
          </cell>
          <cell r="Y622">
            <v>1</v>
          </cell>
          <cell r="Z622">
            <v>43383</v>
          </cell>
          <cell r="AA622">
            <v>1</v>
          </cell>
          <cell r="AB622" t="str">
            <v>NA</v>
          </cell>
          <cell r="AC622" t="str">
            <v>NA</v>
          </cell>
          <cell r="AD622">
            <v>5.5555555555555566E-2</v>
          </cell>
          <cell r="AE622" t="str">
            <v/>
          </cell>
          <cell r="AF622" t="str">
            <v/>
          </cell>
          <cell r="AG622">
            <v>42928</v>
          </cell>
          <cell r="AH622">
            <v>43384</v>
          </cell>
          <cell r="AI622" t="str">
            <v>Sous-poste</v>
          </cell>
          <cell r="AJ622" t="str">
            <v>Sous-poste</v>
          </cell>
          <cell r="AK622">
            <v>42931</v>
          </cell>
          <cell r="AL622">
            <v>43389</v>
          </cell>
          <cell r="AM622"/>
          <cell r="AN622"/>
          <cell r="AO622" t="str">
            <v>Allemagne</v>
          </cell>
          <cell r="AP622"/>
          <cell r="AQ622" t="str">
            <v>O</v>
          </cell>
        </row>
        <row r="623">
          <cell r="A623" t="str">
            <v>2753000610</v>
          </cell>
          <cell r="B623">
            <v>0</v>
          </cell>
          <cell r="C623" t="str">
            <v>FABRICATION</v>
          </cell>
          <cell r="D623" t="str">
            <v>SATAIR</v>
          </cell>
          <cell r="E623">
            <v>117</v>
          </cell>
          <cell r="F623">
            <v>27530006</v>
          </cell>
          <cell r="G623" t="str">
            <v>NON-SPARES</v>
          </cell>
          <cell r="H623">
            <v>10</v>
          </cell>
          <cell r="I623">
            <v>1</v>
          </cell>
          <cell r="J623" t="str">
            <v>EXP</v>
          </cell>
          <cell r="K623" t="str">
            <v>D9550011700295</v>
          </cell>
          <cell r="L623" t="str">
            <v>IS0032071M</v>
          </cell>
          <cell r="M623" t="str">
            <v>NON PRESENT INDUS</v>
          </cell>
          <cell r="N623">
            <v>10623</v>
          </cell>
          <cell r="O623" t="str">
            <v>LTE990039</v>
          </cell>
          <cell r="P623" t="str">
            <v/>
          </cell>
          <cell r="Q623" t="str">
            <v/>
          </cell>
          <cell r="R623" t="str">
            <v/>
          </cell>
          <cell r="S623">
            <v>1</v>
          </cell>
          <cell r="T623">
            <v>0</v>
          </cell>
          <cell r="U623">
            <v>0.5</v>
          </cell>
          <cell r="V623">
            <v>1</v>
          </cell>
          <cell r="W623">
            <v>0</v>
          </cell>
          <cell r="X623">
            <v>1</v>
          </cell>
          <cell r="Y623">
            <v>1</v>
          </cell>
          <cell r="Z623">
            <v>43383</v>
          </cell>
          <cell r="AA623">
            <v>1</v>
          </cell>
          <cell r="AB623" t="str">
            <v>NA</v>
          </cell>
          <cell r="AC623" t="str">
            <v>NA</v>
          </cell>
          <cell r="AD623">
            <v>5.5555555555555566E-2</v>
          </cell>
          <cell r="AE623" t="str">
            <v/>
          </cell>
          <cell r="AF623" t="str">
            <v/>
          </cell>
          <cell r="AG623">
            <v>43041</v>
          </cell>
          <cell r="AH623">
            <v>43384</v>
          </cell>
          <cell r="AI623" t="str">
            <v>Sous-poste</v>
          </cell>
          <cell r="AJ623" t="str">
            <v>Sous-poste</v>
          </cell>
          <cell r="AK623">
            <v>43046</v>
          </cell>
          <cell r="AL623">
            <v>43389</v>
          </cell>
          <cell r="AM623"/>
          <cell r="AN623"/>
          <cell r="AO623" t="str">
            <v>Allemagne</v>
          </cell>
          <cell r="AP623"/>
          <cell r="AQ623" t="str">
            <v>O</v>
          </cell>
        </row>
        <row r="624">
          <cell r="A624" t="str">
            <v>2787896910</v>
          </cell>
          <cell r="B624">
            <v>43322</v>
          </cell>
          <cell r="C624" t="str">
            <v>FABRICATION</v>
          </cell>
          <cell r="D624" t="str">
            <v>SATAIR</v>
          </cell>
          <cell r="E624" t="str">
            <v>PROTECTION CAP</v>
          </cell>
          <cell r="F624">
            <v>27878969</v>
          </cell>
          <cell r="G624" t="str">
            <v>NON-SPARES</v>
          </cell>
          <cell r="H624">
            <v>10</v>
          </cell>
          <cell r="I624">
            <v>10</v>
          </cell>
          <cell r="J624" t="str">
            <v>RTN</v>
          </cell>
          <cell r="K624" t="str">
            <v>F0003003000000</v>
          </cell>
          <cell r="L624" t="str">
            <v>IS0032144M</v>
          </cell>
          <cell r="M624" t="str">
            <v>NON PRESENT INDUS</v>
          </cell>
          <cell r="N624">
            <v>17018</v>
          </cell>
          <cell r="O624" t="str">
            <v>138967-1
=&gt;
138967-10</v>
          </cell>
          <cell r="P624" t="str">
            <v/>
          </cell>
          <cell r="Q624" t="str">
            <v/>
          </cell>
          <cell r="R624" t="str">
            <v/>
          </cell>
          <cell r="S624">
            <v>1</v>
          </cell>
          <cell r="T624">
            <v>0</v>
          </cell>
          <cell r="U624">
            <v>0.5</v>
          </cell>
          <cell r="V624">
            <v>1</v>
          </cell>
          <cell r="W624">
            <v>0</v>
          </cell>
          <cell r="X624" t="str">
            <v>NA</v>
          </cell>
          <cell r="Y624">
            <v>1</v>
          </cell>
          <cell r="Z624">
            <v>43389</v>
          </cell>
          <cell r="AA624">
            <v>1</v>
          </cell>
          <cell r="AB624" t="str">
            <v>NA</v>
          </cell>
          <cell r="AC624" t="str">
            <v>NA</v>
          </cell>
          <cell r="AD624">
            <v>5.5555555555555566E-2</v>
          </cell>
          <cell r="AE624" t="str">
            <v/>
          </cell>
          <cell r="AF624" t="str">
            <v/>
          </cell>
          <cell r="AG624">
            <v>43390</v>
          </cell>
          <cell r="AH624">
            <v>43384</v>
          </cell>
          <cell r="AI624" t="str">
            <v>Sous-poste</v>
          </cell>
          <cell r="AJ624" t="str">
            <v>Sous-poste</v>
          </cell>
          <cell r="AK624">
            <v>43393</v>
          </cell>
          <cell r="AL624">
            <v>43389</v>
          </cell>
          <cell r="AM624"/>
          <cell r="AN624"/>
          <cell r="AO624" t="str">
            <v>Allemagne</v>
          </cell>
          <cell r="AP624"/>
          <cell r="AQ624" t="str">
            <v>O</v>
          </cell>
        </row>
        <row r="625">
          <cell r="A625" t="str">
            <v>2775607010</v>
          </cell>
          <cell r="B625">
            <v>43210</v>
          </cell>
          <cell r="C625" t="str">
            <v>HA/REVENTE</v>
          </cell>
          <cell r="D625" t="str">
            <v>SATAIR</v>
          </cell>
          <cell r="E625" t="str">
            <v>ENS. TOLE APM</v>
          </cell>
          <cell r="F625">
            <v>27756070</v>
          </cell>
          <cell r="G625" t="str">
            <v>NON-SPARES</v>
          </cell>
          <cell r="H625" t="str">
            <v>10</v>
          </cell>
          <cell r="I625">
            <v>1</v>
          </cell>
          <cell r="J625" t="str">
            <v>RTN</v>
          </cell>
          <cell r="K625" t="str">
            <v>L9251355400000</v>
          </cell>
          <cell r="L625" t="str">
            <v>1STR*10891</v>
          </cell>
          <cell r="M625" t="str">
            <v>NA</v>
          </cell>
          <cell r="N625">
            <v>13165</v>
          </cell>
          <cell r="O625">
            <v>0</v>
          </cell>
          <cell r="P625" t="str">
            <v>NA</v>
          </cell>
          <cell r="Q625" t="str">
            <v>NA</v>
          </cell>
          <cell r="R625" t="str">
            <v>NA</v>
          </cell>
          <cell r="S625" t="str">
            <v>NA</v>
          </cell>
          <cell r="T625" t="str">
            <v>NA</v>
          </cell>
          <cell r="U625" t="str">
            <v>100%</v>
          </cell>
          <cell r="V625">
            <v>1</v>
          </cell>
          <cell r="W625">
            <v>43384</v>
          </cell>
          <cell r="X625" t="str">
            <v>NA</v>
          </cell>
          <cell r="Y625">
            <v>1</v>
          </cell>
          <cell r="Z625">
            <v>43375</v>
          </cell>
          <cell r="AA625">
            <v>1</v>
          </cell>
          <cell r="AB625" t="str">
            <v>NA</v>
          </cell>
          <cell r="AC625" t="str">
            <v>NA</v>
          </cell>
          <cell r="AD625">
            <v>1</v>
          </cell>
          <cell r="AE625" t="str">
            <v/>
          </cell>
          <cell r="AF625" t="str">
            <v/>
          </cell>
          <cell r="AG625">
            <v>43251</v>
          </cell>
          <cell r="AH625">
            <v>43384</v>
          </cell>
          <cell r="AI625" t="str">
            <v>Sous-poste</v>
          </cell>
          <cell r="AJ625" t="str">
            <v>Sous-poste</v>
          </cell>
          <cell r="AK625">
            <v>43256</v>
          </cell>
          <cell r="AL625">
            <v>43389</v>
          </cell>
          <cell r="AM625">
            <v>43389</v>
          </cell>
          <cell r="AN625"/>
          <cell r="AO625" t="str">
            <v>Allemagne</v>
          </cell>
          <cell r="AP625"/>
          <cell r="AQ625" t="str">
            <v>O</v>
          </cell>
        </row>
        <row r="626">
          <cell r="A626" t="str">
            <v>2775608510</v>
          </cell>
          <cell r="B626">
            <v>43210</v>
          </cell>
          <cell r="C626" t="str">
            <v>HA/REVENTE</v>
          </cell>
          <cell r="D626" t="str">
            <v>SATAIR</v>
          </cell>
          <cell r="E626" t="str">
            <v>ENS. TOLE APM</v>
          </cell>
          <cell r="F626">
            <v>27756085</v>
          </cell>
          <cell r="G626" t="str">
            <v>NON-SPARES</v>
          </cell>
          <cell r="H626" t="str">
            <v>10</v>
          </cell>
          <cell r="I626">
            <v>1</v>
          </cell>
          <cell r="J626" t="str">
            <v>RTN</v>
          </cell>
          <cell r="K626" t="str">
            <v>L9251355400000</v>
          </cell>
          <cell r="L626" t="str">
            <v>1STR*10891</v>
          </cell>
          <cell r="M626" t="str">
            <v>NA</v>
          </cell>
          <cell r="N626">
            <v>13165</v>
          </cell>
          <cell r="O626">
            <v>0</v>
          </cell>
          <cell r="P626" t="str">
            <v>NA</v>
          </cell>
          <cell r="Q626" t="str">
            <v>NA</v>
          </cell>
          <cell r="R626" t="str">
            <v>NA</v>
          </cell>
          <cell r="S626" t="str">
            <v>NA</v>
          </cell>
          <cell r="T626" t="str">
            <v>NA</v>
          </cell>
          <cell r="U626" t="str">
            <v>100%</v>
          </cell>
          <cell r="V626">
            <v>1</v>
          </cell>
          <cell r="W626">
            <v>43384</v>
          </cell>
          <cell r="X626" t="str">
            <v>NA</v>
          </cell>
          <cell r="Y626">
            <v>1</v>
          </cell>
          <cell r="Z626">
            <v>43375</v>
          </cell>
          <cell r="AA626">
            <v>1</v>
          </cell>
          <cell r="AB626" t="str">
            <v>NA</v>
          </cell>
          <cell r="AC626" t="str">
            <v>NA</v>
          </cell>
          <cell r="AD626">
            <v>1</v>
          </cell>
          <cell r="AE626" t="str">
            <v/>
          </cell>
          <cell r="AF626" t="str">
            <v/>
          </cell>
          <cell r="AG626">
            <v>43329</v>
          </cell>
          <cell r="AH626">
            <v>43384</v>
          </cell>
          <cell r="AI626" t="str">
            <v>Sous-poste</v>
          </cell>
          <cell r="AJ626" t="str">
            <v>Sous-poste</v>
          </cell>
          <cell r="AK626">
            <v>43334</v>
          </cell>
          <cell r="AL626">
            <v>43389</v>
          </cell>
          <cell r="AM626">
            <v>43389</v>
          </cell>
          <cell r="AN626"/>
          <cell r="AO626" t="str">
            <v>Allemagne</v>
          </cell>
          <cell r="AP626"/>
          <cell r="AQ626" t="str">
            <v>O</v>
          </cell>
        </row>
        <row r="627">
          <cell r="A627" t="str">
            <v>2775640610</v>
          </cell>
          <cell r="B627">
            <v>43210</v>
          </cell>
          <cell r="C627" t="str">
            <v>HA/REVENTE</v>
          </cell>
          <cell r="D627" t="str">
            <v>SATAIR</v>
          </cell>
          <cell r="E627" t="str">
            <v>PLATE ASSY</v>
          </cell>
          <cell r="F627">
            <v>27756406</v>
          </cell>
          <cell r="G627" t="str">
            <v>NON-SPARES</v>
          </cell>
          <cell r="H627" t="str">
            <v>10</v>
          </cell>
          <cell r="I627">
            <v>2</v>
          </cell>
          <cell r="J627" t="str">
            <v>RTN</v>
          </cell>
          <cell r="K627" t="str">
            <v>D9251101900000</v>
          </cell>
          <cell r="L627" t="str">
            <v>1STR*11007</v>
          </cell>
          <cell r="M627" t="str">
            <v>NA</v>
          </cell>
          <cell r="N627" t="str">
            <v>N/A</v>
          </cell>
          <cell r="O627">
            <v>0</v>
          </cell>
          <cell r="P627" t="str">
            <v>NA</v>
          </cell>
          <cell r="Q627" t="str">
            <v>NA</v>
          </cell>
          <cell r="R627" t="str">
            <v>NA</v>
          </cell>
          <cell r="S627" t="str">
            <v>NA</v>
          </cell>
          <cell r="T627" t="str">
            <v>NA</v>
          </cell>
          <cell r="U627" t="str">
            <v>100%</v>
          </cell>
          <cell r="V627">
            <v>1</v>
          </cell>
          <cell r="W627">
            <v>43384</v>
          </cell>
          <cell r="X627" t="str">
            <v>NA</v>
          </cell>
          <cell r="Y627">
            <v>1</v>
          </cell>
          <cell r="Z627">
            <v>43377</v>
          </cell>
          <cell r="AA627">
            <v>1</v>
          </cell>
          <cell r="AB627" t="str">
            <v>NA</v>
          </cell>
          <cell r="AC627" t="str">
            <v>NA</v>
          </cell>
          <cell r="AD627">
            <v>1</v>
          </cell>
          <cell r="AE627" t="str">
            <v/>
          </cell>
          <cell r="AF627" t="str">
            <v/>
          </cell>
          <cell r="AG627">
            <v>43384</v>
          </cell>
          <cell r="AH627">
            <v>43384</v>
          </cell>
          <cell r="AI627" t="str">
            <v>Sous-poste</v>
          </cell>
          <cell r="AJ627" t="str">
            <v>Sous-poste</v>
          </cell>
          <cell r="AK627">
            <v>43389</v>
          </cell>
          <cell r="AL627">
            <v>43389</v>
          </cell>
          <cell r="AM627">
            <v>43389</v>
          </cell>
          <cell r="AN627"/>
          <cell r="AO627" t="str">
            <v>Allemagne</v>
          </cell>
          <cell r="AP627"/>
          <cell r="AQ627" t="str">
            <v>O</v>
          </cell>
        </row>
        <row r="628">
          <cell r="A628" t="str">
            <v>2788852410</v>
          </cell>
          <cell r="B628">
            <v>43329</v>
          </cell>
          <cell r="C628" t="str">
            <v>HA/REVENTE</v>
          </cell>
          <cell r="D628" t="str">
            <v>SATAIR</v>
          </cell>
          <cell r="E628" t="str">
            <v>COVER ASSY</v>
          </cell>
          <cell r="F628">
            <v>27888524</v>
          </cell>
          <cell r="G628" t="str">
            <v>NON-SPARES</v>
          </cell>
          <cell r="H628">
            <v>10</v>
          </cell>
          <cell r="I628">
            <v>1</v>
          </cell>
          <cell r="J628" t="str">
            <v>EXP</v>
          </cell>
          <cell r="K628" t="str">
            <v>A9253115800000</v>
          </cell>
          <cell r="L628" t="str">
            <v>IS0031675S</v>
          </cell>
          <cell r="M628" t="str">
            <v>NA</v>
          </cell>
          <cell r="N628">
            <v>16578</v>
          </cell>
          <cell r="O628">
            <v>0</v>
          </cell>
          <cell r="P628" t="str">
            <v>NA</v>
          </cell>
          <cell r="Q628" t="str">
            <v>NA</v>
          </cell>
          <cell r="R628" t="str">
            <v>NA</v>
          </cell>
          <cell r="S628" t="str">
            <v>NA</v>
          </cell>
          <cell r="T628" t="str">
            <v>NA</v>
          </cell>
          <cell r="U628" t="str">
            <v>100%</v>
          </cell>
          <cell r="V628">
            <v>1</v>
          </cell>
          <cell r="W628">
            <v>43385</v>
          </cell>
          <cell r="X628" t="str">
            <v>NA</v>
          </cell>
          <cell r="Y628">
            <v>1</v>
          </cell>
          <cell r="Z628">
            <v>43384</v>
          </cell>
          <cell r="AA628">
            <v>1</v>
          </cell>
          <cell r="AB628" t="str">
            <v>NA</v>
          </cell>
          <cell r="AC628" t="str">
            <v>NA</v>
          </cell>
          <cell r="AD628">
            <v>1</v>
          </cell>
          <cell r="AE628" t="str">
            <v/>
          </cell>
          <cell r="AF628" t="str">
            <v/>
          </cell>
          <cell r="AG628">
            <v>43355</v>
          </cell>
          <cell r="AH628">
            <v>43385</v>
          </cell>
          <cell r="AI628" t="str">
            <v>Sous-poste</v>
          </cell>
          <cell r="AJ628" t="str">
            <v>Sous-poste</v>
          </cell>
          <cell r="AK628">
            <v>43359</v>
          </cell>
          <cell r="AL628">
            <v>43390</v>
          </cell>
          <cell r="AM628">
            <v>43390</v>
          </cell>
          <cell r="AN628"/>
          <cell r="AO628" t="str">
            <v>Allemagne</v>
          </cell>
          <cell r="AP628"/>
          <cell r="AQ628" t="str">
            <v>O</v>
          </cell>
        </row>
        <row r="629">
          <cell r="A629" t="str">
            <v>2791598810</v>
          </cell>
          <cell r="B629">
            <v>43361</v>
          </cell>
          <cell r="C629" t="str">
            <v>HA/REVENTE</v>
          </cell>
          <cell r="D629" t="str">
            <v>SATAIR</v>
          </cell>
          <cell r="E629" t="str">
            <v>PLACARD SET 301VU</v>
          </cell>
          <cell r="F629">
            <v>27915988</v>
          </cell>
          <cell r="G629" t="str">
            <v>NON-SPARES</v>
          </cell>
          <cell r="H629" t="str">
            <v>10</v>
          </cell>
          <cell r="I629">
            <v>25</v>
          </cell>
          <cell r="J629" t="str">
            <v>EXP</v>
          </cell>
          <cell r="K629" t="str">
            <v>D9251095400000</v>
          </cell>
          <cell r="L629" t="str">
            <v>IS0053354S</v>
          </cell>
          <cell r="M629" t="str">
            <v>NA</v>
          </cell>
          <cell r="N629">
            <v>17174</v>
          </cell>
          <cell r="O629">
            <v>0</v>
          </cell>
          <cell r="P629" t="str">
            <v>NA</v>
          </cell>
          <cell r="Q629" t="str">
            <v>NA</v>
          </cell>
          <cell r="R629" t="str">
            <v>NA</v>
          </cell>
          <cell r="S629" t="str">
            <v>NA</v>
          </cell>
          <cell r="T629" t="str">
            <v>NA</v>
          </cell>
          <cell r="U629" t="str">
            <v>100%</v>
          </cell>
          <cell r="V629">
            <v>1</v>
          </cell>
          <cell r="W629">
            <v>43388</v>
          </cell>
          <cell r="X629" t="str">
            <v>NA</v>
          </cell>
          <cell r="Y629">
            <v>1</v>
          </cell>
          <cell r="Z629">
            <v>43385</v>
          </cell>
          <cell r="AA629">
            <v>1</v>
          </cell>
          <cell r="AB629" t="str">
            <v>NA</v>
          </cell>
          <cell r="AC629" t="str">
            <v>NA</v>
          </cell>
          <cell r="AD629">
            <v>1</v>
          </cell>
          <cell r="AE629" t="str">
            <v/>
          </cell>
          <cell r="AF629" t="str">
            <v/>
          </cell>
          <cell r="AG629">
            <v>43388</v>
          </cell>
          <cell r="AH629">
            <v>43388</v>
          </cell>
          <cell r="AI629" t="str">
            <v>Sous-poste</v>
          </cell>
          <cell r="AJ629" t="str">
            <v>Sous-poste</v>
          </cell>
          <cell r="AK629">
            <v>43391</v>
          </cell>
          <cell r="AL629">
            <v>43391</v>
          </cell>
          <cell r="AM629">
            <v>43391</v>
          </cell>
          <cell r="AN629"/>
          <cell r="AO629" t="str">
            <v>Allemagne</v>
          </cell>
          <cell r="AP629"/>
          <cell r="AQ629" t="str">
            <v>O</v>
          </cell>
        </row>
        <row r="630">
          <cell r="A630" t="str">
            <v>2791598910</v>
          </cell>
          <cell r="B630">
            <v>43361</v>
          </cell>
          <cell r="C630" t="str">
            <v>HA/REVENTE</v>
          </cell>
          <cell r="D630" t="str">
            <v>SATAIR</v>
          </cell>
          <cell r="E630" t="str">
            <v>PLACARD SET 500VU</v>
          </cell>
          <cell r="F630">
            <v>27915989</v>
          </cell>
          <cell r="G630" t="str">
            <v>NON-SPARES</v>
          </cell>
          <cell r="H630" t="str">
            <v>10</v>
          </cell>
          <cell r="I630">
            <v>25</v>
          </cell>
          <cell r="J630" t="str">
            <v>EXP</v>
          </cell>
          <cell r="K630" t="str">
            <v>D9251095600000</v>
          </cell>
          <cell r="L630" t="str">
            <v>IS0053509S</v>
          </cell>
          <cell r="M630" t="str">
            <v>NA</v>
          </cell>
          <cell r="N630">
            <v>17174</v>
          </cell>
          <cell r="O630">
            <v>0</v>
          </cell>
          <cell r="P630" t="str">
            <v>NA</v>
          </cell>
          <cell r="Q630" t="str">
            <v>NA</v>
          </cell>
          <cell r="R630" t="str">
            <v>NA</v>
          </cell>
          <cell r="S630" t="str">
            <v>NA</v>
          </cell>
          <cell r="T630" t="str">
            <v>NA</v>
          </cell>
          <cell r="U630" t="str">
            <v>100%</v>
          </cell>
          <cell r="V630">
            <v>1</v>
          </cell>
          <cell r="W630">
            <v>43388</v>
          </cell>
          <cell r="X630" t="str">
            <v>NA</v>
          </cell>
          <cell r="Y630">
            <v>1</v>
          </cell>
          <cell r="Z630">
            <v>43385</v>
          </cell>
          <cell r="AA630">
            <v>1</v>
          </cell>
          <cell r="AB630" t="str">
            <v>NA</v>
          </cell>
          <cell r="AC630" t="str">
            <v>NA</v>
          </cell>
          <cell r="AD630">
            <v>1</v>
          </cell>
          <cell r="AE630" t="str">
            <v/>
          </cell>
          <cell r="AF630" t="str">
            <v/>
          </cell>
          <cell r="AG630">
            <v>43388</v>
          </cell>
          <cell r="AH630">
            <v>43388</v>
          </cell>
          <cell r="AI630" t="str">
            <v>Sous-poste</v>
          </cell>
          <cell r="AJ630" t="str">
            <v>Sous-poste</v>
          </cell>
          <cell r="AK630">
            <v>43391</v>
          </cell>
          <cell r="AL630">
            <v>43391</v>
          </cell>
          <cell r="AM630">
            <v>43391</v>
          </cell>
          <cell r="AN630"/>
          <cell r="AO630" t="str">
            <v>Allemagne</v>
          </cell>
          <cell r="AP630"/>
          <cell r="AQ630" t="str">
            <v>O</v>
          </cell>
        </row>
        <row r="631">
          <cell r="A631" t="str">
            <v>2777079910</v>
          </cell>
          <cell r="B631">
            <v>43236</v>
          </cell>
          <cell r="C631" t="str">
            <v>FABRICATION</v>
          </cell>
          <cell r="D631" t="str">
            <v>SATAIR</v>
          </cell>
          <cell r="E631" t="str">
            <v>JACK</v>
          </cell>
          <cell r="F631">
            <v>27770799</v>
          </cell>
          <cell r="G631" t="str">
            <v>NON-SPARES</v>
          </cell>
          <cell r="H631" t="str">
            <v>10</v>
          </cell>
          <cell r="I631">
            <v>1</v>
          </cell>
          <cell r="J631" t="str">
            <v>RTN</v>
          </cell>
          <cell r="K631" t="str">
            <v>B2352101700200</v>
          </cell>
          <cell r="L631">
            <v>0</v>
          </cell>
          <cell r="M631" t="str">
            <v>NON PRESENT INDUS</v>
          </cell>
          <cell r="N631">
            <v>13430</v>
          </cell>
          <cell r="O631" t="str">
            <v>LTE990002</v>
          </cell>
          <cell r="P631" t="str">
            <v/>
          </cell>
          <cell r="Q631" t="str">
            <v/>
          </cell>
          <cell r="R631" t="str">
            <v/>
          </cell>
          <cell r="S631">
            <v>1</v>
          </cell>
          <cell r="T631">
            <v>0</v>
          </cell>
          <cell r="U631">
            <v>0.5</v>
          </cell>
          <cell r="V631">
            <v>1</v>
          </cell>
          <cell r="W631">
            <v>0</v>
          </cell>
          <cell r="X631">
            <v>1</v>
          </cell>
          <cell r="Y631">
            <v>1</v>
          </cell>
          <cell r="Z631">
            <v>43390</v>
          </cell>
          <cell r="AA631">
            <v>1</v>
          </cell>
          <cell r="AB631" t="str">
            <v>NA</v>
          </cell>
          <cell r="AC631" t="str">
            <v>NA</v>
          </cell>
          <cell r="AD631">
            <v>5.5555555555555566E-2</v>
          </cell>
          <cell r="AE631" t="str">
            <v/>
          </cell>
          <cell r="AF631" t="str">
            <v/>
          </cell>
          <cell r="AG631">
            <v>43308</v>
          </cell>
          <cell r="AH631">
            <v>43391</v>
          </cell>
          <cell r="AI631" t="str">
            <v>Sous-poste</v>
          </cell>
          <cell r="AJ631" t="str">
            <v>Sous-poste</v>
          </cell>
          <cell r="AK631">
            <v>43313</v>
          </cell>
          <cell r="AL631">
            <v>43396</v>
          </cell>
          <cell r="AM631"/>
          <cell r="AN631"/>
          <cell r="AO631" t="str">
            <v>Allemagne</v>
          </cell>
          <cell r="AP631"/>
          <cell r="AQ631" t="str">
            <v>O</v>
          </cell>
        </row>
        <row r="632">
          <cell r="A632" t="str">
            <v>2777079910</v>
          </cell>
          <cell r="B632">
            <v>43236</v>
          </cell>
          <cell r="C632" t="str">
            <v>FABRICATION</v>
          </cell>
          <cell r="D632" t="str">
            <v>SATAIR</v>
          </cell>
          <cell r="E632" t="str">
            <v>JACK</v>
          </cell>
          <cell r="F632">
            <v>27770799</v>
          </cell>
          <cell r="G632" t="str">
            <v>NON-SPARES</v>
          </cell>
          <cell r="H632" t="str">
            <v>10</v>
          </cell>
          <cell r="I632">
            <v>1</v>
          </cell>
          <cell r="J632" t="str">
            <v>RTN</v>
          </cell>
          <cell r="K632" t="str">
            <v>B2352101700200</v>
          </cell>
          <cell r="L632">
            <v>0</v>
          </cell>
          <cell r="M632" t="str">
            <v>NON PRESENT INDUS</v>
          </cell>
          <cell r="N632">
            <v>13430</v>
          </cell>
          <cell r="O632" t="str">
            <v>LTE990002</v>
          </cell>
          <cell r="P632" t="str">
            <v/>
          </cell>
          <cell r="Q632" t="str">
            <v/>
          </cell>
          <cell r="R632" t="str">
            <v/>
          </cell>
          <cell r="S632">
            <v>1</v>
          </cell>
          <cell r="T632">
            <v>0</v>
          </cell>
          <cell r="U632">
            <v>0.5</v>
          </cell>
          <cell r="V632">
            <v>1</v>
          </cell>
          <cell r="W632">
            <v>0</v>
          </cell>
          <cell r="X632">
            <v>1</v>
          </cell>
          <cell r="Y632">
            <v>1</v>
          </cell>
          <cell r="Z632">
            <v>43390</v>
          </cell>
          <cell r="AA632">
            <v>1</v>
          </cell>
          <cell r="AB632" t="str">
            <v>NA</v>
          </cell>
          <cell r="AC632" t="str">
            <v>NA</v>
          </cell>
          <cell r="AD632">
            <v>5.5555555555555566E-2</v>
          </cell>
          <cell r="AE632" t="str">
            <v/>
          </cell>
          <cell r="AF632" t="str">
            <v/>
          </cell>
          <cell r="AG632">
            <v>43308</v>
          </cell>
          <cell r="AH632">
            <v>43391</v>
          </cell>
          <cell r="AI632" t="str">
            <v>Sous-poste</v>
          </cell>
          <cell r="AJ632" t="str">
            <v>Sous-poste</v>
          </cell>
          <cell r="AK632">
            <v>43313</v>
          </cell>
          <cell r="AL632">
            <v>43396</v>
          </cell>
          <cell r="AM632"/>
          <cell r="AN632"/>
          <cell r="AO632" t="str">
            <v>Allemagne</v>
          </cell>
          <cell r="AP632"/>
          <cell r="AQ632" t="str">
            <v>O</v>
          </cell>
        </row>
        <row r="633">
          <cell r="A633" t="str">
            <v>2786281010</v>
          </cell>
          <cell r="B633">
            <v>43306</v>
          </cell>
          <cell r="C633" t="str">
            <v>HA/REVENTE</v>
          </cell>
          <cell r="D633" t="str">
            <v>SATAIR</v>
          </cell>
          <cell r="E633" t="str">
            <v>FRONT PLATE 110VU</v>
          </cell>
          <cell r="F633">
            <v>27862810</v>
          </cell>
          <cell r="G633" t="str">
            <v>NON-SPARES</v>
          </cell>
          <cell r="H633" t="str">
            <v>10</v>
          </cell>
          <cell r="I633">
            <v>1</v>
          </cell>
          <cell r="J633" t="str">
            <v>EXP</v>
          </cell>
          <cell r="K633" t="str">
            <v>D9251490100000</v>
          </cell>
          <cell r="L633" t="str">
            <v>IS0032740S</v>
          </cell>
          <cell r="M633" t="str">
            <v>NA</v>
          </cell>
          <cell r="N633">
            <v>15928</v>
          </cell>
          <cell r="O633">
            <v>0</v>
          </cell>
          <cell r="P633" t="str">
            <v>NA</v>
          </cell>
          <cell r="Q633" t="str">
            <v>NA</v>
          </cell>
          <cell r="R633" t="str">
            <v>NA</v>
          </cell>
          <cell r="S633" t="str">
            <v>NA</v>
          </cell>
          <cell r="T633" t="str">
            <v>NA</v>
          </cell>
          <cell r="U633" t="str">
            <v>100%</v>
          </cell>
          <cell r="V633">
            <v>1</v>
          </cell>
          <cell r="W633">
            <v>43391</v>
          </cell>
          <cell r="X633" t="str">
            <v>NA</v>
          </cell>
          <cell r="Y633">
            <v>1</v>
          </cell>
          <cell r="Z633">
            <v>43389</v>
          </cell>
          <cell r="AA633">
            <v>1</v>
          </cell>
          <cell r="AB633" t="str">
            <v>NA</v>
          </cell>
          <cell r="AC633" t="str">
            <v>NA</v>
          </cell>
          <cell r="AD633">
            <v>1</v>
          </cell>
          <cell r="AE633" t="str">
            <v/>
          </cell>
          <cell r="AF633" t="str">
            <v/>
          </cell>
          <cell r="AG633">
            <v>43333</v>
          </cell>
          <cell r="AH633">
            <v>43391</v>
          </cell>
          <cell r="AI633" t="str">
            <v>Sous-poste</v>
          </cell>
          <cell r="AJ633" t="str">
            <v>Sous-poste</v>
          </cell>
          <cell r="AK633">
            <v>43336</v>
          </cell>
          <cell r="AL633">
            <v>43396</v>
          </cell>
          <cell r="AM633">
            <v>43396</v>
          </cell>
          <cell r="AN633"/>
          <cell r="AO633" t="str">
            <v>Allemagne</v>
          </cell>
          <cell r="AP633"/>
          <cell r="AQ633" t="str">
            <v>O</v>
          </cell>
        </row>
        <row r="634">
          <cell r="A634" t="str">
            <v>2785261910</v>
          </cell>
          <cell r="B634">
            <v>43297</v>
          </cell>
          <cell r="C634" t="str">
            <v>FABRICATION</v>
          </cell>
          <cell r="D634" t="str">
            <v>SATAIR</v>
          </cell>
          <cell r="E634">
            <v>301</v>
          </cell>
          <cell r="F634">
            <v>27852619</v>
          </cell>
          <cell r="G634" t="str">
            <v>NON-SPARES</v>
          </cell>
          <cell r="H634">
            <v>10</v>
          </cell>
          <cell r="I634">
            <v>2</v>
          </cell>
          <cell r="J634" t="str">
            <v>AOG</v>
          </cell>
          <cell r="K634" t="str">
            <v>D9551030100195</v>
          </cell>
          <cell r="L634">
            <v>0</v>
          </cell>
          <cell r="M634" t="str">
            <v>NON PRESENT INDUS</v>
          </cell>
          <cell r="N634">
            <v>16356</v>
          </cell>
          <cell r="O634" t="str">
            <v>LTE990004
=&gt;
LTE990005</v>
          </cell>
          <cell r="P634" t="str">
            <v/>
          </cell>
          <cell r="Q634" t="str">
            <v/>
          </cell>
          <cell r="R634" t="str">
            <v/>
          </cell>
          <cell r="S634">
            <v>1</v>
          </cell>
          <cell r="T634">
            <v>0</v>
          </cell>
          <cell r="U634">
            <v>0.5</v>
          </cell>
          <cell r="V634">
            <v>1</v>
          </cell>
          <cell r="W634">
            <v>0</v>
          </cell>
          <cell r="X634" t="str">
            <v>NA</v>
          </cell>
          <cell r="Y634">
            <v>1</v>
          </cell>
          <cell r="Z634">
            <v>43392</v>
          </cell>
          <cell r="AA634">
            <v>1</v>
          </cell>
          <cell r="AB634" t="str">
            <v>NA</v>
          </cell>
          <cell r="AC634" t="str">
            <v>NA</v>
          </cell>
          <cell r="AD634">
            <v>5.5555555555555566E-2</v>
          </cell>
          <cell r="AE634" t="str">
            <v/>
          </cell>
          <cell r="AF634" t="str">
            <v/>
          </cell>
          <cell r="AG634">
            <v>43354</v>
          </cell>
          <cell r="AH634">
            <v>43392</v>
          </cell>
          <cell r="AI634" t="str">
            <v>Sous-poste</v>
          </cell>
          <cell r="AJ634" t="str">
            <v>Sous-poste</v>
          </cell>
          <cell r="AK634">
            <v>43356</v>
          </cell>
          <cell r="AL634">
            <v>43396</v>
          </cell>
          <cell r="AM634"/>
          <cell r="AN634"/>
          <cell r="AO634" t="str">
            <v>Allemagne</v>
          </cell>
          <cell r="AP634"/>
          <cell r="AQ634" t="str">
            <v>O</v>
          </cell>
        </row>
        <row r="635">
          <cell r="A635" t="str">
            <v>2766302210</v>
          </cell>
          <cell r="B635">
            <v>43122</v>
          </cell>
          <cell r="C635" t="str">
            <v>FABRICATION</v>
          </cell>
          <cell r="D635" t="str">
            <v>SATAIR</v>
          </cell>
          <cell r="E635">
            <v>510</v>
          </cell>
          <cell r="F635">
            <v>27663022</v>
          </cell>
          <cell r="G635" t="str">
            <v>NON-SPARES</v>
          </cell>
          <cell r="H635">
            <v>10</v>
          </cell>
          <cell r="I635">
            <v>6</v>
          </cell>
          <cell r="J635" t="str">
            <v>EXP</v>
          </cell>
          <cell r="K635" t="str">
            <v>A9550051000196</v>
          </cell>
          <cell r="L635" t="str">
            <v>IS0032621M</v>
          </cell>
          <cell r="M635" t="str">
            <v>NON PRESENT INDUS</v>
          </cell>
          <cell r="N635">
            <v>11003</v>
          </cell>
          <cell r="O635" t="str">
            <v>LTE990001
=&gt;
LTE990006</v>
          </cell>
          <cell r="P635" t="str">
            <v/>
          </cell>
          <cell r="Q635" t="str">
            <v/>
          </cell>
          <cell r="R635" t="str">
            <v/>
          </cell>
          <cell r="S635">
            <v>1</v>
          </cell>
          <cell r="T635">
            <v>0</v>
          </cell>
          <cell r="U635">
            <v>0.5</v>
          </cell>
          <cell r="V635">
            <v>1</v>
          </cell>
          <cell r="W635">
            <v>0</v>
          </cell>
          <cell r="X635">
            <v>1</v>
          </cell>
          <cell r="Y635">
            <v>1</v>
          </cell>
          <cell r="Z635">
            <v>43391</v>
          </cell>
          <cell r="AA635">
            <v>1</v>
          </cell>
          <cell r="AB635" t="str">
            <v>NA</v>
          </cell>
          <cell r="AC635" t="str">
            <v>NA</v>
          </cell>
          <cell r="AD635">
            <v>5.5555555555555566E-2</v>
          </cell>
          <cell r="AE635" t="str">
            <v/>
          </cell>
          <cell r="AF635" t="str">
            <v/>
          </cell>
          <cell r="AG635">
            <v>43147</v>
          </cell>
          <cell r="AH635">
            <v>43392</v>
          </cell>
          <cell r="AI635" t="str">
            <v>Sous-poste</v>
          </cell>
          <cell r="AJ635" t="str">
            <v>Sous-poste</v>
          </cell>
          <cell r="AK635">
            <v>43152</v>
          </cell>
          <cell r="AL635">
            <v>43397</v>
          </cell>
          <cell r="AM635"/>
          <cell r="AN635"/>
          <cell r="AO635" t="str">
            <v>Allemagne</v>
          </cell>
          <cell r="AP635"/>
          <cell r="AQ635" t="str">
            <v>O</v>
          </cell>
        </row>
        <row r="636">
          <cell r="A636" t="str">
            <v>2793008110</v>
          </cell>
          <cell r="B636">
            <v>43381</v>
          </cell>
          <cell r="C636" t="str">
            <v>FABRICATION</v>
          </cell>
          <cell r="D636" t="str">
            <v>SATAIR</v>
          </cell>
          <cell r="E636">
            <v>116</v>
          </cell>
          <cell r="F636">
            <v>27930081</v>
          </cell>
          <cell r="G636" t="str">
            <v>NON-SPARES</v>
          </cell>
          <cell r="H636">
            <v>10</v>
          </cell>
          <cell r="I636">
            <v>2</v>
          </cell>
          <cell r="J636" t="str">
            <v>CRIT</v>
          </cell>
          <cell r="K636" t="str">
            <v>D9551011600195</v>
          </cell>
          <cell r="L636">
            <v>0</v>
          </cell>
          <cell r="M636" t="str">
            <v>NON PRESENT INDUS</v>
          </cell>
          <cell r="N636">
            <v>17696</v>
          </cell>
          <cell r="O636" t="str">
            <v>LTE990022
=&gt;
LTE990023</v>
          </cell>
          <cell r="P636" t="str">
            <v/>
          </cell>
          <cell r="Q636" t="str">
            <v/>
          </cell>
          <cell r="R636" t="str">
            <v/>
          </cell>
          <cell r="S636">
            <v>1</v>
          </cell>
          <cell r="T636">
            <v>0</v>
          </cell>
          <cell r="U636">
            <v>0.5</v>
          </cell>
          <cell r="V636">
            <v>1</v>
          </cell>
          <cell r="W636">
            <v>0</v>
          </cell>
          <cell r="X636" t="str">
            <v>NA</v>
          </cell>
          <cell r="Y636">
            <v>1</v>
          </cell>
          <cell r="Z636">
            <v>43396</v>
          </cell>
          <cell r="AA636">
            <v>1</v>
          </cell>
          <cell r="AB636" t="str">
            <v>NA</v>
          </cell>
          <cell r="AC636" t="str">
            <v>NA</v>
          </cell>
          <cell r="AD636">
            <v>5.5555555555555566E-2</v>
          </cell>
          <cell r="AE636" t="str">
            <v/>
          </cell>
          <cell r="AF636" t="str">
            <v/>
          </cell>
          <cell r="AG636">
            <v>43390</v>
          </cell>
          <cell r="AH636">
            <v>43396</v>
          </cell>
          <cell r="AI636" t="str">
            <v>Sous-poste</v>
          </cell>
          <cell r="AJ636" t="str">
            <v>Sous-poste</v>
          </cell>
          <cell r="AK636">
            <v>43392</v>
          </cell>
          <cell r="AL636">
            <v>43398</v>
          </cell>
          <cell r="AM636"/>
          <cell r="AN636"/>
          <cell r="AO636" t="str">
            <v>Allemagne</v>
          </cell>
          <cell r="AP636"/>
          <cell r="AQ636" t="str">
            <v>O</v>
          </cell>
        </row>
        <row r="637">
          <cell r="A637" t="str">
            <v>630041196920</v>
          </cell>
          <cell r="B637">
            <v>43111</v>
          </cell>
          <cell r="C637" t="str">
            <v>FABRICATION</v>
          </cell>
          <cell r="D637" t="str">
            <v>STELIA</v>
          </cell>
          <cell r="E637">
            <v>962</v>
          </cell>
          <cell r="F637">
            <v>6300411969</v>
          </cell>
          <cell r="G637" t="str">
            <v>NON-SPARES</v>
          </cell>
          <cell r="H637">
            <v>20</v>
          </cell>
          <cell r="I637">
            <v>1</v>
          </cell>
          <cell r="J637" t="str">
            <v>EXP</v>
          </cell>
          <cell r="K637" t="str">
            <v>S9550096235395</v>
          </cell>
          <cell r="L637">
            <v>0</v>
          </cell>
          <cell r="M637" t="str">
            <v>NON PRESENT INDUS</v>
          </cell>
          <cell r="N637" t="e">
            <v>#N/A</v>
          </cell>
          <cell r="O637" t="e">
            <v>#N/A</v>
          </cell>
          <cell r="P637" t="str">
            <v/>
          </cell>
          <cell r="Q637" t="str">
            <v/>
          </cell>
          <cell r="R637" t="str">
            <v/>
          </cell>
          <cell r="S637">
            <v>0</v>
          </cell>
          <cell r="T637">
            <v>0</v>
          </cell>
          <cell r="U637">
            <v>0</v>
          </cell>
          <cell r="V637" t="e">
            <v>#N/A</v>
          </cell>
          <cell r="W637" t="e">
            <v>#N/A</v>
          </cell>
          <cell r="X637" t="str">
            <v>NA</v>
          </cell>
          <cell r="Y637">
            <v>0</v>
          </cell>
          <cell r="Z637" t="e">
            <v>#N/A</v>
          </cell>
          <cell r="AA637" t="e">
            <v>#N/A</v>
          </cell>
          <cell r="AB637" t="str">
            <v>NA</v>
          </cell>
          <cell r="AC637" t="str">
            <v>NA</v>
          </cell>
          <cell r="AD637" t="str">
            <v>NA</v>
          </cell>
          <cell r="AE637" t="str">
            <v/>
          </cell>
          <cell r="AF637" t="str">
            <v/>
          </cell>
          <cell r="AG637">
            <v>43138</v>
          </cell>
          <cell r="AH637">
            <v>43396</v>
          </cell>
          <cell r="AI637" t="str">
            <v>Sous-poste</v>
          </cell>
          <cell r="AJ637" t="str">
            <v>Sous-poste</v>
          </cell>
          <cell r="AK637">
            <v>43143</v>
          </cell>
          <cell r="AL637">
            <v>43399</v>
          </cell>
          <cell r="AM637"/>
          <cell r="AN637"/>
          <cell r="AO637" t="str">
            <v>Allemagne</v>
          </cell>
          <cell r="AP637"/>
          <cell r="AQ637" t="str">
            <v>O</v>
          </cell>
        </row>
        <row r="638">
          <cell r="A638" t="str">
            <v>2787305710</v>
          </cell>
          <cell r="B638">
            <v>43319</v>
          </cell>
          <cell r="C638" t="str">
            <v>HA/REVENTE</v>
          </cell>
          <cell r="D638" t="str">
            <v>SATAIR</v>
          </cell>
          <cell r="E638" t="str">
            <v>PLATE ASSY</v>
          </cell>
          <cell r="F638">
            <v>27873057</v>
          </cell>
          <cell r="G638" t="str">
            <v>NON-SPARES</v>
          </cell>
          <cell r="H638" t="str">
            <v>10</v>
          </cell>
          <cell r="I638">
            <v>97</v>
          </cell>
          <cell r="J638" t="str">
            <v>EXP</v>
          </cell>
          <cell r="K638" t="str">
            <v>D9251101900000</v>
          </cell>
          <cell r="L638" t="str">
            <v>1STR*11007</v>
          </cell>
          <cell r="M638" t="str">
            <v>NA</v>
          </cell>
          <cell r="N638">
            <v>15953</v>
          </cell>
          <cell r="O638">
            <v>0</v>
          </cell>
          <cell r="P638" t="str">
            <v>NA</v>
          </cell>
          <cell r="Q638" t="str">
            <v>NA</v>
          </cell>
          <cell r="R638" t="str">
            <v>NA</v>
          </cell>
          <cell r="S638" t="str">
            <v>NA</v>
          </cell>
          <cell r="T638" t="str">
            <v>NA</v>
          </cell>
          <cell r="U638" t="str">
            <v>100%</v>
          </cell>
          <cell r="V638">
            <v>1</v>
          </cell>
          <cell r="W638">
            <v>43396</v>
          </cell>
          <cell r="X638" t="str">
            <v>NA</v>
          </cell>
          <cell r="Y638">
            <v>1</v>
          </cell>
          <cell r="Z638">
            <v>43388</v>
          </cell>
          <cell r="AA638">
            <v>1</v>
          </cell>
          <cell r="AB638" t="str">
            <v>NA</v>
          </cell>
          <cell r="AC638" t="str">
            <v>NA</v>
          </cell>
          <cell r="AD638">
            <v>1</v>
          </cell>
          <cell r="AE638" t="str">
            <v/>
          </cell>
          <cell r="AF638" t="str">
            <v/>
          </cell>
          <cell r="AG638">
            <v>43346</v>
          </cell>
          <cell r="AH638">
            <v>43396</v>
          </cell>
          <cell r="AI638" t="str">
            <v>Sous-poste</v>
          </cell>
          <cell r="AJ638" t="str">
            <v>Sous-poste</v>
          </cell>
          <cell r="AK638">
            <v>43349</v>
          </cell>
          <cell r="AL638">
            <v>43399</v>
          </cell>
          <cell r="AM638">
            <v>43399</v>
          </cell>
          <cell r="AN638"/>
          <cell r="AO638" t="str">
            <v>Allemagne</v>
          </cell>
          <cell r="AP638"/>
          <cell r="AQ638" t="str">
            <v>O</v>
          </cell>
        </row>
        <row r="639">
          <cell r="A639" t="str">
            <v>490003629310</v>
          </cell>
          <cell r="B639">
            <v>41640</v>
          </cell>
          <cell r="C639" t="str">
            <v>HA/REVENTE</v>
          </cell>
          <cell r="D639" t="str">
            <v>STELIA</v>
          </cell>
          <cell r="E639" t="str">
            <v>RAMPE SOUDÉE</v>
          </cell>
          <cell r="F639">
            <v>4900036293</v>
          </cell>
          <cell r="G639" t="str">
            <v>NON-SPARES</v>
          </cell>
          <cell r="H639" t="str">
            <v>10</v>
          </cell>
          <cell r="I639">
            <v>3</v>
          </cell>
          <cell r="J639" t="str">
            <v>CRIT</v>
          </cell>
          <cell r="K639" t="str">
            <v>S9251080800100</v>
          </cell>
          <cell r="L639" t="str">
            <v>1STR*10178</v>
          </cell>
          <cell r="M639" t="str">
            <v>NA</v>
          </cell>
          <cell r="N639">
            <v>17282</v>
          </cell>
          <cell r="O639">
            <v>0</v>
          </cell>
          <cell r="P639" t="str">
            <v>NA</v>
          </cell>
          <cell r="Q639" t="str">
            <v>NA</v>
          </cell>
          <cell r="R639" t="str">
            <v>NA</v>
          </cell>
          <cell r="S639" t="str">
            <v>NA</v>
          </cell>
          <cell r="T639" t="str">
            <v>NA</v>
          </cell>
          <cell r="U639" t="str">
            <v>100%</v>
          </cell>
          <cell r="V639">
            <v>1</v>
          </cell>
          <cell r="W639">
            <v>43398</v>
          </cell>
          <cell r="X639" t="str">
            <v>NA</v>
          </cell>
          <cell r="Y639">
            <v>1</v>
          </cell>
          <cell r="Z639">
            <v>43391</v>
          </cell>
          <cell r="AA639">
            <v>1</v>
          </cell>
          <cell r="AB639" t="str">
            <v>NA</v>
          </cell>
          <cell r="AC639" t="str">
            <v>NA</v>
          </cell>
          <cell r="AD639">
            <v>1</v>
          </cell>
          <cell r="AE639" t="str">
            <v/>
          </cell>
          <cell r="AF639" t="str">
            <v/>
          </cell>
          <cell r="AG639">
            <v>43397</v>
          </cell>
          <cell r="AH639">
            <v>43397</v>
          </cell>
          <cell r="AI639" t="str">
            <v>Sous-poste</v>
          </cell>
          <cell r="AJ639" t="str">
            <v>Sous-poste</v>
          </cell>
          <cell r="AK639">
            <v>43399</v>
          </cell>
          <cell r="AL639">
            <v>43399</v>
          </cell>
          <cell r="AM639">
            <v>43399</v>
          </cell>
          <cell r="AN639"/>
          <cell r="AO639" t="str">
            <v>Allemagne</v>
          </cell>
          <cell r="AP639"/>
          <cell r="AQ639" t="str">
            <v>O</v>
          </cell>
        </row>
        <row r="640">
          <cell r="A640" t="str">
            <v>490003629320</v>
          </cell>
          <cell r="B640">
            <v>41640</v>
          </cell>
          <cell r="C640" t="str">
            <v>HA/REVENTE</v>
          </cell>
          <cell r="D640" t="str">
            <v>STELIA</v>
          </cell>
          <cell r="E640" t="str">
            <v>RAMPE SOUDÉE</v>
          </cell>
          <cell r="F640">
            <v>4900036293</v>
          </cell>
          <cell r="G640" t="str">
            <v>NON-SPARES</v>
          </cell>
          <cell r="H640" t="str">
            <v>20</v>
          </cell>
          <cell r="I640">
            <v>10</v>
          </cell>
          <cell r="J640" t="str">
            <v>CRIT</v>
          </cell>
          <cell r="K640" t="str">
            <v>S9251317700100</v>
          </cell>
          <cell r="L640" t="str">
            <v>1STR*10988</v>
          </cell>
          <cell r="M640" t="str">
            <v>NA</v>
          </cell>
          <cell r="N640">
            <v>17282</v>
          </cell>
          <cell r="O640">
            <v>0</v>
          </cell>
          <cell r="P640" t="str">
            <v>NA</v>
          </cell>
          <cell r="Q640" t="str">
            <v>NA</v>
          </cell>
          <cell r="R640" t="str">
            <v>NA</v>
          </cell>
          <cell r="S640" t="str">
            <v>NA</v>
          </cell>
          <cell r="T640" t="str">
            <v>NA</v>
          </cell>
          <cell r="U640" t="str">
            <v>100%</v>
          </cell>
          <cell r="V640">
            <v>1</v>
          </cell>
          <cell r="W640">
            <v>43398</v>
          </cell>
          <cell r="X640" t="str">
            <v>NA</v>
          </cell>
          <cell r="Y640">
            <v>1</v>
          </cell>
          <cell r="Z640">
            <v>43391</v>
          </cell>
          <cell r="AA640">
            <v>1</v>
          </cell>
          <cell r="AB640" t="str">
            <v>NA</v>
          </cell>
          <cell r="AC640" t="str">
            <v>NA</v>
          </cell>
          <cell r="AD640">
            <v>1</v>
          </cell>
          <cell r="AE640" t="str">
            <v/>
          </cell>
          <cell r="AF640" t="str">
            <v/>
          </cell>
          <cell r="AG640">
            <v>43397</v>
          </cell>
          <cell r="AH640">
            <v>43397</v>
          </cell>
          <cell r="AI640" t="str">
            <v>Sous-poste</v>
          </cell>
          <cell r="AJ640" t="str">
            <v>Sous-poste</v>
          </cell>
          <cell r="AK640">
            <v>43399</v>
          </cell>
          <cell r="AL640">
            <v>43399</v>
          </cell>
          <cell r="AM640">
            <v>43399</v>
          </cell>
          <cell r="AN640"/>
          <cell r="AO640" t="str">
            <v>Allemagne</v>
          </cell>
          <cell r="AP640"/>
          <cell r="AQ640" t="str">
            <v>O</v>
          </cell>
        </row>
        <row r="641">
          <cell r="A641" t="str">
            <v>2794113010</v>
          </cell>
          <cell r="B641">
            <v>43392</v>
          </cell>
          <cell r="C641" t="str">
            <v>FABRICATION</v>
          </cell>
          <cell r="D641" t="str">
            <v>SATAIR</v>
          </cell>
          <cell r="E641" t="str">
            <v>PLACARD SET</v>
          </cell>
          <cell r="F641">
            <v>27941130</v>
          </cell>
          <cell r="G641" t="str">
            <v>NON-SPARES</v>
          </cell>
          <cell r="H641">
            <v>10</v>
          </cell>
          <cell r="I641">
            <v>34</v>
          </cell>
          <cell r="J641" t="str">
            <v>CRIT</v>
          </cell>
          <cell r="K641" t="str">
            <v>D9100095600395</v>
          </cell>
          <cell r="L641" t="str">
            <v>IS0032064M</v>
          </cell>
          <cell r="M641" t="str">
            <v>NON PRESENT INDUS</v>
          </cell>
          <cell r="N641" t="str">
            <v>NA</v>
          </cell>
          <cell r="O641" t="str">
            <v>168321-1
=&gt;
168321-34</v>
          </cell>
          <cell r="P641" t="str">
            <v/>
          </cell>
          <cell r="Q641" t="str">
            <v/>
          </cell>
          <cell r="R641" t="str">
            <v/>
          </cell>
          <cell r="S641">
            <v>0</v>
          </cell>
          <cell r="T641">
            <v>0</v>
          </cell>
          <cell r="U641">
            <v>0</v>
          </cell>
          <cell r="V641">
            <v>1</v>
          </cell>
          <cell r="W641">
            <v>0</v>
          </cell>
          <cell r="X641" t="str">
            <v>NA</v>
          </cell>
          <cell r="Y641">
            <v>1</v>
          </cell>
          <cell r="Z641">
            <v>43404</v>
          </cell>
          <cell r="AA641">
            <v>1</v>
          </cell>
          <cell r="AB641" t="str">
            <v>NA</v>
          </cell>
          <cell r="AC641" t="str">
            <v>NA</v>
          </cell>
          <cell r="AD641">
            <v>5.5555555555555566E-2</v>
          </cell>
          <cell r="AE641" t="str">
            <v/>
          </cell>
          <cell r="AF641" t="str">
            <v/>
          </cell>
          <cell r="AG641">
            <v>43404</v>
          </cell>
          <cell r="AH641">
            <v>43404</v>
          </cell>
          <cell r="AI641" t="str">
            <v>Sous-poste</v>
          </cell>
          <cell r="AJ641" t="str">
            <v>Sous-poste</v>
          </cell>
          <cell r="AK641">
            <v>43406</v>
          </cell>
          <cell r="AL641">
            <v>43406</v>
          </cell>
          <cell r="AM641"/>
          <cell r="AN641"/>
          <cell r="AO641" t="str">
            <v>Allemagne</v>
          </cell>
          <cell r="AP641"/>
          <cell r="AQ641" t="str">
            <v>O</v>
          </cell>
        </row>
        <row r="642">
          <cell r="A642" t="str">
            <v>2785500210</v>
          </cell>
          <cell r="B642">
            <v>41640</v>
          </cell>
          <cell r="C642" t="str">
            <v>HA/REVENTE</v>
          </cell>
          <cell r="D642" t="str">
            <v>SATAIR</v>
          </cell>
          <cell r="E642" t="str">
            <v>COVER ASSY</v>
          </cell>
          <cell r="F642">
            <v>27855002</v>
          </cell>
          <cell r="G642" t="str">
            <v>NON-SPARES</v>
          </cell>
          <cell r="H642" t="str">
            <v>10</v>
          </cell>
          <cell r="I642">
            <v>1</v>
          </cell>
          <cell r="J642" t="str">
            <v>AOG</v>
          </cell>
          <cell r="K642" t="str">
            <v>L9251391200000</v>
          </cell>
          <cell r="L642" t="str">
            <v>1STR*01134</v>
          </cell>
          <cell r="M642" t="str">
            <v>NA</v>
          </cell>
          <cell r="N642">
            <v>15440</v>
          </cell>
          <cell r="O642">
            <v>0</v>
          </cell>
          <cell r="P642" t="str">
            <v>NA</v>
          </cell>
          <cell r="Q642" t="str">
            <v>NA</v>
          </cell>
          <cell r="R642" t="str">
            <v>NA</v>
          </cell>
          <cell r="S642" t="str">
            <v>NA</v>
          </cell>
          <cell r="T642" t="str">
            <v>NA</v>
          </cell>
          <cell r="U642" t="str">
            <v>100%</v>
          </cell>
          <cell r="V642">
            <v>1</v>
          </cell>
          <cell r="W642">
            <v>43405</v>
          </cell>
          <cell r="X642" t="str">
            <v>NA</v>
          </cell>
          <cell r="Y642">
            <v>1</v>
          </cell>
          <cell r="Z642">
            <v>0</v>
          </cell>
          <cell r="AA642">
            <v>1</v>
          </cell>
          <cell r="AB642" t="str">
            <v>NA</v>
          </cell>
          <cell r="AC642" t="str">
            <v>NA</v>
          </cell>
          <cell r="AD642">
            <v>1</v>
          </cell>
          <cell r="AE642" t="str">
            <v/>
          </cell>
          <cell r="AF642" t="str">
            <v/>
          </cell>
          <cell r="AG642">
            <v>43294</v>
          </cell>
          <cell r="AH642">
            <v>43404</v>
          </cell>
          <cell r="AI642" t="str">
            <v>Sous-poste</v>
          </cell>
          <cell r="AJ642" t="str">
            <v>Sous-poste</v>
          </cell>
          <cell r="AK642">
            <v>43298</v>
          </cell>
          <cell r="AL642">
            <v>43406</v>
          </cell>
          <cell r="AM642">
            <v>43406</v>
          </cell>
          <cell r="AN642"/>
          <cell r="AO642" t="str">
            <v>Allemagne</v>
          </cell>
          <cell r="AP642"/>
          <cell r="AQ642" t="str">
            <v>O</v>
          </cell>
        </row>
        <row r="643">
          <cell r="A643" t="str">
            <v>2785500310</v>
          </cell>
          <cell r="B643">
            <v>41640</v>
          </cell>
          <cell r="C643" t="str">
            <v>HA/REVENTE</v>
          </cell>
          <cell r="D643" t="str">
            <v>SATAIR</v>
          </cell>
          <cell r="E643" t="str">
            <v>COVER ASSY</v>
          </cell>
          <cell r="F643">
            <v>27855003</v>
          </cell>
          <cell r="G643" t="str">
            <v>NON-SPARES</v>
          </cell>
          <cell r="H643" t="str">
            <v>10</v>
          </cell>
          <cell r="I643">
            <v>1</v>
          </cell>
          <cell r="J643" t="str">
            <v>AOG</v>
          </cell>
          <cell r="K643" t="str">
            <v>L9251391300000</v>
          </cell>
          <cell r="L643" t="str">
            <v>1STR*01135</v>
          </cell>
          <cell r="M643" t="str">
            <v>NA</v>
          </cell>
          <cell r="N643">
            <v>15440</v>
          </cell>
          <cell r="O643">
            <v>0</v>
          </cell>
          <cell r="P643" t="str">
            <v>NA</v>
          </cell>
          <cell r="Q643" t="str">
            <v>NA</v>
          </cell>
          <cell r="R643" t="str">
            <v>NA</v>
          </cell>
          <cell r="S643" t="str">
            <v>NA</v>
          </cell>
          <cell r="T643" t="str">
            <v>NA</v>
          </cell>
          <cell r="U643" t="str">
            <v>100%</v>
          </cell>
          <cell r="V643">
            <v>1</v>
          </cell>
          <cell r="W643">
            <v>43405</v>
          </cell>
          <cell r="X643" t="str">
            <v>NA</v>
          </cell>
          <cell r="Y643">
            <v>1</v>
          </cell>
          <cell r="Z643">
            <v>0</v>
          </cell>
          <cell r="AA643">
            <v>1</v>
          </cell>
          <cell r="AB643" t="str">
            <v>NA</v>
          </cell>
          <cell r="AC643" t="str">
            <v>NA</v>
          </cell>
          <cell r="AD643">
            <v>1</v>
          </cell>
          <cell r="AE643" t="str">
            <v/>
          </cell>
          <cell r="AF643" t="str">
            <v/>
          </cell>
          <cell r="AG643">
            <v>43294</v>
          </cell>
          <cell r="AH643">
            <v>43404</v>
          </cell>
          <cell r="AI643" t="str">
            <v>Sous-poste</v>
          </cell>
          <cell r="AJ643" t="str">
            <v>Sous-poste</v>
          </cell>
          <cell r="AK643">
            <v>43298</v>
          </cell>
          <cell r="AL643">
            <v>43406</v>
          </cell>
          <cell r="AM643">
            <v>43406</v>
          </cell>
          <cell r="AN643"/>
          <cell r="AO643" t="str">
            <v>Allemagne</v>
          </cell>
          <cell r="AP643"/>
          <cell r="AQ643" t="str">
            <v>O</v>
          </cell>
        </row>
        <row r="644">
          <cell r="A644" t="str">
            <v>490003613830</v>
          </cell>
          <cell r="B644">
            <v>43050</v>
          </cell>
          <cell r="C644" t="str">
            <v>HA/REVENTE</v>
          </cell>
          <cell r="D644" t="str">
            <v>STELIA</v>
          </cell>
          <cell r="E644" t="str">
            <v>PLATINE ARRIERE 5VU</v>
          </cell>
          <cell r="F644">
            <v>4900036138</v>
          </cell>
          <cell r="G644" t="str">
            <v>NON-SPARES</v>
          </cell>
          <cell r="H644" t="str">
            <v>30</v>
          </cell>
          <cell r="I644">
            <v>2</v>
          </cell>
          <cell r="J644" t="str">
            <v>EXP</v>
          </cell>
          <cell r="K644" t="str">
            <v>S9251593120000</v>
          </cell>
          <cell r="L644" t="str">
            <v>3STR*00145</v>
          </cell>
          <cell r="M644" t="str">
            <v>NA</v>
          </cell>
          <cell r="N644">
            <v>16821</v>
          </cell>
          <cell r="O644">
            <v>0</v>
          </cell>
          <cell r="P644" t="str">
            <v>NA</v>
          </cell>
          <cell r="Q644" t="str">
            <v>NA</v>
          </cell>
          <cell r="R644" t="str">
            <v>NA</v>
          </cell>
          <cell r="S644" t="str">
            <v>NA</v>
          </cell>
          <cell r="T644" t="str">
            <v>NA</v>
          </cell>
          <cell r="U644" t="str">
            <v>100%</v>
          </cell>
          <cell r="V644">
            <v>1</v>
          </cell>
          <cell r="W644">
            <v>0</v>
          </cell>
          <cell r="X644" t="str">
            <v>NA</v>
          </cell>
          <cell r="Y644">
            <v>1</v>
          </cell>
          <cell r="Z644">
            <v>0</v>
          </cell>
          <cell r="AA644">
            <v>1</v>
          </cell>
          <cell r="AB644" t="str">
            <v>NA</v>
          </cell>
          <cell r="AC644" t="str">
            <v>NA</v>
          </cell>
          <cell r="AD644">
            <v>1</v>
          </cell>
          <cell r="AE644" t="str">
            <v/>
          </cell>
          <cell r="AF644" t="str">
            <v/>
          </cell>
          <cell r="AG644">
            <v>43361</v>
          </cell>
          <cell r="AH644">
            <v>43405</v>
          </cell>
          <cell r="AI644" t="str">
            <v>Sous-poste</v>
          </cell>
          <cell r="AJ644" t="str">
            <v>Sous-poste</v>
          </cell>
          <cell r="AK644">
            <v>43364</v>
          </cell>
          <cell r="AL644">
            <v>43410</v>
          </cell>
          <cell r="AM644">
            <v>43410</v>
          </cell>
          <cell r="AN644"/>
          <cell r="AO644" t="str">
            <v>Allemagne</v>
          </cell>
          <cell r="AP644"/>
          <cell r="AQ644" t="str">
            <v>O</v>
          </cell>
        </row>
        <row r="645">
          <cell r="A645" t="str">
            <v>2783965710</v>
          </cell>
          <cell r="B645">
            <v>43284</v>
          </cell>
          <cell r="C645" t="str">
            <v>HA/REVENTE</v>
          </cell>
          <cell r="D645" t="str">
            <v>SATAIR</v>
          </cell>
          <cell r="E645" t="str">
            <v>PLATE ASSY</v>
          </cell>
          <cell r="F645">
            <v>27839657</v>
          </cell>
          <cell r="G645" t="str">
            <v>NON-SPARES</v>
          </cell>
          <cell r="H645" t="str">
            <v>10</v>
          </cell>
          <cell r="I645">
            <v>2</v>
          </cell>
          <cell r="J645" t="str">
            <v>RTN</v>
          </cell>
          <cell r="K645" t="str">
            <v>F9251176900000</v>
          </cell>
          <cell r="L645" t="str">
            <v>4STR*01313</v>
          </cell>
          <cell r="M645" t="str">
            <v>NA</v>
          </cell>
          <cell r="N645">
            <v>15161</v>
          </cell>
          <cell r="O645">
            <v>0</v>
          </cell>
          <cell r="P645" t="str">
            <v>NA</v>
          </cell>
          <cell r="Q645" t="str">
            <v>NA</v>
          </cell>
          <cell r="R645" t="str">
            <v>NA</v>
          </cell>
          <cell r="S645" t="str">
            <v>NA</v>
          </cell>
          <cell r="T645" t="str">
            <v>NA</v>
          </cell>
          <cell r="U645" t="str">
            <v>100%</v>
          </cell>
          <cell r="V645">
            <v>1</v>
          </cell>
          <cell r="W645">
            <v>43405</v>
          </cell>
          <cell r="X645" t="str">
            <v>NA</v>
          </cell>
          <cell r="Y645">
            <v>1</v>
          </cell>
          <cell r="Z645">
            <v>43398</v>
          </cell>
          <cell r="AA645">
            <v>1</v>
          </cell>
          <cell r="AB645" t="str">
            <v>NA</v>
          </cell>
          <cell r="AC645" t="str">
            <v>NA</v>
          </cell>
          <cell r="AD645">
            <v>1</v>
          </cell>
          <cell r="AE645" t="str">
            <v/>
          </cell>
          <cell r="AF645" t="str">
            <v/>
          </cell>
          <cell r="AG645">
            <v>43383</v>
          </cell>
          <cell r="AH645">
            <v>43405</v>
          </cell>
          <cell r="AI645" t="str">
            <v>Sous-poste</v>
          </cell>
          <cell r="AJ645" t="str">
            <v>Sous-poste</v>
          </cell>
          <cell r="AK645">
            <v>43388</v>
          </cell>
          <cell r="AL645">
            <v>43410</v>
          </cell>
          <cell r="AM645">
            <v>43410</v>
          </cell>
          <cell r="AN645"/>
          <cell r="AO645" t="str">
            <v>Allemagne</v>
          </cell>
          <cell r="AP645"/>
          <cell r="AQ645" t="str">
            <v>O</v>
          </cell>
        </row>
        <row r="646">
          <cell r="A646" t="str">
            <v>2787587510</v>
          </cell>
          <cell r="B646">
            <v>43321</v>
          </cell>
          <cell r="C646" t="str">
            <v/>
          </cell>
          <cell r="D646" t="str">
            <v>TBD</v>
          </cell>
          <cell r="E646" t="str">
            <v/>
          </cell>
          <cell r="F646">
            <v>27875875</v>
          </cell>
          <cell r="G646" t="str">
            <v>NON-SPARES</v>
          </cell>
          <cell r="H646" t="str">
            <v>10</v>
          </cell>
          <cell r="I646">
            <v>1</v>
          </cell>
          <cell r="J646" t="str">
            <v>RTN</v>
          </cell>
          <cell r="K646" t="str">
            <v>L9251230020100</v>
          </cell>
          <cell r="L646" t="str">
            <v/>
          </cell>
          <cell r="M646" t="str">
            <v>NON PRESENT INDUS</v>
          </cell>
          <cell r="N646" t="e">
            <v>#N/A</v>
          </cell>
          <cell r="O646" t="e">
            <v>#N/A</v>
          </cell>
          <cell r="P646" t="str">
            <v/>
          </cell>
          <cell r="Q646" t="str">
            <v/>
          </cell>
          <cell r="R646" t="str">
            <v/>
          </cell>
          <cell r="S646">
            <v>0</v>
          </cell>
          <cell r="T646">
            <v>0</v>
          </cell>
          <cell r="U646">
            <v>0</v>
          </cell>
          <cell r="V646" t="e">
            <v>#N/A</v>
          </cell>
          <cell r="W646" t="e">
            <v>#N/A</v>
          </cell>
          <cell r="X646" t="str">
            <v>NA</v>
          </cell>
          <cell r="Y646">
            <v>0</v>
          </cell>
          <cell r="Z646" t="e">
            <v>#N/A</v>
          </cell>
          <cell r="AA646" t="e">
            <v>#N/A</v>
          </cell>
          <cell r="AB646" t="str">
            <v>NA</v>
          </cell>
          <cell r="AC646" t="str">
            <v>NA</v>
          </cell>
          <cell r="AD646" t="str">
            <v>NA</v>
          </cell>
          <cell r="AE646" t="str">
            <v/>
          </cell>
          <cell r="AF646" t="str">
            <v/>
          </cell>
          <cell r="AG646">
            <v>43405</v>
          </cell>
          <cell r="AH646">
            <v>43405</v>
          </cell>
          <cell r="AI646" t="str">
            <v>Sous-poste</v>
          </cell>
          <cell r="AJ646" t="str">
            <v>Sous-poste</v>
          </cell>
          <cell r="AK646">
            <v>43410</v>
          </cell>
          <cell r="AL646">
            <v>43410</v>
          </cell>
          <cell r="AM646">
            <v>43410</v>
          </cell>
          <cell r="AN646"/>
          <cell r="AO646" t="str">
            <v>Allemagne</v>
          </cell>
          <cell r="AP646"/>
          <cell r="AQ646" t="str">
            <v>O</v>
          </cell>
        </row>
        <row r="647">
          <cell r="A647" t="str">
            <v>490003638910</v>
          </cell>
          <cell r="B647">
            <v>43388</v>
          </cell>
          <cell r="C647" t="str">
            <v>FABRICATION</v>
          </cell>
          <cell r="D647" t="str">
            <v>STELIA</v>
          </cell>
          <cell r="E647" t="str">
            <v>CABLE COAXIAL</v>
          </cell>
          <cell r="F647">
            <v>4900036389</v>
          </cell>
          <cell r="G647" t="str">
            <v>NON-SPARES</v>
          </cell>
          <cell r="H647">
            <v>10</v>
          </cell>
          <cell r="I647">
            <v>7</v>
          </cell>
          <cell r="J647" t="str">
            <v>RTN</v>
          </cell>
          <cell r="K647" t="str">
            <v>S9110104500295</v>
          </cell>
          <cell r="L647">
            <v>0</v>
          </cell>
          <cell r="M647" t="str">
            <v>NON PRESENT INDUS</v>
          </cell>
          <cell r="N647">
            <v>18014</v>
          </cell>
          <cell r="O647" t="str">
            <v>168256-1
168256-7</v>
          </cell>
          <cell r="P647" t="str">
            <v/>
          </cell>
          <cell r="Q647" t="str">
            <v/>
          </cell>
          <cell r="R647" t="str">
            <v/>
          </cell>
          <cell r="S647">
            <v>1</v>
          </cell>
          <cell r="T647">
            <v>0</v>
          </cell>
          <cell r="U647">
            <v>0.5</v>
          </cell>
          <cell r="V647">
            <v>1</v>
          </cell>
          <cell r="W647">
            <v>0</v>
          </cell>
          <cell r="X647" t="str">
            <v>NA</v>
          </cell>
          <cell r="Y647">
            <v>1</v>
          </cell>
          <cell r="Z647">
            <v>43406</v>
          </cell>
          <cell r="AA647">
            <v>1</v>
          </cell>
          <cell r="AB647" t="str">
            <v>NA</v>
          </cell>
          <cell r="AC647" t="str">
            <v>NA</v>
          </cell>
          <cell r="AD647">
            <v>5.5555555555555566E-2</v>
          </cell>
          <cell r="AE647" t="str">
            <v/>
          </cell>
          <cell r="AF647" t="str">
            <v/>
          </cell>
          <cell r="AG647">
            <v>43409</v>
          </cell>
          <cell r="AH647">
            <v>43409</v>
          </cell>
          <cell r="AI647" t="str">
            <v>Sous-poste</v>
          </cell>
          <cell r="AJ647" t="str">
            <v>Sous-poste</v>
          </cell>
          <cell r="AK647">
            <v>43412</v>
          </cell>
          <cell r="AL647">
            <v>43412</v>
          </cell>
          <cell r="AM647"/>
          <cell r="AN647"/>
          <cell r="AO647" t="str">
            <v>Allemagne</v>
          </cell>
          <cell r="AP647"/>
          <cell r="AQ647" t="str">
            <v>O</v>
          </cell>
        </row>
        <row r="648">
          <cell r="A648" t="str">
            <v>2793053810</v>
          </cell>
          <cell r="B648">
            <v>41640</v>
          </cell>
          <cell r="C648" t="str">
            <v>HA/REVENTE</v>
          </cell>
          <cell r="D648" t="str">
            <v>SATAIR</v>
          </cell>
          <cell r="E648" t="str">
            <v>COVER ASSY</v>
          </cell>
          <cell r="F648" t="str">
            <v>27930538</v>
          </cell>
          <cell r="G648" t="str">
            <v>NON-SPARES</v>
          </cell>
          <cell r="H648" t="str">
            <v>10</v>
          </cell>
          <cell r="I648">
            <v>2</v>
          </cell>
          <cell r="J648" t="str">
            <v>EXP</v>
          </cell>
          <cell r="K648" t="str">
            <v>A9253115800000</v>
          </cell>
          <cell r="L648" t="str">
            <v>IS0031675S</v>
          </cell>
          <cell r="M648" t="str">
            <v>NA</v>
          </cell>
          <cell r="N648">
            <v>17858</v>
          </cell>
          <cell r="O648">
            <v>0</v>
          </cell>
          <cell r="P648" t="str">
            <v>NA</v>
          </cell>
          <cell r="Q648" t="str">
            <v>NA</v>
          </cell>
          <cell r="R648" t="str">
            <v>NA</v>
          </cell>
          <cell r="S648" t="str">
            <v>NA</v>
          </cell>
          <cell r="T648" t="str">
            <v>NA</v>
          </cell>
          <cell r="U648" t="str">
            <v>100%</v>
          </cell>
          <cell r="V648">
            <v>1</v>
          </cell>
          <cell r="W648">
            <v>43409</v>
          </cell>
          <cell r="X648" t="str">
            <v>NA</v>
          </cell>
          <cell r="Y648">
            <v>1</v>
          </cell>
          <cell r="Z648">
            <v>43409</v>
          </cell>
          <cell r="AA648">
            <v>1</v>
          </cell>
          <cell r="AB648" t="str">
            <v>NA</v>
          </cell>
          <cell r="AC648" t="str">
            <v>NA</v>
          </cell>
          <cell r="AD648">
            <v>1</v>
          </cell>
          <cell r="AE648" t="str">
            <v/>
          </cell>
          <cell r="AF648" t="str">
            <v/>
          </cell>
          <cell r="AG648">
            <v>43409</v>
          </cell>
          <cell r="AH648">
            <v>43409</v>
          </cell>
          <cell r="AI648" t="str">
            <v>Sous-poste</v>
          </cell>
          <cell r="AJ648" t="str">
            <v>Sous-poste</v>
          </cell>
          <cell r="AK648">
            <v>43412</v>
          </cell>
          <cell r="AL648">
            <v>43412</v>
          </cell>
          <cell r="AM648">
            <v>43412</v>
          </cell>
          <cell r="AN648"/>
          <cell r="AO648" t="str">
            <v>Allemagne</v>
          </cell>
          <cell r="AP648"/>
          <cell r="AQ648" t="str">
            <v>O</v>
          </cell>
        </row>
        <row r="649">
          <cell r="A649" t="str">
            <v>2785937610</v>
          </cell>
          <cell r="B649">
            <v>43301</v>
          </cell>
          <cell r="C649" t="str">
            <v>HA/REVENTE</v>
          </cell>
          <cell r="D649" t="str">
            <v>SATAIR</v>
          </cell>
          <cell r="E649" t="str">
            <v>COVER ASSY</v>
          </cell>
          <cell r="F649">
            <v>27859376</v>
          </cell>
          <cell r="G649" t="str">
            <v>NON-SPARES</v>
          </cell>
          <cell r="H649" t="str">
            <v>10</v>
          </cell>
          <cell r="I649">
            <v>1</v>
          </cell>
          <cell r="J649" t="str">
            <v>EXP</v>
          </cell>
          <cell r="K649" t="str">
            <v>A9252597000800</v>
          </cell>
          <cell r="L649" t="str">
            <v>1STR*01148</v>
          </cell>
          <cell r="M649" t="str">
            <v>NA</v>
          </cell>
          <cell r="N649">
            <v>15565</v>
          </cell>
          <cell r="O649">
            <v>0</v>
          </cell>
          <cell r="P649" t="str">
            <v>NA</v>
          </cell>
          <cell r="Q649" t="str">
            <v>NA</v>
          </cell>
          <cell r="R649" t="str">
            <v>NA</v>
          </cell>
          <cell r="S649" t="str">
            <v>NA</v>
          </cell>
          <cell r="T649" t="str">
            <v>NA</v>
          </cell>
          <cell r="U649" t="str">
            <v>100%</v>
          </cell>
          <cell r="V649">
            <v>1</v>
          </cell>
          <cell r="W649">
            <v>43409</v>
          </cell>
          <cell r="X649" t="str">
            <v>NA</v>
          </cell>
          <cell r="Y649">
            <v>1</v>
          </cell>
          <cell r="Z649">
            <v>43409</v>
          </cell>
          <cell r="AA649">
            <v>1</v>
          </cell>
          <cell r="AB649" t="str">
            <v>NA</v>
          </cell>
          <cell r="AC649" t="str">
            <v>NA</v>
          </cell>
          <cell r="AD649">
            <v>1</v>
          </cell>
          <cell r="AE649" t="str">
            <v/>
          </cell>
          <cell r="AF649" t="str">
            <v/>
          </cell>
          <cell r="AG649">
            <v>43327</v>
          </cell>
          <cell r="AH649">
            <v>43409</v>
          </cell>
          <cell r="AI649" t="str">
            <v>Sous-poste</v>
          </cell>
          <cell r="AJ649" t="str">
            <v>Sous-poste</v>
          </cell>
          <cell r="AK649">
            <v>43331</v>
          </cell>
          <cell r="AL649">
            <v>43412</v>
          </cell>
          <cell r="AM649">
            <v>43412</v>
          </cell>
          <cell r="AN649"/>
          <cell r="AO649" t="str">
            <v>Allemagne</v>
          </cell>
          <cell r="AP649"/>
          <cell r="AQ649" t="str">
            <v>O</v>
          </cell>
        </row>
        <row r="650">
          <cell r="A650" t="str">
            <v>2791430210</v>
          </cell>
          <cell r="B650">
            <v>43360</v>
          </cell>
          <cell r="C650" t="str">
            <v>HA/REVENTE</v>
          </cell>
          <cell r="D650" t="str">
            <v>SATAIR</v>
          </cell>
          <cell r="E650" t="str">
            <v>COVER ASSY</v>
          </cell>
          <cell r="F650">
            <v>27914302</v>
          </cell>
          <cell r="G650" t="str">
            <v>NON-SPARES</v>
          </cell>
          <cell r="H650" t="str">
            <v>10</v>
          </cell>
          <cell r="I650">
            <v>1</v>
          </cell>
          <cell r="J650" t="str">
            <v>RTN</v>
          </cell>
          <cell r="K650" t="str">
            <v>A9253115800000</v>
          </cell>
          <cell r="L650" t="str">
            <v>IS0031675S</v>
          </cell>
          <cell r="M650" t="str">
            <v>NA</v>
          </cell>
          <cell r="N650">
            <v>16578</v>
          </cell>
          <cell r="O650">
            <v>0</v>
          </cell>
          <cell r="P650" t="str">
            <v>NA</v>
          </cell>
          <cell r="Q650" t="str">
            <v>NA</v>
          </cell>
          <cell r="R650" t="str">
            <v>NA</v>
          </cell>
          <cell r="S650" t="str">
            <v>NA</v>
          </cell>
          <cell r="T650" t="str">
            <v>NA</v>
          </cell>
          <cell r="U650" t="str">
            <v>100%</v>
          </cell>
          <cell r="V650">
            <v>1</v>
          </cell>
          <cell r="W650">
            <v>43409</v>
          </cell>
          <cell r="X650" t="str">
            <v>NA</v>
          </cell>
          <cell r="Y650">
            <v>1</v>
          </cell>
          <cell r="Z650">
            <v>43411</v>
          </cell>
          <cell r="AA650">
            <v>1</v>
          </cell>
          <cell r="AB650" t="str">
            <v>NA</v>
          </cell>
          <cell r="AC650" t="str">
            <v>NA</v>
          </cell>
          <cell r="AD650">
            <v>1</v>
          </cell>
          <cell r="AE650" t="str">
            <v/>
          </cell>
          <cell r="AF650" t="str">
            <v/>
          </cell>
          <cell r="AG650">
            <v>43446</v>
          </cell>
          <cell r="AH650">
            <v>43409</v>
          </cell>
          <cell r="AI650" t="str">
            <v>Sous-poste</v>
          </cell>
          <cell r="AJ650" t="str">
            <v>Sous-poste</v>
          </cell>
          <cell r="AK650">
            <v>43450</v>
          </cell>
          <cell r="AL650">
            <v>43412</v>
          </cell>
          <cell r="AM650">
            <v>43412</v>
          </cell>
          <cell r="AN650"/>
          <cell r="AO650" t="str">
            <v>Allemagne</v>
          </cell>
          <cell r="AP650"/>
          <cell r="AQ650" t="str">
            <v>O</v>
          </cell>
        </row>
        <row r="651">
          <cell r="A651" t="str">
            <v>2793053910</v>
          </cell>
          <cell r="B651">
            <v>41640</v>
          </cell>
          <cell r="C651" t="str">
            <v>HA/REVENTE</v>
          </cell>
          <cell r="D651" t="str">
            <v>SATAIR</v>
          </cell>
          <cell r="E651" t="str">
            <v>FRONT PLATE 110VU</v>
          </cell>
          <cell r="F651" t="str">
            <v>27930539</v>
          </cell>
          <cell r="G651" t="str">
            <v>NON-SPARES</v>
          </cell>
          <cell r="H651" t="str">
            <v>10</v>
          </cell>
          <cell r="I651">
            <v>1</v>
          </cell>
          <cell r="J651" t="str">
            <v>EXP</v>
          </cell>
          <cell r="K651" t="str">
            <v>D9251490100000</v>
          </cell>
          <cell r="L651" t="str">
            <v>IS0032740S</v>
          </cell>
          <cell r="M651" t="str">
            <v>NA</v>
          </cell>
          <cell r="N651">
            <v>17858</v>
          </cell>
          <cell r="O651">
            <v>0</v>
          </cell>
          <cell r="P651" t="str">
            <v>NA</v>
          </cell>
          <cell r="Q651" t="str">
            <v>NA</v>
          </cell>
          <cell r="R651" t="str">
            <v>NA</v>
          </cell>
          <cell r="S651" t="str">
            <v>NA</v>
          </cell>
          <cell r="T651" t="str">
            <v>NA</v>
          </cell>
          <cell r="U651" t="str">
            <v>100%</v>
          </cell>
          <cell r="V651">
            <v>1</v>
          </cell>
          <cell r="W651">
            <v>43409</v>
          </cell>
          <cell r="X651" t="str">
            <v>NA</v>
          </cell>
          <cell r="Y651">
            <v>1</v>
          </cell>
          <cell r="Z651">
            <v>43409</v>
          </cell>
          <cell r="AA651">
            <v>1</v>
          </cell>
          <cell r="AB651" t="str">
            <v>NA</v>
          </cell>
          <cell r="AC651" t="str">
            <v>NA</v>
          </cell>
          <cell r="AD651">
            <v>1</v>
          </cell>
          <cell r="AE651" t="str">
            <v/>
          </cell>
          <cell r="AF651" t="str">
            <v/>
          </cell>
          <cell r="AG651">
            <v>43409</v>
          </cell>
          <cell r="AH651">
            <v>43409</v>
          </cell>
          <cell r="AI651" t="str">
            <v>Sous-poste</v>
          </cell>
          <cell r="AJ651" t="str">
            <v>Sous-poste</v>
          </cell>
          <cell r="AK651">
            <v>43412</v>
          </cell>
          <cell r="AL651">
            <v>43412</v>
          </cell>
          <cell r="AM651">
            <v>43412</v>
          </cell>
          <cell r="AN651"/>
          <cell r="AO651" t="str">
            <v>Allemagne</v>
          </cell>
          <cell r="AP651"/>
          <cell r="AQ651" t="str">
            <v>O</v>
          </cell>
        </row>
        <row r="652">
          <cell r="A652" t="str">
            <v>2785262010</v>
          </cell>
          <cell r="B652">
            <v>43297</v>
          </cell>
          <cell r="C652" t="str">
            <v>FABRICATION</v>
          </cell>
          <cell r="D652" t="str">
            <v>SATAIR</v>
          </cell>
          <cell r="E652">
            <v>500</v>
          </cell>
          <cell r="F652">
            <v>27852620</v>
          </cell>
          <cell r="G652" t="str">
            <v>NON-SPARES</v>
          </cell>
          <cell r="H652">
            <v>10</v>
          </cell>
          <cell r="I652">
            <v>2</v>
          </cell>
          <cell r="J652" t="str">
            <v>AOG</v>
          </cell>
          <cell r="K652" t="str">
            <v>D9551050000195</v>
          </cell>
          <cell r="L652">
            <v>0</v>
          </cell>
          <cell r="M652" t="str">
            <v>NON PRESENT INDUS</v>
          </cell>
          <cell r="N652">
            <v>16699</v>
          </cell>
          <cell r="O652" t="str">
            <v>LTE990004
=&gt;
LTE990005</v>
          </cell>
          <cell r="P652" t="str">
            <v/>
          </cell>
          <cell r="Q652" t="str">
            <v/>
          </cell>
          <cell r="R652" t="str">
            <v/>
          </cell>
          <cell r="S652">
            <v>1</v>
          </cell>
          <cell r="T652">
            <v>0</v>
          </cell>
          <cell r="U652">
            <v>0.5</v>
          </cell>
          <cell r="V652">
            <v>1</v>
          </cell>
          <cell r="W652">
            <v>0</v>
          </cell>
          <cell r="X652" t="str">
            <v>NA</v>
          </cell>
          <cell r="Y652">
            <v>1</v>
          </cell>
          <cell r="Z652">
            <v>43410</v>
          </cell>
          <cell r="AA652">
            <v>1</v>
          </cell>
          <cell r="AB652" t="str">
            <v>NA</v>
          </cell>
          <cell r="AC652" t="str">
            <v>NA</v>
          </cell>
          <cell r="AD652">
            <v>5.5555555555555566E-2</v>
          </cell>
          <cell r="AE652" t="str">
            <v/>
          </cell>
          <cell r="AF652" t="str">
            <v/>
          </cell>
          <cell r="AG652">
            <v>43354</v>
          </cell>
          <cell r="AH652">
            <v>43410</v>
          </cell>
          <cell r="AI652" t="str">
            <v>Sous-poste</v>
          </cell>
          <cell r="AJ652" t="str">
            <v>Sous-poste</v>
          </cell>
          <cell r="AK652">
            <v>43356</v>
          </cell>
          <cell r="AL652">
            <v>43412</v>
          </cell>
          <cell r="AM652"/>
          <cell r="AN652"/>
          <cell r="AO652" t="str">
            <v>Allemagne</v>
          </cell>
          <cell r="AP652"/>
          <cell r="AQ652" t="str">
            <v>O</v>
          </cell>
        </row>
        <row r="653">
          <cell r="A653" t="str">
            <v>2789500310</v>
          </cell>
          <cell r="B653">
            <v>41640</v>
          </cell>
          <cell r="C653" t="str">
            <v>HA/REVENTE</v>
          </cell>
          <cell r="D653" t="str">
            <v>SATAIR</v>
          </cell>
          <cell r="E653" t="str">
            <v>BAR ASSY TORSION</v>
          </cell>
          <cell r="F653">
            <v>27895003</v>
          </cell>
          <cell r="G653" t="str">
            <v>NON-SPARES</v>
          </cell>
          <cell r="H653">
            <v>10</v>
          </cell>
          <cell r="I653">
            <v>2</v>
          </cell>
          <cell r="J653" t="str">
            <v>EXP</v>
          </cell>
          <cell r="K653" t="str">
            <v>V9251155600000</v>
          </cell>
          <cell r="L653" t="str">
            <v>1STR*10746</v>
          </cell>
          <cell r="M653" t="str">
            <v>NA</v>
          </cell>
          <cell r="N653">
            <v>16567</v>
          </cell>
          <cell r="O653">
            <v>0</v>
          </cell>
          <cell r="P653" t="str">
            <v>NA</v>
          </cell>
          <cell r="Q653" t="str">
            <v>NA</v>
          </cell>
          <cell r="R653" t="str">
            <v>NA</v>
          </cell>
          <cell r="S653" t="str">
            <v>NA</v>
          </cell>
          <cell r="T653" t="str">
            <v>NA</v>
          </cell>
          <cell r="U653" t="str">
            <v>100%</v>
          </cell>
          <cell r="V653">
            <v>1</v>
          </cell>
          <cell r="W653">
            <v>43410</v>
          </cell>
          <cell r="X653" t="str">
            <v>NA</v>
          </cell>
          <cell r="Y653">
            <v>1</v>
          </cell>
          <cell r="Z653">
            <v>43416</v>
          </cell>
          <cell r="AA653">
            <v>1</v>
          </cell>
          <cell r="AB653" t="str">
            <v>NA</v>
          </cell>
          <cell r="AC653" t="str">
            <v>NA</v>
          </cell>
          <cell r="AD653">
            <v>1</v>
          </cell>
          <cell r="AE653" t="str">
            <v/>
          </cell>
          <cell r="AF653" t="str">
            <v/>
          </cell>
          <cell r="AG653">
            <v>43346</v>
          </cell>
          <cell r="AH653">
            <v>43410</v>
          </cell>
          <cell r="AI653" t="str">
            <v>Sous-poste</v>
          </cell>
          <cell r="AJ653" t="str">
            <v>Sous-poste</v>
          </cell>
          <cell r="AK653">
            <v>43349</v>
          </cell>
          <cell r="AL653">
            <v>43413</v>
          </cell>
          <cell r="AM653">
            <v>43413</v>
          </cell>
          <cell r="AN653"/>
          <cell r="AO653" t="str">
            <v>Allemagne</v>
          </cell>
          <cell r="AP653"/>
          <cell r="AQ653" t="str">
            <v>O</v>
          </cell>
        </row>
        <row r="654">
          <cell r="A654" t="str">
            <v>2789500410</v>
          </cell>
          <cell r="B654">
            <v>41640</v>
          </cell>
          <cell r="C654" t="str">
            <v>HA/REVENTE</v>
          </cell>
          <cell r="D654" t="str">
            <v>SATAIR</v>
          </cell>
          <cell r="E654" t="str">
            <v>BAR ASSY TORSION</v>
          </cell>
          <cell r="F654">
            <v>27895004</v>
          </cell>
          <cell r="G654" t="str">
            <v>NON-SPARES</v>
          </cell>
          <cell r="H654">
            <v>10</v>
          </cell>
          <cell r="I654">
            <v>2</v>
          </cell>
          <cell r="J654" t="str">
            <v>EXP</v>
          </cell>
          <cell r="K654" t="str">
            <v>V9251157800000</v>
          </cell>
          <cell r="L654" t="str">
            <v>1STR*10749</v>
          </cell>
          <cell r="M654" t="str">
            <v>NA</v>
          </cell>
          <cell r="N654">
            <v>16567</v>
          </cell>
          <cell r="O654">
            <v>0</v>
          </cell>
          <cell r="P654" t="str">
            <v>NA</v>
          </cell>
          <cell r="Q654" t="str">
            <v>NA</v>
          </cell>
          <cell r="R654" t="str">
            <v>NA</v>
          </cell>
          <cell r="S654" t="str">
            <v>NA</v>
          </cell>
          <cell r="T654" t="str">
            <v>NA</v>
          </cell>
          <cell r="U654" t="str">
            <v>100%</v>
          </cell>
          <cell r="V654">
            <v>1</v>
          </cell>
          <cell r="W654">
            <v>43410</v>
          </cell>
          <cell r="X654" t="str">
            <v>NA</v>
          </cell>
          <cell r="Y654">
            <v>1</v>
          </cell>
          <cell r="Z654">
            <v>43416</v>
          </cell>
          <cell r="AA654">
            <v>1</v>
          </cell>
          <cell r="AB654" t="str">
            <v>NA</v>
          </cell>
          <cell r="AC654" t="str">
            <v>NA</v>
          </cell>
          <cell r="AD654">
            <v>1</v>
          </cell>
          <cell r="AE654" t="str">
            <v/>
          </cell>
          <cell r="AF654" t="str">
            <v/>
          </cell>
          <cell r="AG654">
            <v>43346</v>
          </cell>
          <cell r="AH654">
            <v>43410</v>
          </cell>
          <cell r="AI654" t="str">
            <v>Sous-poste</v>
          </cell>
          <cell r="AJ654" t="str">
            <v>Sous-poste</v>
          </cell>
          <cell r="AK654">
            <v>43349</v>
          </cell>
          <cell r="AL654">
            <v>43413</v>
          </cell>
          <cell r="AM654">
            <v>43413</v>
          </cell>
          <cell r="AN654"/>
          <cell r="AO654" t="str">
            <v>Allemagne</v>
          </cell>
          <cell r="AP654"/>
          <cell r="AQ654" t="str">
            <v>O</v>
          </cell>
        </row>
        <row r="655">
          <cell r="A655" t="str">
            <v>2789500610</v>
          </cell>
          <cell r="B655">
            <v>41640</v>
          </cell>
          <cell r="C655" t="str">
            <v>HA/REVENTE</v>
          </cell>
          <cell r="D655" t="str">
            <v>SATAIR</v>
          </cell>
          <cell r="E655" t="str">
            <v>BAR ASSY TORSION</v>
          </cell>
          <cell r="F655">
            <v>27895006</v>
          </cell>
          <cell r="G655" t="str">
            <v>NON-SPARES</v>
          </cell>
          <cell r="H655">
            <v>10</v>
          </cell>
          <cell r="I655">
            <v>2</v>
          </cell>
          <cell r="J655" t="str">
            <v>EXP</v>
          </cell>
          <cell r="K655" t="str">
            <v>V9251156000000</v>
          </cell>
          <cell r="L655" t="str">
            <v>1STR*10748</v>
          </cell>
          <cell r="M655" t="str">
            <v>NA</v>
          </cell>
          <cell r="N655">
            <v>16567</v>
          </cell>
          <cell r="O655">
            <v>0</v>
          </cell>
          <cell r="P655" t="str">
            <v>NA</v>
          </cell>
          <cell r="Q655" t="str">
            <v>NA</v>
          </cell>
          <cell r="R655" t="str">
            <v>NA</v>
          </cell>
          <cell r="S655" t="str">
            <v>NA</v>
          </cell>
          <cell r="T655" t="str">
            <v>NA</v>
          </cell>
          <cell r="U655" t="str">
            <v>100%</v>
          </cell>
          <cell r="V655">
            <v>1</v>
          </cell>
          <cell r="W655">
            <v>43410</v>
          </cell>
          <cell r="X655" t="str">
            <v>NA</v>
          </cell>
          <cell r="Y655">
            <v>1</v>
          </cell>
          <cell r="Z655">
            <v>43416</v>
          </cell>
          <cell r="AA655">
            <v>1</v>
          </cell>
          <cell r="AB655" t="str">
            <v>NA</v>
          </cell>
          <cell r="AC655" t="str">
            <v>NA</v>
          </cell>
          <cell r="AD655">
            <v>1</v>
          </cell>
          <cell r="AE655" t="str">
            <v/>
          </cell>
          <cell r="AF655" t="str">
            <v/>
          </cell>
          <cell r="AG655">
            <v>43346</v>
          </cell>
          <cell r="AH655">
            <v>43410</v>
          </cell>
          <cell r="AI655" t="str">
            <v>Sous-poste</v>
          </cell>
          <cell r="AJ655" t="str">
            <v>Sous-poste</v>
          </cell>
          <cell r="AK655">
            <v>43349</v>
          </cell>
          <cell r="AL655">
            <v>43413</v>
          </cell>
          <cell r="AM655">
            <v>43413</v>
          </cell>
          <cell r="AN655"/>
          <cell r="AO655" t="str">
            <v>Allemagne</v>
          </cell>
          <cell r="AP655"/>
          <cell r="AQ655" t="str">
            <v>O</v>
          </cell>
        </row>
        <row r="656">
          <cell r="A656" t="str">
            <v>2789501210</v>
          </cell>
          <cell r="B656">
            <v>43339</v>
          </cell>
          <cell r="C656" t="str">
            <v>HA/REVENTE</v>
          </cell>
          <cell r="D656" t="str">
            <v>SATAIR</v>
          </cell>
          <cell r="E656" t="str">
            <v>EQ. TORSION BAR</v>
          </cell>
          <cell r="F656">
            <v>27895012</v>
          </cell>
          <cell r="G656" t="str">
            <v>NON-SPARES</v>
          </cell>
          <cell r="H656">
            <v>10</v>
          </cell>
          <cell r="I656">
            <v>2</v>
          </cell>
          <cell r="J656" t="str">
            <v>EXP</v>
          </cell>
          <cell r="K656" t="str">
            <v>V9251157500000</v>
          </cell>
          <cell r="L656" t="str">
            <v>1STR*10750</v>
          </cell>
          <cell r="M656" t="str">
            <v>NA</v>
          </cell>
          <cell r="N656">
            <v>16567</v>
          </cell>
          <cell r="O656">
            <v>0</v>
          </cell>
          <cell r="P656" t="str">
            <v>NA</v>
          </cell>
          <cell r="Q656" t="str">
            <v>NA</v>
          </cell>
          <cell r="R656" t="str">
            <v>NA</v>
          </cell>
          <cell r="S656" t="str">
            <v>NA</v>
          </cell>
          <cell r="T656" t="str">
            <v>NA</v>
          </cell>
          <cell r="U656" t="str">
            <v>100%</v>
          </cell>
          <cell r="V656">
            <v>1</v>
          </cell>
          <cell r="W656">
            <v>43410</v>
          </cell>
          <cell r="X656" t="str">
            <v>NA</v>
          </cell>
          <cell r="Y656">
            <v>1</v>
          </cell>
          <cell r="Z656">
            <v>43416</v>
          </cell>
          <cell r="AA656">
            <v>1</v>
          </cell>
          <cell r="AB656" t="str">
            <v>NA</v>
          </cell>
          <cell r="AC656" t="str">
            <v>NA</v>
          </cell>
          <cell r="AD656">
            <v>1</v>
          </cell>
          <cell r="AE656" t="str">
            <v/>
          </cell>
          <cell r="AF656" t="str">
            <v/>
          </cell>
          <cell r="AG656">
            <v>43346</v>
          </cell>
          <cell r="AH656">
            <v>43410</v>
          </cell>
          <cell r="AI656" t="str">
            <v>Sous-poste</v>
          </cell>
          <cell r="AJ656" t="str">
            <v>Sous-poste</v>
          </cell>
          <cell r="AK656">
            <v>43349</v>
          </cell>
          <cell r="AL656">
            <v>43413</v>
          </cell>
          <cell r="AM656">
            <v>43413</v>
          </cell>
          <cell r="AN656"/>
          <cell r="AO656" t="str">
            <v>Allemagne</v>
          </cell>
          <cell r="AP656"/>
          <cell r="AQ656" t="str">
            <v>O</v>
          </cell>
        </row>
        <row r="657">
          <cell r="A657" t="str">
            <v>2789501310</v>
          </cell>
          <cell r="B657">
            <v>43339</v>
          </cell>
          <cell r="C657" t="str">
            <v>HA/REVENTE</v>
          </cell>
          <cell r="D657" t="str">
            <v>SATAIR</v>
          </cell>
          <cell r="E657" t="str">
            <v>EQ. TORSION BAR</v>
          </cell>
          <cell r="F657">
            <v>27895013</v>
          </cell>
          <cell r="G657" t="str">
            <v>NON-SPARES</v>
          </cell>
          <cell r="H657">
            <v>10</v>
          </cell>
          <cell r="I657">
            <v>2</v>
          </cell>
          <cell r="J657" t="str">
            <v>EXP</v>
          </cell>
          <cell r="K657" t="str">
            <v>V9251156900000</v>
          </cell>
          <cell r="L657" t="str">
            <v>1STR*10973</v>
          </cell>
          <cell r="M657" t="str">
            <v>NA</v>
          </cell>
          <cell r="N657">
            <v>16567</v>
          </cell>
          <cell r="O657">
            <v>0</v>
          </cell>
          <cell r="P657" t="str">
            <v>NA</v>
          </cell>
          <cell r="Q657" t="str">
            <v>NA</v>
          </cell>
          <cell r="R657" t="str">
            <v>NA</v>
          </cell>
          <cell r="S657" t="str">
            <v>NA</v>
          </cell>
          <cell r="T657" t="str">
            <v>NA</v>
          </cell>
          <cell r="U657" t="str">
            <v>100%</v>
          </cell>
          <cell r="V657">
            <v>1</v>
          </cell>
          <cell r="W657">
            <v>43410</v>
          </cell>
          <cell r="X657" t="str">
            <v>NA</v>
          </cell>
          <cell r="Y657">
            <v>1</v>
          </cell>
          <cell r="Z657">
            <v>43416</v>
          </cell>
          <cell r="AA657">
            <v>1</v>
          </cell>
          <cell r="AB657" t="str">
            <v>NA</v>
          </cell>
          <cell r="AC657" t="str">
            <v>NA</v>
          </cell>
          <cell r="AD657">
            <v>1</v>
          </cell>
          <cell r="AE657" t="str">
            <v/>
          </cell>
          <cell r="AF657" t="str">
            <v/>
          </cell>
          <cell r="AG657">
            <v>43346</v>
          </cell>
          <cell r="AH657">
            <v>43410</v>
          </cell>
          <cell r="AI657" t="str">
            <v>Sous-poste</v>
          </cell>
          <cell r="AJ657" t="str">
            <v>Sous-poste</v>
          </cell>
          <cell r="AK657">
            <v>43349</v>
          </cell>
          <cell r="AL657">
            <v>43413</v>
          </cell>
          <cell r="AM657">
            <v>43413</v>
          </cell>
          <cell r="AN657"/>
          <cell r="AO657" t="str">
            <v>Allemagne</v>
          </cell>
          <cell r="AP657"/>
          <cell r="AQ657" t="str">
            <v>O</v>
          </cell>
        </row>
        <row r="658">
          <cell r="A658" t="str">
            <v>2789502210</v>
          </cell>
          <cell r="B658">
            <v>43339</v>
          </cell>
          <cell r="C658" t="str">
            <v>HA/REVENTE</v>
          </cell>
          <cell r="D658" t="str">
            <v>SATAIR</v>
          </cell>
          <cell r="E658" t="str">
            <v>EQ. TORSION BAR</v>
          </cell>
          <cell r="F658">
            <v>27895022</v>
          </cell>
          <cell r="G658" t="str">
            <v>NON-SPARES</v>
          </cell>
          <cell r="H658">
            <v>10</v>
          </cell>
          <cell r="I658">
            <v>2</v>
          </cell>
          <cell r="J658" t="str">
            <v>EXP</v>
          </cell>
          <cell r="K658" t="str">
            <v>V9251157300000</v>
          </cell>
          <cell r="L658" t="str">
            <v>1STR*10979</v>
          </cell>
          <cell r="M658" t="str">
            <v>NA</v>
          </cell>
          <cell r="N658">
            <v>16567</v>
          </cell>
          <cell r="O658">
            <v>0</v>
          </cell>
          <cell r="P658" t="str">
            <v>NA</v>
          </cell>
          <cell r="Q658" t="str">
            <v>NA</v>
          </cell>
          <cell r="R658" t="str">
            <v>NA</v>
          </cell>
          <cell r="S658" t="str">
            <v>NA</v>
          </cell>
          <cell r="T658" t="str">
            <v>NA</v>
          </cell>
          <cell r="U658" t="str">
            <v>100%</v>
          </cell>
          <cell r="V658">
            <v>1</v>
          </cell>
          <cell r="W658">
            <v>43410</v>
          </cell>
          <cell r="X658" t="str">
            <v>NA</v>
          </cell>
          <cell r="Y658">
            <v>1</v>
          </cell>
          <cell r="Z658">
            <v>43416</v>
          </cell>
          <cell r="AA658">
            <v>1</v>
          </cell>
          <cell r="AB658" t="str">
            <v>NA</v>
          </cell>
          <cell r="AC658" t="str">
            <v>NA</v>
          </cell>
          <cell r="AD658">
            <v>1</v>
          </cell>
          <cell r="AE658" t="str">
            <v/>
          </cell>
          <cell r="AF658" t="str">
            <v/>
          </cell>
          <cell r="AG658">
            <v>43346</v>
          </cell>
          <cell r="AH658">
            <v>43410</v>
          </cell>
          <cell r="AI658" t="str">
            <v>Sous-poste</v>
          </cell>
          <cell r="AJ658" t="str">
            <v>Sous-poste</v>
          </cell>
          <cell r="AK658">
            <v>43349</v>
          </cell>
          <cell r="AL658">
            <v>43413</v>
          </cell>
          <cell r="AM658">
            <v>43413</v>
          </cell>
          <cell r="AN658"/>
          <cell r="AO658" t="str">
            <v>Allemagne</v>
          </cell>
          <cell r="AP658"/>
          <cell r="AQ658" t="str">
            <v>O</v>
          </cell>
        </row>
        <row r="659">
          <cell r="A659" t="str">
            <v>2791341710</v>
          </cell>
          <cell r="B659">
            <v>43357</v>
          </cell>
          <cell r="C659" t="str">
            <v>HA/REVENTE</v>
          </cell>
          <cell r="D659" t="str">
            <v>SATAIR</v>
          </cell>
          <cell r="E659" t="str">
            <v>FRONT PLATE 110VU</v>
          </cell>
          <cell r="F659">
            <v>27913417</v>
          </cell>
          <cell r="G659" t="str">
            <v>NON-SPARES</v>
          </cell>
          <cell r="H659" t="str">
            <v>10</v>
          </cell>
          <cell r="I659">
            <v>1</v>
          </cell>
          <cell r="J659" t="str">
            <v>EXP</v>
          </cell>
          <cell r="K659" t="str">
            <v>D9251490100000</v>
          </cell>
          <cell r="L659" t="str">
            <v>IS0032740S</v>
          </cell>
          <cell r="M659" t="str">
            <v>NA</v>
          </cell>
          <cell r="N659">
            <v>15928</v>
          </cell>
          <cell r="O659">
            <v>0</v>
          </cell>
          <cell r="P659" t="str">
            <v>NA</v>
          </cell>
          <cell r="Q659" t="str">
            <v>NA</v>
          </cell>
          <cell r="R659" t="str">
            <v>NA</v>
          </cell>
          <cell r="S659" t="str">
            <v>NA</v>
          </cell>
          <cell r="T659" t="str">
            <v>NA</v>
          </cell>
          <cell r="U659" t="str">
            <v>100%</v>
          </cell>
          <cell r="V659">
            <v>1</v>
          </cell>
          <cell r="W659">
            <v>43410</v>
          </cell>
          <cell r="X659" t="str">
            <v>NA</v>
          </cell>
          <cell r="Y659">
            <v>1</v>
          </cell>
          <cell r="Z659">
            <v>43389</v>
          </cell>
          <cell r="AA659">
            <v>1</v>
          </cell>
          <cell r="AB659" t="str">
            <v>NA</v>
          </cell>
          <cell r="AC659" t="str">
            <v>NA</v>
          </cell>
          <cell r="AD659">
            <v>1</v>
          </cell>
          <cell r="AE659" t="str">
            <v/>
          </cell>
          <cell r="AF659" t="str">
            <v/>
          </cell>
          <cell r="AG659">
            <v>43383</v>
          </cell>
          <cell r="AH659">
            <v>43410</v>
          </cell>
          <cell r="AI659" t="str">
            <v>Sous-poste</v>
          </cell>
          <cell r="AJ659" t="str">
            <v>Sous-poste</v>
          </cell>
          <cell r="AK659">
            <v>43387</v>
          </cell>
          <cell r="AL659">
            <v>43413</v>
          </cell>
          <cell r="AM659">
            <v>43413</v>
          </cell>
          <cell r="AN659"/>
          <cell r="AO659" t="str">
            <v>Allemagne</v>
          </cell>
          <cell r="AP659"/>
          <cell r="AQ659" t="str">
            <v>O</v>
          </cell>
        </row>
        <row r="660">
          <cell r="A660" t="str">
            <v>2792194010</v>
          </cell>
          <cell r="B660">
            <v>43369</v>
          </cell>
          <cell r="C660" t="str">
            <v>HA/REVENTE</v>
          </cell>
          <cell r="D660" t="str">
            <v>SATAIR</v>
          </cell>
          <cell r="E660" t="str">
            <v>FRONT PLATE 110VU</v>
          </cell>
          <cell r="F660">
            <v>27921940</v>
          </cell>
          <cell r="G660" t="str">
            <v>NON-SPARES</v>
          </cell>
          <cell r="H660" t="str">
            <v>10</v>
          </cell>
          <cell r="I660">
            <v>1</v>
          </cell>
          <cell r="J660" t="str">
            <v>EXP</v>
          </cell>
          <cell r="K660" t="str">
            <v>D9251490100000</v>
          </cell>
          <cell r="L660" t="str">
            <v>IS0032740S</v>
          </cell>
          <cell r="M660" t="str">
            <v>NA</v>
          </cell>
          <cell r="N660">
            <v>15928</v>
          </cell>
          <cell r="O660">
            <v>0</v>
          </cell>
          <cell r="P660" t="str">
            <v>NA</v>
          </cell>
          <cell r="Q660" t="str">
            <v>NA</v>
          </cell>
          <cell r="R660" t="str">
            <v>NA</v>
          </cell>
          <cell r="S660" t="str">
            <v>NA</v>
          </cell>
          <cell r="T660" t="str">
            <v>NA</v>
          </cell>
          <cell r="U660" t="str">
            <v>100%</v>
          </cell>
          <cell r="V660">
            <v>1</v>
          </cell>
          <cell r="W660">
            <v>43410</v>
          </cell>
          <cell r="X660" t="str">
            <v>NA</v>
          </cell>
          <cell r="Y660">
            <v>1</v>
          </cell>
          <cell r="Z660">
            <v>43389</v>
          </cell>
          <cell r="AA660">
            <v>1</v>
          </cell>
          <cell r="AB660" t="str">
            <v>NA</v>
          </cell>
          <cell r="AC660" t="str">
            <v>NA</v>
          </cell>
          <cell r="AD660">
            <v>1</v>
          </cell>
          <cell r="AE660" t="str">
            <v/>
          </cell>
          <cell r="AF660" t="str">
            <v/>
          </cell>
          <cell r="AG660">
            <v>43396</v>
          </cell>
          <cell r="AH660">
            <v>43410</v>
          </cell>
          <cell r="AI660" t="str">
            <v>Sous-poste</v>
          </cell>
          <cell r="AJ660" t="str">
            <v>Sous-poste</v>
          </cell>
          <cell r="AK660">
            <v>43399</v>
          </cell>
          <cell r="AL660">
            <v>43413</v>
          </cell>
          <cell r="AM660">
            <v>43413</v>
          </cell>
          <cell r="AN660"/>
          <cell r="AO660" t="str">
            <v>Allemagne</v>
          </cell>
          <cell r="AP660"/>
          <cell r="AQ660" t="str">
            <v>O</v>
          </cell>
        </row>
        <row r="661">
          <cell r="A661" t="str">
            <v>2788228910</v>
          </cell>
          <cell r="B661">
            <v>43326</v>
          </cell>
          <cell r="C661" t="str">
            <v>FABRICATION</v>
          </cell>
          <cell r="D661" t="str">
            <v>SATAIR</v>
          </cell>
          <cell r="E661">
            <v>27</v>
          </cell>
          <cell r="F661">
            <v>27882289</v>
          </cell>
          <cell r="G661" t="str">
            <v>NON-SPARES</v>
          </cell>
          <cell r="H661">
            <v>10</v>
          </cell>
          <cell r="I661">
            <v>3</v>
          </cell>
          <cell r="J661" t="str">
            <v>RTN</v>
          </cell>
          <cell r="K661" t="str">
            <v>D9551002700495</v>
          </cell>
          <cell r="L661">
            <v>0</v>
          </cell>
          <cell r="M661" t="str">
            <v>NON PRESENT INDUS</v>
          </cell>
          <cell r="N661">
            <v>17014</v>
          </cell>
          <cell r="O661" t="str">
            <v>LTE990052
à
LTE990054</v>
          </cell>
          <cell r="P661" t="str">
            <v/>
          </cell>
          <cell r="Q661" t="str">
            <v/>
          </cell>
          <cell r="R661" t="str">
            <v/>
          </cell>
          <cell r="S661">
            <v>1</v>
          </cell>
          <cell r="T661">
            <v>0</v>
          </cell>
          <cell r="U661">
            <v>0.5</v>
          </cell>
          <cell r="V661">
            <v>1</v>
          </cell>
          <cell r="W661">
            <v>0</v>
          </cell>
          <cell r="X661" t="str">
            <v>NA</v>
          </cell>
          <cell r="Y661">
            <v>1</v>
          </cell>
          <cell r="Z661">
            <v>43410</v>
          </cell>
          <cell r="AA661">
            <v>1</v>
          </cell>
          <cell r="AB661" t="str">
            <v>NA</v>
          </cell>
          <cell r="AC661" t="str">
            <v>NA</v>
          </cell>
          <cell r="AD661">
            <v>5.5555555555555566E-2</v>
          </cell>
          <cell r="AE661" t="str">
            <v/>
          </cell>
          <cell r="AF661" t="str">
            <v/>
          </cell>
          <cell r="AG661">
            <v>43369</v>
          </cell>
          <cell r="AH661">
            <v>43411</v>
          </cell>
          <cell r="AI661" t="str">
            <v>Sous-poste</v>
          </cell>
          <cell r="AJ661" t="str">
            <v>Sous-poste</v>
          </cell>
          <cell r="AK661">
            <v>43374</v>
          </cell>
          <cell r="AL661">
            <v>43414</v>
          </cell>
          <cell r="AM661"/>
          <cell r="AN661"/>
          <cell r="AO661" t="str">
            <v>Allemagne</v>
          </cell>
          <cell r="AP661"/>
          <cell r="AQ661" t="str">
            <v>O</v>
          </cell>
        </row>
        <row r="662">
          <cell r="A662" t="str">
            <v>2788294510</v>
          </cell>
          <cell r="B662">
            <v>43326</v>
          </cell>
          <cell r="C662" t="str">
            <v>FABRICATION</v>
          </cell>
          <cell r="D662" t="str">
            <v>SATAIR</v>
          </cell>
          <cell r="E662" t="str">
            <v>JACK</v>
          </cell>
          <cell r="F662">
            <v>27882945</v>
          </cell>
          <cell r="G662" t="str">
            <v>NON-SPARES</v>
          </cell>
          <cell r="H662" t="str">
            <v>10</v>
          </cell>
          <cell r="I662">
            <v>6</v>
          </cell>
          <cell r="J662" t="str">
            <v>EXP</v>
          </cell>
          <cell r="K662" t="str">
            <v>A0041114100095</v>
          </cell>
          <cell r="L662" t="str">
            <v>IS0032651M</v>
          </cell>
          <cell r="M662" t="str">
            <v>NON PRESENT INDUS</v>
          </cell>
          <cell r="N662">
            <v>17010</v>
          </cell>
          <cell r="O662" t="str">
            <v>LTE990013
=&gt;
LTE990018</v>
          </cell>
          <cell r="P662" t="str">
            <v/>
          </cell>
          <cell r="Q662" t="str">
            <v/>
          </cell>
          <cell r="R662" t="str">
            <v/>
          </cell>
          <cell r="S662">
            <v>1</v>
          </cell>
          <cell r="T662">
            <v>0</v>
          </cell>
          <cell r="U662">
            <v>0.5</v>
          </cell>
          <cell r="V662">
            <v>1</v>
          </cell>
          <cell r="W662">
            <v>0</v>
          </cell>
          <cell r="X662" t="str">
            <v>NA</v>
          </cell>
          <cell r="Y662">
            <v>1</v>
          </cell>
          <cell r="Z662">
            <v>43410</v>
          </cell>
          <cell r="AA662">
            <v>1</v>
          </cell>
          <cell r="AB662" t="str">
            <v>NA</v>
          </cell>
          <cell r="AC662" t="str">
            <v>NA</v>
          </cell>
          <cell r="AD662">
            <v>5.5555555555555566E-2</v>
          </cell>
          <cell r="AE662" t="str">
            <v/>
          </cell>
          <cell r="AF662" t="str">
            <v/>
          </cell>
          <cell r="AG662">
            <v>43353</v>
          </cell>
          <cell r="AH662">
            <v>43411</v>
          </cell>
          <cell r="AI662" t="str">
            <v>Sous-poste</v>
          </cell>
          <cell r="AJ662" t="str">
            <v>Sous-poste</v>
          </cell>
          <cell r="AK662">
            <v>43356</v>
          </cell>
          <cell r="AL662">
            <v>43415</v>
          </cell>
          <cell r="AM662"/>
          <cell r="AN662"/>
          <cell r="AO662" t="str">
            <v>Allemagne</v>
          </cell>
          <cell r="AP662"/>
          <cell r="AQ662" t="str">
            <v>O</v>
          </cell>
        </row>
        <row r="663">
          <cell r="A663" t="str">
            <v>2793387510</v>
          </cell>
          <cell r="B663">
            <v>43385</v>
          </cell>
          <cell r="C663" t="str">
            <v>FABRICATION</v>
          </cell>
          <cell r="D663" t="str">
            <v>SATAIR</v>
          </cell>
          <cell r="E663" t="str">
            <v>PLATE ASSY</v>
          </cell>
          <cell r="F663">
            <v>27933875</v>
          </cell>
          <cell r="G663" t="str">
            <v>NON-SPARES</v>
          </cell>
          <cell r="H663">
            <v>10</v>
          </cell>
          <cell r="I663">
            <v>1</v>
          </cell>
          <cell r="J663" t="str">
            <v>EXP</v>
          </cell>
          <cell r="K663" t="str">
            <v>F9252020200000</v>
          </cell>
          <cell r="L663" t="str">
            <v>IS0032657M</v>
          </cell>
          <cell r="M663" t="str">
            <v>NON PRESENT INDUS</v>
          </cell>
          <cell r="N663">
            <v>17885</v>
          </cell>
          <cell r="O663" t="str">
            <v>164073-1</v>
          </cell>
          <cell r="P663" t="str">
            <v/>
          </cell>
          <cell r="Q663" t="str">
            <v/>
          </cell>
          <cell r="R663" t="str">
            <v/>
          </cell>
          <cell r="S663">
            <v>1</v>
          </cell>
          <cell r="T663">
            <v>0</v>
          </cell>
          <cell r="U663">
            <v>0.5</v>
          </cell>
          <cell r="V663">
            <v>1</v>
          </cell>
          <cell r="W663">
            <v>0</v>
          </cell>
          <cell r="X663" t="str">
            <v>NA</v>
          </cell>
          <cell r="Y663">
            <v>1</v>
          </cell>
          <cell r="Z663">
            <v>43410</v>
          </cell>
          <cell r="AA663">
            <v>1</v>
          </cell>
          <cell r="AB663" t="str">
            <v>NA</v>
          </cell>
          <cell r="AC663" t="str">
            <v>NA</v>
          </cell>
          <cell r="AD663">
            <v>5.5555555555555566E-2</v>
          </cell>
          <cell r="AE663" t="str">
            <v/>
          </cell>
          <cell r="AF663" t="str">
            <v/>
          </cell>
          <cell r="AG663">
            <v>43411</v>
          </cell>
          <cell r="AH663">
            <v>43411</v>
          </cell>
          <cell r="AI663" t="str">
            <v>Sous-poste</v>
          </cell>
          <cell r="AJ663" t="str">
            <v>Sous-poste</v>
          </cell>
          <cell r="AK663">
            <v>43415</v>
          </cell>
          <cell r="AL663">
            <v>43415</v>
          </cell>
          <cell r="AM663"/>
          <cell r="AN663"/>
          <cell r="AO663" t="str">
            <v>Allemagne</v>
          </cell>
          <cell r="AP663"/>
          <cell r="AQ663" t="str">
            <v>O</v>
          </cell>
        </row>
        <row r="664">
          <cell r="A664" t="str">
            <v>2788187810</v>
          </cell>
          <cell r="B664">
            <v>43326</v>
          </cell>
          <cell r="C664" t="str">
            <v>HA/REVENTE</v>
          </cell>
          <cell r="D664" t="str">
            <v>SATAIR</v>
          </cell>
          <cell r="E664" t="str">
            <v>PLATE ASSY</v>
          </cell>
          <cell r="F664">
            <v>27881878</v>
          </cell>
          <cell r="G664" t="str">
            <v>NON-SPARES</v>
          </cell>
          <cell r="H664">
            <v>10</v>
          </cell>
          <cell r="I664">
            <v>78</v>
          </cell>
          <cell r="J664" t="str">
            <v>RTN</v>
          </cell>
          <cell r="K664" t="str">
            <v>D9251101900000</v>
          </cell>
          <cell r="L664" t="str">
            <v>1STR*11007</v>
          </cell>
          <cell r="M664" t="str">
            <v>NA</v>
          </cell>
          <cell r="N664">
            <v>16581</v>
          </cell>
          <cell r="O664">
            <v>0</v>
          </cell>
          <cell r="P664" t="str">
            <v>NA</v>
          </cell>
          <cell r="Q664" t="str">
            <v>NA</v>
          </cell>
          <cell r="R664" t="str">
            <v>NA</v>
          </cell>
          <cell r="S664" t="str">
            <v>NA</v>
          </cell>
          <cell r="T664" t="str">
            <v>NA</v>
          </cell>
          <cell r="U664" t="str">
            <v>100%</v>
          </cell>
          <cell r="V664">
            <v>1</v>
          </cell>
          <cell r="W664">
            <v>43411</v>
          </cell>
          <cell r="X664" t="str">
            <v>NA</v>
          </cell>
          <cell r="Y664">
            <v>1</v>
          </cell>
          <cell r="Z664">
            <v>43397</v>
          </cell>
          <cell r="AA664">
            <v>1</v>
          </cell>
          <cell r="AB664" t="str">
            <v>NA</v>
          </cell>
          <cell r="AC664" t="str">
            <v>NA</v>
          </cell>
          <cell r="AD664">
            <v>1</v>
          </cell>
          <cell r="AE664" t="str">
            <v/>
          </cell>
          <cell r="AF664" t="str">
            <v/>
          </cell>
          <cell r="AG664">
            <v>43411</v>
          </cell>
          <cell r="AH664">
            <v>43411</v>
          </cell>
          <cell r="AI664" t="str">
            <v>Sous-poste</v>
          </cell>
          <cell r="AJ664" t="str">
            <v>Sous-poste</v>
          </cell>
          <cell r="AK664">
            <v>43415</v>
          </cell>
          <cell r="AL664">
            <v>43415</v>
          </cell>
          <cell r="AM664">
            <v>43415</v>
          </cell>
          <cell r="AN664"/>
          <cell r="AO664" t="str">
            <v>Allemagne</v>
          </cell>
          <cell r="AP664"/>
          <cell r="AQ664" t="str">
            <v>O</v>
          </cell>
        </row>
        <row r="665">
          <cell r="A665" t="str">
            <v>2782692910</v>
          </cell>
          <cell r="B665">
            <v>43271</v>
          </cell>
          <cell r="C665" t="str">
            <v>FABRICATION</v>
          </cell>
          <cell r="D665" t="str">
            <v>SATAIR</v>
          </cell>
          <cell r="E665" t="str">
            <v>JACK ASSY</v>
          </cell>
          <cell r="F665">
            <v>27826929</v>
          </cell>
          <cell r="G665" t="str">
            <v>NON-SPARES</v>
          </cell>
          <cell r="H665">
            <v>10</v>
          </cell>
          <cell r="I665">
            <v>8</v>
          </cell>
          <cell r="J665" t="str">
            <v>RTN</v>
          </cell>
          <cell r="K665" t="str">
            <v>F7161001100001</v>
          </cell>
          <cell r="L665">
            <v>0</v>
          </cell>
          <cell r="M665" t="str">
            <v>NON PRESENT INDUS</v>
          </cell>
          <cell r="N665">
            <v>14642</v>
          </cell>
          <cell r="O665" t="str">
            <v>075872-1
=&gt;
075872-8</v>
          </cell>
          <cell r="P665" t="str">
            <v/>
          </cell>
          <cell r="Q665" t="str">
            <v/>
          </cell>
          <cell r="R665" t="str">
            <v/>
          </cell>
          <cell r="S665">
            <v>1</v>
          </cell>
          <cell r="T665">
            <v>0</v>
          </cell>
          <cell r="U665">
            <v>0.5</v>
          </cell>
          <cell r="V665">
            <v>1</v>
          </cell>
          <cell r="W665">
            <v>0</v>
          </cell>
          <cell r="X665" t="str">
            <v>NA</v>
          </cell>
          <cell r="Y665">
            <v>1</v>
          </cell>
          <cell r="Z665">
            <v>43411</v>
          </cell>
          <cell r="AA665">
            <v>1</v>
          </cell>
          <cell r="AB665" t="str">
            <v>NA</v>
          </cell>
          <cell r="AC665" t="str">
            <v>NA</v>
          </cell>
          <cell r="AD665">
            <v>5.5555555555555566E-2</v>
          </cell>
          <cell r="AE665" t="str">
            <v/>
          </cell>
          <cell r="AF665" t="str">
            <v/>
          </cell>
          <cell r="AG665">
            <v>43354</v>
          </cell>
          <cell r="AH665">
            <v>43412</v>
          </cell>
          <cell r="AI665" t="str">
            <v>Sous-poste</v>
          </cell>
          <cell r="AJ665" t="str">
            <v>Sous-poste</v>
          </cell>
          <cell r="AK665">
            <v>43357</v>
          </cell>
          <cell r="AL665">
            <v>43417</v>
          </cell>
          <cell r="AM665"/>
          <cell r="AN665"/>
          <cell r="AO665" t="str">
            <v>Allemagne</v>
          </cell>
          <cell r="AP665"/>
          <cell r="AQ665" t="str">
            <v>O</v>
          </cell>
        </row>
        <row r="666">
          <cell r="A666" t="str">
            <v>2775641110</v>
          </cell>
          <cell r="B666">
            <v>43210</v>
          </cell>
          <cell r="C666" t="str">
            <v>HA/REVENTE</v>
          </cell>
          <cell r="D666" t="str">
            <v>SATAIR</v>
          </cell>
          <cell r="E666" t="str">
            <v>PLATE ASSY</v>
          </cell>
          <cell r="F666">
            <v>27756411</v>
          </cell>
          <cell r="G666" t="str">
            <v>NON-SPARES</v>
          </cell>
          <cell r="H666" t="str">
            <v>10</v>
          </cell>
          <cell r="I666">
            <v>2</v>
          </cell>
          <cell r="J666" t="str">
            <v>RTN</v>
          </cell>
          <cell r="K666" t="str">
            <v>D9251101900000</v>
          </cell>
          <cell r="L666" t="str">
            <v>1STR*11007</v>
          </cell>
          <cell r="M666" t="str">
            <v>NA</v>
          </cell>
          <cell r="N666" t="str">
            <v>N/A</v>
          </cell>
          <cell r="O666">
            <v>0</v>
          </cell>
          <cell r="P666" t="str">
            <v>NA</v>
          </cell>
          <cell r="Q666" t="str">
            <v>NA</v>
          </cell>
          <cell r="R666" t="str">
            <v>NA</v>
          </cell>
          <cell r="S666" t="str">
            <v>NA</v>
          </cell>
          <cell r="T666" t="str">
            <v>NA</v>
          </cell>
          <cell r="U666" t="str">
            <v>100%</v>
          </cell>
          <cell r="V666">
            <v>1</v>
          </cell>
          <cell r="W666">
            <v>43416</v>
          </cell>
          <cell r="X666" t="str">
            <v>NA</v>
          </cell>
          <cell r="Y666">
            <v>1</v>
          </cell>
          <cell r="Z666">
            <v>43409</v>
          </cell>
          <cell r="AA666">
            <v>1</v>
          </cell>
          <cell r="AB666" t="str">
            <v>NA</v>
          </cell>
          <cell r="AC666" t="str">
            <v>NA</v>
          </cell>
          <cell r="AD666">
            <v>1</v>
          </cell>
          <cell r="AE666" t="str">
            <v/>
          </cell>
          <cell r="AF666" t="str">
            <v/>
          </cell>
          <cell r="AG666">
            <v>43416</v>
          </cell>
          <cell r="AH666">
            <v>43416</v>
          </cell>
          <cell r="AI666" t="str">
            <v>Sous-poste</v>
          </cell>
          <cell r="AJ666" t="str">
            <v>Sous-poste</v>
          </cell>
          <cell r="AK666">
            <v>43419</v>
          </cell>
          <cell r="AL666">
            <v>43419</v>
          </cell>
          <cell r="AM666">
            <v>43419</v>
          </cell>
          <cell r="AN666"/>
          <cell r="AO666" t="str">
            <v>Allemagne</v>
          </cell>
          <cell r="AP666"/>
          <cell r="AQ666" t="str">
            <v>O</v>
          </cell>
        </row>
        <row r="667">
          <cell r="A667" t="str">
            <v>681137810</v>
          </cell>
          <cell r="B667">
            <v>43370</v>
          </cell>
          <cell r="C667" t="str">
            <v>FABRICATION</v>
          </cell>
          <cell r="D667" t="str">
            <v>AD&amp;S</v>
          </cell>
          <cell r="E667">
            <v>48</v>
          </cell>
          <cell r="F667">
            <v>6811378</v>
          </cell>
          <cell r="G667" t="str">
            <v>NON-SPARES</v>
          </cell>
          <cell r="H667">
            <v>10</v>
          </cell>
          <cell r="I667">
            <v>1</v>
          </cell>
          <cell r="J667" t="str">
            <v>AOG</v>
          </cell>
          <cell r="K667" t="str">
            <v>MB041ACAAAAE</v>
          </cell>
          <cell r="L667" t="str">
            <v>IS0032204M</v>
          </cell>
          <cell r="M667" t="str">
            <v>NON PRESENT INDUS</v>
          </cell>
          <cell r="N667">
            <v>17486</v>
          </cell>
          <cell r="O667" t="str">
            <v>LTE990001</v>
          </cell>
          <cell r="P667" t="str">
            <v/>
          </cell>
          <cell r="Q667" t="str">
            <v/>
          </cell>
          <cell r="R667" t="str">
            <v/>
          </cell>
          <cell r="S667">
            <v>1</v>
          </cell>
          <cell r="T667">
            <v>0</v>
          </cell>
          <cell r="U667">
            <v>0.5</v>
          </cell>
          <cell r="V667">
            <v>1</v>
          </cell>
          <cell r="W667">
            <v>0</v>
          </cell>
          <cell r="X667">
            <v>1</v>
          </cell>
          <cell r="Y667">
            <v>1</v>
          </cell>
          <cell r="Z667">
            <v>43417</v>
          </cell>
          <cell r="AA667">
            <v>1</v>
          </cell>
          <cell r="AB667" t="str">
            <v>NA</v>
          </cell>
          <cell r="AC667" t="str">
            <v>NA</v>
          </cell>
          <cell r="AD667">
            <v>5.5555555555555566E-2</v>
          </cell>
          <cell r="AE667" t="str">
            <v/>
          </cell>
          <cell r="AF667" t="str">
            <v/>
          </cell>
          <cell r="AG667">
            <v>43417</v>
          </cell>
          <cell r="AH667">
            <v>43417</v>
          </cell>
          <cell r="AI667" t="str">
            <v>Sous-poste</v>
          </cell>
          <cell r="AJ667" t="str">
            <v>Sous-poste</v>
          </cell>
          <cell r="AK667">
            <v>43419</v>
          </cell>
          <cell r="AL667">
            <v>43419</v>
          </cell>
          <cell r="AM667"/>
          <cell r="AN667"/>
          <cell r="AO667" t="str">
            <v>Allemagne</v>
          </cell>
          <cell r="AP667"/>
          <cell r="AQ667" t="str">
            <v>O</v>
          </cell>
        </row>
        <row r="668">
          <cell r="A668" t="str">
            <v>2788631510</v>
          </cell>
          <cell r="B668">
            <v>43328</v>
          </cell>
          <cell r="C668" t="str">
            <v>FABRICATION</v>
          </cell>
          <cell r="D668" t="str">
            <v>SATAIR</v>
          </cell>
          <cell r="E668" t="str">
            <v>JACK</v>
          </cell>
          <cell r="F668">
            <v>27886315</v>
          </cell>
          <cell r="G668" t="str">
            <v>NON-SPARES</v>
          </cell>
          <cell r="H668">
            <v>10</v>
          </cell>
          <cell r="I668">
            <v>1</v>
          </cell>
          <cell r="J668" t="str">
            <v>EXP</v>
          </cell>
          <cell r="K668" t="str">
            <v>A0041114100095</v>
          </cell>
          <cell r="L668" t="str">
            <v>IS0032651M</v>
          </cell>
          <cell r="M668" t="str">
            <v>NON PRESENT INDUS</v>
          </cell>
          <cell r="N668">
            <v>17010</v>
          </cell>
          <cell r="O668" t="str">
            <v>LTE990019</v>
          </cell>
          <cell r="P668" t="str">
            <v/>
          </cell>
          <cell r="Q668" t="str">
            <v/>
          </cell>
          <cell r="R668" t="str">
            <v/>
          </cell>
          <cell r="S668">
            <v>1</v>
          </cell>
          <cell r="T668">
            <v>0</v>
          </cell>
          <cell r="U668">
            <v>0.5</v>
          </cell>
          <cell r="V668">
            <v>1</v>
          </cell>
          <cell r="W668">
            <v>0</v>
          </cell>
          <cell r="X668" t="str">
            <v>NA</v>
          </cell>
          <cell r="Y668">
            <v>1</v>
          </cell>
          <cell r="Z668">
            <v>43416</v>
          </cell>
          <cell r="AA668">
            <v>1</v>
          </cell>
          <cell r="AB668" t="str">
            <v>NA</v>
          </cell>
          <cell r="AC668" t="str">
            <v>NA</v>
          </cell>
          <cell r="AD668">
            <v>5.5555555555555566E-2</v>
          </cell>
          <cell r="AE668" t="str">
            <v/>
          </cell>
          <cell r="AF668" t="str">
            <v/>
          </cell>
          <cell r="AG668">
            <v>43355</v>
          </cell>
          <cell r="AH668">
            <v>43417</v>
          </cell>
          <cell r="AI668" t="str">
            <v>Sous-poste</v>
          </cell>
          <cell r="AJ668" t="str">
            <v>Sous-poste</v>
          </cell>
          <cell r="AK668">
            <v>43358</v>
          </cell>
          <cell r="AL668">
            <v>43420</v>
          </cell>
          <cell r="AM668"/>
          <cell r="AN668"/>
          <cell r="AO668" t="str">
            <v>Allemagne</v>
          </cell>
          <cell r="AP668"/>
          <cell r="AQ668" t="str">
            <v>O</v>
          </cell>
        </row>
        <row r="669">
          <cell r="A669" t="str">
            <v>2793904610</v>
          </cell>
          <cell r="B669">
            <v>41640</v>
          </cell>
          <cell r="C669" t="str">
            <v>HA/REVENTE</v>
          </cell>
          <cell r="D669" t="str">
            <v>SATAIR</v>
          </cell>
          <cell r="E669" t="str">
            <v>FRONT PLATE 110VU</v>
          </cell>
          <cell r="F669" t="str">
            <v>27939046</v>
          </cell>
          <cell r="G669" t="str">
            <v>NON-SPARES</v>
          </cell>
          <cell r="H669" t="str">
            <v>10</v>
          </cell>
          <cell r="I669">
            <v>1</v>
          </cell>
          <cell r="J669" t="str">
            <v>EXP</v>
          </cell>
          <cell r="K669" t="str">
            <v>D9251490100000</v>
          </cell>
          <cell r="L669" t="str">
            <v>IS0032740S</v>
          </cell>
          <cell r="M669" t="str">
            <v>NA</v>
          </cell>
          <cell r="N669">
            <v>17858</v>
          </cell>
          <cell r="O669">
            <v>0</v>
          </cell>
          <cell r="P669" t="str">
            <v>NA</v>
          </cell>
          <cell r="Q669" t="str">
            <v>NA</v>
          </cell>
          <cell r="R669" t="str">
            <v>NA</v>
          </cell>
          <cell r="S669" t="str">
            <v>NA</v>
          </cell>
          <cell r="T669" t="str">
            <v>NA</v>
          </cell>
          <cell r="U669" t="str">
            <v>100%</v>
          </cell>
          <cell r="V669">
            <v>1</v>
          </cell>
          <cell r="W669">
            <v>43417</v>
          </cell>
          <cell r="X669" t="str">
            <v>NA</v>
          </cell>
          <cell r="Y669">
            <v>1</v>
          </cell>
          <cell r="Z669">
            <v>43411</v>
          </cell>
          <cell r="AA669">
            <v>1</v>
          </cell>
          <cell r="AB669" t="str">
            <v>NA</v>
          </cell>
          <cell r="AC669" t="str">
            <v>NA</v>
          </cell>
          <cell r="AD669">
            <v>1</v>
          </cell>
          <cell r="AE669" t="str">
            <v/>
          </cell>
          <cell r="AF669" t="str">
            <v/>
          </cell>
          <cell r="AG669">
            <v>43417</v>
          </cell>
          <cell r="AH669">
            <v>43417</v>
          </cell>
          <cell r="AI669" t="str">
            <v>Sous-poste</v>
          </cell>
          <cell r="AJ669" t="str">
            <v>Sous-poste</v>
          </cell>
          <cell r="AK669">
            <v>43420</v>
          </cell>
          <cell r="AL669">
            <v>43420</v>
          </cell>
          <cell r="AM669">
            <v>43420</v>
          </cell>
          <cell r="AN669"/>
          <cell r="AO669" t="str">
            <v>Allemagne</v>
          </cell>
          <cell r="AP669"/>
          <cell r="AQ669" t="str">
            <v>O</v>
          </cell>
        </row>
        <row r="670">
          <cell r="A670" t="str">
            <v>2791426810</v>
          </cell>
          <cell r="B670">
            <v>43360</v>
          </cell>
          <cell r="C670" t="str">
            <v>FABRICATION</v>
          </cell>
          <cell r="D670" t="str">
            <v>SATAIR</v>
          </cell>
          <cell r="E670">
            <v>22</v>
          </cell>
          <cell r="F670">
            <v>27914268</v>
          </cell>
          <cell r="G670" t="str">
            <v>NON-SPARES</v>
          </cell>
          <cell r="H670">
            <v>10</v>
          </cell>
          <cell r="I670">
            <v>1</v>
          </cell>
          <cell r="J670" t="str">
            <v>AOG</v>
          </cell>
          <cell r="K670" t="str">
            <v>D9551002201695</v>
          </cell>
          <cell r="L670">
            <v>0</v>
          </cell>
          <cell r="M670" t="str">
            <v>NON PRESENT INDUS</v>
          </cell>
          <cell r="N670">
            <v>17013</v>
          </cell>
          <cell r="O670" t="str">
            <v>LTE990006</v>
          </cell>
          <cell r="P670" t="str">
            <v/>
          </cell>
          <cell r="Q670" t="str">
            <v/>
          </cell>
          <cell r="R670" t="str">
            <v/>
          </cell>
          <cell r="S670">
            <v>1</v>
          </cell>
          <cell r="T670">
            <v>0</v>
          </cell>
          <cell r="U670">
            <v>0.5</v>
          </cell>
          <cell r="V670">
            <v>1</v>
          </cell>
          <cell r="W670">
            <v>0</v>
          </cell>
          <cell r="X670">
            <v>1</v>
          </cell>
          <cell r="Y670">
            <v>1</v>
          </cell>
          <cell r="Z670">
            <v>43418</v>
          </cell>
          <cell r="AA670">
            <v>1</v>
          </cell>
          <cell r="AB670" t="str">
            <v>NA</v>
          </cell>
          <cell r="AC670" t="str">
            <v>NA</v>
          </cell>
          <cell r="AD670">
            <v>5.5555555555555566E-2</v>
          </cell>
          <cell r="AE670" t="str">
            <v/>
          </cell>
          <cell r="AF670" t="str">
            <v/>
          </cell>
          <cell r="AG670">
            <v>43417</v>
          </cell>
          <cell r="AH670">
            <v>43418</v>
          </cell>
          <cell r="AI670" t="str">
            <v>Sous-poste</v>
          </cell>
          <cell r="AJ670" t="str">
            <v>Sous-poste</v>
          </cell>
          <cell r="AK670">
            <v>43419</v>
          </cell>
          <cell r="AL670">
            <v>43420</v>
          </cell>
          <cell r="AM670"/>
          <cell r="AN670"/>
          <cell r="AO670" t="str">
            <v>Allemagne</v>
          </cell>
          <cell r="AP670"/>
          <cell r="AQ670" t="str">
            <v>O</v>
          </cell>
        </row>
        <row r="671">
          <cell r="A671" t="str">
            <v>2791427010</v>
          </cell>
          <cell r="B671">
            <v>43360</v>
          </cell>
          <cell r="C671" t="str">
            <v>FABRICATION</v>
          </cell>
          <cell r="D671" t="str">
            <v>SATAIR</v>
          </cell>
          <cell r="E671">
            <v>22</v>
          </cell>
          <cell r="F671">
            <v>27914270</v>
          </cell>
          <cell r="G671" t="str">
            <v>NON-SPARES</v>
          </cell>
          <cell r="H671" t="str">
            <v>10</v>
          </cell>
          <cell r="I671">
            <v>1</v>
          </cell>
          <cell r="J671" t="str">
            <v>AOG</v>
          </cell>
          <cell r="K671" t="str">
            <v>D9551002201695</v>
          </cell>
          <cell r="L671">
            <v>0</v>
          </cell>
          <cell r="M671" t="str">
            <v>NON PRESENT INDUS</v>
          </cell>
          <cell r="N671">
            <v>17013</v>
          </cell>
          <cell r="O671" t="str">
            <v>LTE990005</v>
          </cell>
          <cell r="P671" t="str">
            <v/>
          </cell>
          <cell r="Q671" t="str">
            <v/>
          </cell>
          <cell r="R671" t="str">
            <v/>
          </cell>
          <cell r="S671">
            <v>1</v>
          </cell>
          <cell r="T671">
            <v>0</v>
          </cell>
          <cell r="U671">
            <v>0.5</v>
          </cell>
          <cell r="V671">
            <v>1</v>
          </cell>
          <cell r="W671">
            <v>0</v>
          </cell>
          <cell r="X671">
            <v>1</v>
          </cell>
          <cell r="Y671">
            <v>1</v>
          </cell>
          <cell r="Z671">
            <v>43418</v>
          </cell>
          <cell r="AA671">
            <v>1</v>
          </cell>
          <cell r="AB671" t="str">
            <v>NA</v>
          </cell>
          <cell r="AC671" t="str">
            <v>NA</v>
          </cell>
          <cell r="AD671">
            <v>5.5555555555555566E-2</v>
          </cell>
          <cell r="AE671" t="str">
            <v/>
          </cell>
          <cell r="AF671" t="str">
            <v/>
          </cell>
          <cell r="AG671">
            <v>43417</v>
          </cell>
          <cell r="AH671">
            <v>43418</v>
          </cell>
          <cell r="AI671" t="str">
            <v>Sous-poste</v>
          </cell>
          <cell r="AJ671" t="str">
            <v>Sous-poste</v>
          </cell>
          <cell r="AK671">
            <v>43419</v>
          </cell>
          <cell r="AL671">
            <v>43420</v>
          </cell>
          <cell r="AM671"/>
          <cell r="AN671"/>
          <cell r="AO671" t="str">
            <v>Allemagne</v>
          </cell>
          <cell r="AP671"/>
          <cell r="AQ671" t="str">
            <v>O</v>
          </cell>
        </row>
        <row r="672">
          <cell r="A672" t="str">
            <v>2769947210</v>
          </cell>
          <cell r="B672">
            <v>43160</v>
          </cell>
          <cell r="C672" t="str">
            <v>FABRICATION</v>
          </cell>
          <cell r="D672" t="str">
            <v>SATAIR</v>
          </cell>
          <cell r="E672" t="str">
            <v>JACK ASSY</v>
          </cell>
          <cell r="F672">
            <v>27699472</v>
          </cell>
          <cell r="G672" t="str">
            <v>NON-SPARES</v>
          </cell>
          <cell r="H672">
            <v>10</v>
          </cell>
          <cell r="I672">
            <v>2</v>
          </cell>
          <cell r="J672" t="str">
            <v>RTN</v>
          </cell>
          <cell r="K672" t="str">
            <v>F7161001100001</v>
          </cell>
          <cell r="L672">
            <v>0</v>
          </cell>
          <cell r="M672" t="str">
            <v>NON PRESENT INDUS</v>
          </cell>
          <cell r="N672">
            <v>11974</v>
          </cell>
          <cell r="O672" t="str">
            <v>Z72227-1
=&gt;
Z72227-2</v>
          </cell>
          <cell r="P672" t="str">
            <v/>
          </cell>
          <cell r="Q672" t="str">
            <v/>
          </cell>
          <cell r="R672" t="str">
            <v/>
          </cell>
          <cell r="S672">
            <v>1</v>
          </cell>
          <cell r="T672">
            <v>0</v>
          </cell>
          <cell r="U672">
            <v>0.5</v>
          </cell>
          <cell r="V672">
            <v>1</v>
          </cell>
          <cell r="W672">
            <v>0</v>
          </cell>
          <cell r="X672" t="str">
            <v>NA</v>
          </cell>
          <cell r="Y672">
            <v>1</v>
          </cell>
          <cell r="Z672">
            <v>43417</v>
          </cell>
          <cell r="AA672">
            <v>1</v>
          </cell>
          <cell r="AB672" t="str">
            <v>NA</v>
          </cell>
          <cell r="AC672" t="str">
            <v>NA</v>
          </cell>
          <cell r="AD672">
            <v>5.5555555555555566E-2</v>
          </cell>
          <cell r="AE672" t="str">
            <v/>
          </cell>
          <cell r="AF672" t="str">
            <v/>
          </cell>
          <cell r="AG672">
            <v>43283</v>
          </cell>
          <cell r="AH672">
            <v>43418</v>
          </cell>
          <cell r="AI672" t="str">
            <v>Sous-poste</v>
          </cell>
          <cell r="AJ672" t="str">
            <v>Sous-poste</v>
          </cell>
          <cell r="AK672">
            <v>43286</v>
          </cell>
          <cell r="AL672">
            <v>43421</v>
          </cell>
          <cell r="AM672"/>
          <cell r="AN672"/>
          <cell r="AO672" t="str">
            <v>Allemagne</v>
          </cell>
          <cell r="AP672"/>
          <cell r="AQ672" t="str">
            <v>O</v>
          </cell>
        </row>
        <row r="673">
          <cell r="A673" t="str">
            <v>2769947510</v>
          </cell>
          <cell r="B673">
            <v>43160</v>
          </cell>
          <cell r="C673" t="str">
            <v>FABRICATION</v>
          </cell>
          <cell r="D673" t="str">
            <v>SATAIR</v>
          </cell>
          <cell r="E673" t="str">
            <v>JACK ASSY</v>
          </cell>
          <cell r="F673">
            <v>27699475</v>
          </cell>
          <cell r="G673" t="str">
            <v>NON-SPARES</v>
          </cell>
          <cell r="H673">
            <v>10</v>
          </cell>
          <cell r="I673">
            <v>2</v>
          </cell>
          <cell r="J673" t="str">
            <v>RTN</v>
          </cell>
          <cell r="K673" t="str">
            <v>F7161001100001</v>
          </cell>
          <cell r="L673">
            <v>0</v>
          </cell>
          <cell r="M673" t="str">
            <v>NON PRESENT INDUS</v>
          </cell>
          <cell r="N673">
            <v>11974</v>
          </cell>
          <cell r="O673" t="str">
            <v>Z73695-1
=&gt;
Z73695-2</v>
          </cell>
          <cell r="P673" t="str">
            <v/>
          </cell>
          <cell r="Q673" t="str">
            <v/>
          </cell>
          <cell r="R673" t="str">
            <v/>
          </cell>
          <cell r="S673">
            <v>1</v>
          </cell>
          <cell r="T673">
            <v>0</v>
          </cell>
          <cell r="U673">
            <v>0.5</v>
          </cell>
          <cell r="V673">
            <v>1</v>
          </cell>
          <cell r="W673">
            <v>0</v>
          </cell>
          <cell r="X673" t="str">
            <v>NA</v>
          </cell>
          <cell r="Y673">
            <v>1</v>
          </cell>
          <cell r="Z673">
            <v>43417</v>
          </cell>
          <cell r="AA673">
            <v>1</v>
          </cell>
          <cell r="AB673" t="str">
            <v>NA</v>
          </cell>
          <cell r="AC673" t="str">
            <v>NA</v>
          </cell>
          <cell r="AD673">
            <v>5.5555555555555566E-2</v>
          </cell>
          <cell r="AE673" t="str">
            <v/>
          </cell>
          <cell r="AF673" t="str">
            <v/>
          </cell>
          <cell r="AG673">
            <v>43321</v>
          </cell>
          <cell r="AH673">
            <v>43418</v>
          </cell>
          <cell r="AI673" t="str">
            <v>Sous-poste</v>
          </cell>
          <cell r="AJ673" t="str">
            <v>Sous-poste</v>
          </cell>
          <cell r="AK673">
            <v>43326</v>
          </cell>
          <cell r="AL673">
            <v>43421</v>
          </cell>
          <cell r="AM673"/>
          <cell r="AN673"/>
          <cell r="AO673" t="str">
            <v>Allemagne</v>
          </cell>
          <cell r="AP673"/>
          <cell r="AQ673" t="str">
            <v>O</v>
          </cell>
        </row>
        <row r="674">
          <cell r="A674" t="str">
            <v>2769947710</v>
          </cell>
          <cell r="B674">
            <v>43160</v>
          </cell>
          <cell r="C674" t="str">
            <v>FABRICATION</v>
          </cell>
          <cell r="D674" t="str">
            <v>SATAIR</v>
          </cell>
          <cell r="E674" t="str">
            <v>JACK ASSY</v>
          </cell>
          <cell r="F674">
            <v>27699477</v>
          </cell>
          <cell r="G674" t="str">
            <v>NON-SPARES</v>
          </cell>
          <cell r="H674">
            <v>10</v>
          </cell>
          <cell r="I674">
            <v>2</v>
          </cell>
          <cell r="J674" t="str">
            <v>RTN</v>
          </cell>
          <cell r="K674" t="str">
            <v>F7161001100001</v>
          </cell>
          <cell r="L674">
            <v>0</v>
          </cell>
          <cell r="M674" t="str">
            <v>NON PRESENT INDUS</v>
          </cell>
          <cell r="N674">
            <v>11974</v>
          </cell>
          <cell r="O674" t="str">
            <v>Z73698-1
=&gt;
Z73698-2</v>
          </cell>
          <cell r="P674" t="str">
            <v/>
          </cell>
          <cell r="Q674" t="str">
            <v/>
          </cell>
          <cell r="R674" t="str">
            <v/>
          </cell>
          <cell r="S674">
            <v>1</v>
          </cell>
          <cell r="T674">
            <v>0</v>
          </cell>
          <cell r="U674">
            <v>0.5</v>
          </cell>
          <cell r="V674">
            <v>1</v>
          </cell>
          <cell r="W674">
            <v>0</v>
          </cell>
          <cell r="X674" t="str">
            <v>NA</v>
          </cell>
          <cell r="Y674">
            <v>1</v>
          </cell>
          <cell r="Z674">
            <v>43417</v>
          </cell>
          <cell r="AA674">
            <v>1</v>
          </cell>
          <cell r="AB674" t="str">
            <v>NA</v>
          </cell>
          <cell r="AC674" t="str">
            <v>NA</v>
          </cell>
          <cell r="AD674">
            <v>5.5555555555555566E-2</v>
          </cell>
          <cell r="AE674" t="str">
            <v/>
          </cell>
          <cell r="AF674" t="str">
            <v/>
          </cell>
          <cell r="AG674">
            <v>43343</v>
          </cell>
          <cell r="AH674">
            <v>43418</v>
          </cell>
          <cell r="AI674" t="str">
            <v>Sous-poste</v>
          </cell>
          <cell r="AJ674" t="str">
            <v>Sous-poste</v>
          </cell>
          <cell r="AK674">
            <v>43348</v>
          </cell>
          <cell r="AL674">
            <v>43421</v>
          </cell>
          <cell r="AM674"/>
          <cell r="AN674"/>
          <cell r="AO674" t="str">
            <v>Allemagne</v>
          </cell>
          <cell r="AP674"/>
          <cell r="AQ674" t="str">
            <v>O</v>
          </cell>
        </row>
        <row r="675">
          <cell r="A675" t="str">
            <v>2778240610</v>
          </cell>
          <cell r="B675">
            <v>43235</v>
          </cell>
          <cell r="C675" t="str">
            <v>FABRICATION</v>
          </cell>
          <cell r="D675" t="str">
            <v>SATAIR</v>
          </cell>
          <cell r="E675" t="str">
            <v>HARNAIS 1 P2T2</v>
          </cell>
          <cell r="F675">
            <v>27782406</v>
          </cell>
          <cell r="G675" t="str">
            <v>NON-SPARES</v>
          </cell>
          <cell r="H675">
            <v>10</v>
          </cell>
          <cell r="I675">
            <v>2</v>
          </cell>
          <cell r="J675" t="str">
            <v>EXP</v>
          </cell>
          <cell r="K675" t="str">
            <v>F7161001200001</v>
          </cell>
          <cell r="L675">
            <v>0</v>
          </cell>
          <cell r="M675" t="str">
            <v>NON PRESENT INDUS</v>
          </cell>
          <cell r="N675">
            <v>13597</v>
          </cell>
          <cell r="O675" t="str">
            <v>034708-1
=&gt;
034708-2</v>
          </cell>
          <cell r="P675" t="str">
            <v/>
          </cell>
          <cell r="Q675" t="str">
            <v/>
          </cell>
          <cell r="R675" t="str">
            <v/>
          </cell>
          <cell r="S675">
            <v>1</v>
          </cell>
          <cell r="T675">
            <v>0</v>
          </cell>
          <cell r="U675">
            <v>0.5</v>
          </cell>
          <cell r="V675">
            <v>1</v>
          </cell>
          <cell r="W675">
            <v>0</v>
          </cell>
          <cell r="X675" t="str">
            <v>NA</v>
          </cell>
          <cell r="Y675">
            <v>1</v>
          </cell>
          <cell r="Z675">
            <v>43417</v>
          </cell>
          <cell r="AA675">
            <v>1</v>
          </cell>
          <cell r="AB675" t="str">
            <v>NA</v>
          </cell>
          <cell r="AC675" t="str">
            <v>NA</v>
          </cell>
          <cell r="AD675">
            <v>5.5555555555555566E-2</v>
          </cell>
          <cell r="AE675" t="str">
            <v/>
          </cell>
          <cell r="AF675" t="str">
            <v/>
          </cell>
          <cell r="AG675">
            <v>43409</v>
          </cell>
          <cell r="AH675">
            <v>43418</v>
          </cell>
          <cell r="AI675" t="str">
            <v>Sous-poste</v>
          </cell>
          <cell r="AJ675" t="str">
            <v>Sous-poste</v>
          </cell>
          <cell r="AK675">
            <v>43412</v>
          </cell>
          <cell r="AL675">
            <v>43421</v>
          </cell>
          <cell r="AM675"/>
          <cell r="AN675"/>
          <cell r="AO675" t="str">
            <v>Allemagne</v>
          </cell>
          <cell r="AP675"/>
          <cell r="AQ675" t="str">
            <v>O</v>
          </cell>
        </row>
        <row r="676">
          <cell r="A676" t="str">
            <v>2709509810</v>
          </cell>
          <cell r="B676">
            <v>0</v>
          </cell>
          <cell r="C676" t="str">
            <v>FABRICATION</v>
          </cell>
          <cell r="D676" t="str">
            <v>SATAIR</v>
          </cell>
          <cell r="E676">
            <v>117</v>
          </cell>
          <cell r="F676">
            <v>27095098</v>
          </cell>
          <cell r="G676" t="str">
            <v>NON-SPARES</v>
          </cell>
          <cell r="H676">
            <v>10</v>
          </cell>
          <cell r="I676">
            <v>1</v>
          </cell>
          <cell r="J676" t="str">
            <v>RTN</v>
          </cell>
          <cell r="K676" t="str">
            <v>D9550011700295</v>
          </cell>
          <cell r="L676" t="str">
            <v>IS0032071M</v>
          </cell>
          <cell r="M676" t="str">
            <v>NON PRESENT INDUS</v>
          </cell>
          <cell r="N676">
            <v>437</v>
          </cell>
          <cell r="O676" t="str">
            <v>EFD990243</v>
          </cell>
          <cell r="P676" t="str">
            <v/>
          </cell>
          <cell r="Q676" t="str">
            <v/>
          </cell>
          <cell r="R676" t="str">
            <v/>
          </cell>
          <cell r="S676">
            <v>1</v>
          </cell>
          <cell r="T676">
            <v>0</v>
          </cell>
          <cell r="U676">
            <v>0.5</v>
          </cell>
          <cell r="V676">
            <v>1</v>
          </cell>
          <cell r="W676">
            <v>0</v>
          </cell>
          <cell r="X676">
            <v>1</v>
          </cell>
          <cell r="Y676">
            <v>1</v>
          </cell>
          <cell r="Z676">
            <v>43418</v>
          </cell>
          <cell r="AA676">
            <v>1</v>
          </cell>
          <cell r="AB676" t="str">
            <v>NA</v>
          </cell>
          <cell r="AC676" t="str">
            <v>NA</v>
          </cell>
          <cell r="AD676">
            <v>5.5555555555555566E-2</v>
          </cell>
          <cell r="AE676" t="str">
            <v/>
          </cell>
          <cell r="AF676" t="str">
            <v/>
          </cell>
          <cell r="AG676">
            <v>42597</v>
          </cell>
          <cell r="AH676">
            <v>43419</v>
          </cell>
          <cell r="AI676" t="str">
            <v>Sous-poste</v>
          </cell>
          <cell r="AJ676" t="str">
            <v>Sous-poste</v>
          </cell>
          <cell r="AK676">
            <v>42600</v>
          </cell>
          <cell r="AL676">
            <v>43424</v>
          </cell>
          <cell r="AM676"/>
          <cell r="AN676"/>
          <cell r="AO676" t="str">
            <v>Allemagne</v>
          </cell>
          <cell r="AP676"/>
          <cell r="AQ676" t="str">
            <v>O</v>
          </cell>
        </row>
        <row r="677">
          <cell r="A677" t="str">
            <v>2708435310</v>
          </cell>
          <cell r="B677">
            <v>0</v>
          </cell>
          <cell r="C677" t="str">
            <v>FABRICATION</v>
          </cell>
          <cell r="D677" t="str">
            <v>SATAIR</v>
          </cell>
          <cell r="E677">
            <v>117</v>
          </cell>
          <cell r="F677">
            <v>27084353</v>
          </cell>
          <cell r="G677" t="str">
            <v>NON-SPARES</v>
          </cell>
          <cell r="H677">
            <v>10</v>
          </cell>
          <cell r="I677">
            <v>1</v>
          </cell>
          <cell r="J677" t="str">
            <v>RTN</v>
          </cell>
          <cell r="K677" t="str">
            <v>D9550011700295</v>
          </cell>
          <cell r="L677" t="str">
            <v>IS0032071M</v>
          </cell>
          <cell r="M677" t="str">
            <v>NON PRESENT INDUS</v>
          </cell>
          <cell r="N677">
            <v>317</v>
          </cell>
          <cell r="O677" t="str">
            <v>EFD990205</v>
          </cell>
          <cell r="P677" t="str">
            <v/>
          </cell>
          <cell r="Q677" t="str">
            <v/>
          </cell>
          <cell r="R677" t="str">
            <v/>
          </cell>
          <cell r="S677">
            <v>1</v>
          </cell>
          <cell r="T677">
            <v>0</v>
          </cell>
          <cell r="U677">
            <v>0.5</v>
          </cell>
          <cell r="V677">
            <v>1</v>
          </cell>
          <cell r="W677">
            <v>0</v>
          </cell>
          <cell r="X677">
            <v>1</v>
          </cell>
          <cell r="Y677">
            <v>1</v>
          </cell>
          <cell r="Z677">
            <v>43418</v>
          </cell>
          <cell r="AA677">
            <v>1</v>
          </cell>
          <cell r="AB677" t="str">
            <v>NA</v>
          </cell>
          <cell r="AC677" t="str">
            <v>NA</v>
          </cell>
          <cell r="AD677">
            <v>5.5555555555555566E-2</v>
          </cell>
          <cell r="AE677" t="str">
            <v/>
          </cell>
          <cell r="AF677" t="str">
            <v/>
          </cell>
          <cell r="AG677">
            <v>42627</v>
          </cell>
          <cell r="AH677">
            <v>43419</v>
          </cell>
          <cell r="AI677" t="str">
            <v>Sous-poste</v>
          </cell>
          <cell r="AJ677" t="str">
            <v>Sous-poste</v>
          </cell>
          <cell r="AK677">
            <v>42631</v>
          </cell>
          <cell r="AL677">
            <v>43424</v>
          </cell>
          <cell r="AM677"/>
          <cell r="AN677"/>
          <cell r="AO677" t="str">
            <v>Allemagne</v>
          </cell>
          <cell r="AP677"/>
          <cell r="AQ677" t="str">
            <v>O</v>
          </cell>
        </row>
        <row r="678">
          <cell r="A678" t="str">
            <v>2740510210</v>
          </cell>
          <cell r="B678">
            <v>42832</v>
          </cell>
          <cell r="C678" t="str">
            <v>FABRICATION</v>
          </cell>
          <cell r="D678" t="str">
            <v>SATAIR</v>
          </cell>
          <cell r="E678">
            <v>117</v>
          </cell>
          <cell r="F678">
            <v>27405102</v>
          </cell>
          <cell r="G678" t="str">
            <v>NON-SPARES</v>
          </cell>
          <cell r="H678">
            <v>10</v>
          </cell>
          <cell r="I678">
            <v>1</v>
          </cell>
          <cell r="J678" t="str">
            <v>EXP</v>
          </cell>
          <cell r="K678" t="str">
            <v>D9550011700295</v>
          </cell>
          <cell r="L678" t="str">
            <v>IS0032071M</v>
          </cell>
          <cell r="M678" t="str">
            <v>NON PRESENT INDUS</v>
          </cell>
          <cell r="N678">
            <v>5394</v>
          </cell>
          <cell r="O678" t="str">
            <v>EFD990244</v>
          </cell>
          <cell r="P678" t="str">
            <v/>
          </cell>
          <cell r="Q678" t="str">
            <v/>
          </cell>
          <cell r="R678" t="str">
            <v/>
          </cell>
          <cell r="S678">
            <v>1</v>
          </cell>
          <cell r="T678">
            <v>0</v>
          </cell>
          <cell r="U678">
            <v>0.5</v>
          </cell>
          <cell r="V678">
            <v>1</v>
          </cell>
          <cell r="W678">
            <v>0</v>
          </cell>
          <cell r="X678">
            <v>1</v>
          </cell>
          <cell r="Y678">
            <v>1</v>
          </cell>
          <cell r="Z678">
            <v>43418</v>
          </cell>
          <cell r="AA678">
            <v>1</v>
          </cell>
          <cell r="AB678" t="str">
            <v>NA</v>
          </cell>
          <cell r="AC678" t="str">
            <v>NA</v>
          </cell>
          <cell r="AD678">
            <v>5.5555555555555566E-2</v>
          </cell>
          <cell r="AE678" t="str">
            <v/>
          </cell>
          <cell r="AF678" t="str">
            <v/>
          </cell>
          <cell r="AG678">
            <v>42851</v>
          </cell>
          <cell r="AH678">
            <v>43419</v>
          </cell>
          <cell r="AI678" t="str">
            <v>Sous-poste</v>
          </cell>
          <cell r="AJ678" t="str">
            <v>Sous-poste</v>
          </cell>
          <cell r="AK678">
            <v>42856</v>
          </cell>
          <cell r="AL678">
            <v>43424</v>
          </cell>
          <cell r="AM678"/>
          <cell r="AN678"/>
          <cell r="AO678" t="str">
            <v>Allemagne</v>
          </cell>
          <cell r="AP678"/>
          <cell r="AQ678" t="str">
            <v>O</v>
          </cell>
        </row>
        <row r="679">
          <cell r="A679" t="str">
            <v>2742364210</v>
          </cell>
          <cell r="B679">
            <v>42852</v>
          </cell>
          <cell r="C679" t="str">
            <v>FABRICATION</v>
          </cell>
          <cell r="D679" t="str">
            <v>SATAIR</v>
          </cell>
          <cell r="E679">
            <v>117</v>
          </cell>
          <cell r="F679">
            <v>27423642</v>
          </cell>
          <cell r="G679" t="str">
            <v>NON-SPARES</v>
          </cell>
          <cell r="H679">
            <v>10</v>
          </cell>
          <cell r="I679">
            <v>1</v>
          </cell>
          <cell r="J679" t="str">
            <v>EXP</v>
          </cell>
          <cell r="K679" t="str">
            <v>D9550011700295</v>
          </cell>
          <cell r="L679" t="str">
            <v>IS0032071M</v>
          </cell>
          <cell r="M679" t="str">
            <v>NON PRESENT INDUS</v>
          </cell>
          <cell r="N679">
            <v>10623</v>
          </cell>
          <cell r="O679" t="str">
            <v>LTE990044</v>
          </cell>
          <cell r="P679" t="str">
            <v/>
          </cell>
          <cell r="Q679" t="str">
            <v/>
          </cell>
          <cell r="R679" t="str">
            <v/>
          </cell>
          <cell r="S679">
            <v>1</v>
          </cell>
          <cell r="T679">
            <v>0</v>
          </cell>
          <cell r="U679">
            <v>0.5</v>
          </cell>
          <cell r="V679">
            <v>1</v>
          </cell>
          <cell r="W679">
            <v>0</v>
          </cell>
          <cell r="X679">
            <v>1</v>
          </cell>
          <cell r="Y679">
            <v>1</v>
          </cell>
          <cell r="Z679">
            <v>43418</v>
          </cell>
          <cell r="AA679">
            <v>1</v>
          </cell>
          <cell r="AB679" t="str">
            <v>NA</v>
          </cell>
          <cell r="AC679" t="str">
            <v>NA</v>
          </cell>
          <cell r="AD679">
            <v>5.5555555555555566E-2</v>
          </cell>
          <cell r="AE679" t="str">
            <v/>
          </cell>
          <cell r="AF679" t="str">
            <v/>
          </cell>
          <cell r="AG679">
            <v>43055</v>
          </cell>
          <cell r="AH679">
            <v>43419</v>
          </cell>
          <cell r="AI679" t="str">
            <v>Sous-poste</v>
          </cell>
          <cell r="AJ679" t="str">
            <v>Sous-poste</v>
          </cell>
          <cell r="AK679">
            <v>43060</v>
          </cell>
          <cell r="AL679">
            <v>43424</v>
          </cell>
          <cell r="AM679"/>
          <cell r="AN679"/>
          <cell r="AO679" t="str">
            <v>Allemagne</v>
          </cell>
          <cell r="AP679"/>
          <cell r="AQ679" t="str">
            <v>O</v>
          </cell>
        </row>
        <row r="680">
          <cell r="A680" t="str">
            <v>2742364810</v>
          </cell>
          <cell r="B680">
            <v>42852</v>
          </cell>
          <cell r="C680" t="str">
            <v>FABRICATION</v>
          </cell>
          <cell r="D680" t="str">
            <v>SATAIR</v>
          </cell>
          <cell r="E680">
            <v>117</v>
          </cell>
          <cell r="F680">
            <v>27423648</v>
          </cell>
          <cell r="G680" t="str">
            <v>NON-SPARES</v>
          </cell>
          <cell r="H680" t="str">
            <v>10</v>
          </cell>
          <cell r="I680">
            <v>1</v>
          </cell>
          <cell r="J680" t="str">
            <v>EXP</v>
          </cell>
          <cell r="K680" t="str">
            <v>D9550011700295</v>
          </cell>
          <cell r="L680" t="str">
            <v>IS0032071M</v>
          </cell>
          <cell r="M680" t="str">
            <v>NON PRESENT INDUS</v>
          </cell>
          <cell r="N680">
            <v>10623</v>
          </cell>
          <cell r="O680" t="str">
            <v>LTE990049</v>
          </cell>
          <cell r="P680" t="str">
            <v/>
          </cell>
          <cell r="Q680" t="str">
            <v/>
          </cell>
          <cell r="R680" t="str">
            <v/>
          </cell>
          <cell r="S680">
            <v>1</v>
          </cell>
          <cell r="T680">
            <v>0</v>
          </cell>
          <cell r="U680">
            <v>0.5</v>
          </cell>
          <cell r="V680">
            <v>1</v>
          </cell>
          <cell r="W680">
            <v>0</v>
          </cell>
          <cell r="X680">
            <v>1</v>
          </cell>
          <cell r="Y680">
            <v>1</v>
          </cell>
          <cell r="Z680">
            <v>43418</v>
          </cell>
          <cell r="AA680">
            <v>1</v>
          </cell>
          <cell r="AB680" t="str">
            <v>NA</v>
          </cell>
          <cell r="AC680" t="str">
            <v>NA</v>
          </cell>
          <cell r="AD680">
            <v>5.5555555555555566E-2</v>
          </cell>
          <cell r="AE680" t="str">
            <v/>
          </cell>
          <cell r="AF680" t="str">
            <v/>
          </cell>
          <cell r="AG680">
            <v>43055</v>
          </cell>
          <cell r="AH680">
            <v>43419</v>
          </cell>
          <cell r="AI680" t="str">
            <v>Sous-poste</v>
          </cell>
          <cell r="AJ680" t="str">
            <v>Sous-poste</v>
          </cell>
          <cell r="AK680">
            <v>43060</v>
          </cell>
          <cell r="AL680">
            <v>43424</v>
          </cell>
          <cell r="AM680"/>
          <cell r="AN680"/>
          <cell r="AO680" t="str">
            <v>Allemagne</v>
          </cell>
          <cell r="AP680"/>
          <cell r="AQ680" t="str">
            <v>O</v>
          </cell>
        </row>
        <row r="681">
          <cell r="A681" t="str">
            <v>2742365910</v>
          </cell>
          <cell r="B681">
            <v>42852</v>
          </cell>
          <cell r="C681" t="str">
            <v>FABRICATION</v>
          </cell>
          <cell r="D681" t="str">
            <v>SATAIR</v>
          </cell>
          <cell r="E681">
            <v>117</v>
          </cell>
          <cell r="F681">
            <v>27423659</v>
          </cell>
          <cell r="G681" t="str">
            <v>NON-SPARES</v>
          </cell>
          <cell r="H681" t="str">
            <v>10</v>
          </cell>
          <cell r="I681">
            <v>1</v>
          </cell>
          <cell r="J681" t="str">
            <v>EXP</v>
          </cell>
          <cell r="K681" t="str">
            <v>D9550011700295</v>
          </cell>
          <cell r="L681" t="str">
            <v>IS0032071M</v>
          </cell>
          <cell r="M681" t="str">
            <v>NON PRESENT INDUS</v>
          </cell>
          <cell r="N681">
            <v>10623</v>
          </cell>
          <cell r="O681" t="str">
            <v>LTE990048</v>
          </cell>
          <cell r="P681" t="str">
            <v/>
          </cell>
          <cell r="Q681" t="str">
            <v/>
          </cell>
          <cell r="R681" t="str">
            <v/>
          </cell>
          <cell r="S681">
            <v>1</v>
          </cell>
          <cell r="T681">
            <v>0</v>
          </cell>
          <cell r="U681">
            <v>0.5</v>
          </cell>
          <cell r="V681">
            <v>1</v>
          </cell>
          <cell r="W681">
            <v>0</v>
          </cell>
          <cell r="X681">
            <v>1</v>
          </cell>
          <cell r="Y681">
            <v>1</v>
          </cell>
          <cell r="Z681">
            <v>43418</v>
          </cell>
          <cell r="AA681">
            <v>1</v>
          </cell>
          <cell r="AB681" t="str">
            <v>NA</v>
          </cell>
          <cell r="AC681" t="str">
            <v>NA</v>
          </cell>
          <cell r="AD681">
            <v>5.5555555555555566E-2</v>
          </cell>
          <cell r="AE681" t="str">
            <v/>
          </cell>
          <cell r="AF681" t="str">
            <v/>
          </cell>
          <cell r="AG681">
            <v>43055</v>
          </cell>
          <cell r="AH681">
            <v>43419</v>
          </cell>
          <cell r="AI681" t="str">
            <v>Sous-poste</v>
          </cell>
          <cell r="AJ681" t="str">
            <v>Sous-poste</v>
          </cell>
          <cell r="AK681">
            <v>43060</v>
          </cell>
          <cell r="AL681">
            <v>43424</v>
          </cell>
          <cell r="AM681"/>
          <cell r="AN681"/>
          <cell r="AO681" t="str">
            <v>Allemagne</v>
          </cell>
          <cell r="AP681"/>
          <cell r="AQ681" t="str">
            <v>O</v>
          </cell>
        </row>
        <row r="682">
          <cell r="A682" t="str">
            <v>2796774310</v>
          </cell>
          <cell r="B682">
            <v>43419</v>
          </cell>
          <cell r="C682" t="str">
            <v>FABRICATION</v>
          </cell>
          <cell r="D682" t="str">
            <v>SATAIR</v>
          </cell>
          <cell r="E682" t="str">
            <v>HARNESS 5R-6R 1000VU</v>
          </cell>
          <cell r="F682">
            <v>27967743</v>
          </cell>
          <cell r="G682" t="str">
            <v>NON-SPARES</v>
          </cell>
          <cell r="H682" t="str">
            <v>10</v>
          </cell>
          <cell r="I682">
            <v>1</v>
          </cell>
          <cell r="J682" t="str">
            <v>AOG</v>
          </cell>
          <cell r="K682" t="str">
            <v>V9251207600295</v>
          </cell>
          <cell r="L682">
            <v>0</v>
          </cell>
          <cell r="M682" t="str">
            <v>NON PRESENT INDUS</v>
          </cell>
          <cell r="N682" t="str">
            <v>NA</v>
          </cell>
          <cell r="O682" t="str">
            <v>186209-1</v>
          </cell>
          <cell r="P682" t="str">
            <v/>
          </cell>
          <cell r="Q682" t="str">
            <v/>
          </cell>
          <cell r="R682" t="str">
            <v/>
          </cell>
          <cell r="S682">
            <v>0</v>
          </cell>
          <cell r="T682">
            <v>0</v>
          </cell>
          <cell r="U682">
            <v>0</v>
          </cell>
          <cell r="V682">
            <v>1</v>
          </cell>
          <cell r="W682">
            <v>0</v>
          </cell>
          <cell r="X682" t="str">
            <v>NA</v>
          </cell>
          <cell r="Y682">
            <v>1</v>
          </cell>
          <cell r="Z682">
            <v>43423</v>
          </cell>
          <cell r="AA682">
            <v>1</v>
          </cell>
          <cell r="AB682" t="str">
            <v>NA</v>
          </cell>
          <cell r="AC682" t="str">
            <v>NA</v>
          </cell>
          <cell r="AD682">
            <v>5.5555555555555566E-2</v>
          </cell>
          <cell r="AE682" t="str">
            <v/>
          </cell>
          <cell r="AF682" t="str">
            <v/>
          </cell>
          <cell r="AG682">
            <v>43417</v>
          </cell>
          <cell r="AH682">
            <v>43423</v>
          </cell>
          <cell r="AI682" t="str">
            <v>Sous-poste</v>
          </cell>
          <cell r="AJ682" t="str">
            <v>Sous-poste</v>
          </cell>
          <cell r="AK682">
            <v>43419</v>
          </cell>
          <cell r="AL682">
            <v>43425</v>
          </cell>
          <cell r="AM682"/>
          <cell r="AN682"/>
          <cell r="AO682" t="str">
            <v>Allemagne</v>
          </cell>
          <cell r="AP682"/>
          <cell r="AQ682" t="str">
            <v>O</v>
          </cell>
        </row>
        <row r="683">
          <cell r="A683" t="str">
            <v>2796778010</v>
          </cell>
          <cell r="B683">
            <v>43419</v>
          </cell>
          <cell r="C683" t="str">
            <v>FABRICATION</v>
          </cell>
          <cell r="D683" t="str">
            <v>SATAIR</v>
          </cell>
          <cell r="E683" t="str">
            <v>HARNESS 5R-6R 1000VU</v>
          </cell>
          <cell r="F683">
            <v>27967780</v>
          </cell>
          <cell r="G683" t="str">
            <v>NON-SPARES</v>
          </cell>
          <cell r="H683" t="str">
            <v>10</v>
          </cell>
          <cell r="I683">
            <v>1</v>
          </cell>
          <cell r="J683" t="str">
            <v>AOG</v>
          </cell>
          <cell r="K683" t="str">
            <v>V9251207600295</v>
          </cell>
          <cell r="L683">
            <v>0</v>
          </cell>
          <cell r="M683" t="str">
            <v>NON PRESENT INDUS</v>
          </cell>
          <cell r="N683" t="str">
            <v>NA</v>
          </cell>
          <cell r="O683" t="str">
            <v>186211-1</v>
          </cell>
          <cell r="P683" t="str">
            <v/>
          </cell>
          <cell r="Q683" t="str">
            <v/>
          </cell>
          <cell r="R683" t="str">
            <v/>
          </cell>
          <cell r="S683">
            <v>0</v>
          </cell>
          <cell r="T683">
            <v>0</v>
          </cell>
          <cell r="U683">
            <v>0</v>
          </cell>
          <cell r="V683">
            <v>1</v>
          </cell>
          <cell r="W683">
            <v>0</v>
          </cell>
          <cell r="X683" t="str">
            <v>NA</v>
          </cell>
          <cell r="Y683">
            <v>1</v>
          </cell>
          <cell r="Z683">
            <v>43423</v>
          </cell>
          <cell r="AA683">
            <v>1</v>
          </cell>
          <cell r="AB683" t="str">
            <v>NA</v>
          </cell>
          <cell r="AC683" t="str">
            <v>NA</v>
          </cell>
          <cell r="AD683">
            <v>5.5555555555555566E-2</v>
          </cell>
          <cell r="AE683" t="str">
            <v/>
          </cell>
          <cell r="AF683" t="str">
            <v/>
          </cell>
          <cell r="AG683">
            <v>43417</v>
          </cell>
          <cell r="AH683">
            <v>43423</v>
          </cell>
          <cell r="AI683" t="str">
            <v>Sous-poste</v>
          </cell>
          <cell r="AJ683" t="str">
            <v>Sous-poste</v>
          </cell>
          <cell r="AK683">
            <v>43419</v>
          </cell>
          <cell r="AL683">
            <v>43425</v>
          </cell>
          <cell r="AM683"/>
          <cell r="AN683"/>
          <cell r="AO683" t="str">
            <v>Allemagne</v>
          </cell>
          <cell r="AP683"/>
          <cell r="AQ683" t="str">
            <v>O</v>
          </cell>
        </row>
        <row r="684">
          <cell r="A684" t="str">
            <v>490003618740</v>
          </cell>
          <cell r="B684">
            <v>41640</v>
          </cell>
          <cell r="C684" t="str">
            <v>HA/REVENTE</v>
          </cell>
          <cell r="D684" t="str">
            <v>STELIA</v>
          </cell>
          <cell r="E684" t="str">
            <v>PLATINE ÉQUIPÉE</v>
          </cell>
          <cell r="F684">
            <v>4900036187</v>
          </cell>
          <cell r="G684" t="str">
            <v>NON-SPARES</v>
          </cell>
          <cell r="H684" t="str">
            <v>40</v>
          </cell>
          <cell r="I684">
            <v>3</v>
          </cell>
          <cell r="J684" t="str">
            <v>RTN</v>
          </cell>
          <cell r="K684" t="str">
            <v>S9252318000000</v>
          </cell>
          <cell r="L684" t="str">
            <v>1STR*02063</v>
          </cell>
          <cell r="M684" t="str">
            <v>NA</v>
          </cell>
          <cell r="N684" t="str">
            <v>N/A</v>
          </cell>
          <cell r="O684">
            <v>0</v>
          </cell>
          <cell r="P684" t="str">
            <v>NA</v>
          </cell>
          <cell r="Q684" t="str">
            <v>NA</v>
          </cell>
          <cell r="R684" t="str">
            <v>NA</v>
          </cell>
          <cell r="S684" t="str">
            <v>NA</v>
          </cell>
          <cell r="T684" t="str">
            <v>NA</v>
          </cell>
          <cell r="U684" t="str">
            <v>100%</v>
          </cell>
          <cell r="V684">
            <v>1</v>
          </cell>
          <cell r="W684">
            <v>43423</v>
          </cell>
          <cell r="X684" t="str">
            <v>NA</v>
          </cell>
          <cell r="Y684">
            <v>1</v>
          </cell>
          <cell r="Z684">
            <v>43419</v>
          </cell>
          <cell r="AA684">
            <v>1</v>
          </cell>
          <cell r="AB684" t="str">
            <v>NA</v>
          </cell>
          <cell r="AC684" t="str">
            <v>NA</v>
          </cell>
          <cell r="AD684">
            <v>1</v>
          </cell>
          <cell r="AE684" t="str">
            <v/>
          </cell>
          <cell r="AF684" t="str">
            <v/>
          </cell>
          <cell r="AG684">
            <v>43423</v>
          </cell>
          <cell r="AH684">
            <v>43423</v>
          </cell>
          <cell r="AI684" t="str">
            <v>Sous-poste</v>
          </cell>
          <cell r="AJ684" t="str">
            <v>Sous-poste</v>
          </cell>
          <cell r="AK684">
            <v>43426</v>
          </cell>
          <cell r="AL684">
            <v>43426</v>
          </cell>
          <cell r="AM684">
            <v>43426</v>
          </cell>
          <cell r="AN684"/>
          <cell r="AO684" t="str">
            <v>Allemagne</v>
          </cell>
          <cell r="AP684"/>
          <cell r="AQ684" t="str">
            <v>O</v>
          </cell>
        </row>
        <row r="685">
          <cell r="A685" t="str">
            <v>490003671410</v>
          </cell>
          <cell r="B685">
            <v>41640</v>
          </cell>
          <cell r="C685" t="str">
            <v>HA/REVENTE</v>
          </cell>
          <cell r="D685" t="str">
            <v>STELIA</v>
          </cell>
          <cell r="E685" t="str">
            <v xml:space="preserve">ENSEMBLE COMPAS </v>
          </cell>
          <cell r="F685">
            <v>4900036714</v>
          </cell>
          <cell r="G685" t="str">
            <v>NON-SPARES</v>
          </cell>
          <cell r="H685" t="str">
            <v>10</v>
          </cell>
          <cell r="I685">
            <v>1</v>
          </cell>
          <cell r="J685" t="str">
            <v>CRIT</v>
          </cell>
          <cell r="K685" t="str">
            <v>S9251340100100</v>
          </cell>
          <cell r="L685" t="str">
            <v>1STR*11056</v>
          </cell>
          <cell r="M685" t="str">
            <v>NA</v>
          </cell>
          <cell r="N685">
            <v>18974</v>
          </cell>
          <cell r="O685">
            <v>0</v>
          </cell>
          <cell r="P685" t="str">
            <v>NA</v>
          </cell>
          <cell r="Q685" t="str">
            <v>NA</v>
          </cell>
          <cell r="R685" t="str">
            <v>NA</v>
          </cell>
          <cell r="S685" t="str">
            <v>NA</v>
          </cell>
          <cell r="T685" t="str">
            <v>NA</v>
          </cell>
          <cell r="U685" t="str">
            <v>100%</v>
          </cell>
          <cell r="V685">
            <v>1</v>
          </cell>
          <cell r="W685">
            <v>43425</v>
          </cell>
          <cell r="X685" t="str">
            <v>NA</v>
          </cell>
          <cell r="Y685">
            <v>1</v>
          </cell>
          <cell r="Z685">
            <v>43419</v>
          </cell>
          <cell r="AA685">
            <v>1</v>
          </cell>
          <cell r="AB685" t="str">
            <v>NA</v>
          </cell>
          <cell r="AC685" t="str">
            <v>NA</v>
          </cell>
          <cell r="AD685">
            <v>1</v>
          </cell>
          <cell r="AE685" t="str">
            <v/>
          </cell>
          <cell r="AF685" t="str">
            <v/>
          </cell>
          <cell r="AG685">
            <v>43419</v>
          </cell>
          <cell r="AH685">
            <v>43424</v>
          </cell>
          <cell r="AI685" t="str">
            <v>Sous-poste</v>
          </cell>
          <cell r="AJ685" t="str">
            <v>Sous-poste</v>
          </cell>
          <cell r="AK685">
            <v>43423</v>
          </cell>
          <cell r="AL685">
            <v>43426</v>
          </cell>
          <cell r="AM685">
            <v>43426</v>
          </cell>
          <cell r="AN685"/>
          <cell r="AO685" t="str">
            <v>Allemagne</v>
          </cell>
          <cell r="AP685"/>
          <cell r="AQ685" t="str">
            <v>O</v>
          </cell>
        </row>
        <row r="686">
          <cell r="A686" t="str">
            <v>2793828610</v>
          </cell>
          <cell r="B686">
            <v>41640</v>
          </cell>
          <cell r="C686" t="str">
            <v>HA/REVENTE</v>
          </cell>
          <cell r="D686" t="str">
            <v>SATAIR</v>
          </cell>
          <cell r="E686" t="str">
            <v>BAR ASSY TORSION</v>
          </cell>
          <cell r="F686" t="str">
            <v>27938286</v>
          </cell>
          <cell r="G686" t="str">
            <v>NON-SPARES</v>
          </cell>
          <cell r="H686" t="str">
            <v>10</v>
          </cell>
          <cell r="I686" t="str">
            <v>2</v>
          </cell>
          <cell r="J686" t="str">
            <v>RTN</v>
          </cell>
          <cell r="K686" t="str">
            <v>V9251155800000</v>
          </cell>
          <cell r="L686" t="str">
            <v>1STR*10747</v>
          </cell>
          <cell r="M686" t="str">
            <v>NA</v>
          </cell>
          <cell r="N686">
            <v>16567</v>
          </cell>
          <cell r="O686">
            <v>0</v>
          </cell>
          <cell r="P686" t="str">
            <v>NA</v>
          </cell>
          <cell r="Q686" t="str">
            <v>NA</v>
          </cell>
          <cell r="R686" t="str">
            <v>NA</v>
          </cell>
          <cell r="S686" t="str">
            <v>NA</v>
          </cell>
          <cell r="T686" t="str">
            <v>NA</v>
          </cell>
          <cell r="U686" t="str">
            <v>100%</v>
          </cell>
          <cell r="V686">
            <v>1</v>
          </cell>
          <cell r="W686">
            <v>43424</v>
          </cell>
          <cell r="X686" t="str">
            <v>NA</v>
          </cell>
          <cell r="Y686">
            <v>1</v>
          </cell>
          <cell r="Z686">
            <v>43416</v>
          </cell>
          <cell r="AA686">
            <v>1</v>
          </cell>
          <cell r="AB686" t="str">
            <v>NA</v>
          </cell>
          <cell r="AC686" t="str">
            <v>NA</v>
          </cell>
          <cell r="AD686">
            <v>1</v>
          </cell>
          <cell r="AE686" t="str">
            <v/>
          </cell>
          <cell r="AF686" t="str">
            <v/>
          </cell>
          <cell r="AG686">
            <v>43418</v>
          </cell>
          <cell r="AH686">
            <v>43424</v>
          </cell>
          <cell r="AI686" t="str">
            <v>Sous-poste</v>
          </cell>
          <cell r="AJ686" t="str">
            <v>Sous-poste</v>
          </cell>
          <cell r="AK686">
            <v>43422</v>
          </cell>
          <cell r="AL686">
            <v>43427</v>
          </cell>
          <cell r="AM686">
            <v>43427</v>
          </cell>
          <cell r="AN686"/>
          <cell r="AO686" t="str">
            <v>Allemagne</v>
          </cell>
          <cell r="AP686"/>
          <cell r="AQ686" t="str">
            <v>O</v>
          </cell>
        </row>
        <row r="687">
          <cell r="A687" t="str">
            <v>2793829610</v>
          </cell>
          <cell r="B687">
            <v>41640</v>
          </cell>
          <cell r="C687" t="str">
            <v>HA/REVENTE</v>
          </cell>
          <cell r="D687" t="str">
            <v>SATAIR</v>
          </cell>
          <cell r="E687" t="str">
            <v>ANGLE ASSY</v>
          </cell>
          <cell r="F687" t="str">
            <v>27938296</v>
          </cell>
          <cell r="G687" t="str">
            <v>NON-SPARES</v>
          </cell>
          <cell r="H687" t="str">
            <v>10</v>
          </cell>
          <cell r="I687" t="str">
            <v>2</v>
          </cell>
          <cell r="J687" t="str">
            <v>RTN</v>
          </cell>
          <cell r="K687" t="str">
            <v>V9251156200000</v>
          </cell>
          <cell r="L687" t="str">
            <v>1STR*10970</v>
          </cell>
          <cell r="M687" t="str">
            <v>NA</v>
          </cell>
          <cell r="N687">
            <v>16567</v>
          </cell>
          <cell r="O687">
            <v>0</v>
          </cell>
          <cell r="P687" t="str">
            <v>NA</v>
          </cell>
          <cell r="Q687" t="str">
            <v>NA</v>
          </cell>
          <cell r="R687" t="str">
            <v>NA</v>
          </cell>
          <cell r="S687" t="str">
            <v>NA</v>
          </cell>
          <cell r="T687" t="str">
            <v>NA</v>
          </cell>
          <cell r="U687" t="str">
            <v>100%</v>
          </cell>
          <cell r="V687">
            <v>1</v>
          </cell>
          <cell r="W687">
            <v>43424</v>
          </cell>
          <cell r="X687" t="str">
            <v>NA</v>
          </cell>
          <cell r="Y687">
            <v>1</v>
          </cell>
          <cell r="Z687">
            <v>43416</v>
          </cell>
          <cell r="AA687">
            <v>1</v>
          </cell>
          <cell r="AB687" t="str">
            <v>NA</v>
          </cell>
          <cell r="AC687" t="str">
            <v>NA</v>
          </cell>
          <cell r="AD687">
            <v>1</v>
          </cell>
          <cell r="AE687" t="str">
            <v/>
          </cell>
          <cell r="AF687" t="str">
            <v/>
          </cell>
          <cell r="AG687">
            <v>43418</v>
          </cell>
          <cell r="AH687">
            <v>43424</v>
          </cell>
          <cell r="AI687" t="str">
            <v>Sous-poste</v>
          </cell>
          <cell r="AJ687" t="str">
            <v>Sous-poste</v>
          </cell>
          <cell r="AK687">
            <v>43422</v>
          </cell>
          <cell r="AL687">
            <v>43427</v>
          </cell>
          <cell r="AM687">
            <v>43427</v>
          </cell>
          <cell r="AN687"/>
          <cell r="AO687" t="str">
            <v>Allemagne</v>
          </cell>
          <cell r="AP687"/>
          <cell r="AQ687" t="str">
            <v>O</v>
          </cell>
        </row>
        <row r="688">
          <cell r="A688" t="str">
            <v>2793832710</v>
          </cell>
          <cell r="B688">
            <v>41640</v>
          </cell>
          <cell r="C688" t="str">
            <v>HA/REVENTE</v>
          </cell>
          <cell r="D688" t="str">
            <v>SATAIR</v>
          </cell>
          <cell r="E688" t="str">
            <v>PLATE</v>
          </cell>
          <cell r="F688" t="str">
            <v>27938327</v>
          </cell>
          <cell r="G688" t="str">
            <v>NON-SPARES</v>
          </cell>
          <cell r="H688" t="str">
            <v>10</v>
          </cell>
          <cell r="I688" t="str">
            <v>4</v>
          </cell>
          <cell r="J688" t="str">
            <v>RTN</v>
          </cell>
          <cell r="K688" t="str">
            <v>V9251147720000</v>
          </cell>
          <cell r="L688" t="str">
            <v>1STR*10976</v>
          </cell>
          <cell r="M688" t="str">
            <v>NA</v>
          </cell>
          <cell r="N688">
            <v>16567</v>
          </cell>
          <cell r="O688">
            <v>0</v>
          </cell>
          <cell r="P688" t="str">
            <v>NA</v>
          </cell>
          <cell r="Q688" t="str">
            <v>NA</v>
          </cell>
          <cell r="R688" t="str">
            <v>NA</v>
          </cell>
          <cell r="S688" t="str">
            <v>NA</v>
          </cell>
          <cell r="T688" t="str">
            <v>NA</v>
          </cell>
          <cell r="U688" t="str">
            <v>100%</v>
          </cell>
          <cell r="V688">
            <v>1</v>
          </cell>
          <cell r="W688">
            <v>43424</v>
          </cell>
          <cell r="X688" t="str">
            <v>NA</v>
          </cell>
          <cell r="Y688">
            <v>1</v>
          </cell>
          <cell r="Z688">
            <v>43416</v>
          </cell>
          <cell r="AA688">
            <v>1</v>
          </cell>
          <cell r="AB688" t="str">
            <v>NA</v>
          </cell>
          <cell r="AC688" t="str">
            <v>NA</v>
          </cell>
          <cell r="AD688">
            <v>1</v>
          </cell>
          <cell r="AE688" t="str">
            <v/>
          </cell>
          <cell r="AF688" t="str">
            <v/>
          </cell>
          <cell r="AG688">
            <v>43418</v>
          </cell>
          <cell r="AH688">
            <v>43424</v>
          </cell>
          <cell r="AI688" t="str">
            <v>Sous-poste</v>
          </cell>
          <cell r="AJ688" t="str">
            <v>Sous-poste</v>
          </cell>
          <cell r="AK688">
            <v>43422</v>
          </cell>
          <cell r="AL688">
            <v>43427</v>
          </cell>
          <cell r="AM688">
            <v>43427</v>
          </cell>
          <cell r="AN688"/>
          <cell r="AO688" t="str">
            <v>Allemagne</v>
          </cell>
          <cell r="AP688"/>
          <cell r="AQ688" t="str">
            <v>O</v>
          </cell>
        </row>
        <row r="689">
          <cell r="A689" t="str">
            <v>2789500010</v>
          </cell>
          <cell r="B689">
            <v>41640</v>
          </cell>
          <cell r="C689" t="str">
            <v>HA/REVENTE</v>
          </cell>
          <cell r="D689" t="str">
            <v>SATAIR</v>
          </cell>
          <cell r="E689" t="str">
            <v>BAR ASSY TORSION</v>
          </cell>
          <cell r="F689">
            <v>27895000</v>
          </cell>
          <cell r="G689" t="str">
            <v>NON-SPARES</v>
          </cell>
          <cell r="H689">
            <v>10</v>
          </cell>
          <cell r="I689">
            <v>2</v>
          </cell>
          <cell r="J689" t="str">
            <v>EXP</v>
          </cell>
          <cell r="K689" t="str">
            <v>V9251155800000</v>
          </cell>
          <cell r="L689" t="str">
            <v>1STR*10747</v>
          </cell>
          <cell r="M689" t="str">
            <v>NA</v>
          </cell>
          <cell r="N689">
            <v>16567</v>
          </cell>
          <cell r="O689">
            <v>0</v>
          </cell>
          <cell r="P689" t="str">
            <v>NA</v>
          </cell>
          <cell r="Q689" t="str">
            <v>NA</v>
          </cell>
          <cell r="R689" t="str">
            <v>NA</v>
          </cell>
          <cell r="S689" t="str">
            <v>NA</v>
          </cell>
          <cell r="T689" t="str">
            <v>NA</v>
          </cell>
          <cell r="U689" t="str">
            <v>100%</v>
          </cell>
          <cell r="V689">
            <v>1</v>
          </cell>
          <cell r="W689">
            <v>43424</v>
          </cell>
          <cell r="X689" t="str">
            <v>NA</v>
          </cell>
          <cell r="Y689">
            <v>1</v>
          </cell>
          <cell r="Z689">
            <v>43430</v>
          </cell>
          <cell r="AA689">
            <v>1</v>
          </cell>
          <cell r="AB689" t="str">
            <v>NA</v>
          </cell>
          <cell r="AC689" t="str">
            <v>NA</v>
          </cell>
          <cell r="AD689">
            <v>1</v>
          </cell>
          <cell r="AE689" t="str">
            <v/>
          </cell>
          <cell r="AF689" t="str">
            <v/>
          </cell>
          <cell r="AG689">
            <v>43346</v>
          </cell>
          <cell r="AH689">
            <v>43424</v>
          </cell>
          <cell r="AI689" t="str">
            <v>Sous-poste</v>
          </cell>
          <cell r="AJ689" t="str">
            <v>Sous-poste</v>
          </cell>
          <cell r="AK689">
            <v>43349</v>
          </cell>
          <cell r="AL689">
            <v>43427</v>
          </cell>
          <cell r="AM689">
            <v>43427</v>
          </cell>
          <cell r="AN689"/>
          <cell r="AO689" t="str">
            <v>Allemagne</v>
          </cell>
          <cell r="AP689"/>
          <cell r="AQ689" t="str">
            <v>O</v>
          </cell>
        </row>
        <row r="690">
          <cell r="A690" t="str">
            <v>2789440710</v>
          </cell>
          <cell r="B690">
            <v>43336</v>
          </cell>
          <cell r="C690" t="str">
            <v>HA/REVENTE</v>
          </cell>
          <cell r="D690" t="str">
            <v>SATAIR</v>
          </cell>
          <cell r="E690" t="str">
            <v>PLATE ASSY FRONT 500VU</v>
          </cell>
          <cell r="F690">
            <v>27894407</v>
          </cell>
          <cell r="G690" t="str">
            <v>NON-SPARES</v>
          </cell>
          <cell r="H690">
            <v>10</v>
          </cell>
          <cell r="I690">
            <v>10</v>
          </cell>
          <cell r="J690" t="str">
            <v>RTN</v>
          </cell>
          <cell r="K690" t="str">
            <v>D9251805800000</v>
          </cell>
          <cell r="L690" t="str">
            <v>IS0032777S</v>
          </cell>
          <cell r="M690" t="str">
            <v>NA</v>
          </cell>
          <cell r="N690">
            <v>16585</v>
          </cell>
          <cell r="O690">
            <v>0</v>
          </cell>
          <cell r="P690" t="str">
            <v>NA</v>
          </cell>
          <cell r="Q690" t="str">
            <v>NA</v>
          </cell>
          <cell r="R690" t="str">
            <v>NA</v>
          </cell>
          <cell r="S690" t="str">
            <v>NA</v>
          </cell>
          <cell r="T690" t="str">
            <v>NA</v>
          </cell>
          <cell r="U690" t="str">
            <v>100%</v>
          </cell>
          <cell r="V690">
            <v>1</v>
          </cell>
          <cell r="W690">
            <v>43424</v>
          </cell>
          <cell r="X690" t="str">
            <v>NA</v>
          </cell>
          <cell r="Y690">
            <v>1</v>
          </cell>
          <cell r="Z690">
            <v>43425</v>
          </cell>
          <cell r="AA690">
            <v>1</v>
          </cell>
          <cell r="AB690" t="str">
            <v>NA</v>
          </cell>
          <cell r="AC690" t="str">
            <v>NA</v>
          </cell>
          <cell r="AD690">
            <v>1</v>
          </cell>
          <cell r="AE690" t="str">
            <v/>
          </cell>
          <cell r="AF690" t="str">
            <v/>
          </cell>
          <cell r="AG690">
            <v>43424</v>
          </cell>
          <cell r="AH690">
            <v>43424</v>
          </cell>
          <cell r="AI690" t="str">
            <v>Sous-poste</v>
          </cell>
          <cell r="AJ690" t="str">
            <v>Sous-poste</v>
          </cell>
          <cell r="AK690">
            <v>43427</v>
          </cell>
          <cell r="AL690">
            <v>43427</v>
          </cell>
          <cell r="AM690">
            <v>43427</v>
          </cell>
          <cell r="AN690"/>
          <cell r="AO690" t="str">
            <v>Allemagne</v>
          </cell>
          <cell r="AP690"/>
          <cell r="AQ690" t="str">
            <v>O</v>
          </cell>
        </row>
        <row r="691">
          <cell r="A691" t="str">
            <v>2789440810</v>
          </cell>
          <cell r="B691">
            <v>43336</v>
          </cell>
          <cell r="C691" t="str">
            <v>HA/REVENTE</v>
          </cell>
          <cell r="D691" t="str">
            <v>SATAIR</v>
          </cell>
          <cell r="E691" t="str">
            <v>PLATE ASSY FRONT 500VU</v>
          </cell>
          <cell r="F691">
            <v>27894408</v>
          </cell>
          <cell r="G691" t="str">
            <v>NON-SPARES</v>
          </cell>
          <cell r="H691">
            <v>10</v>
          </cell>
          <cell r="I691">
            <v>10</v>
          </cell>
          <cell r="J691" t="str">
            <v>RTN</v>
          </cell>
          <cell r="K691" t="str">
            <v>D9251805800000</v>
          </cell>
          <cell r="L691" t="str">
            <v>IS0032777S</v>
          </cell>
          <cell r="M691" t="str">
            <v>NA</v>
          </cell>
          <cell r="N691">
            <v>16585</v>
          </cell>
          <cell r="O691">
            <v>0</v>
          </cell>
          <cell r="P691" t="str">
            <v>NA</v>
          </cell>
          <cell r="Q691" t="str">
            <v>NA</v>
          </cell>
          <cell r="R691" t="str">
            <v>NA</v>
          </cell>
          <cell r="S691" t="str">
            <v>NA</v>
          </cell>
          <cell r="T691" t="str">
            <v>NA</v>
          </cell>
          <cell r="U691" t="str">
            <v>100%</v>
          </cell>
          <cell r="V691">
            <v>1</v>
          </cell>
          <cell r="W691">
            <v>43424</v>
          </cell>
          <cell r="X691" t="str">
            <v>NA</v>
          </cell>
          <cell r="Y691">
            <v>1</v>
          </cell>
          <cell r="Z691">
            <v>43425</v>
          </cell>
          <cell r="AA691">
            <v>1</v>
          </cell>
          <cell r="AB691" t="str">
            <v>NA</v>
          </cell>
          <cell r="AC691" t="str">
            <v>NA</v>
          </cell>
          <cell r="AD691">
            <v>1</v>
          </cell>
          <cell r="AE691" t="str">
            <v/>
          </cell>
          <cell r="AF691" t="str">
            <v/>
          </cell>
          <cell r="AG691">
            <v>43424</v>
          </cell>
          <cell r="AH691">
            <v>43424</v>
          </cell>
          <cell r="AI691" t="str">
            <v>Sous-poste</v>
          </cell>
          <cell r="AJ691" t="str">
            <v>Sous-poste</v>
          </cell>
          <cell r="AK691">
            <v>43427</v>
          </cell>
          <cell r="AL691">
            <v>43427</v>
          </cell>
          <cell r="AM691">
            <v>43427</v>
          </cell>
          <cell r="AN691"/>
          <cell r="AO691" t="str">
            <v>Allemagne</v>
          </cell>
          <cell r="AP691"/>
          <cell r="AQ691" t="str">
            <v>O</v>
          </cell>
        </row>
        <row r="692">
          <cell r="A692" t="str">
            <v>2791439010</v>
          </cell>
          <cell r="B692">
            <v>43360</v>
          </cell>
          <cell r="C692" t="str">
            <v>FABRICATION</v>
          </cell>
          <cell r="D692" t="str">
            <v>SATAIR</v>
          </cell>
          <cell r="E692">
            <v>22</v>
          </cell>
          <cell r="F692">
            <v>27914390</v>
          </cell>
          <cell r="G692" t="str">
            <v>NON-SPARES</v>
          </cell>
          <cell r="H692" t="str">
            <v>10</v>
          </cell>
          <cell r="I692">
            <v>1</v>
          </cell>
          <cell r="J692" t="str">
            <v>AOG</v>
          </cell>
          <cell r="K692" t="str">
            <v>D9551002200595</v>
          </cell>
          <cell r="L692">
            <v>0</v>
          </cell>
          <cell r="M692" t="str">
            <v>NON PRESENT INDUS</v>
          </cell>
          <cell r="N692">
            <v>17021</v>
          </cell>
          <cell r="O692" t="str">
            <v>LTE990003</v>
          </cell>
          <cell r="P692" t="str">
            <v/>
          </cell>
          <cell r="Q692" t="str">
            <v/>
          </cell>
          <cell r="R692" t="str">
            <v/>
          </cell>
          <cell r="S692">
            <v>1</v>
          </cell>
          <cell r="T692">
            <v>0</v>
          </cell>
          <cell r="U692">
            <v>0.5</v>
          </cell>
          <cell r="V692">
            <v>1</v>
          </cell>
          <cell r="W692">
            <v>0</v>
          </cell>
          <cell r="X692">
            <v>1</v>
          </cell>
          <cell r="Y692">
            <v>1</v>
          </cell>
          <cell r="Z692">
            <v>43425</v>
          </cell>
          <cell r="AA692">
            <v>1</v>
          </cell>
          <cell r="AB692" t="str">
            <v>NA</v>
          </cell>
          <cell r="AC692" t="str">
            <v>NA</v>
          </cell>
          <cell r="AD692">
            <v>5.5555555555555566E-2</v>
          </cell>
          <cell r="AE692" t="str">
            <v/>
          </cell>
          <cell r="AF692" t="str">
            <v/>
          </cell>
          <cell r="AG692">
            <v>43412</v>
          </cell>
          <cell r="AH692">
            <v>43425</v>
          </cell>
          <cell r="AI692" t="str">
            <v>Sous-poste</v>
          </cell>
          <cell r="AJ692" t="str">
            <v>Sous-poste</v>
          </cell>
          <cell r="AK692">
            <v>43416</v>
          </cell>
          <cell r="AL692">
            <v>43427</v>
          </cell>
          <cell r="AM692"/>
          <cell r="AN692"/>
          <cell r="AO692" t="str">
            <v>Allemagne</v>
          </cell>
          <cell r="AP692"/>
          <cell r="AQ692" t="str">
            <v>O</v>
          </cell>
        </row>
        <row r="693">
          <cell r="A693" t="str">
            <v>490003656710</v>
          </cell>
          <cell r="B693">
            <v>41640</v>
          </cell>
          <cell r="C693" t="str">
            <v>HA/REVENTE</v>
          </cell>
          <cell r="D693" t="str">
            <v>STELIA</v>
          </cell>
          <cell r="E693" t="str">
            <v>PLAQUE</v>
          </cell>
          <cell r="F693">
            <v>4900036567</v>
          </cell>
          <cell r="G693" t="str">
            <v>NON-SPARES</v>
          </cell>
          <cell r="H693" t="str">
            <v>10</v>
          </cell>
          <cell r="I693">
            <v>1</v>
          </cell>
          <cell r="J693"/>
          <cell r="K693" t="str">
            <v>S9251450300000</v>
          </cell>
          <cell r="L693" t="str">
            <v>1QME*00169</v>
          </cell>
          <cell r="M693" t="str">
            <v>NA</v>
          </cell>
          <cell r="N693" t="str">
            <v>N/A</v>
          </cell>
          <cell r="O693">
            <v>0</v>
          </cell>
          <cell r="P693" t="str">
            <v>NA</v>
          </cell>
          <cell r="Q693" t="str">
            <v>NA</v>
          </cell>
          <cell r="R693" t="str">
            <v>NA</v>
          </cell>
          <cell r="S693" t="str">
            <v>NA</v>
          </cell>
          <cell r="T693" t="str">
            <v>NA</v>
          </cell>
          <cell r="U693" t="str">
            <v>100%</v>
          </cell>
          <cell r="V693">
            <v>1</v>
          </cell>
          <cell r="W693">
            <v>43425</v>
          </cell>
          <cell r="X693" t="str">
            <v>NA</v>
          </cell>
          <cell r="Y693">
            <v>1</v>
          </cell>
          <cell r="Z693">
            <v>43413</v>
          </cell>
          <cell r="AA693">
            <v>1</v>
          </cell>
          <cell r="AB693" t="str">
            <v>NA</v>
          </cell>
          <cell r="AC693" t="str">
            <v>NA</v>
          </cell>
          <cell r="AD693">
            <v>1</v>
          </cell>
          <cell r="AE693" t="str">
            <v/>
          </cell>
          <cell r="AF693" t="str">
            <v/>
          </cell>
          <cell r="AG693">
            <v>43426</v>
          </cell>
          <cell r="AH693">
            <v>43425</v>
          </cell>
          <cell r="AI693" t="str">
            <v>Sous-poste</v>
          </cell>
          <cell r="AJ693" t="str">
            <v>Sous-poste</v>
          </cell>
          <cell r="AK693">
            <v>43431</v>
          </cell>
          <cell r="AL693">
            <v>43430</v>
          </cell>
          <cell r="AM693">
            <v>43430</v>
          </cell>
          <cell r="AN693"/>
          <cell r="AO693" t="str">
            <v>Allemagne</v>
          </cell>
          <cell r="AP693"/>
          <cell r="AQ693" t="str">
            <v>O</v>
          </cell>
        </row>
        <row r="694">
          <cell r="A694" t="str">
            <v>490003662510</v>
          </cell>
          <cell r="B694">
            <v>41640</v>
          </cell>
          <cell r="C694" t="str">
            <v>HA/REVENTE</v>
          </cell>
          <cell r="D694" t="str">
            <v>STELIA</v>
          </cell>
          <cell r="E694" t="str">
            <v>EMBASE ÉQUIPÉE</v>
          </cell>
          <cell r="F694">
            <v>4900036625</v>
          </cell>
          <cell r="G694" t="str">
            <v>NON-SPARES</v>
          </cell>
          <cell r="H694" t="str">
            <v>10</v>
          </cell>
          <cell r="I694">
            <v>2</v>
          </cell>
          <cell r="J694" t="str">
            <v>EXP</v>
          </cell>
          <cell r="K694" t="str">
            <v>S9251450200000</v>
          </cell>
          <cell r="L694" t="str">
            <v>1QME*00170</v>
          </cell>
          <cell r="M694" t="str">
            <v>NA</v>
          </cell>
          <cell r="N694" t="str">
            <v>N/A</v>
          </cell>
          <cell r="O694">
            <v>0</v>
          </cell>
          <cell r="P694" t="str">
            <v>NA</v>
          </cell>
          <cell r="Q694" t="str">
            <v>NA</v>
          </cell>
          <cell r="R694" t="str">
            <v>NA</v>
          </cell>
          <cell r="S694" t="str">
            <v>NA</v>
          </cell>
          <cell r="T694" t="str">
            <v>NA</v>
          </cell>
          <cell r="U694" t="str">
            <v>100%</v>
          </cell>
          <cell r="V694">
            <v>1</v>
          </cell>
          <cell r="W694">
            <v>43425</v>
          </cell>
          <cell r="X694" t="str">
            <v>NA</v>
          </cell>
          <cell r="Y694">
            <v>1</v>
          </cell>
          <cell r="Z694">
            <v>43413</v>
          </cell>
          <cell r="AA694">
            <v>1</v>
          </cell>
          <cell r="AB694" t="str">
            <v>NA</v>
          </cell>
          <cell r="AC694" t="str">
            <v>NA</v>
          </cell>
          <cell r="AD694">
            <v>1</v>
          </cell>
          <cell r="AE694" t="str">
            <v/>
          </cell>
          <cell r="AF694" t="str">
            <v/>
          </cell>
          <cell r="AG694">
            <v>43425</v>
          </cell>
          <cell r="AH694">
            <v>43425</v>
          </cell>
          <cell r="AI694" t="str">
            <v>Sous-poste</v>
          </cell>
          <cell r="AJ694" t="str">
            <v>Sous-poste</v>
          </cell>
          <cell r="AK694">
            <v>43430</v>
          </cell>
          <cell r="AL694">
            <v>43430</v>
          </cell>
          <cell r="AM694">
            <v>43430</v>
          </cell>
          <cell r="AN694"/>
          <cell r="AO694" t="str">
            <v>Allemagne</v>
          </cell>
          <cell r="AP694"/>
          <cell r="AQ694" t="str">
            <v>O</v>
          </cell>
        </row>
        <row r="695">
          <cell r="A695" t="str">
            <v>2742364410</v>
          </cell>
          <cell r="B695">
            <v>42852</v>
          </cell>
          <cell r="C695" t="str">
            <v>FABRICATION</v>
          </cell>
          <cell r="D695" t="str">
            <v>SATAIR</v>
          </cell>
          <cell r="E695">
            <v>117</v>
          </cell>
          <cell r="F695">
            <v>27423644</v>
          </cell>
          <cell r="G695" t="str">
            <v>NON-SPARES</v>
          </cell>
          <cell r="H695">
            <v>10</v>
          </cell>
          <cell r="I695">
            <v>1</v>
          </cell>
          <cell r="J695" t="str">
            <v>EXP</v>
          </cell>
          <cell r="K695" t="str">
            <v>D9550011700295</v>
          </cell>
          <cell r="L695" t="str">
            <v>IS0032071M</v>
          </cell>
          <cell r="M695" t="str">
            <v>NON PRESENT INDUS</v>
          </cell>
          <cell r="N695">
            <v>10623</v>
          </cell>
          <cell r="O695" t="str">
            <v>LTE990051</v>
          </cell>
          <cell r="P695" t="str">
            <v/>
          </cell>
          <cell r="Q695" t="str">
            <v/>
          </cell>
          <cell r="R695" t="str">
            <v/>
          </cell>
          <cell r="S695">
            <v>1</v>
          </cell>
          <cell r="T695">
            <v>0</v>
          </cell>
          <cell r="U695">
            <v>0.5</v>
          </cell>
          <cell r="V695">
            <v>1</v>
          </cell>
          <cell r="W695">
            <v>0</v>
          </cell>
          <cell r="X695">
            <v>1</v>
          </cell>
          <cell r="Y695">
            <v>1</v>
          </cell>
          <cell r="Z695">
            <v>43425</v>
          </cell>
          <cell r="AA695">
            <v>1</v>
          </cell>
          <cell r="AB695" t="str">
            <v>NA</v>
          </cell>
          <cell r="AC695" t="str">
            <v>NA</v>
          </cell>
          <cell r="AD695">
            <v>5.5555555555555566E-2</v>
          </cell>
          <cell r="AE695" t="str">
            <v/>
          </cell>
          <cell r="AF695" t="str">
            <v/>
          </cell>
          <cell r="AG695">
            <v>43055</v>
          </cell>
          <cell r="AH695">
            <v>43426</v>
          </cell>
          <cell r="AI695" t="str">
            <v>Sous-poste</v>
          </cell>
          <cell r="AJ695" t="str">
            <v>Sous-poste</v>
          </cell>
          <cell r="AK695">
            <v>43060</v>
          </cell>
          <cell r="AL695">
            <v>43431</v>
          </cell>
          <cell r="AM695"/>
          <cell r="AN695"/>
          <cell r="AO695" t="str">
            <v>Allemagne</v>
          </cell>
          <cell r="AP695"/>
          <cell r="AQ695" t="str">
            <v>O</v>
          </cell>
        </row>
        <row r="696">
          <cell r="A696" t="str">
            <v>2742364710</v>
          </cell>
          <cell r="B696">
            <v>42852</v>
          </cell>
          <cell r="C696" t="str">
            <v>FABRICATION</v>
          </cell>
          <cell r="D696" t="str">
            <v>SATAIR</v>
          </cell>
          <cell r="E696">
            <v>117</v>
          </cell>
          <cell r="F696">
            <v>27423647</v>
          </cell>
          <cell r="G696" t="str">
            <v>NON-SPARES</v>
          </cell>
          <cell r="H696" t="str">
            <v>10</v>
          </cell>
          <cell r="I696">
            <v>1</v>
          </cell>
          <cell r="J696" t="str">
            <v>EXP</v>
          </cell>
          <cell r="K696" t="str">
            <v>D9550011700295</v>
          </cell>
          <cell r="L696" t="str">
            <v>IS0032071M</v>
          </cell>
          <cell r="M696" t="str">
            <v>NON PRESENT INDUS</v>
          </cell>
          <cell r="N696">
            <v>10623</v>
          </cell>
          <cell r="O696" t="str">
            <v>LTE990054</v>
          </cell>
          <cell r="P696" t="str">
            <v/>
          </cell>
          <cell r="Q696" t="str">
            <v/>
          </cell>
          <cell r="R696" t="str">
            <v/>
          </cell>
          <cell r="S696">
            <v>1</v>
          </cell>
          <cell r="T696">
            <v>0</v>
          </cell>
          <cell r="U696">
            <v>0.5</v>
          </cell>
          <cell r="V696">
            <v>1</v>
          </cell>
          <cell r="W696">
            <v>0</v>
          </cell>
          <cell r="X696">
            <v>1</v>
          </cell>
          <cell r="Y696">
            <v>1</v>
          </cell>
          <cell r="Z696">
            <v>43425</v>
          </cell>
          <cell r="AA696">
            <v>1</v>
          </cell>
          <cell r="AB696" t="str">
            <v>NA</v>
          </cell>
          <cell r="AC696" t="str">
            <v>NA</v>
          </cell>
          <cell r="AD696">
            <v>5.5555555555555566E-2</v>
          </cell>
          <cell r="AE696" t="str">
            <v/>
          </cell>
          <cell r="AF696" t="str">
            <v/>
          </cell>
          <cell r="AG696">
            <v>43055</v>
          </cell>
          <cell r="AH696">
            <v>43426</v>
          </cell>
          <cell r="AI696" t="str">
            <v>Sous-poste</v>
          </cell>
          <cell r="AJ696" t="str">
            <v>Sous-poste</v>
          </cell>
          <cell r="AK696">
            <v>43060</v>
          </cell>
          <cell r="AL696">
            <v>43431</v>
          </cell>
          <cell r="AM696"/>
          <cell r="AN696"/>
          <cell r="AO696" t="str">
            <v>Allemagne</v>
          </cell>
          <cell r="AP696"/>
          <cell r="AQ696" t="str">
            <v>O</v>
          </cell>
        </row>
        <row r="697">
          <cell r="A697" t="str">
            <v>2742365610</v>
          </cell>
          <cell r="B697">
            <v>42852</v>
          </cell>
          <cell r="C697" t="str">
            <v>FABRICATION</v>
          </cell>
          <cell r="D697" t="str">
            <v>SATAIR</v>
          </cell>
          <cell r="E697">
            <v>117</v>
          </cell>
          <cell r="F697">
            <v>27423656</v>
          </cell>
          <cell r="G697" t="str">
            <v>NON-SPARES</v>
          </cell>
          <cell r="H697" t="str">
            <v>10</v>
          </cell>
          <cell r="I697">
            <v>1</v>
          </cell>
          <cell r="J697" t="str">
            <v>EXP</v>
          </cell>
          <cell r="K697" t="str">
            <v>D9550011700295</v>
          </cell>
          <cell r="L697" t="str">
            <v>IS0032071M</v>
          </cell>
          <cell r="M697" t="str">
            <v>NON PRESENT INDUS</v>
          </cell>
          <cell r="N697">
            <v>10623</v>
          </cell>
          <cell r="O697" t="str">
            <v>LTE990059</v>
          </cell>
          <cell r="P697" t="str">
            <v/>
          </cell>
          <cell r="Q697" t="str">
            <v/>
          </cell>
          <cell r="R697" t="str">
            <v/>
          </cell>
          <cell r="S697">
            <v>1</v>
          </cell>
          <cell r="T697">
            <v>0</v>
          </cell>
          <cell r="U697">
            <v>0.5</v>
          </cell>
          <cell r="V697">
            <v>1</v>
          </cell>
          <cell r="W697">
            <v>0</v>
          </cell>
          <cell r="X697">
            <v>1</v>
          </cell>
          <cell r="Y697">
            <v>1</v>
          </cell>
          <cell r="Z697">
            <v>43425</v>
          </cell>
          <cell r="AA697">
            <v>1</v>
          </cell>
          <cell r="AB697" t="str">
            <v>NA</v>
          </cell>
          <cell r="AC697" t="str">
            <v>NA</v>
          </cell>
          <cell r="AD697">
            <v>5.5555555555555566E-2</v>
          </cell>
          <cell r="AE697" t="str">
            <v/>
          </cell>
          <cell r="AF697" t="str">
            <v/>
          </cell>
          <cell r="AG697">
            <v>43055</v>
          </cell>
          <cell r="AH697">
            <v>43426</v>
          </cell>
          <cell r="AI697" t="str">
            <v>Sous-poste</v>
          </cell>
          <cell r="AJ697" t="str">
            <v>Sous-poste</v>
          </cell>
          <cell r="AK697">
            <v>43060</v>
          </cell>
          <cell r="AL697">
            <v>43431</v>
          </cell>
          <cell r="AM697"/>
          <cell r="AN697"/>
          <cell r="AO697" t="str">
            <v>Allemagne</v>
          </cell>
          <cell r="AP697"/>
          <cell r="AQ697" t="str">
            <v>O</v>
          </cell>
        </row>
        <row r="698">
          <cell r="A698" t="str">
            <v>2742366610</v>
          </cell>
          <cell r="B698">
            <v>42852</v>
          </cell>
          <cell r="C698" t="str">
            <v>FABRICATION</v>
          </cell>
          <cell r="D698" t="str">
            <v>SATAIR</v>
          </cell>
          <cell r="E698">
            <v>117</v>
          </cell>
          <cell r="F698">
            <v>27423666</v>
          </cell>
          <cell r="G698" t="str">
            <v>NON-SPARES</v>
          </cell>
          <cell r="H698">
            <v>10</v>
          </cell>
          <cell r="I698">
            <v>1</v>
          </cell>
          <cell r="J698" t="str">
            <v>EXP</v>
          </cell>
          <cell r="K698" t="str">
            <v>D9550011700295</v>
          </cell>
          <cell r="L698" t="str">
            <v>IS0032071M</v>
          </cell>
          <cell r="M698" t="str">
            <v>NON PRESENT INDUS</v>
          </cell>
          <cell r="N698">
            <v>10623</v>
          </cell>
          <cell r="O698" t="str">
            <v>LTE990056</v>
          </cell>
          <cell r="P698" t="str">
            <v/>
          </cell>
          <cell r="Q698" t="str">
            <v/>
          </cell>
          <cell r="R698" t="str">
            <v/>
          </cell>
          <cell r="S698">
            <v>1</v>
          </cell>
          <cell r="T698">
            <v>0</v>
          </cell>
          <cell r="U698">
            <v>0.5</v>
          </cell>
          <cell r="V698">
            <v>1</v>
          </cell>
          <cell r="W698">
            <v>0</v>
          </cell>
          <cell r="X698">
            <v>1</v>
          </cell>
          <cell r="Y698">
            <v>1</v>
          </cell>
          <cell r="Z698">
            <v>43425</v>
          </cell>
          <cell r="AA698">
            <v>1</v>
          </cell>
          <cell r="AB698" t="str">
            <v>NA</v>
          </cell>
          <cell r="AC698" t="str">
            <v>NA</v>
          </cell>
          <cell r="AD698">
            <v>5.5555555555555566E-2</v>
          </cell>
          <cell r="AE698" t="str">
            <v/>
          </cell>
          <cell r="AF698" t="str">
            <v/>
          </cell>
          <cell r="AG698">
            <v>43055</v>
          </cell>
          <cell r="AH698">
            <v>43426</v>
          </cell>
          <cell r="AI698" t="str">
            <v>Sous-poste</v>
          </cell>
          <cell r="AJ698" t="str">
            <v>Sous-poste</v>
          </cell>
          <cell r="AK698">
            <v>43060</v>
          </cell>
          <cell r="AL698">
            <v>43431</v>
          </cell>
          <cell r="AM698"/>
          <cell r="AN698"/>
          <cell r="AO698" t="str">
            <v>Allemagne</v>
          </cell>
          <cell r="AP698"/>
          <cell r="AQ698" t="str">
            <v>O</v>
          </cell>
        </row>
        <row r="699">
          <cell r="A699" t="str">
            <v>2761048910</v>
          </cell>
          <cell r="B699">
            <v>43060</v>
          </cell>
          <cell r="C699" t="str">
            <v>FABRICATION</v>
          </cell>
          <cell r="D699" t="str">
            <v>SATAIR</v>
          </cell>
          <cell r="E699">
            <v>117</v>
          </cell>
          <cell r="F699">
            <v>27610489</v>
          </cell>
          <cell r="G699" t="str">
            <v>NON-SPARES</v>
          </cell>
          <cell r="H699">
            <v>10</v>
          </cell>
          <cell r="I699">
            <v>1</v>
          </cell>
          <cell r="J699" t="str">
            <v>RTN</v>
          </cell>
          <cell r="K699" t="str">
            <v>D9550011700295</v>
          </cell>
          <cell r="L699" t="str">
            <v>IS0032071M</v>
          </cell>
          <cell r="M699" t="str">
            <v>NON PRESENT INDUS</v>
          </cell>
          <cell r="N699">
            <v>10623</v>
          </cell>
          <cell r="O699" t="str">
            <v>LTE990062</v>
          </cell>
          <cell r="P699" t="str">
            <v/>
          </cell>
          <cell r="Q699" t="str">
            <v/>
          </cell>
          <cell r="R699" t="str">
            <v/>
          </cell>
          <cell r="S699">
            <v>1</v>
          </cell>
          <cell r="T699">
            <v>0</v>
          </cell>
          <cell r="U699">
            <v>0.5</v>
          </cell>
          <cell r="V699">
            <v>1</v>
          </cell>
          <cell r="W699">
            <v>0</v>
          </cell>
          <cell r="X699">
            <v>1</v>
          </cell>
          <cell r="Y699">
            <v>1</v>
          </cell>
          <cell r="Z699">
            <v>43425</v>
          </cell>
          <cell r="AA699">
            <v>1</v>
          </cell>
          <cell r="AB699" t="str">
            <v>NA</v>
          </cell>
          <cell r="AC699" t="str">
            <v>NA</v>
          </cell>
          <cell r="AD699">
            <v>5.5555555555555566E-2</v>
          </cell>
          <cell r="AE699" t="str">
            <v/>
          </cell>
          <cell r="AF699" t="str">
            <v/>
          </cell>
          <cell r="AG699">
            <v>43138</v>
          </cell>
          <cell r="AH699">
            <v>43426</v>
          </cell>
          <cell r="AI699" t="str">
            <v>Sous-poste</v>
          </cell>
          <cell r="AJ699" t="str">
            <v>Sous-poste</v>
          </cell>
          <cell r="AK699">
            <v>43141</v>
          </cell>
          <cell r="AL699">
            <v>43431</v>
          </cell>
          <cell r="AM699"/>
          <cell r="AN699"/>
          <cell r="AO699" t="str">
            <v>Allemagne</v>
          </cell>
          <cell r="AP699"/>
          <cell r="AQ699" t="str">
            <v>O</v>
          </cell>
        </row>
        <row r="700">
          <cell r="A700" t="str">
            <v>2761049010</v>
          </cell>
          <cell r="B700">
            <v>43060</v>
          </cell>
          <cell r="C700" t="str">
            <v>FABRICATION</v>
          </cell>
          <cell r="D700" t="str">
            <v>SATAIR</v>
          </cell>
          <cell r="E700">
            <v>117</v>
          </cell>
          <cell r="F700">
            <v>27610490</v>
          </cell>
          <cell r="G700" t="str">
            <v>NON-SPARES</v>
          </cell>
          <cell r="H700">
            <v>10</v>
          </cell>
          <cell r="I700">
            <v>1</v>
          </cell>
          <cell r="J700" t="str">
            <v>RTN</v>
          </cell>
          <cell r="K700" t="str">
            <v>D9550011700295</v>
          </cell>
          <cell r="L700" t="str">
            <v>IS0032071M</v>
          </cell>
          <cell r="M700" t="str">
            <v>NON PRESENT INDUS</v>
          </cell>
          <cell r="N700">
            <v>10623</v>
          </cell>
          <cell r="O700" t="str">
            <v>LTE990061</v>
          </cell>
          <cell r="P700" t="str">
            <v/>
          </cell>
          <cell r="Q700" t="str">
            <v/>
          </cell>
          <cell r="R700" t="str">
            <v/>
          </cell>
          <cell r="S700">
            <v>1</v>
          </cell>
          <cell r="T700">
            <v>0</v>
          </cell>
          <cell r="U700">
            <v>0.5</v>
          </cell>
          <cell r="V700">
            <v>1</v>
          </cell>
          <cell r="W700">
            <v>0</v>
          </cell>
          <cell r="X700">
            <v>1</v>
          </cell>
          <cell r="Y700">
            <v>1</v>
          </cell>
          <cell r="Z700">
            <v>43425</v>
          </cell>
          <cell r="AA700">
            <v>1</v>
          </cell>
          <cell r="AB700" t="str">
            <v>NA</v>
          </cell>
          <cell r="AC700" t="str">
            <v>NA</v>
          </cell>
          <cell r="AD700">
            <v>5.5555555555555566E-2</v>
          </cell>
          <cell r="AE700" t="str">
            <v/>
          </cell>
          <cell r="AF700" t="str">
            <v/>
          </cell>
          <cell r="AG700">
            <v>43138</v>
          </cell>
          <cell r="AH700">
            <v>43426</v>
          </cell>
          <cell r="AI700" t="str">
            <v>Sous-poste</v>
          </cell>
          <cell r="AJ700" t="str">
            <v>Sous-poste</v>
          </cell>
          <cell r="AK700">
            <v>43141</v>
          </cell>
          <cell r="AL700">
            <v>43431</v>
          </cell>
          <cell r="AM700"/>
          <cell r="AN700"/>
          <cell r="AO700" t="str">
            <v>Allemagne</v>
          </cell>
          <cell r="AP700"/>
          <cell r="AQ700" t="str">
            <v>O</v>
          </cell>
        </row>
        <row r="701">
          <cell r="A701" t="str">
            <v>2778413910</v>
          </cell>
          <cell r="B701">
            <v>43236</v>
          </cell>
          <cell r="C701" t="str">
            <v>FABRICATION</v>
          </cell>
          <cell r="D701" t="str">
            <v>SATAIR</v>
          </cell>
          <cell r="E701">
            <v>510</v>
          </cell>
          <cell r="F701">
            <v>27784139</v>
          </cell>
          <cell r="G701" t="str">
            <v>NON-SPARES</v>
          </cell>
          <cell r="H701">
            <v>10</v>
          </cell>
          <cell r="I701">
            <v>1</v>
          </cell>
          <cell r="J701" t="str">
            <v>RTN</v>
          </cell>
          <cell r="K701" t="str">
            <v>A9550051000196</v>
          </cell>
          <cell r="L701" t="str">
            <v>IS0032621M</v>
          </cell>
          <cell r="M701" t="str">
            <v>NON PRESENT INDUS</v>
          </cell>
          <cell r="N701">
            <v>13629</v>
          </cell>
          <cell r="O701" t="str">
            <v>LTE990007</v>
          </cell>
          <cell r="P701" t="str">
            <v/>
          </cell>
          <cell r="Q701" t="str">
            <v/>
          </cell>
          <cell r="R701" t="str">
            <v/>
          </cell>
          <cell r="S701">
            <v>1</v>
          </cell>
          <cell r="T701">
            <v>0</v>
          </cell>
          <cell r="U701">
            <v>0.5</v>
          </cell>
          <cell r="V701">
            <v>1</v>
          </cell>
          <cell r="W701">
            <v>0</v>
          </cell>
          <cell r="X701" t="str">
            <v>NA</v>
          </cell>
          <cell r="Y701">
            <v>1</v>
          </cell>
          <cell r="Z701">
            <v>43425</v>
          </cell>
          <cell r="AA701">
            <v>1</v>
          </cell>
          <cell r="AB701" t="str">
            <v>NA</v>
          </cell>
          <cell r="AC701" t="str">
            <v>NA</v>
          </cell>
          <cell r="AD701">
            <v>5.5555555555555566E-2</v>
          </cell>
          <cell r="AE701" t="str">
            <v/>
          </cell>
          <cell r="AF701" t="str">
            <v/>
          </cell>
          <cell r="AG701">
            <v>43313</v>
          </cell>
          <cell r="AH701">
            <v>43426</v>
          </cell>
          <cell r="AI701" t="str">
            <v>Sous-poste</v>
          </cell>
          <cell r="AJ701" t="str">
            <v>Sous-poste</v>
          </cell>
          <cell r="AK701">
            <v>43317</v>
          </cell>
          <cell r="AL701">
            <v>43431</v>
          </cell>
          <cell r="AM701"/>
          <cell r="AN701"/>
          <cell r="AO701" t="str">
            <v>Allemagne</v>
          </cell>
          <cell r="AP701"/>
          <cell r="AQ701" t="str">
            <v>O</v>
          </cell>
        </row>
        <row r="702">
          <cell r="A702" t="str">
            <v>2784880110</v>
          </cell>
          <cell r="B702">
            <v>43392</v>
          </cell>
          <cell r="C702" t="str">
            <v>FABRICATION</v>
          </cell>
          <cell r="D702" t="str">
            <v>SATAIR</v>
          </cell>
          <cell r="E702">
            <v>119</v>
          </cell>
          <cell r="F702">
            <v>27848801</v>
          </cell>
          <cell r="G702" t="str">
            <v>NON-SPARES</v>
          </cell>
          <cell r="H702">
            <v>10</v>
          </cell>
          <cell r="I702">
            <v>1</v>
          </cell>
          <cell r="J702" t="str">
            <v>RTN</v>
          </cell>
          <cell r="K702" t="str">
            <v>D9550011900195</v>
          </cell>
          <cell r="L702">
            <v>0</v>
          </cell>
          <cell r="M702" t="str">
            <v>NON PRESENT INDUS</v>
          </cell>
          <cell r="N702">
            <v>15619</v>
          </cell>
          <cell r="O702" t="str">
            <v>LTE990003</v>
          </cell>
          <cell r="P702" t="str">
            <v/>
          </cell>
          <cell r="Q702" t="str">
            <v/>
          </cell>
          <cell r="R702" t="str">
            <v/>
          </cell>
          <cell r="S702">
            <v>1</v>
          </cell>
          <cell r="T702">
            <v>0</v>
          </cell>
          <cell r="U702">
            <v>0.5</v>
          </cell>
          <cell r="V702">
            <v>1</v>
          </cell>
          <cell r="W702">
            <v>0</v>
          </cell>
          <cell r="X702">
            <v>1</v>
          </cell>
          <cell r="Y702">
            <v>1</v>
          </cell>
          <cell r="Z702">
            <v>43426</v>
          </cell>
          <cell r="AA702">
            <v>1</v>
          </cell>
          <cell r="AB702" t="str">
            <v>NA</v>
          </cell>
          <cell r="AC702" t="str">
            <v>NA</v>
          </cell>
          <cell r="AD702">
            <v>5.5555555555555566E-2</v>
          </cell>
          <cell r="AE702" t="str">
            <v/>
          </cell>
          <cell r="AF702" t="str">
            <v/>
          </cell>
          <cell r="AG702">
            <v>43367</v>
          </cell>
          <cell r="AH702">
            <v>43427</v>
          </cell>
          <cell r="AI702" t="str">
            <v>Sous-poste</v>
          </cell>
          <cell r="AJ702" t="str">
            <v>Sous-poste</v>
          </cell>
          <cell r="AK702">
            <v>43370</v>
          </cell>
          <cell r="AL702">
            <v>43432</v>
          </cell>
          <cell r="AM702"/>
          <cell r="AN702"/>
          <cell r="AO702" t="str">
            <v>Allemagne</v>
          </cell>
          <cell r="AP702"/>
          <cell r="AQ702" t="str">
            <v>O</v>
          </cell>
        </row>
        <row r="703">
          <cell r="A703" t="str">
            <v>2784880110</v>
          </cell>
          <cell r="B703">
            <v>43392</v>
          </cell>
          <cell r="C703" t="str">
            <v>FABRICATION</v>
          </cell>
          <cell r="D703" t="str">
            <v>SATAIR</v>
          </cell>
          <cell r="E703">
            <v>119</v>
          </cell>
          <cell r="F703">
            <v>27848801</v>
          </cell>
          <cell r="G703" t="str">
            <v>NON-SPARES</v>
          </cell>
          <cell r="H703">
            <v>10</v>
          </cell>
          <cell r="I703">
            <v>1</v>
          </cell>
          <cell r="J703" t="str">
            <v>RTN</v>
          </cell>
          <cell r="K703" t="str">
            <v>D9550011900195</v>
          </cell>
          <cell r="L703">
            <v>0</v>
          </cell>
          <cell r="M703" t="str">
            <v>NON PRESENT INDUS</v>
          </cell>
          <cell r="N703">
            <v>15619</v>
          </cell>
          <cell r="O703" t="str">
            <v>LTE990003</v>
          </cell>
          <cell r="P703" t="str">
            <v/>
          </cell>
          <cell r="Q703" t="str">
            <v/>
          </cell>
          <cell r="R703" t="str">
            <v/>
          </cell>
          <cell r="S703">
            <v>1</v>
          </cell>
          <cell r="T703">
            <v>0</v>
          </cell>
          <cell r="U703">
            <v>0.5</v>
          </cell>
          <cell r="V703">
            <v>1</v>
          </cell>
          <cell r="W703">
            <v>0</v>
          </cell>
          <cell r="X703">
            <v>1</v>
          </cell>
          <cell r="Y703">
            <v>1</v>
          </cell>
          <cell r="Z703">
            <v>43426</v>
          </cell>
          <cell r="AA703">
            <v>1</v>
          </cell>
          <cell r="AB703" t="str">
            <v>NA</v>
          </cell>
          <cell r="AC703" t="str">
            <v>NA</v>
          </cell>
          <cell r="AD703">
            <v>5.5555555555555566E-2</v>
          </cell>
          <cell r="AE703" t="str">
            <v/>
          </cell>
          <cell r="AF703" t="str">
            <v/>
          </cell>
          <cell r="AG703">
            <v>43367</v>
          </cell>
          <cell r="AH703">
            <v>43427</v>
          </cell>
          <cell r="AI703" t="str">
            <v>Sous-poste</v>
          </cell>
          <cell r="AJ703" t="str">
            <v>Sous-poste</v>
          </cell>
          <cell r="AK703">
            <v>43370</v>
          </cell>
          <cell r="AL703">
            <v>43432</v>
          </cell>
          <cell r="AM703"/>
          <cell r="AN703"/>
          <cell r="AO703" t="str">
            <v>Allemagne</v>
          </cell>
          <cell r="AP703"/>
          <cell r="AQ703" t="str">
            <v>O</v>
          </cell>
        </row>
        <row r="704">
          <cell r="A704" t="str">
            <v>27859375
2793994310</v>
          </cell>
          <cell r="B704">
            <v>43301</v>
          </cell>
          <cell r="C704" t="str">
            <v>FABRICATION</v>
          </cell>
          <cell r="D704" t="str">
            <v>SATAIR</v>
          </cell>
          <cell r="E704">
            <v>119</v>
          </cell>
          <cell r="F704" t="str">
            <v>27859375
27939943</v>
          </cell>
          <cell r="G704" t="str">
            <v>NON-SPARES</v>
          </cell>
          <cell r="H704">
            <v>10</v>
          </cell>
          <cell r="I704">
            <v>1</v>
          </cell>
          <cell r="J704" t="str">
            <v>EXP</v>
          </cell>
          <cell r="K704" t="str">
            <v>D9550011900195</v>
          </cell>
          <cell r="L704">
            <v>0</v>
          </cell>
          <cell r="M704" t="str">
            <v>NON PRESENT INDUS</v>
          </cell>
          <cell r="N704">
            <v>15619</v>
          </cell>
          <cell r="O704" t="str">
            <v>LTE990002</v>
          </cell>
          <cell r="P704" t="str">
            <v/>
          </cell>
          <cell r="Q704" t="str">
            <v/>
          </cell>
          <cell r="R704" t="str">
            <v/>
          </cell>
          <cell r="S704">
            <v>1</v>
          </cell>
          <cell r="T704">
            <v>0</v>
          </cell>
          <cell r="U704">
            <v>0.5</v>
          </cell>
          <cell r="V704">
            <v>1</v>
          </cell>
          <cell r="W704">
            <v>0</v>
          </cell>
          <cell r="X704">
            <v>1</v>
          </cell>
          <cell r="Y704">
            <v>1</v>
          </cell>
          <cell r="Z704">
            <v>43426</v>
          </cell>
          <cell r="AA704">
            <v>1</v>
          </cell>
          <cell r="AB704" t="str">
            <v>NA</v>
          </cell>
          <cell r="AC704" t="str">
            <v>NA</v>
          </cell>
          <cell r="AD704">
            <v>5.5555555555555566E-2</v>
          </cell>
          <cell r="AE704" t="str">
            <v/>
          </cell>
          <cell r="AF704" t="str">
            <v/>
          </cell>
          <cell r="AG704">
            <v>43416</v>
          </cell>
          <cell r="AH704">
            <v>43427</v>
          </cell>
          <cell r="AI704" t="str">
            <v>Sous-poste</v>
          </cell>
          <cell r="AJ704" t="str">
            <v>Sous-poste</v>
          </cell>
          <cell r="AK704">
            <v>43419</v>
          </cell>
          <cell r="AL704">
            <v>43432</v>
          </cell>
          <cell r="AM704"/>
          <cell r="AN704"/>
          <cell r="AO704" t="str">
            <v>Allemagne</v>
          </cell>
          <cell r="AP704"/>
          <cell r="AQ704" t="str">
            <v>O</v>
          </cell>
        </row>
        <row r="705">
          <cell r="A705" t="str">
            <v>27879924
2794012010</v>
          </cell>
          <cell r="B705">
            <v>43322</v>
          </cell>
          <cell r="C705" t="str">
            <v>FABRICATION</v>
          </cell>
          <cell r="D705" t="str">
            <v>SATAIR</v>
          </cell>
          <cell r="E705">
            <v>119</v>
          </cell>
          <cell r="F705" t="str">
            <v>27879924
27940120</v>
          </cell>
          <cell r="G705" t="str">
            <v>NON-SPARES</v>
          </cell>
          <cell r="H705">
            <v>10</v>
          </cell>
          <cell r="I705">
            <v>1</v>
          </cell>
          <cell r="J705" t="str">
            <v>EXP</v>
          </cell>
          <cell r="K705" t="str">
            <v>D9550011900195</v>
          </cell>
          <cell r="L705">
            <v>0</v>
          </cell>
          <cell r="M705" t="str">
            <v>NON PRESENT INDUS</v>
          </cell>
          <cell r="N705">
            <v>16378</v>
          </cell>
          <cell r="O705" t="str">
            <v>LTE990005</v>
          </cell>
          <cell r="P705" t="str">
            <v/>
          </cell>
          <cell r="Q705" t="str">
            <v/>
          </cell>
          <cell r="R705" t="str">
            <v/>
          </cell>
          <cell r="S705">
            <v>1</v>
          </cell>
          <cell r="T705">
            <v>0</v>
          </cell>
          <cell r="U705">
            <v>0.5</v>
          </cell>
          <cell r="V705">
            <v>1</v>
          </cell>
          <cell r="W705">
            <v>0</v>
          </cell>
          <cell r="X705">
            <v>1</v>
          </cell>
          <cell r="Y705">
            <v>1</v>
          </cell>
          <cell r="Z705">
            <v>43426</v>
          </cell>
          <cell r="AA705">
            <v>1</v>
          </cell>
          <cell r="AB705" t="str">
            <v>NA</v>
          </cell>
          <cell r="AC705" t="str">
            <v>NA</v>
          </cell>
          <cell r="AD705">
            <v>5.5555555555555566E-2</v>
          </cell>
          <cell r="AE705" t="str">
            <v/>
          </cell>
          <cell r="AF705" t="str">
            <v/>
          </cell>
          <cell r="AG705">
            <v>43416</v>
          </cell>
          <cell r="AH705">
            <v>43427</v>
          </cell>
          <cell r="AI705" t="str">
            <v>Sous-poste</v>
          </cell>
          <cell r="AJ705" t="str">
            <v>Sous-poste</v>
          </cell>
          <cell r="AK705">
            <v>43419</v>
          </cell>
          <cell r="AL705">
            <v>43432</v>
          </cell>
          <cell r="AM705"/>
          <cell r="AN705"/>
          <cell r="AO705" t="str">
            <v>Allemagne</v>
          </cell>
          <cell r="AP705"/>
          <cell r="AQ705" t="str">
            <v>O</v>
          </cell>
        </row>
        <row r="706">
          <cell r="A706" t="str">
            <v>27896375
2794012910</v>
          </cell>
          <cell r="B706">
            <v>43340</v>
          </cell>
          <cell r="C706" t="str">
            <v>FABRICATION</v>
          </cell>
          <cell r="D706" t="str">
            <v>SATAIR</v>
          </cell>
          <cell r="E706">
            <v>119</v>
          </cell>
          <cell r="F706" t="str">
            <v>27896375
27940129</v>
          </cell>
          <cell r="G706" t="str">
            <v>NON-SPARES</v>
          </cell>
          <cell r="H706">
            <v>10</v>
          </cell>
          <cell r="I706">
            <v>1</v>
          </cell>
          <cell r="J706" t="str">
            <v>EXP</v>
          </cell>
          <cell r="K706" t="str">
            <v>D9550011900195</v>
          </cell>
          <cell r="L706">
            <v>0</v>
          </cell>
          <cell r="M706" t="str">
            <v>NON PRESENT INDUS</v>
          </cell>
          <cell r="N706">
            <v>16378</v>
          </cell>
          <cell r="O706" t="str">
            <v>LTE990006</v>
          </cell>
          <cell r="P706" t="str">
            <v/>
          </cell>
          <cell r="Q706" t="str">
            <v/>
          </cell>
          <cell r="R706" t="str">
            <v/>
          </cell>
          <cell r="S706">
            <v>1</v>
          </cell>
          <cell r="T706">
            <v>0</v>
          </cell>
          <cell r="U706">
            <v>0.5</v>
          </cell>
          <cell r="V706">
            <v>1</v>
          </cell>
          <cell r="W706">
            <v>0</v>
          </cell>
          <cell r="X706">
            <v>1</v>
          </cell>
          <cell r="Y706">
            <v>1</v>
          </cell>
          <cell r="Z706">
            <v>43426</v>
          </cell>
          <cell r="AA706">
            <v>1</v>
          </cell>
          <cell r="AB706" t="str">
            <v>NA</v>
          </cell>
          <cell r="AC706" t="str">
            <v>NA</v>
          </cell>
          <cell r="AD706">
            <v>5.5555555555555566E-2</v>
          </cell>
          <cell r="AE706" t="str">
            <v/>
          </cell>
          <cell r="AF706" t="str">
            <v/>
          </cell>
          <cell r="AG706">
            <v>43416</v>
          </cell>
          <cell r="AH706">
            <v>43427</v>
          </cell>
          <cell r="AI706" t="str">
            <v>Sous-poste</v>
          </cell>
          <cell r="AJ706" t="str">
            <v>Sous-poste</v>
          </cell>
          <cell r="AK706">
            <v>43419</v>
          </cell>
          <cell r="AL706">
            <v>43432</v>
          </cell>
          <cell r="AM706"/>
          <cell r="AN706"/>
          <cell r="AO706" t="str">
            <v>Allemagne</v>
          </cell>
          <cell r="AP706"/>
          <cell r="AQ706" t="str">
            <v>O</v>
          </cell>
        </row>
        <row r="707">
          <cell r="A707" t="str">
            <v>27905624
2794013020</v>
          </cell>
          <cell r="B707">
            <v>43349</v>
          </cell>
          <cell r="C707" t="str">
            <v>FABRICATION</v>
          </cell>
          <cell r="D707" t="str">
            <v>SATAIR</v>
          </cell>
          <cell r="E707">
            <v>119</v>
          </cell>
          <cell r="F707" t="str">
            <v>27905624
27940130</v>
          </cell>
          <cell r="G707" t="str">
            <v>NON-SPARES</v>
          </cell>
          <cell r="H707">
            <v>20</v>
          </cell>
          <cell r="I707">
            <v>1</v>
          </cell>
          <cell r="J707" t="str">
            <v>EXP</v>
          </cell>
          <cell r="K707" t="str">
            <v>D9550011900195</v>
          </cell>
          <cell r="L707">
            <v>0</v>
          </cell>
          <cell r="M707" t="str">
            <v>NON PRESENT INDUS</v>
          </cell>
          <cell r="N707" t="e">
            <v>#N/A</v>
          </cell>
          <cell r="O707" t="e">
            <v>#N/A</v>
          </cell>
          <cell r="P707" t="str">
            <v/>
          </cell>
          <cell r="Q707" t="str">
            <v/>
          </cell>
          <cell r="R707" t="str">
            <v/>
          </cell>
          <cell r="S707">
            <v>0</v>
          </cell>
          <cell r="T707">
            <v>0</v>
          </cell>
          <cell r="U707">
            <v>0</v>
          </cell>
          <cell r="V707" t="e">
            <v>#N/A</v>
          </cell>
          <cell r="W707" t="e">
            <v>#N/A</v>
          </cell>
          <cell r="X707" t="str">
            <v>NA</v>
          </cell>
          <cell r="Y707">
            <v>0</v>
          </cell>
          <cell r="Z707" t="e">
            <v>#N/A</v>
          </cell>
          <cell r="AA707" t="e">
            <v>#N/A</v>
          </cell>
          <cell r="AB707" t="str">
            <v>NA</v>
          </cell>
          <cell r="AC707" t="str">
            <v>NA</v>
          </cell>
          <cell r="AD707" t="str">
            <v>NA</v>
          </cell>
          <cell r="AE707" t="str">
            <v/>
          </cell>
          <cell r="AF707" t="str">
            <v/>
          </cell>
          <cell r="AG707">
            <v>43416</v>
          </cell>
          <cell r="AH707">
            <v>43427</v>
          </cell>
          <cell r="AI707" t="str">
            <v>Sous-poste</v>
          </cell>
          <cell r="AJ707" t="str">
            <v>Sous-poste</v>
          </cell>
          <cell r="AK707">
            <v>43419</v>
          </cell>
          <cell r="AL707">
            <v>43432</v>
          </cell>
          <cell r="AM707"/>
          <cell r="AN707"/>
          <cell r="AO707" t="str">
            <v>Allemagne</v>
          </cell>
          <cell r="AP707"/>
          <cell r="AQ707" t="str">
            <v>O</v>
          </cell>
        </row>
        <row r="708">
          <cell r="A708" t="str">
            <v>2793832310</v>
          </cell>
          <cell r="B708">
            <v>41640</v>
          </cell>
          <cell r="C708" t="str">
            <v>HA/REVENTE</v>
          </cell>
          <cell r="D708" t="str">
            <v>SATAIR</v>
          </cell>
          <cell r="E708" t="str">
            <v>EQ. TORSION BAR</v>
          </cell>
          <cell r="F708" t="str">
            <v>27938323</v>
          </cell>
          <cell r="G708" t="str">
            <v>NON-SPARES</v>
          </cell>
          <cell r="H708" t="str">
            <v>10</v>
          </cell>
          <cell r="I708" t="str">
            <v>2</v>
          </cell>
          <cell r="J708" t="str">
            <v>RTN</v>
          </cell>
          <cell r="K708" t="str">
            <v>V9251156900000</v>
          </cell>
          <cell r="L708" t="str">
            <v>1STR*10973</v>
          </cell>
          <cell r="M708" t="str">
            <v>NA</v>
          </cell>
          <cell r="N708">
            <v>16567</v>
          </cell>
          <cell r="O708">
            <v>0</v>
          </cell>
          <cell r="P708" t="str">
            <v>NA</v>
          </cell>
          <cell r="Q708" t="str">
            <v>NA</v>
          </cell>
          <cell r="R708" t="str">
            <v>NA</v>
          </cell>
          <cell r="S708" t="str">
            <v>NA</v>
          </cell>
          <cell r="T708" t="str">
            <v>NA</v>
          </cell>
          <cell r="U708" t="str">
            <v>100%</v>
          </cell>
          <cell r="V708">
            <v>1</v>
          </cell>
          <cell r="W708">
            <v>43427</v>
          </cell>
          <cell r="X708" t="str">
            <v>NA</v>
          </cell>
          <cell r="Y708">
            <v>1</v>
          </cell>
          <cell r="Z708">
            <v>43426</v>
          </cell>
          <cell r="AA708">
            <v>1</v>
          </cell>
          <cell r="AB708" t="str">
            <v>NA</v>
          </cell>
          <cell r="AC708" t="str">
            <v>NA</v>
          </cell>
          <cell r="AD708">
            <v>1</v>
          </cell>
          <cell r="AE708" t="str">
            <v/>
          </cell>
          <cell r="AF708" t="str">
            <v/>
          </cell>
          <cell r="AG708">
            <v>43418</v>
          </cell>
          <cell r="AH708">
            <v>43427</v>
          </cell>
          <cell r="AI708" t="str">
            <v>Sous-poste</v>
          </cell>
          <cell r="AJ708" t="str">
            <v>Sous-poste</v>
          </cell>
          <cell r="AK708">
            <v>43422</v>
          </cell>
          <cell r="AL708">
            <v>43432</v>
          </cell>
          <cell r="AM708">
            <v>43432</v>
          </cell>
          <cell r="AN708"/>
          <cell r="AO708" t="str">
            <v>Allemagne</v>
          </cell>
          <cell r="AP708"/>
          <cell r="AQ708" t="str">
            <v>O</v>
          </cell>
        </row>
        <row r="709">
          <cell r="A709" t="str">
            <v>2793833010</v>
          </cell>
          <cell r="B709">
            <v>41640</v>
          </cell>
          <cell r="C709" t="str">
            <v>HA/REVENTE</v>
          </cell>
          <cell r="D709" t="str">
            <v>SATAIR</v>
          </cell>
          <cell r="E709" t="str">
            <v>EQ. TORSION BAR</v>
          </cell>
          <cell r="F709" t="str">
            <v>27938330</v>
          </cell>
          <cell r="G709" t="str">
            <v>NON-SPARES</v>
          </cell>
          <cell r="H709" t="str">
            <v>10</v>
          </cell>
          <cell r="I709" t="str">
            <v>2</v>
          </cell>
          <cell r="J709" t="str">
            <v>RTN</v>
          </cell>
          <cell r="K709" t="str">
            <v>V9251157300000</v>
          </cell>
          <cell r="L709" t="str">
            <v>1STR*10979</v>
          </cell>
          <cell r="M709" t="str">
            <v>NA</v>
          </cell>
          <cell r="N709">
            <v>16567</v>
          </cell>
          <cell r="O709">
            <v>0</v>
          </cell>
          <cell r="P709" t="str">
            <v>NA</v>
          </cell>
          <cell r="Q709" t="str">
            <v>NA</v>
          </cell>
          <cell r="R709" t="str">
            <v>NA</v>
          </cell>
          <cell r="S709" t="str">
            <v>NA</v>
          </cell>
          <cell r="T709" t="str">
            <v>NA</v>
          </cell>
          <cell r="U709" t="str">
            <v>100%</v>
          </cell>
          <cell r="V709">
            <v>1</v>
          </cell>
          <cell r="W709">
            <v>43427</v>
          </cell>
          <cell r="X709" t="str">
            <v>NA</v>
          </cell>
          <cell r="Y709">
            <v>1</v>
          </cell>
          <cell r="Z709">
            <v>43426</v>
          </cell>
          <cell r="AA709">
            <v>1</v>
          </cell>
          <cell r="AB709" t="str">
            <v>NA</v>
          </cell>
          <cell r="AC709" t="str">
            <v>NA</v>
          </cell>
          <cell r="AD709">
            <v>1</v>
          </cell>
          <cell r="AE709" t="str">
            <v/>
          </cell>
          <cell r="AF709" t="str">
            <v/>
          </cell>
          <cell r="AG709">
            <v>43418</v>
          </cell>
          <cell r="AH709">
            <v>43427</v>
          </cell>
          <cell r="AI709" t="str">
            <v>Sous-poste</v>
          </cell>
          <cell r="AJ709" t="str">
            <v>Sous-poste</v>
          </cell>
          <cell r="AK709">
            <v>43422</v>
          </cell>
          <cell r="AL709">
            <v>43432</v>
          </cell>
          <cell r="AM709">
            <v>43432</v>
          </cell>
          <cell r="AN709"/>
          <cell r="AO709" t="str">
            <v>Allemagne</v>
          </cell>
          <cell r="AP709"/>
          <cell r="AQ709" t="str">
            <v>O</v>
          </cell>
        </row>
        <row r="710">
          <cell r="A710" t="str">
            <v>2789500110</v>
          </cell>
          <cell r="B710">
            <v>41640</v>
          </cell>
          <cell r="C710" t="str">
            <v>HA/REVENTE</v>
          </cell>
          <cell r="D710" t="str">
            <v>SATAIR</v>
          </cell>
          <cell r="E710" t="str">
            <v>ANGLE ASSY</v>
          </cell>
          <cell r="F710">
            <v>27895001</v>
          </cell>
          <cell r="G710" t="str">
            <v>NON-SPARES</v>
          </cell>
          <cell r="H710">
            <v>10</v>
          </cell>
          <cell r="I710">
            <v>2</v>
          </cell>
          <cell r="J710" t="str">
            <v>EXP</v>
          </cell>
          <cell r="K710" t="str">
            <v>V9251156200000</v>
          </cell>
          <cell r="L710" t="str">
            <v>1STR*10970</v>
          </cell>
          <cell r="M710" t="str">
            <v>NA</v>
          </cell>
          <cell r="N710">
            <v>16567</v>
          </cell>
          <cell r="O710">
            <v>0</v>
          </cell>
          <cell r="P710" t="str">
            <v>NA</v>
          </cell>
          <cell r="Q710" t="str">
            <v>NA</v>
          </cell>
          <cell r="R710" t="str">
            <v>NA</v>
          </cell>
          <cell r="S710" t="str">
            <v>NA</v>
          </cell>
          <cell r="T710" t="str">
            <v>NA</v>
          </cell>
          <cell r="U710" t="str">
            <v>100%</v>
          </cell>
          <cell r="V710">
            <v>1</v>
          </cell>
          <cell r="W710">
            <v>43427</v>
          </cell>
          <cell r="X710" t="str">
            <v>NA</v>
          </cell>
          <cell r="Y710">
            <v>1</v>
          </cell>
          <cell r="Z710">
            <v>43426</v>
          </cell>
          <cell r="AA710">
            <v>1</v>
          </cell>
          <cell r="AB710" t="str">
            <v>NA</v>
          </cell>
          <cell r="AC710" t="str">
            <v>NA</v>
          </cell>
          <cell r="AD710">
            <v>1</v>
          </cell>
          <cell r="AE710" t="str">
            <v/>
          </cell>
          <cell r="AF710" t="str">
            <v/>
          </cell>
          <cell r="AG710">
            <v>43346</v>
          </cell>
          <cell r="AH710">
            <v>43427</v>
          </cell>
          <cell r="AI710" t="str">
            <v>Sous-poste</v>
          </cell>
          <cell r="AJ710" t="str">
            <v>Sous-poste</v>
          </cell>
          <cell r="AK710">
            <v>43349</v>
          </cell>
          <cell r="AL710">
            <v>43432</v>
          </cell>
          <cell r="AM710">
            <v>43432</v>
          </cell>
          <cell r="AN710"/>
          <cell r="AO710" t="str">
            <v>Allemagne</v>
          </cell>
          <cell r="AP710"/>
          <cell r="AQ710" t="str">
            <v>O</v>
          </cell>
        </row>
        <row r="711">
          <cell r="A711" t="str">
            <v>2789501910</v>
          </cell>
          <cell r="B711">
            <v>43339</v>
          </cell>
          <cell r="C711" t="str">
            <v>HA/REVENTE</v>
          </cell>
          <cell r="D711" t="str">
            <v>SATAIR</v>
          </cell>
          <cell r="E711" t="str">
            <v>PLATE</v>
          </cell>
          <cell r="F711">
            <v>27895019</v>
          </cell>
          <cell r="G711" t="str">
            <v>NON-SPARES</v>
          </cell>
          <cell r="H711">
            <v>10</v>
          </cell>
          <cell r="I711">
            <v>4</v>
          </cell>
          <cell r="J711" t="str">
            <v>EXP</v>
          </cell>
          <cell r="K711" t="str">
            <v>V9251147720000</v>
          </cell>
          <cell r="L711" t="str">
            <v>1STR*10976</v>
          </cell>
          <cell r="M711" t="str">
            <v>NA</v>
          </cell>
          <cell r="N711">
            <v>16567</v>
          </cell>
          <cell r="O711">
            <v>0</v>
          </cell>
          <cell r="P711" t="str">
            <v>NA</v>
          </cell>
          <cell r="Q711" t="str">
            <v>NA</v>
          </cell>
          <cell r="R711" t="str">
            <v>NA</v>
          </cell>
          <cell r="S711" t="str">
            <v>NA</v>
          </cell>
          <cell r="T711" t="str">
            <v>NA</v>
          </cell>
          <cell r="U711" t="str">
            <v>100%</v>
          </cell>
          <cell r="V711">
            <v>1</v>
          </cell>
          <cell r="W711">
            <v>43427</v>
          </cell>
          <cell r="X711" t="str">
            <v>NA</v>
          </cell>
          <cell r="Y711">
            <v>1</v>
          </cell>
          <cell r="Z711">
            <v>43426</v>
          </cell>
          <cell r="AA711">
            <v>1</v>
          </cell>
          <cell r="AB711" t="str">
            <v>NA</v>
          </cell>
          <cell r="AC711" t="str">
            <v>NA</v>
          </cell>
          <cell r="AD711">
            <v>1</v>
          </cell>
          <cell r="AE711" t="str">
            <v/>
          </cell>
          <cell r="AF711" t="str">
            <v/>
          </cell>
          <cell r="AG711">
            <v>43346</v>
          </cell>
          <cell r="AH711">
            <v>43427</v>
          </cell>
          <cell r="AI711" t="str">
            <v>Sous-poste</v>
          </cell>
          <cell r="AJ711" t="str">
            <v>Sous-poste</v>
          </cell>
          <cell r="AK711">
            <v>43349</v>
          </cell>
          <cell r="AL711">
            <v>43432</v>
          </cell>
          <cell r="AM711">
            <v>43432</v>
          </cell>
          <cell r="AN711"/>
          <cell r="AO711" t="str">
            <v>Allemagne</v>
          </cell>
          <cell r="AP711"/>
          <cell r="AQ711" t="str">
            <v>O</v>
          </cell>
        </row>
        <row r="712">
          <cell r="A712" t="str">
            <v>2778413910</v>
          </cell>
          <cell r="B712">
            <v>43236</v>
          </cell>
          <cell r="C712" t="str">
            <v>FABRICATION</v>
          </cell>
          <cell r="D712" t="str">
            <v>SATAIR</v>
          </cell>
          <cell r="E712">
            <v>510</v>
          </cell>
          <cell r="F712">
            <v>27784139</v>
          </cell>
          <cell r="G712" t="str">
            <v>NON-SPARES</v>
          </cell>
          <cell r="H712">
            <v>10</v>
          </cell>
          <cell r="I712">
            <v>1</v>
          </cell>
          <cell r="J712" t="str">
            <v>RTN</v>
          </cell>
          <cell r="K712" t="str">
            <v>A9550051000196</v>
          </cell>
          <cell r="L712" t="str">
            <v>IS0032621M</v>
          </cell>
          <cell r="M712" t="str">
            <v>NON PRESENT INDUS</v>
          </cell>
          <cell r="N712">
            <v>13629</v>
          </cell>
          <cell r="O712" t="str">
            <v>LTE990007</v>
          </cell>
          <cell r="P712" t="str">
            <v/>
          </cell>
          <cell r="Q712" t="str">
            <v/>
          </cell>
          <cell r="R712" t="str">
            <v/>
          </cell>
          <cell r="S712">
            <v>1</v>
          </cell>
          <cell r="T712">
            <v>0</v>
          </cell>
          <cell r="U712">
            <v>0.5</v>
          </cell>
          <cell r="V712">
            <v>1</v>
          </cell>
          <cell r="W712">
            <v>0</v>
          </cell>
          <cell r="X712" t="str">
            <v>NA</v>
          </cell>
          <cell r="Y712">
            <v>1</v>
          </cell>
          <cell r="Z712">
            <v>43425</v>
          </cell>
          <cell r="AA712">
            <v>1</v>
          </cell>
          <cell r="AB712" t="str">
            <v>NA</v>
          </cell>
          <cell r="AC712" t="str">
            <v>NA</v>
          </cell>
          <cell r="AD712">
            <v>5.5555555555555566E-2</v>
          </cell>
          <cell r="AE712" t="str">
            <v/>
          </cell>
          <cell r="AF712" t="str">
            <v/>
          </cell>
          <cell r="AG712">
            <v>43313</v>
          </cell>
          <cell r="AH712">
            <v>43430</v>
          </cell>
          <cell r="AI712" t="str">
            <v>Sous-poste</v>
          </cell>
          <cell r="AJ712" t="str">
            <v>Sous-poste</v>
          </cell>
          <cell r="AK712">
            <v>43317</v>
          </cell>
          <cell r="AL712">
            <v>43433</v>
          </cell>
          <cell r="AM712"/>
          <cell r="AN712"/>
          <cell r="AO712" t="str">
            <v>Allemagne</v>
          </cell>
          <cell r="AP712"/>
          <cell r="AQ712" t="str">
            <v>O</v>
          </cell>
        </row>
        <row r="713">
          <cell r="A713" t="str">
            <v>490003645110</v>
          </cell>
          <cell r="B713">
            <v>43391</v>
          </cell>
          <cell r="C713" t="str">
            <v>FABRICATION</v>
          </cell>
          <cell r="D713" t="str">
            <v>STELIA</v>
          </cell>
          <cell r="E713">
            <v>811</v>
          </cell>
          <cell r="F713">
            <v>4900036451</v>
          </cell>
          <cell r="G713" t="str">
            <v>NON-SPARES</v>
          </cell>
          <cell r="H713">
            <v>10</v>
          </cell>
          <cell r="I713">
            <v>2</v>
          </cell>
          <cell r="J713" t="str">
            <v>EXP</v>
          </cell>
          <cell r="K713" t="str">
            <v>S9550081192795</v>
          </cell>
          <cell r="L713">
            <v>0</v>
          </cell>
          <cell r="M713" t="str">
            <v>NON PRESENT INDUS</v>
          </cell>
          <cell r="N713">
            <v>18240</v>
          </cell>
          <cell r="O713" t="str">
            <v>LTE990001
=&gt; 
LTE990002</v>
          </cell>
          <cell r="P713" t="str">
            <v/>
          </cell>
          <cell r="Q713" t="str">
            <v/>
          </cell>
          <cell r="R713" t="str">
            <v/>
          </cell>
          <cell r="S713">
            <v>1</v>
          </cell>
          <cell r="T713">
            <v>0</v>
          </cell>
          <cell r="U713">
            <v>0.5</v>
          </cell>
          <cell r="V713">
            <v>1</v>
          </cell>
          <cell r="W713">
            <v>0</v>
          </cell>
          <cell r="X713">
            <v>1</v>
          </cell>
          <cell r="Y713">
            <v>1</v>
          </cell>
          <cell r="Z713">
            <v>43427</v>
          </cell>
          <cell r="AA713">
            <v>1</v>
          </cell>
          <cell r="AB713" t="str">
            <v>NA</v>
          </cell>
          <cell r="AC713" t="str">
            <v>NA</v>
          </cell>
          <cell r="AD713">
            <v>5.5555555555555566E-2</v>
          </cell>
          <cell r="AE713" t="str">
            <v/>
          </cell>
          <cell r="AF713" t="str">
            <v/>
          </cell>
          <cell r="AG713">
            <v>43410</v>
          </cell>
          <cell r="AH713">
            <v>43430</v>
          </cell>
          <cell r="AI713" t="str">
            <v>Sous-poste</v>
          </cell>
          <cell r="AJ713" t="str">
            <v>Sous-poste</v>
          </cell>
          <cell r="AK713">
            <v>43413</v>
          </cell>
          <cell r="AL713">
            <v>43433</v>
          </cell>
          <cell r="AM713"/>
          <cell r="AN713"/>
          <cell r="AO713" t="str">
            <v>Allemagne</v>
          </cell>
          <cell r="AP713"/>
          <cell r="AQ713" t="str">
            <v>O</v>
          </cell>
        </row>
        <row r="714">
          <cell r="A714" t="str">
            <v>2782278410</v>
          </cell>
          <cell r="B714">
            <v>43266</v>
          </cell>
          <cell r="C714" t="str">
            <v>FABRICATION</v>
          </cell>
          <cell r="D714" t="str">
            <v>SATAIR</v>
          </cell>
          <cell r="E714">
            <v>22</v>
          </cell>
          <cell r="F714">
            <v>27822784</v>
          </cell>
          <cell r="G714" t="str">
            <v>NON-SPARES</v>
          </cell>
          <cell r="H714">
            <v>10</v>
          </cell>
          <cell r="I714">
            <v>1</v>
          </cell>
          <cell r="J714" t="str">
            <v>AOG</v>
          </cell>
          <cell r="K714" t="str">
            <v>D9551002200595</v>
          </cell>
          <cell r="L714">
            <v>0</v>
          </cell>
          <cell r="M714" t="str">
            <v>NON PRESENT INDUS</v>
          </cell>
          <cell r="N714">
            <v>14516</v>
          </cell>
          <cell r="O714" t="str">
            <v>LTE990001</v>
          </cell>
          <cell r="P714" t="str">
            <v/>
          </cell>
          <cell r="Q714" t="str">
            <v/>
          </cell>
          <cell r="R714" t="str">
            <v/>
          </cell>
          <cell r="S714">
            <v>1</v>
          </cell>
          <cell r="T714">
            <v>0</v>
          </cell>
          <cell r="U714">
            <v>0.5</v>
          </cell>
          <cell r="V714">
            <v>1</v>
          </cell>
          <cell r="W714">
            <v>0</v>
          </cell>
          <cell r="X714">
            <v>1</v>
          </cell>
          <cell r="Y714">
            <v>1</v>
          </cell>
          <cell r="Z714">
            <v>43431</v>
          </cell>
          <cell r="AA714">
            <v>1</v>
          </cell>
          <cell r="AB714" t="str">
            <v>NA</v>
          </cell>
          <cell r="AC714" t="str">
            <v>NA</v>
          </cell>
          <cell r="AD714">
            <v>5.5555555555555566E-2</v>
          </cell>
          <cell r="AE714" t="str">
            <v/>
          </cell>
          <cell r="AF714" t="str">
            <v/>
          </cell>
          <cell r="AG714">
            <v>43392</v>
          </cell>
          <cell r="AH714">
            <v>43431</v>
          </cell>
          <cell r="AI714" t="str">
            <v>Sous-poste</v>
          </cell>
          <cell r="AJ714" t="str">
            <v>Sous-poste</v>
          </cell>
          <cell r="AK714">
            <v>43396</v>
          </cell>
          <cell r="AL714">
            <v>43433</v>
          </cell>
          <cell r="AM714"/>
          <cell r="AN714"/>
          <cell r="AO714" t="str">
            <v>Allemagne</v>
          </cell>
          <cell r="AP714"/>
          <cell r="AQ714" t="str">
            <v>O</v>
          </cell>
        </row>
        <row r="715">
          <cell r="A715" t="str">
            <v>2791299720</v>
          </cell>
          <cell r="B715">
            <v>43357</v>
          </cell>
          <cell r="C715" t="str">
            <v>FABRICATION</v>
          </cell>
          <cell r="D715" t="str">
            <v>SATAIR</v>
          </cell>
          <cell r="E715">
            <v>510</v>
          </cell>
          <cell r="F715">
            <v>27912997</v>
          </cell>
          <cell r="G715" t="str">
            <v>NON-SPARES</v>
          </cell>
          <cell r="H715">
            <v>20</v>
          </cell>
          <cell r="I715">
            <v>1</v>
          </cell>
          <cell r="J715" t="str">
            <v>EXP</v>
          </cell>
          <cell r="K715" t="str">
            <v>A9550051000296</v>
          </cell>
          <cell r="L715" t="str">
            <v>IS0031992M</v>
          </cell>
          <cell r="M715" t="str">
            <v>NON PRESENT INDUS</v>
          </cell>
          <cell r="N715" t="e">
            <v>#N/A</v>
          </cell>
          <cell r="O715" t="e">
            <v>#N/A</v>
          </cell>
          <cell r="P715" t="str">
            <v/>
          </cell>
          <cell r="Q715" t="str">
            <v/>
          </cell>
          <cell r="R715" t="str">
            <v/>
          </cell>
          <cell r="S715">
            <v>0</v>
          </cell>
          <cell r="T715">
            <v>0</v>
          </cell>
          <cell r="U715">
            <v>0</v>
          </cell>
          <cell r="V715" t="e">
            <v>#N/A</v>
          </cell>
          <cell r="W715" t="e">
            <v>#N/A</v>
          </cell>
          <cell r="X715" t="str">
            <v>NA</v>
          </cell>
          <cell r="Y715">
            <v>0</v>
          </cell>
          <cell r="Z715" t="e">
            <v>#N/A</v>
          </cell>
          <cell r="AA715" t="e">
            <v>#N/A</v>
          </cell>
          <cell r="AB715" t="str">
            <v>NA</v>
          </cell>
          <cell r="AC715" t="str">
            <v>NA</v>
          </cell>
          <cell r="AD715" t="str">
            <v>NA</v>
          </cell>
          <cell r="AE715" t="str">
            <v/>
          </cell>
          <cell r="AF715" t="str">
            <v/>
          </cell>
          <cell r="AG715">
            <v>43383</v>
          </cell>
          <cell r="AH715">
            <v>43431</v>
          </cell>
          <cell r="AI715" t="str">
            <v>Sous-poste</v>
          </cell>
          <cell r="AJ715" t="str">
            <v>Sous-poste</v>
          </cell>
          <cell r="AK715">
            <v>43387</v>
          </cell>
          <cell r="AL715">
            <v>43434</v>
          </cell>
          <cell r="AM715"/>
          <cell r="AN715"/>
          <cell r="AO715" t="str">
            <v>Allemagne</v>
          </cell>
          <cell r="AP715"/>
          <cell r="AQ715" t="str">
            <v>O</v>
          </cell>
        </row>
        <row r="716">
          <cell r="A716" t="str">
            <v>2789440010</v>
          </cell>
          <cell r="B716">
            <v>41640</v>
          </cell>
          <cell r="C716" t="str">
            <v>HA/REVENTE</v>
          </cell>
          <cell r="D716" t="str">
            <v>SATAIR</v>
          </cell>
          <cell r="E716" t="str">
            <v>PLATE ASSY FRONT 301VU</v>
          </cell>
          <cell r="F716">
            <v>27894400</v>
          </cell>
          <cell r="G716" t="str">
            <v>NON-SPARES</v>
          </cell>
          <cell r="H716">
            <v>10</v>
          </cell>
          <cell r="I716">
            <v>10</v>
          </cell>
          <cell r="J716" t="str">
            <v>RTN</v>
          </cell>
          <cell r="K716" t="str">
            <v>D9251805700000</v>
          </cell>
          <cell r="L716" t="str">
            <v>IS0032776S</v>
          </cell>
          <cell r="M716" t="str">
            <v>NA</v>
          </cell>
          <cell r="N716">
            <v>16585</v>
          </cell>
          <cell r="O716">
            <v>0</v>
          </cell>
          <cell r="P716" t="str">
            <v>NA</v>
          </cell>
          <cell r="Q716" t="str">
            <v>NA</v>
          </cell>
          <cell r="R716" t="str">
            <v>NA</v>
          </cell>
          <cell r="S716" t="str">
            <v>NA</v>
          </cell>
          <cell r="T716" t="str">
            <v>NA</v>
          </cell>
          <cell r="U716" t="str">
            <v>100%</v>
          </cell>
          <cell r="V716">
            <v>1</v>
          </cell>
          <cell r="W716">
            <v>43431</v>
          </cell>
          <cell r="X716" t="str">
            <v>NA</v>
          </cell>
          <cell r="Y716">
            <v>1</v>
          </cell>
          <cell r="Z716">
            <v>43425</v>
          </cell>
          <cell r="AA716">
            <v>1</v>
          </cell>
          <cell r="AB716" t="str">
            <v>NA</v>
          </cell>
          <cell r="AC716" t="str">
            <v>NA</v>
          </cell>
          <cell r="AD716">
            <v>1</v>
          </cell>
          <cell r="AE716" t="str">
            <v/>
          </cell>
          <cell r="AF716" t="str">
            <v/>
          </cell>
          <cell r="AG716">
            <v>43431</v>
          </cell>
          <cell r="AH716">
            <v>43431</v>
          </cell>
          <cell r="AI716" t="str">
            <v>Sous-poste</v>
          </cell>
          <cell r="AJ716" t="str">
            <v>Sous-poste</v>
          </cell>
          <cell r="AK716">
            <v>43434</v>
          </cell>
          <cell r="AL716">
            <v>43434</v>
          </cell>
          <cell r="AM716">
            <v>43434</v>
          </cell>
          <cell r="AN716"/>
          <cell r="AO716" t="str">
            <v>Allemagne</v>
          </cell>
          <cell r="AP716"/>
          <cell r="AQ716" t="str">
            <v>O</v>
          </cell>
        </row>
        <row r="717">
          <cell r="A717" t="str">
            <v>2789440110</v>
          </cell>
          <cell r="B717">
            <v>43336</v>
          </cell>
          <cell r="C717" t="str">
            <v>HA/REVENTE</v>
          </cell>
          <cell r="D717" t="str">
            <v>SATAIR</v>
          </cell>
          <cell r="E717" t="str">
            <v>PLATE ASSY FRONT 301VU</v>
          </cell>
          <cell r="F717">
            <v>27894401</v>
          </cell>
          <cell r="G717" t="str">
            <v>NON-SPARES</v>
          </cell>
          <cell r="H717">
            <v>10</v>
          </cell>
          <cell r="I717">
            <v>10</v>
          </cell>
          <cell r="J717" t="str">
            <v>RTN</v>
          </cell>
          <cell r="K717" t="str">
            <v>D9251805700000</v>
          </cell>
          <cell r="L717" t="str">
            <v>IS0032776S</v>
          </cell>
          <cell r="M717" t="str">
            <v>NA</v>
          </cell>
          <cell r="N717">
            <v>16585</v>
          </cell>
          <cell r="O717">
            <v>0</v>
          </cell>
          <cell r="P717" t="str">
            <v>NA</v>
          </cell>
          <cell r="Q717" t="str">
            <v>NA</v>
          </cell>
          <cell r="R717" t="str">
            <v>NA</v>
          </cell>
          <cell r="S717" t="str">
            <v>NA</v>
          </cell>
          <cell r="T717" t="str">
            <v>NA</v>
          </cell>
          <cell r="U717" t="str">
            <v>100%</v>
          </cell>
          <cell r="V717">
            <v>1</v>
          </cell>
          <cell r="W717">
            <v>43431</v>
          </cell>
          <cell r="X717" t="str">
            <v>NA</v>
          </cell>
          <cell r="Y717">
            <v>1</v>
          </cell>
          <cell r="Z717">
            <v>43425</v>
          </cell>
          <cell r="AA717">
            <v>1</v>
          </cell>
          <cell r="AB717" t="str">
            <v>NA</v>
          </cell>
          <cell r="AC717" t="str">
            <v>NA</v>
          </cell>
          <cell r="AD717">
            <v>1</v>
          </cell>
          <cell r="AE717" t="str">
            <v/>
          </cell>
          <cell r="AF717" t="str">
            <v/>
          </cell>
          <cell r="AG717">
            <v>43431</v>
          </cell>
          <cell r="AH717">
            <v>43431</v>
          </cell>
          <cell r="AI717" t="str">
            <v>Sous-poste</v>
          </cell>
          <cell r="AJ717" t="str">
            <v>Sous-poste</v>
          </cell>
          <cell r="AK717">
            <v>43434</v>
          </cell>
          <cell r="AL717">
            <v>43434</v>
          </cell>
          <cell r="AM717">
            <v>43434</v>
          </cell>
          <cell r="AN717"/>
          <cell r="AO717" t="str">
            <v>Allemagne</v>
          </cell>
          <cell r="AP717"/>
          <cell r="AQ717" t="str">
            <v>O</v>
          </cell>
        </row>
        <row r="718">
          <cell r="A718" t="str">
            <v>2791555220</v>
          </cell>
          <cell r="B718">
            <v>43361</v>
          </cell>
          <cell r="C718" t="str">
            <v>FABRICATION</v>
          </cell>
          <cell r="D718" t="str">
            <v>SATAIR</v>
          </cell>
          <cell r="E718">
            <v>60</v>
          </cell>
          <cell r="F718">
            <v>27915552</v>
          </cell>
          <cell r="G718" t="str">
            <v>NON-SPARES</v>
          </cell>
          <cell r="H718">
            <v>20</v>
          </cell>
          <cell r="I718">
            <v>1</v>
          </cell>
          <cell r="J718" t="str">
            <v>AOG</v>
          </cell>
          <cell r="K718" t="str">
            <v>D9551006000295</v>
          </cell>
          <cell r="L718">
            <v>0</v>
          </cell>
          <cell r="M718" t="str">
            <v>NON PRESENT INDUS</v>
          </cell>
          <cell r="N718" t="e">
            <v>#N/A</v>
          </cell>
          <cell r="O718" t="e">
            <v>#N/A</v>
          </cell>
          <cell r="P718" t="str">
            <v/>
          </cell>
          <cell r="Q718" t="str">
            <v/>
          </cell>
          <cell r="R718" t="str">
            <v/>
          </cell>
          <cell r="S718">
            <v>0</v>
          </cell>
          <cell r="T718">
            <v>0</v>
          </cell>
          <cell r="U718">
            <v>0</v>
          </cell>
          <cell r="V718" t="e">
            <v>#N/A</v>
          </cell>
          <cell r="W718" t="e">
            <v>#N/A</v>
          </cell>
          <cell r="X718" t="str">
            <v>NA</v>
          </cell>
          <cell r="Y718">
            <v>0</v>
          </cell>
          <cell r="Z718" t="e">
            <v>#N/A</v>
          </cell>
          <cell r="AA718" t="e">
            <v>#N/A</v>
          </cell>
          <cell r="AB718" t="str">
            <v>NA</v>
          </cell>
          <cell r="AC718" t="str">
            <v>NA</v>
          </cell>
          <cell r="AD718" t="str">
            <v>NA</v>
          </cell>
          <cell r="AE718" t="str">
            <v/>
          </cell>
          <cell r="AF718" t="str">
            <v/>
          </cell>
          <cell r="AG718">
            <v>43384</v>
          </cell>
          <cell r="AH718">
            <v>43432</v>
          </cell>
          <cell r="AI718" t="str">
            <v>Sous-poste</v>
          </cell>
          <cell r="AJ718" t="str">
            <v>Sous-poste</v>
          </cell>
          <cell r="AK718">
            <v>43388</v>
          </cell>
          <cell r="AL718">
            <v>43434</v>
          </cell>
          <cell r="AM718"/>
          <cell r="AN718"/>
          <cell r="AO718" t="str">
            <v>Allemagne</v>
          </cell>
          <cell r="AP718"/>
          <cell r="AQ718" t="str">
            <v>O</v>
          </cell>
        </row>
        <row r="719">
          <cell r="A719" t="str">
            <v>2791555510</v>
          </cell>
          <cell r="B719">
            <v>43361</v>
          </cell>
          <cell r="C719" t="str">
            <v>FABRICATION</v>
          </cell>
          <cell r="D719" t="str">
            <v>SATAIR</v>
          </cell>
          <cell r="E719">
            <v>60</v>
          </cell>
          <cell r="F719">
            <v>27915555</v>
          </cell>
          <cell r="G719" t="str">
            <v>NON-SPARES</v>
          </cell>
          <cell r="H719">
            <v>10</v>
          </cell>
          <cell r="I719">
            <v>1</v>
          </cell>
          <cell r="J719" t="str">
            <v>AOG</v>
          </cell>
          <cell r="K719" t="str">
            <v>D9551006000295</v>
          </cell>
          <cell r="L719">
            <v>0</v>
          </cell>
          <cell r="M719" t="str">
            <v>NON PRESENT INDUS</v>
          </cell>
          <cell r="N719">
            <v>16961</v>
          </cell>
          <cell r="O719" t="str">
            <v>LTE990002</v>
          </cell>
          <cell r="P719" t="str">
            <v/>
          </cell>
          <cell r="Q719" t="str">
            <v/>
          </cell>
          <cell r="R719" t="str">
            <v/>
          </cell>
          <cell r="S719">
            <v>1</v>
          </cell>
          <cell r="T719">
            <v>0</v>
          </cell>
          <cell r="U719">
            <v>0.5</v>
          </cell>
          <cell r="V719">
            <v>1</v>
          </cell>
          <cell r="W719">
            <v>0</v>
          </cell>
          <cell r="X719">
            <v>1</v>
          </cell>
          <cell r="Y719">
            <v>1</v>
          </cell>
          <cell r="Z719">
            <v>43432</v>
          </cell>
          <cell r="AA719">
            <v>1</v>
          </cell>
          <cell r="AB719" t="str">
            <v>NA</v>
          </cell>
          <cell r="AC719" t="str">
            <v>NA</v>
          </cell>
          <cell r="AD719">
            <v>5.5555555555555566E-2</v>
          </cell>
          <cell r="AE719" t="str">
            <v/>
          </cell>
          <cell r="AF719" t="str">
            <v/>
          </cell>
          <cell r="AG719">
            <v>43384</v>
          </cell>
          <cell r="AH719">
            <v>43432</v>
          </cell>
          <cell r="AI719" t="str">
            <v>Sous-poste</v>
          </cell>
          <cell r="AJ719" t="str">
            <v>Sous-poste</v>
          </cell>
          <cell r="AK719">
            <v>43388</v>
          </cell>
          <cell r="AL719">
            <v>43434</v>
          </cell>
          <cell r="AM719"/>
          <cell r="AN719"/>
          <cell r="AO719" t="str">
            <v>Allemagne</v>
          </cell>
          <cell r="AP719"/>
          <cell r="AQ719" t="str">
            <v>O</v>
          </cell>
        </row>
        <row r="720">
          <cell r="A720" t="str">
            <v>2791557510</v>
          </cell>
          <cell r="B720">
            <v>43361</v>
          </cell>
          <cell r="C720" t="str">
            <v>FABRICATION</v>
          </cell>
          <cell r="D720" t="str">
            <v>SATAIR</v>
          </cell>
          <cell r="E720">
            <v>62</v>
          </cell>
          <cell r="F720">
            <v>27915575</v>
          </cell>
          <cell r="G720" t="str">
            <v>NON-SPARES</v>
          </cell>
          <cell r="H720">
            <v>10</v>
          </cell>
          <cell r="I720">
            <v>1</v>
          </cell>
          <cell r="J720" t="str">
            <v>AOG</v>
          </cell>
          <cell r="K720" t="str">
            <v>D9551006200295</v>
          </cell>
          <cell r="L720">
            <v>0</v>
          </cell>
          <cell r="M720" t="str">
            <v>NON PRESENT INDUS</v>
          </cell>
          <cell r="N720">
            <v>16961</v>
          </cell>
          <cell r="O720" t="str">
            <v>LTE990001</v>
          </cell>
          <cell r="P720" t="str">
            <v/>
          </cell>
          <cell r="Q720" t="str">
            <v/>
          </cell>
          <cell r="R720" t="str">
            <v/>
          </cell>
          <cell r="S720">
            <v>1</v>
          </cell>
          <cell r="T720">
            <v>0</v>
          </cell>
          <cell r="U720">
            <v>0.5</v>
          </cell>
          <cell r="V720">
            <v>1</v>
          </cell>
          <cell r="W720">
            <v>0</v>
          </cell>
          <cell r="X720">
            <v>1</v>
          </cell>
          <cell r="Y720">
            <v>1</v>
          </cell>
          <cell r="Z720">
            <v>43432</v>
          </cell>
          <cell r="AA720">
            <v>1</v>
          </cell>
          <cell r="AB720" t="str">
            <v>NA</v>
          </cell>
          <cell r="AC720" t="str">
            <v>NA</v>
          </cell>
          <cell r="AD720">
            <v>5.5555555555555566E-2</v>
          </cell>
          <cell r="AE720" t="str">
            <v/>
          </cell>
          <cell r="AF720" t="str">
            <v/>
          </cell>
          <cell r="AG720">
            <v>43384</v>
          </cell>
          <cell r="AH720">
            <v>43432</v>
          </cell>
          <cell r="AI720" t="str">
            <v>Sous-poste</v>
          </cell>
          <cell r="AJ720" t="str">
            <v>Sous-poste</v>
          </cell>
          <cell r="AK720">
            <v>43388</v>
          </cell>
          <cell r="AL720">
            <v>43434</v>
          </cell>
          <cell r="AM720"/>
          <cell r="AN720"/>
          <cell r="AO720" t="str">
            <v>Allemagne</v>
          </cell>
          <cell r="AP720"/>
          <cell r="AQ720" t="str">
            <v>O</v>
          </cell>
        </row>
        <row r="721">
          <cell r="A721" t="str">
            <v>2791557810</v>
          </cell>
          <cell r="B721">
            <v>43361</v>
          </cell>
          <cell r="C721" t="str">
            <v>FABRICATION</v>
          </cell>
          <cell r="D721" t="str">
            <v>SATAIR</v>
          </cell>
          <cell r="E721">
            <v>62</v>
          </cell>
          <cell r="F721">
            <v>27915578</v>
          </cell>
          <cell r="G721" t="str">
            <v>NON-SPARES</v>
          </cell>
          <cell r="H721">
            <v>10</v>
          </cell>
          <cell r="I721">
            <v>1</v>
          </cell>
          <cell r="J721" t="str">
            <v>AOG</v>
          </cell>
          <cell r="K721" t="str">
            <v>D9551006200295</v>
          </cell>
          <cell r="L721">
            <v>0</v>
          </cell>
          <cell r="M721" t="str">
            <v>NON PRESENT INDUS</v>
          </cell>
          <cell r="N721">
            <v>16961</v>
          </cell>
          <cell r="O721" t="str">
            <v>LTE990002</v>
          </cell>
          <cell r="P721" t="str">
            <v/>
          </cell>
          <cell r="Q721" t="str">
            <v/>
          </cell>
          <cell r="R721" t="str">
            <v/>
          </cell>
          <cell r="S721">
            <v>1</v>
          </cell>
          <cell r="T721">
            <v>0</v>
          </cell>
          <cell r="U721">
            <v>0.5</v>
          </cell>
          <cell r="V721">
            <v>1</v>
          </cell>
          <cell r="W721">
            <v>0</v>
          </cell>
          <cell r="X721">
            <v>1</v>
          </cell>
          <cell r="Y721">
            <v>1</v>
          </cell>
          <cell r="Z721">
            <v>43432</v>
          </cell>
          <cell r="AA721">
            <v>1</v>
          </cell>
          <cell r="AB721" t="str">
            <v>NA</v>
          </cell>
          <cell r="AC721" t="str">
            <v>NA</v>
          </cell>
          <cell r="AD721">
            <v>5.5555555555555566E-2</v>
          </cell>
          <cell r="AE721" t="str">
            <v/>
          </cell>
          <cell r="AF721" t="str">
            <v/>
          </cell>
          <cell r="AG721">
            <v>43384</v>
          </cell>
          <cell r="AH721">
            <v>43432</v>
          </cell>
          <cell r="AI721" t="str">
            <v>Sous-poste</v>
          </cell>
          <cell r="AJ721" t="str">
            <v>Sous-poste</v>
          </cell>
          <cell r="AK721">
            <v>43388</v>
          </cell>
          <cell r="AL721">
            <v>43434</v>
          </cell>
          <cell r="AM721"/>
          <cell r="AN721"/>
          <cell r="AO721" t="str">
            <v>Allemagne</v>
          </cell>
          <cell r="AP721"/>
          <cell r="AQ721" t="str">
            <v>O</v>
          </cell>
        </row>
        <row r="722">
          <cell r="A722" t="str">
            <v>2792607710</v>
          </cell>
          <cell r="B722">
            <v>43375</v>
          </cell>
          <cell r="C722" t="str">
            <v>FABRICATION</v>
          </cell>
          <cell r="D722" t="str">
            <v>SATAIR</v>
          </cell>
          <cell r="E722">
            <v>61</v>
          </cell>
          <cell r="F722">
            <v>27926077</v>
          </cell>
          <cell r="G722" t="str">
            <v>NON-SPARES</v>
          </cell>
          <cell r="H722">
            <v>10</v>
          </cell>
          <cell r="I722">
            <v>1</v>
          </cell>
          <cell r="J722" t="str">
            <v>AOG</v>
          </cell>
          <cell r="K722" t="str">
            <v>D9551006100295</v>
          </cell>
          <cell r="L722">
            <v>0</v>
          </cell>
          <cell r="M722" t="str">
            <v>NON PRESENT INDUS</v>
          </cell>
          <cell r="N722">
            <v>16961</v>
          </cell>
          <cell r="O722" t="str">
            <v>LTE990002</v>
          </cell>
          <cell r="P722" t="str">
            <v/>
          </cell>
          <cell r="Q722" t="str">
            <v/>
          </cell>
          <cell r="R722" t="str">
            <v/>
          </cell>
          <cell r="S722">
            <v>1</v>
          </cell>
          <cell r="T722">
            <v>0</v>
          </cell>
          <cell r="U722">
            <v>0.5</v>
          </cell>
          <cell r="V722">
            <v>1</v>
          </cell>
          <cell r="W722">
            <v>0</v>
          </cell>
          <cell r="X722">
            <v>1</v>
          </cell>
          <cell r="Y722">
            <v>1</v>
          </cell>
          <cell r="Z722">
            <v>43432</v>
          </cell>
          <cell r="AA722">
            <v>1</v>
          </cell>
          <cell r="AB722" t="str">
            <v>NA</v>
          </cell>
          <cell r="AC722" t="str">
            <v>NA</v>
          </cell>
          <cell r="AD722">
            <v>5.5555555555555566E-2</v>
          </cell>
          <cell r="AE722" t="str">
            <v/>
          </cell>
          <cell r="AF722" t="str">
            <v/>
          </cell>
          <cell r="AG722">
            <v>43417</v>
          </cell>
          <cell r="AH722">
            <v>43432</v>
          </cell>
          <cell r="AI722" t="str">
            <v>Sous-poste</v>
          </cell>
          <cell r="AJ722" t="str">
            <v>Sous-poste</v>
          </cell>
          <cell r="AK722">
            <v>43419</v>
          </cell>
          <cell r="AL722">
            <v>43434</v>
          </cell>
          <cell r="AM722"/>
          <cell r="AN722"/>
          <cell r="AO722" t="str">
            <v>Allemagne</v>
          </cell>
          <cell r="AP722"/>
          <cell r="AQ722" t="str">
            <v>O</v>
          </cell>
        </row>
        <row r="723">
          <cell r="A723" t="str">
            <v>2792607910</v>
          </cell>
          <cell r="B723">
            <v>43375</v>
          </cell>
          <cell r="C723" t="str">
            <v>FABRICATION</v>
          </cell>
          <cell r="D723" t="str">
            <v>SATAIR</v>
          </cell>
          <cell r="E723">
            <v>61</v>
          </cell>
          <cell r="F723">
            <v>27926079</v>
          </cell>
          <cell r="G723" t="str">
            <v>NON-SPARES</v>
          </cell>
          <cell r="H723">
            <v>10</v>
          </cell>
          <cell r="I723">
            <v>1</v>
          </cell>
          <cell r="J723" t="str">
            <v>AOG</v>
          </cell>
          <cell r="K723" t="str">
            <v>D9551006100295</v>
          </cell>
          <cell r="L723">
            <v>0</v>
          </cell>
          <cell r="M723" t="str">
            <v>NON PRESENT INDUS</v>
          </cell>
          <cell r="N723">
            <v>16961</v>
          </cell>
          <cell r="O723" t="str">
            <v>LTE990003</v>
          </cell>
          <cell r="P723" t="str">
            <v/>
          </cell>
          <cell r="Q723" t="str">
            <v/>
          </cell>
          <cell r="R723" t="str">
            <v/>
          </cell>
          <cell r="S723">
            <v>1</v>
          </cell>
          <cell r="T723">
            <v>0</v>
          </cell>
          <cell r="U723">
            <v>0.5</v>
          </cell>
          <cell r="V723">
            <v>1</v>
          </cell>
          <cell r="W723">
            <v>0</v>
          </cell>
          <cell r="X723">
            <v>1</v>
          </cell>
          <cell r="Y723">
            <v>1</v>
          </cell>
          <cell r="Z723">
            <v>43432</v>
          </cell>
          <cell r="AA723">
            <v>1</v>
          </cell>
          <cell r="AB723" t="str">
            <v>NA</v>
          </cell>
          <cell r="AC723" t="str">
            <v>NA</v>
          </cell>
          <cell r="AD723">
            <v>5.5555555555555566E-2</v>
          </cell>
          <cell r="AE723" t="str">
            <v/>
          </cell>
          <cell r="AF723" t="str">
            <v/>
          </cell>
          <cell r="AG723">
            <v>43417</v>
          </cell>
          <cell r="AH723">
            <v>43432</v>
          </cell>
          <cell r="AI723" t="str">
            <v>Sous-poste</v>
          </cell>
          <cell r="AJ723" t="str">
            <v>Sous-poste</v>
          </cell>
          <cell r="AK723">
            <v>43419</v>
          </cell>
          <cell r="AL723">
            <v>43434</v>
          </cell>
          <cell r="AM723"/>
          <cell r="AN723"/>
          <cell r="AO723" t="str">
            <v>Allemagne</v>
          </cell>
          <cell r="AP723"/>
          <cell r="AQ723" t="str">
            <v>O</v>
          </cell>
        </row>
        <row r="724">
          <cell r="A724" t="str">
            <v>2796239010</v>
          </cell>
          <cell r="B724">
            <v>43416</v>
          </cell>
          <cell r="C724" t="str">
            <v>FABRICATION</v>
          </cell>
          <cell r="D724" t="str">
            <v>SATAIR</v>
          </cell>
          <cell r="E724" t="str">
            <v>OPTICAL FIBER</v>
          </cell>
          <cell r="F724">
            <v>27962390</v>
          </cell>
          <cell r="G724" t="str">
            <v>NON-SPARES</v>
          </cell>
          <cell r="H724">
            <v>10</v>
          </cell>
          <cell r="I724">
            <v>1</v>
          </cell>
          <cell r="J724" t="str">
            <v>AOG</v>
          </cell>
          <cell r="K724" t="str">
            <v>D9000095029495</v>
          </cell>
          <cell r="L724" t="str">
            <v>IS0032047M</v>
          </cell>
          <cell r="M724" t="str">
            <v>NON PRESENT INDUS</v>
          </cell>
          <cell r="N724" t="str">
            <v>NA</v>
          </cell>
          <cell r="O724" t="str">
            <v>185893-1</v>
          </cell>
          <cell r="P724" t="str">
            <v/>
          </cell>
          <cell r="Q724" t="str">
            <v/>
          </cell>
          <cell r="R724" t="str">
            <v/>
          </cell>
          <cell r="S724">
            <v>0</v>
          </cell>
          <cell r="T724">
            <v>0</v>
          </cell>
          <cell r="U724">
            <v>0</v>
          </cell>
          <cell r="V724">
            <v>1</v>
          </cell>
          <cell r="W724">
            <v>0</v>
          </cell>
          <cell r="X724" t="str">
            <v>NA</v>
          </cell>
          <cell r="Y724">
            <v>1</v>
          </cell>
          <cell r="Z724">
            <v>43432</v>
          </cell>
          <cell r="AA724">
            <v>1</v>
          </cell>
          <cell r="AB724" t="str">
            <v>NA</v>
          </cell>
          <cell r="AC724" t="str">
            <v>NA</v>
          </cell>
          <cell r="AD724">
            <v>5.5555555555555566E-2</v>
          </cell>
          <cell r="AE724" t="str">
            <v/>
          </cell>
          <cell r="AF724" t="str">
            <v/>
          </cell>
          <cell r="AG724">
            <v>43413</v>
          </cell>
          <cell r="AH724">
            <v>43432</v>
          </cell>
          <cell r="AI724" t="str">
            <v>Sous-poste</v>
          </cell>
          <cell r="AJ724" t="str">
            <v>Sous-poste</v>
          </cell>
          <cell r="AK724">
            <v>43417</v>
          </cell>
          <cell r="AL724">
            <v>43434</v>
          </cell>
          <cell r="AM724"/>
          <cell r="AN724"/>
          <cell r="AO724" t="str">
            <v>Allemagne</v>
          </cell>
          <cell r="AP724"/>
          <cell r="AQ724" t="str">
            <v>O</v>
          </cell>
        </row>
        <row r="725">
          <cell r="A725" t="str">
            <v>2740519810</v>
          </cell>
          <cell r="B725">
            <v>42832</v>
          </cell>
          <cell r="C725" t="str">
            <v>FABRICATION</v>
          </cell>
          <cell r="D725" t="str">
            <v>SATAIR</v>
          </cell>
          <cell r="E725">
            <v>117</v>
          </cell>
          <cell r="F725">
            <v>27405198</v>
          </cell>
          <cell r="G725" t="str">
            <v>NON-SPARES</v>
          </cell>
          <cell r="H725" t="str">
            <v>10</v>
          </cell>
          <cell r="I725">
            <v>1</v>
          </cell>
          <cell r="J725" t="str">
            <v>EXP</v>
          </cell>
          <cell r="K725" t="str">
            <v>D9550011700295</v>
          </cell>
          <cell r="L725" t="str">
            <v>IS0032071M</v>
          </cell>
          <cell r="M725" t="str">
            <v>NON PRESENT INDUS</v>
          </cell>
          <cell r="N725">
            <v>5394</v>
          </cell>
          <cell r="O725" t="str">
            <v>EFD990246</v>
          </cell>
          <cell r="P725" t="str">
            <v/>
          </cell>
          <cell r="Q725" t="str">
            <v/>
          </cell>
          <cell r="R725" t="str">
            <v/>
          </cell>
          <cell r="S725">
            <v>1</v>
          </cell>
          <cell r="T725">
            <v>0</v>
          </cell>
          <cell r="U725">
            <v>0.5</v>
          </cell>
          <cell r="V725">
            <v>1</v>
          </cell>
          <cell r="W725">
            <v>0</v>
          </cell>
          <cell r="X725">
            <v>1</v>
          </cell>
          <cell r="Y725">
            <v>1</v>
          </cell>
          <cell r="Z725">
            <v>43432</v>
          </cell>
          <cell r="AA725">
            <v>1</v>
          </cell>
          <cell r="AB725" t="str">
            <v>NA</v>
          </cell>
          <cell r="AC725" t="str">
            <v>NA</v>
          </cell>
          <cell r="AD725">
            <v>5.5555555555555566E-2</v>
          </cell>
          <cell r="AE725" t="str">
            <v/>
          </cell>
          <cell r="AF725" t="str">
            <v/>
          </cell>
          <cell r="AG725">
            <v>42851</v>
          </cell>
          <cell r="AH725">
            <v>43433</v>
          </cell>
          <cell r="AI725" t="str">
            <v>Sous-poste</v>
          </cell>
          <cell r="AJ725" t="str">
            <v>Sous-poste</v>
          </cell>
          <cell r="AK725">
            <v>42856</v>
          </cell>
          <cell r="AL725">
            <v>43438</v>
          </cell>
          <cell r="AM725"/>
          <cell r="AN725"/>
          <cell r="AO725" t="str">
            <v>Allemagne</v>
          </cell>
          <cell r="AP725"/>
          <cell r="AQ725" t="str">
            <v>O</v>
          </cell>
        </row>
        <row r="726">
          <cell r="A726" t="str">
            <v>2740530310</v>
          </cell>
          <cell r="B726">
            <v>42832</v>
          </cell>
          <cell r="C726" t="str">
            <v>FABRICATION</v>
          </cell>
          <cell r="D726" t="str">
            <v>SATAIR</v>
          </cell>
          <cell r="E726">
            <v>117</v>
          </cell>
          <cell r="F726">
            <v>27405303</v>
          </cell>
          <cell r="G726" t="str">
            <v>NON-SPARES</v>
          </cell>
          <cell r="H726">
            <v>10</v>
          </cell>
          <cell r="I726">
            <v>1</v>
          </cell>
          <cell r="J726" t="str">
            <v>EXP</v>
          </cell>
          <cell r="K726" t="str">
            <v>D9550011700295</v>
          </cell>
          <cell r="L726" t="str">
            <v>IS0032071M</v>
          </cell>
          <cell r="M726" t="str">
            <v>NON PRESENT INDUS</v>
          </cell>
          <cell r="N726">
            <v>5394</v>
          </cell>
          <cell r="O726" t="str">
            <v>EFD990249</v>
          </cell>
          <cell r="P726" t="str">
            <v/>
          </cell>
          <cell r="Q726" t="str">
            <v/>
          </cell>
          <cell r="R726" t="str">
            <v/>
          </cell>
          <cell r="S726">
            <v>1</v>
          </cell>
          <cell r="T726">
            <v>0</v>
          </cell>
          <cell r="U726">
            <v>0.5</v>
          </cell>
          <cell r="V726">
            <v>1</v>
          </cell>
          <cell r="W726">
            <v>0</v>
          </cell>
          <cell r="X726">
            <v>1</v>
          </cell>
          <cell r="Y726">
            <v>1</v>
          </cell>
          <cell r="Z726">
            <v>43432</v>
          </cell>
          <cell r="AA726">
            <v>1</v>
          </cell>
          <cell r="AB726" t="str">
            <v>NA</v>
          </cell>
          <cell r="AC726" t="str">
            <v>NA</v>
          </cell>
          <cell r="AD726">
            <v>5.5555555555555566E-2</v>
          </cell>
          <cell r="AE726" t="str">
            <v/>
          </cell>
          <cell r="AF726" t="str">
            <v/>
          </cell>
          <cell r="AG726">
            <v>42851</v>
          </cell>
          <cell r="AH726">
            <v>43433</v>
          </cell>
          <cell r="AI726" t="str">
            <v>Sous-poste</v>
          </cell>
          <cell r="AJ726" t="str">
            <v>Sous-poste</v>
          </cell>
          <cell r="AK726">
            <v>42856</v>
          </cell>
          <cell r="AL726">
            <v>43438</v>
          </cell>
          <cell r="AM726"/>
          <cell r="AN726"/>
          <cell r="AO726" t="str">
            <v>Allemagne</v>
          </cell>
          <cell r="AP726"/>
          <cell r="AQ726" t="str">
            <v>O</v>
          </cell>
        </row>
        <row r="727">
          <cell r="A727" t="str">
            <v>2740532210</v>
          </cell>
          <cell r="B727">
            <v>42832</v>
          </cell>
          <cell r="C727" t="str">
            <v>FABRICATION</v>
          </cell>
          <cell r="D727" t="str">
            <v>SATAIR</v>
          </cell>
          <cell r="E727">
            <v>117</v>
          </cell>
          <cell r="F727">
            <v>27405322</v>
          </cell>
          <cell r="G727" t="str">
            <v>NON-SPARES</v>
          </cell>
          <cell r="H727">
            <v>10</v>
          </cell>
          <cell r="I727">
            <v>1</v>
          </cell>
          <cell r="J727" t="str">
            <v>EXP</v>
          </cell>
          <cell r="K727" t="str">
            <v>D9550011700295</v>
          </cell>
          <cell r="L727" t="str">
            <v>IS0032071M</v>
          </cell>
          <cell r="M727" t="str">
            <v>NON PRESENT INDUS</v>
          </cell>
          <cell r="N727">
            <v>5394</v>
          </cell>
          <cell r="O727" t="str">
            <v>EFD990250</v>
          </cell>
          <cell r="P727" t="str">
            <v/>
          </cell>
          <cell r="Q727" t="str">
            <v/>
          </cell>
          <cell r="R727" t="str">
            <v/>
          </cell>
          <cell r="S727">
            <v>1</v>
          </cell>
          <cell r="T727">
            <v>0</v>
          </cell>
          <cell r="U727">
            <v>0.5</v>
          </cell>
          <cell r="V727">
            <v>1</v>
          </cell>
          <cell r="W727">
            <v>0</v>
          </cell>
          <cell r="X727">
            <v>1</v>
          </cell>
          <cell r="Y727">
            <v>1</v>
          </cell>
          <cell r="Z727">
            <v>43432</v>
          </cell>
          <cell r="AA727">
            <v>1</v>
          </cell>
          <cell r="AB727" t="str">
            <v>NA</v>
          </cell>
          <cell r="AC727" t="str">
            <v>NA</v>
          </cell>
          <cell r="AD727">
            <v>5.5555555555555566E-2</v>
          </cell>
          <cell r="AE727" t="str">
            <v/>
          </cell>
          <cell r="AF727" t="str">
            <v/>
          </cell>
          <cell r="AG727">
            <v>42851</v>
          </cell>
          <cell r="AH727">
            <v>43433</v>
          </cell>
          <cell r="AI727" t="str">
            <v>Sous-poste</v>
          </cell>
          <cell r="AJ727" t="str">
            <v>Sous-poste</v>
          </cell>
          <cell r="AK727">
            <v>42856</v>
          </cell>
          <cell r="AL727">
            <v>43438</v>
          </cell>
          <cell r="AM727"/>
          <cell r="AN727"/>
          <cell r="AO727" t="str">
            <v>Allemagne</v>
          </cell>
          <cell r="AP727"/>
          <cell r="AQ727" t="str">
            <v>O</v>
          </cell>
        </row>
        <row r="728">
          <cell r="A728" t="str">
            <v>2740537610</v>
          </cell>
          <cell r="B728">
            <v>42832</v>
          </cell>
          <cell r="C728" t="str">
            <v>FABRICATION</v>
          </cell>
          <cell r="D728" t="str">
            <v>SATAIR</v>
          </cell>
          <cell r="E728">
            <v>117</v>
          </cell>
          <cell r="F728">
            <v>27405376</v>
          </cell>
          <cell r="G728" t="str">
            <v>NON-SPARES</v>
          </cell>
          <cell r="H728" t="str">
            <v>10</v>
          </cell>
          <cell r="I728">
            <v>1</v>
          </cell>
          <cell r="J728" t="str">
            <v>EXP</v>
          </cell>
          <cell r="K728" t="str">
            <v>D9550011700295</v>
          </cell>
          <cell r="L728" t="str">
            <v>IS0032071M</v>
          </cell>
          <cell r="M728" t="str">
            <v>NON PRESENT INDUS</v>
          </cell>
          <cell r="N728">
            <v>5394</v>
          </cell>
          <cell r="O728" t="str">
            <v>EFD990251</v>
          </cell>
          <cell r="P728" t="str">
            <v/>
          </cell>
          <cell r="Q728" t="str">
            <v/>
          </cell>
          <cell r="R728" t="str">
            <v/>
          </cell>
          <cell r="S728">
            <v>1</v>
          </cell>
          <cell r="T728">
            <v>0</v>
          </cell>
          <cell r="U728">
            <v>0.5</v>
          </cell>
          <cell r="V728">
            <v>1</v>
          </cell>
          <cell r="W728">
            <v>0</v>
          </cell>
          <cell r="X728">
            <v>1</v>
          </cell>
          <cell r="Y728">
            <v>1</v>
          </cell>
          <cell r="Z728">
            <v>43432</v>
          </cell>
          <cell r="AA728">
            <v>1</v>
          </cell>
          <cell r="AB728" t="str">
            <v>NA</v>
          </cell>
          <cell r="AC728" t="str">
            <v>NA</v>
          </cell>
          <cell r="AD728">
            <v>5.5555555555555566E-2</v>
          </cell>
          <cell r="AE728" t="str">
            <v/>
          </cell>
          <cell r="AF728" t="str">
            <v/>
          </cell>
          <cell r="AG728">
            <v>42851</v>
          </cell>
          <cell r="AH728">
            <v>43433</v>
          </cell>
          <cell r="AI728" t="str">
            <v>Sous-poste</v>
          </cell>
          <cell r="AJ728" t="str">
            <v>Sous-poste</v>
          </cell>
          <cell r="AK728">
            <v>42856</v>
          </cell>
          <cell r="AL728">
            <v>43438</v>
          </cell>
          <cell r="AM728"/>
          <cell r="AN728"/>
          <cell r="AO728" t="str">
            <v>Allemagne</v>
          </cell>
          <cell r="AP728"/>
          <cell r="AQ728" t="str">
            <v>O</v>
          </cell>
        </row>
        <row r="729">
          <cell r="A729" t="str">
            <v>2742366810</v>
          </cell>
          <cell r="B729">
            <v>42852</v>
          </cell>
          <cell r="C729" t="str">
            <v>FABRICATION</v>
          </cell>
          <cell r="D729" t="str">
            <v>SATAIR</v>
          </cell>
          <cell r="E729">
            <v>117</v>
          </cell>
          <cell r="F729">
            <v>27423668</v>
          </cell>
          <cell r="G729" t="str">
            <v>NON-SPARES</v>
          </cell>
          <cell r="H729" t="str">
            <v>10</v>
          </cell>
          <cell r="I729">
            <v>1</v>
          </cell>
          <cell r="J729" t="str">
            <v>EXP</v>
          </cell>
          <cell r="K729" t="str">
            <v>D9550011700295</v>
          </cell>
          <cell r="L729" t="str">
            <v>IS0032071M</v>
          </cell>
          <cell r="M729" t="str">
            <v>NON PRESENT INDUS</v>
          </cell>
          <cell r="N729">
            <v>6169</v>
          </cell>
          <cell r="O729" t="str">
            <v>EFD990280</v>
          </cell>
          <cell r="P729" t="str">
            <v/>
          </cell>
          <cell r="Q729" t="str">
            <v/>
          </cell>
          <cell r="R729" t="str">
            <v/>
          </cell>
          <cell r="S729">
            <v>1</v>
          </cell>
          <cell r="T729">
            <v>0</v>
          </cell>
          <cell r="U729">
            <v>0.5</v>
          </cell>
          <cell r="V729">
            <v>1</v>
          </cell>
          <cell r="W729">
            <v>0</v>
          </cell>
          <cell r="X729">
            <v>1</v>
          </cell>
          <cell r="Y729">
            <v>1</v>
          </cell>
          <cell r="Z729">
            <v>43432</v>
          </cell>
          <cell r="AA729">
            <v>1</v>
          </cell>
          <cell r="AB729" t="str">
            <v>NA</v>
          </cell>
          <cell r="AC729" t="str">
            <v>NA</v>
          </cell>
          <cell r="AD729">
            <v>5.5555555555555566E-2</v>
          </cell>
          <cell r="AE729" t="str">
            <v/>
          </cell>
          <cell r="AF729" t="str">
            <v/>
          </cell>
          <cell r="AG729">
            <v>42928</v>
          </cell>
          <cell r="AH729">
            <v>43433</v>
          </cell>
          <cell r="AI729" t="str">
            <v>Sous-poste</v>
          </cell>
          <cell r="AJ729" t="str">
            <v>Sous-poste</v>
          </cell>
          <cell r="AK729">
            <v>42931</v>
          </cell>
          <cell r="AL729">
            <v>43438</v>
          </cell>
          <cell r="AM729"/>
          <cell r="AN729"/>
          <cell r="AO729" t="str">
            <v>Allemagne</v>
          </cell>
          <cell r="AP729"/>
          <cell r="AQ729" t="str">
            <v>O</v>
          </cell>
        </row>
        <row r="730">
          <cell r="A730" t="str">
            <v>2761048610</v>
          </cell>
          <cell r="B730">
            <v>43060</v>
          </cell>
          <cell r="C730" t="str">
            <v>FABRICATION</v>
          </cell>
          <cell r="D730" t="str">
            <v>SATAIR</v>
          </cell>
          <cell r="E730">
            <v>117</v>
          </cell>
          <cell r="F730">
            <v>27610486</v>
          </cell>
          <cell r="G730" t="str">
            <v>NON-SPARES</v>
          </cell>
          <cell r="H730" t="str">
            <v>10</v>
          </cell>
          <cell r="I730">
            <v>1</v>
          </cell>
          <cell r="J730" t="str">
            <v>RTN</v>
          </cell>
          <cell r="K730" t="str">
            <v>D9550011700295</v>
          </cell>
          <cell r="L730" t="str">
            <v>IS0032071M</v>
          </cell>
          <cell r="M730" t="str">
            <v>NON PRESENT INDUS</v>
          </cell>
          <cell r="N730">
            <v>10623</v>
          </cell>
          <cell r="O730" t="str">
            <v>LTE990063</v>
          </cell>
          <cell r="P730" t="str">
            <v/>
          </cell>
          <cell r="Q730" t="str">
            <v/>
          </cell>
          <cell r="R730" t="str">
            <v/>
          </cell>
          <cell r="S730">
            <v>1</v>
          </cell>
          <cell r="T730">
            <v>0</v>
          </cell>
          <cell r="U730">
            <v>0.5</v>
          </cell>
          <cell r="V730">
            <v>1</v>
          </cell>
          <cell r="W730">
            <v>0</v>
          </cell>
          <cell r="X730">
            <v>1</v>
          </cell>
          <cell r="Y730">
            <v>1</v>
          </cell>
          <cell r="Z730">
            <v>43432</v>
          </cell>
          <cell r="AA730">
            <v>1</v>
          </cell>
          <cell r="AB730" t="str">
            <v>NA</v>
          </cell>
          <cell r="AC730" t="str">
            <v>NA</v>
          </cell>
          <cell r="AD730">
            <v>5.5555555555555566E-2</v>
          </cell>
          <cell r="AE730" t="str">
            <v/>
          </cell>
          <cell r="AF730" t="str">
            <v/>
          </cell>
          <cell r="AG730">
            <v>43138</v>
          </cell>
          <cell r="AH730">
            <v>43433</v>
          </cell>
          <cell r="AI730" t="str">
            <v>Sous-poste</v>
          </cell>
          <cell r="AJ730" t="str">
            <v>Sous-poste</v>
          </cell>
          <cell r="AK730">
            <v>43141</v>
          </cell>
          <cell r="AL730">
            <v>43438</v>
          </cell>
          <cell r="AM730"/>
          <cell r="AN730"/>
          <cell r="AO730" t="str">
            <v>Allemagne</v>
          </cell>
          <cell r="AP730"/>
          <cell r="AQ730" t="str">
            <v>O</v>
          </cell>
        </row>
        <row r="731">
          <cell r="A731" t="str">
            <v>27737148
2774173710</v>
          </cell>
          <cell r="B731">
            <v>43199</v>
          </cell>
          <cell r="C731" t="str">
            <v>FABRICATION</v>
          </cell>
          <cell r="D731" t="str">
            <v>SATAIR</v>
          </cell>
          <cell r="E731">
            <v>313</v>
          </cell>
          <cell r="F731" t="str">
            <v>27737148
27741737</v>
          </cell>
          <cell r="G731" t="str">
            <v>NON-SPARES</v>
          </cell>
          <cell r="H731" t="str">
            <v>10</v>
          </cell>
          <cell r="I731">
            <v>1</v>
          </cell>
          <cell r="J731" t="str">
            <v>AOG</v>
          </cell>
          <cell r="K731" t="str">
            <v>WF406ABAAAAB</v>
          </cell>
          <cell r="L731" t="str">
            <v>IS0032176M</v>
          </cell>
          <cell r="M731" t="str">
            <v>NON PRESENT INDUS</v>
          </cell>
          <cell r="N731" t="e">
            <v>#N/A</v>
          </cell>
          <cell r="O731" t="e">
            <v>#N/A</v>
          </cell>
          <cell r="P731" t="str">
            <v/>
          </cell>
          <cell r="Q731" t="str">
            <v/>
          </cell>
          <cell r="R731" t="str">
            <v/>
          </cell>
          <cell r="S731">
            <v>0</v>
          </cell>
          <cell r="T731">
            <v>0</v>
          </cell>
          <cell r="U731">
            <v>0</v>
          </cell>
          <cell r="V731" t="e">
            <v>#N/A</v>
          </cell>
          <cell r="W731" t="e">
            <v>#N/A</v>
          </cell>
          <cell r="X731">
            <v>1</v>
          </cell>
          <cell r="Y731">
            <v>0</v>
          </cell>
          <cell r="Z731" t="e">
            <v>#N/A</v>
          </cell>
          <cell r="AA731" t="e">
            <v>#N/A</v>
          </cell>
          <cell r="AB731" t="str">
            <v>NA</v>
          </cell>
          <cell r="AC731" t="str">
            <v>NA</v>
          </cell>
          <cell r="AD731" t="str">
            <v>NA</v>
          </cell>
          <cell r="AE731" t="str">
            <v/>
          </cell>
          <cell r="AF731" t="str">
            <v/>
          </cell>
          <cell r="AG731">
            <v>43476</v>
          </cell>
          <cell r="AH731">
            <v>43437</v>
          </cell>
          <cell r="AI731" t="str">
            <v>Sous-poste</v>
          </cell>
          <cell r="AJ731" t="str">
            <v>Sous-poste</v>
          </cell>
          <cell r="AK731">
            <v>43480</v>
          </cell>
          <cell r="AL731">
            <v>43439</v>
          </cell>
          <cell r="AM731"/>
          <cell r="AN731"/>
          <cell r="AO731" t="str">
            <v>Allemagne</v>
          </cell>
          <cell r="AP731"/>
          <cell r="AQ731" t="str">
            <v>O</v>
          </cell>
        </row>
        <row r="732">
          <cell r="A732" t="str">
            <v>2795530610</v>
          </cell>
          <cell r="B732">
            <v>43410</v>
          </cell>
          <cell r="C732" t="str">
            <v>FABRICATION</v>
          </cell>
          <cell r="D732" t="str">
            <v>SATAIR</v>
          </cell>
          <cell r="E732" t="str">
            <v>WIRE-BONDING</v>
          </cell>
          <cell r="F732">
            <v>27955306</v>
          </cell>
          <cell r="G732" t="str">
            <v>NON-SPARES</v>
          </cell>
          <cell r="H732" t="str">
            <v>10</v>
          </cell>
          <cell r="I732">
            <v>6</v>
          </cell>
          <cell r="J732" t="str">
            <v>EXP</v>
          </cell>
          <cell r="K732" t="str">
            <v>F0003008100000</v>
          </cell>
          <cell r="L732" t="str">
            <v>IS0032145M</v>
          </cell>
          <cell r="M732" t="str">
            <v>NON PRESENT INDUS</v>
          </cell>
          <cell r="N732" t="str">
            <v>NA</v>
          </cell>
          <cell r="O732" t="str">
            <v xml:space="preserve">182820-1 =&gt;
182820-6 </v>
          </cell>
          <cell r="P732" t="str">
            <v/>
          </cell>
          <cell r="Q732" t="str">
            <v/>
          </cell>
          <cell r="R732" t="str">
            <v/>
          </cell>
          <cell r="S732">
            <v>0</v>
          </cell>
          <cell r="T732">
            <v>0</v>
          </cell>
          <cell r="U732">
            <v>0</v>
          </cell>
          <cell r="V732">
            <v>1</v>
          </cell>
          <cell r="W732">
            <v>0</v>
          </cell>
          <cell r="X732" t="str">
            <v>NA</v>
          </cell>
          <cell r="Y732">
            <v>1</v>
          </cell>
          <cell r="Z732">
            <v>43434</v>
          </cell>
          <cell r="AA732">
            <v>1</v>
          </cell>
          <cell r="AB732" t="str">
            <v>NA</v>
          </cell>
          <cell r="AC732" t="str">
            <v>NA</v>
          </cell>
          <cell r="AD732">
            <v>5.5555555555555566E-2</v>
          </cell>
          <cell r="AE732" t="str">
            <v/>
          </cell>
          <cell r="AF732" t="str">
            <v/>
          </cell>
          <cell r="AG732">
            <v>43437</v>
          </cell>
          <cell r="AH732">
            <v>43437</v>
          </cell>
          <cell r="AI732" t="str">
            <v>Sous-poste</v>
          </cell>
          <cell r="AJ732" t="str">
            <v>Sous-poste</v>
          </cell>
          <cell r="AK732">
            <v>43440</v>
          </cell>
          <cell r="AL732">
            <v>43440</v>
          </cell>
          <cell r="AM732"/>
          <cell r="AN732"/>
          <cell r="AO732" t="str">
            <v>Allemagne</v>
          </cell>
          <cell r="AP732"/>
          <cell r="AQ732" t="str">
            <v>O</v>
          </cell>
        </row>
        <row r="733">
          <cell r="A733" t="str">
            <v>2793998710</v>
          </cell>
          <cell r="B733">
            <v>43391</v>
          </cell>
          <cell r="C733" t="str">
            <v>HA/REVENTE</v>
          </cell>
          <cell r="D733" t="str">
            <v>SATAIR</v>
          </cell>
          <cell r="E733" t="str">
            <v>SEAL</v>
          </cell>
          <cell r="F733">
            <v>27939987</v>
          </cell>
          <cell r="G733" t="str">
            <v>NON-SPARES</v>
          </cell>
          <cell r="H733" t="str">
            <v>10</v>
          </cell>
          <cell r="I733">
            <v>8</v>
          </cell>
          <cell r="J733" t="str">
            <v>CRIT</v>
          </cell>
          <cell r="K733" t="str">
            <v>A9252483620000</v>
          </cell>
          <cell r="L733" t="str">
            <v>1QME*16563</v>
          </cell>
          <cell r="M733" t="str">
            <v>NA</v>
          </cell>
          <cell r="N733">
            <v>18031</v>
          </cell>
          <cell r="O733">
            <v>0</v>
          </cell>
          <cell r="P733" t="str">
            <v>NA</v>
          </cell>
          <cell r="Q733" t="str">
            <v>NA</v>
          </cell>
          <cell r="R733" t="str">
            <v>NA</v>
          </cell>
          <cell r="S733" t="str">
            <v>NA</v>
          </cell>
          <cell r="T733" t="str">
            <v>NA</v>
          </cell>
          <cell r="U733" t="str">
            <v>100%</v>
          </cell>
          <cell r="V733">
            <v>1</v>
          </cell>
          <cell r="W733">
            <v>43439</v>
          </cell>
          <cell r="X733" t="str">
            <v>NA</v>
          </cell>
          <cell r="Y733">
            <v>1</v>
          </cell>
          <cell r="Z733">
            <v>43426</v>
          </cell>
          <cell r="AA733">
            <v>1</v>
          </cell>
          <cell r="AB733" t="str">
            <v>NA</v>
          </cell>
          <cell r="AC733" t="str">
            <v>NA</v>
          </cell>
          <cell r="AD733">
            <v>1</v>
          </cell>
          <cell r="AE733" t="str">
            <v/>
          </cell>
          <cell r="AF733" t="str">
            <v/>
          </cell>
          <cell r="AG733">
            <v>43399</v>
          </cell>
          <cell r="AH733">
            <v>43438</v>
          </cell>
          <cell r="AI733" t="str">
            <v>Sous-poste</v>
          </cell>
          <cell r="AJ733" t="str">
            <v>Sous-poste</v>
          </cell>
          <cell r="AK733">
            <v>43403</v>
          </cell>
          <cell r="AL733">
            <v>43440</v>
          </cell>
          <cell r="AM733">
            <v>43440</v>
          </cell>
          <cell r="AN733"/>
          <cell r="AO733" t="str">
            <v>Allemagne</v>
          </cell>
          <cell r="AP733"/>
          <cell r="AQ733" t="str">
            <v>O</v>
          </cell>
        </row>
        <row r="734">
          <cell r="A734" t="str">
            <v>2793829810</v>
          </cell>
          <cell r="B734">
            <v>41640</v>
          </cell>
          <cell r="C734" t="str">
            <v>HA/REVENTE</v>
          </cell>
          <cell r="D734" t="str">
            <v>SATAIR</v>
          </cell>
          <cell r="E734" t="str">
            <v>BAR ASSY TORSION</v>
          </cell>
          <cell r="F734" t="str">
            <v>27938298</v>
          </cell>
          <cell r="G734" t="str">
            <v>NON-SPARES</v>
          </cell>
          <cell r="H734" t="str">
            <v>10</v>
          </cell>
          <cell r="I734" t="str">
            <v>2</v>
          </cell>
          <cell r="J734" t="str">
            <v>RTN</v>
          </cell>
          <cell r="K734" t="str">
            <v>V9251155600000</v>
          </cell>
          <cell r="L734" t="str">
            <v>1STR*10746</v>
          </cell>
          <cell r="M734" t="str">
            <v>NA</v>
          </cell>
          <cell r="N734">
            <v>16567</v>
          </cell>
          <cell r="O734">
            <v>0</v>
          </cell>
          <cell r="P734" t="str">
            <v>NA</v>
          </cell>
          <cell r="Q734" t="str">
            <v>NA</v>
          </cell>
          <cell r="R734" t="str">
            <v>NA</v>
          </cell>
          <cell r="S734" t="str">
            <v>NA</v>
          </cell>
          <cell r="T734" t="str">
            <v>NA</v>
          </cell>
          <cell r="U734" t="str">
            <v>100%</v>
          </cell>
          <cell r="V734">
            <v>1</v>
          </cell>
          <cell r="W734">
            <v>43439</v>
          </cell>
          <cell r="X734" t="str">
            <v>NA</v>
          </cell>
          <cell r="Y734">
            <v>1</v>
          </cell>
          <cell r="Z734">
            <v>43426</v>
          </cell>
          <cell r="AA734">
            <v>1</v>
          </cell>
          <cell r="AB734" t="str">
            <v>NA</v>
          </cell>
          <cell r="AC734" t="str">
            <v>NA</v>
          </cell>
          <cell r="AD734">
            <v>1</v>
          </cell>
          <cell r="AE734" t="str">
            <v/>
          </cell>
          <cell r="AF734" t="str">
            <v/>
          </cell>
          <cell r="AG734">
            <v>43418</v>
          </cell>
          <cell r="AH734">
            <v>43439</v>
          </cell>
          <cell r="AI734" t="str">
            <v>Sous-poste</v>
          </cell>
          <cell r="AJ734" t="str">
            <v>Sous-poste</v>
          </cell>
          <cell r="AK734">
            <v>43422</v>
          </cell>
          <cell r="AL734">
            <v>43444</v>
          </cell>
          <cell r="AM734">
            <v>43444</v>
          </cell>
          <cell r="AN734"/>
          <cell r="AO734" t="str">
            <v>Allemagne</v>
          </cell>
          <cell r="AP734"/>
          <cell r="AQ734" t="str">
            <v>O</v>
          </cell>
        </row>
        <row r="735">
          <cell r="A735" t="str">
            <v>2793829910</v>
          </cell>
          <cell r="B735">
            <v>41640</v>
          </cell>
          <cell r="C735" t="str">
            <v>HA/REVENTE</v>
          </cell>
          <cell r="D735" t="str">
            <v>SATAIR</v>
          </cell>
          <cell r="E735" t="str">
            <v>BAR ASSY TORSION</v>
          </cell>
          <cell r="F735" t="str">
            <v>27938299</v>
          </cell>
          <cell r="G735" t="str">
            <v>NON-SPARES</v>
          </cell>
          <cell r="H735" t="str">
            <v>10</v>
          </cell>
          <cell r="I735" t="str">
            <v>2</v>
          </cell>
          <cell r="J735" t="str">
            <v>RTN</v>
          </cell>
          <cell r="K735" t="str">
            <v>V9251157800000</v>
          </cell>
          <cell r="L735" t="str">
            <v>1STR*10749</v>
          </cell>
          <cell r="M735" t="str">
            <v>NA</v>
          </cell>
          <cell r="N735">
            <v>16567</v>
          </cell>
          <cell r="O735">
            <v>0</v>
          </cell>
          <cell r="P735" t="str">
            <v>NA</v>
          </cell>
          <cell r="Q735" t="str">
            <v>NA</v>
          </cell>
          <cell r="R735" t="str">
            <v>NA</v>
          </cell>
          <cell r="S735" t="str">
            <v>NA</v>
          </cell>
          <cell r="T735" t="str">
            <v>NA</v>
          </cell>
          <cell r="U735" t="str">
            <v>100%</v>
          </cell>
          <cell r="V735">
            <v>1</v>
          </cell>
          <cell r="W735">
            <v>43439</v>
          </cell>
          <cell r="X735" t="str">
            <v>NA</v>
          </cell>
          <cell r="Y735">
            <v>1</v>
          </cell>
          <cell r="Z735">
            <v>43426</v>
          </cell>
          <cell r="AA735">
            <v>1</v>
          </cell>
          <cell r="AB735" t="str">
            <v>NA</v>
          </cell>
          <cell r="AC735" t="str">
            <v>NA</v>
          </cell>
          <cell r="AD735">
            <v>1</v>
          </cell>
          <cell r="AE735" t="str">
            <v/>
          </cell>
          <cell r="AF735" t="str">
            <v/>
          </cell>
          <cell r="AG735">
            <v>43418</v>
          </cell>
          <cell r="AH735">
            <v>43439</v>
          </cell>
          <cell r="AI735" t="str">
            <v>Sous-poste</v>
          </cell>
          <cell r="AJ735" t="str">
            <v>Sous-poste</v>
          </cell>
          <cell r="AK735">
            <v>43422</v>
          </cell>
          <cell r="AL735">
            <v>43444</v>
          </cell>
          <cell r="AM735">
            <v>43444</v>
          </cell>
          <cell r="AN735"/>
          <cell r="AO735" t="str">
            <v>Allemagne</v>
          </cell>
          <cell r="AP735"/>
          <cell r="AQ735" t="str">
            <v>O</v>
          </cell>
        </row>
        <row r="736">
          <cell r="A736" t="str">
            <v>2793831510</v>
          </cell>
          <cell r="B736">
            <v>41640</v>
          </cell>
          <cell r="C736" t="str">
            <v>HA/REVENTE</v>
          </cell>
          <cell r="D736" t="str">
            <v>SATAIR</v>
          </cell>
          <cell r="E736" t="str">
            <v>BAR ASSY TORSION</v>
          </cell>
          <cell r="F736" t="str">
            <v>27938315</v>
          </cell>
          <cell r="G736" t="str">
            <v>NON-SPARES</v>
          </cell>
          <cell r="H736" t="str">
            <v>10</v>
          </cell>
          <cell r="I736" t="str">
            <v>2</v>
          </cell>
          <cell r="J736" t="str">
            <v>RTN</v>
          </cell>
          <cell r="K736" t="str">
            <v>V9251156000000</v>
          </cell>
          <cell r="L736" t="str">
            <v>1STR*10748</v>
          </cell>
          <cell r="M736" t="str">
            <v>NA</v>
          </cell>
          <cell r="N736">
            <v>16567</v>
          </cell>
          <cell r="O736">
            <v>0</v>
          </cell>
          <cell r="P736" t="str">
            <v>NA</v>
          </cell>
          <cell r="Q736" t="str">
            <v>NA</v>
          </cell>
          <cell r="R736" t="str">
            <v>NA</v>
          </cell>
          <cell r="S736" t="str">
            <v>NA</v>
          </cell>
          <cell r="T736" t="str">
            <v>NA</v>
          </cell>
          <cell r="U736" t="str">
            <v>100%</v>
          </cell>
          <cell r="V736">
            <v>1</v>
          </cell>
          <cell r="W736">
            <v>43439</v>
          </cell>
          <cell r="X736" t="str">
            <v>NA</v>
          </cell>
          <cell r="Y736">
            <v>1</v>
          </cell>
          <cell r="Z736">
            <v>43426</v>
          </cell>
          <cell r="AA736">
            <v>1</v>
          </cell>
          <cell r="AB736" t="str">
            <v>NA</v>
          </cell>
          <cell r="AC736" t="str">
            <v>NA</v>
          </cell>
          <cell r="AD736">
            <v>1</v>
          </cell>
          <cell r="AE736" t="str">
            <v/>
          </cell>
          <cell r="AF736" t="str">
            <v/>
          </cell>
          <cell r="AG736">
            <v>43418</v>
          </cell>
          <cell r="AH736">
            <v>43439</v>
          </cell>
          <cell r="AI736" t="str">
            <v>Sous-poste</v>
          </cell>
          <cell r="AJ736" t="str">
            <v>Sous-poste</v>
          </cell>
          <cell r="AK736">
            <v>43422</v>
          </cell>
          <cell r="AL736">
            <v>43444</v>
          </cell>
          <cell r="AM736">
            <v>43444</v>
          </cell>
          <cell r="AN736"/>
          <cell r="AO736" t="str">
            <v>Allemagne</v>
          </cell>
          <cell r="AP736"/>
          <cell r="AQ736" t="str">
            <v>O</v>
          </cell>
        </row>
        <row r="737">
          <cell r="A737" t="str">
            <v>2793832010</v>
          </cell>
          <cell r="B737">
            <v>41640</v>
          </cell>
          <cell r="C737" t="str">
            <v>HA/REVENTE</v>
          </cell>
          <cell r="D737" t="str">
            <v>SATAIR</v>
          </cell>
          <cell r="E737" t="str">
            <v>EQ. TORSION BAR</v>
          </cell>
          <cell r="F737" t="str">
            <v>27938320</v>
          </cell>
          <cell r="G737" t="str">
            <v>NON-SPARES</v>
          </cell>
          <cell r="H737" t="str">
            <v>10</v>
          </cell>
          <cell r="I737" t="str">
            <v>2</v>
          </cell>
          <cell r="J737" t="str">
            <v>RTN</v>
          </cell>
          <cell r="K737" t="str">
            <v>V9251157500000</v>
          </cell>
          <cell r="L737" t="str">
            <v>1STR*10750</v>
          </cell>
          <cell r="M737" t="str">
            <v>NA</v>
          </cell>
          <cell r="N737">
            <v>16567</v>
          </cell>
          <cell r="O737">
            <v>0</v>
          </cell>
          <cell r="P737" t="str">
            <v>NA</v>
          </cell>
          <cell r="Q737" t="str">
            <v>NA</v>
          </cell>
          <cell r="R737" t="str">
            <v>NA</v>
          </cell>
          <cell r="S737" t="str">
            <v>NA</v>
          </cell>
          <cell r="T737" t="str">
            <v>NA</v>
          </cell>
          <cell r="U737" t="str">
            <v>100%</v>
          </cell>
          <cell r="V737">
            <v>1</v>
          </cell>
          <cell r="W737">
            <v>43439</v>
          </cell>
          <cell r="X737" t="str">
            <v>NA</v>
          </cell>
          <cell r="Y737">
            <v>1</v>
          </cell>
          <cell r="Z737">
            <v>43426</v>
          </cell>
          <cell r="AA737">
            <v>1</v>
          </cell>
          <cell r="AB737" t="str">
            <v>NA</v>
          </cell>
          <cell r="AC737" t="str">
            <v>NA</v>
          </cell>
          <cell r="AD737">
            <v>1</v>
          </cell>
          <cell r="AE737" t="str">
            <v/>
          </cell>
          <cell r="AF737" t="str">
            <v/>
          </cell>
          <cell r="AG737">
            <v>43418</v>
          </cell>
          <cell r="AH737">
            <v>43439</v>
          </cell>
          <cell r="AI737" t="str">
            <v>Sous-poste</v>
          </cell>
          <cell r="AJ737" t="str">
            <v>Sous-poste</v>
          </cell>
          <cell r="AK737">
            <v>43422</v>
          </cell>
          <cell r="AL737">
            <v>43444</v>
          </cell>
          <cell r="AM737">
            <v>43444</v>
          </cell>
          <cell r="AN737"/>
          <cell r="AO737" t="str">
            <v>Allemagne</v>
          </cell>
          <cell r="AP737"/>
          <cell r="AQ737" t="str">
            <v>O</v>
          </cell>
        </row>
        <row r="738">
          <cell r="A738" t="str">
            <v>490003628110</v>
          </cell>
          <cell r="B738">
            <v>43377</v>
          </cell>
          <cell r="C738" t="str">
            <v>FABRICATION</v>
          </cell>
          <cell r="D738" t="str">
            <v>STELIA</v>
          </cell>
          <cell r="E738" t="str">
            <v>CÂBLE</v>
          </cell>
          <cell r="F738">
            <v>4900036281</v>
          </cell>
          <cell r="G738" t="str">
            <v>NON-SPARES</v>
          </cell>
          <cell r="H738">
            <v>10</v>
          </cell>
          <cell r="I738">
            <v>4</v>
          </cell>
          <cell r="J738" t="str">
            <v>RTN</v>
          </cell>
          <cell r="K738" t="str">
            <v>S9291306500000</v>
          </cell>
          <cell r="L738" t="str">
            <v>IS0032228M</v>
          </cell>
          <cell r="M738" t="str">
            <v>NON PRESENT INDUS</v>
          </cell>
          <cell r="N738" t="str">
            <v>N/A</v>
          </cell>
          <cell r="O738" t="str">
            <v>144544-1
=&gt;
144544-4</v>
          </cell>
          <cell r="P738" t="str">
            <v/>
          </cell>
          <cell r="Q738" t="str">
            <v/>
          </cell>
          <cell r="R738" t="str">
            <v/>
          </cell>
          <cell r="S738">
            <v>0</v>
          </cell>
          <cell r="T738">
            <v>0</v>
          </cell>
          <cell r="U738">
            <v>0</v>
          </cell>
          <cell r="V738">
            <v>1</v>
          </cell>
          <cell r="W738">
            <v>0</v>
          </cell>
          <cell r="X738" t="str">
            <v>NA</v>
          </cell>
          <cell r="Y738">
            <v>1</v>
          </cell>
          <cell r="Z738">
            <v>43438</v>
          </cell>
          <cell r="AA738">
            <v>1</v>
          </cell>
          <cell r="AB738" t="str">
            <v>NA</v>
          </cell>
          <cell r="AC738" t="str">
            <v>NA</v>
          </cell>
          <cell r="AD738">
            <v>5.5555555555555566E-2</v>
          </cell>
          <cell r="AE738" t="str">
            <v/>
          </cell>
          <cell r="AF738" t="str">
            <v/>
          </cell>
          <cell r="AG738">
            <v>43439</v>
          </cell>
          <cell r="AH738">
            <v>43439</v>
          </cell>
          <cell r="AI738" t="str">
            <v>Sous-poste</v>
          </cell>
          <cell r="AJ738" t="str">
            <v>Sous-poste</v>
          </cell>
          <cell r="AK738">
            <v>43444</v>
          </cell>
          <cell r="AL738">
            <v>43444</v>
          </cell>
          <cell r="AM738"/>
          <cell r="AN738"/>
          <cell r="AO738" t="str">
            <v>Allemagne</v>
          </cell>
          <cell r="AP738"/>
          <cell r="AQ738" t="str">
            <v>O</v>
          </cell>
        </row>
        <row r="739">
          <cell r="A739" t="str">
            <v>2709509520</v>
          </cell>
          <cell r="B739">
            <v>0</v>
          </cell>
          <cell r="C739" t="str">
            <v>FABRICATION</v>
          </cell>
          <cell r="D739" t="str">
            <v>SATAIR</v>
          </cell>
          <cell r="E739">
            <v>117</v>
          </cell>
          <cell r="F739">
            <v>27095095</v>
          </cell>
          <cell r="G739" t="str">
            <v>NON-SPARES</v>
          </cell>
          <cell r="H739">
            <v>20</v>
          </cell>
          <cell r="I739">
            <v>16</v>
          </cell>
          <cell r="J739" t="str">
            <v>RTN</v>
          </cell>
          <cell r="K739" t="str">
            <v>D9550011700295</v>
          </cell>
          <cell r="L739" t="str">
            <v>IS0032071M</v>
          </cell>
          <cell r="M739" t="str">
            <v>NON PRESENT INDUS</v>
          </cell>
          <cell r="N739" t="e">
            <v>#N/A</v>
          </cell>
          <cell r="O739" t="e">
            <v>#N/A</v>
          </cell>
          <cell r="P739" t="str">
            <v/>
          </cell>
          <cell r="Q739" t="str">
            <v/>
          </cell>
          <cell r="R739" t="str">
            <v/>
          </cell>
          <cell r="S739">
            <v>0</v>
          </cell>
          <cell r="T739">
            <v>0</v>
          </cell>
          <cell r="U739">
            <v>0</v>
          </cell>
          <cell r="V739" t="e">
            <v>#N/A</v>
          </cell>
          <cell r="W739" t="e">
            <v>#N/A</v>
          </cell>
          <cell r="X739" t="str">
            <v>NA</v>
          </cell>
          <cell r="Y739">
            <v>0</v>
          </cell>
          <cell r="Z739" t="e">
            <v>#N/A</v>
          </cell>
          <cell r="AA739" t="e">
            <v>#N/A</v>
          </cell>
          <cell r="AB739" t="str">
            <v>NA</v>
          </cell>
          <cell r="AC739" t="str">
            <v>NA</v>
          </cell>
          <cell r="AD739" t="str">
            <v>NA</v>
          </cell>
          <cell r="AE739" t="str">
            <v/>
          </cell>
          <cell r="AF739" t="str">
            <v/>
          </cell>
          <cell r="AG739">
            <v>42597</v>
          </cell>
          <cell r="AH739">
            <v>43440</v>
          </cell>
          <cell r="AI739" t="str">
            <v>Sous-poste</v>
          </cell>
          <cell r="AJ739" t="str">
            <v>Sous-poste</v>
          </cell>
          <cell r="AK739">
            <v>42600</v>
          </cell>
          <cell r="AL739">
            <v>43445</v>
          </cell>
          <cell r="AM739"/>
          <cell r="AN739"/>
          <cell r="AO739" t="str">
            <v>Allemagne</v>
          </cell>
          <cell r="AP739"/>
          <cell r="AQ739" t="str">
            <v>O</v>
          </cell>
        </row>
        <row r="740">
          <cell r="A740" t="str">
            <v>2740539720</v>
          </cell>
          <cell r="B740">
            <v>42832</v>
          </cell>
          <cell r="C740" t="str">
            <v>FABRICATION</v>
          </cell>
          <cell r="D740" t="str">
            <v>SATAIR</v>
          </cell>
          <cell r="E740">
            <v>117</v>
          </cell>
          <cell r="F740">
            <v>27405397</v>
          </cell>
          <cell r="G740" t="str">
            <v>NON-SPARES</v>
          </cell>
          <cell r="H740">
            <v>20</v>
          </cell>
          <cell r="I740">
            <v>1</v>
          </cell>
          <cell r="J740" t="str">
            <v>EXP</v>
          </cell>
          <cell r="K740" t="str">
            <v>D9550011700295</v>
          </cell>
          <cell r="L740" t="str">
            <v>IS0032071M</v>
          </cell>
          <cell r="M740" t="str">
            <v>NON PRESENT INDUS</v>
          </cell>
          <cell r="N740" t="e">
            <v>#N/A</v>
          </cell>
          <cell r="O740" t="e">
            <v>#N/A</v>
          </cell>
          <cell r="P740" t="str">
            <v/>
          </cell>
          <cell r="Q740" t="str">
            <v/>
          </cell>
          <cell r="R740" t="str">
            <v/>
          </cell>
          <cell r="S740">
            <v>0</v>
          </cell>
          <cell r="T740">
            <v>0</v>
          </cell>
          <cell r="U740">
            <v>0</v>
          </cell>
          <cell r="V740" t="e">
            <v>#N/A</v>
          </cell>
          <cell r="W740" t="e">
            <v>#N/A</v>
          </cell>
          <cell r="X740" t="str">
            <v>NA</v>
          </cell>
          <cell r="Y740">
            <v>0</v>
          </cell>
          <cell r="Z740" t="e">
            <v>#N/A</v>
          </cell>
          <cell r="AA740" t="e">
            <v>#N/A</v>
          </cell>
          <cell r="AB740" t="str">
            <v>NA</v>
          </cell>
          <cell r="AC740" t="str">
            <v>NA</v>
          </cell>
          <cell r="AD740" t="str">
            <v>NA</v>
          </cell>
          <cell r="AE740" t="str">
            <v/>
          </cell>
          <cell r="AF740" t="str">
            <v/>
          </cell>
          <cell r="AG740">
            <v>42851</v>
          </cell>
          <cell r="AH740">
            <v>43440</v>
          </cell>
          <cell r="AI740" t="str">
            <v>Sous-poste</v>
          </cell>
          <cell r="AJ740" t="str">
            <v>Sous-poste</v>
          </cell>
          <cell r="AK740">
            <v>42856</v>
          </cell>
          <cell r="AL740">
            <v>43445</v>
          </cell>
          <cell r="AM740"/>
          <cell r="AN740"/>
          <cell r="AO740" t="str">
            <v>Allemagne</v>
          </cell>
          <cell r="AP740"/>
          <cell r="AQ740" t="str">
            <v>O</v>
          </cell>
        </row>
        <row r="741">
          <cell r="A741" t="str">
            <v>2742364610</v>
          </cell>
          <cell r="B741">
            <v>42852</v>
          </cell>
          <cell r="C741" t="str">
            <v>FABRICATION</v>
          </cell>
          <cell r="D741" t="str">
            <v>SATAIR</v>
          </cell>
          <cell r="E741">
            <v>117</v>
          </cell>
          <cell r="F741">
            <v>27423646</v>
          </cell>
          <cell r="G741" t="str">
            <v>NON-SPARES</v>
          </cell>
          <cell r="H741" t="str">
            <v>10</v>
          </cell>
          <cell r="I741">
            <v>1</v>
          </cell>
          <cell r="J741" t="str">
            <v>EXP</v>
          </cell>
          <cell r="K741" t="str">
            <v>D9550011700295</v>
          </cell>
          <cell r="L741" t="str">
            <v>IS0032071M</v>
          </cell>
          <cell r="M741" t="str">
            <v>NON PRESENT INDUS</v>
          </cell>
          <cell r="N741">
            <v>6169</v>
          </cell>
          <cell r="O741" t="str">
            <v>LTE990019</v>
          </cell>
          <cell r="P741" t="str">
            <v/>
          </cell>
          <cell r="Q741" t="str">
            <v/>
          </cell>
          <cell r="R741" t="str">
            <v/>
          </cell>
          <cell r="S741">
            <v>1</v>
          </cell>
          <cell r="T741">
            <v>0</v>
          </cell>
          <cell r="U741">
            <v>0.5</v>
          </cell>
          <cell r="V741">
            <v>1</v>
          </cell>
          <cell r="W741">
            <v>0</v>
          </cell>
          <cell r="X741">
            <v>1</v>
          </cell>
          <cell r="Y741">
            <v>1</v>
          </cell>
          <cell r="Z741">
            <v>43439</v>
          </cell>
          <cell r="AA741">
            <v>1</v>
          </cell>
          <cell r="AB741" t="str">
            <v>NA</v>
          </cell>
          <cell r="AC741" t="str">
            <v>NA</v>
          </cell>
          <cell r="AD741">
            <v>5.5555555555555566E-2</v>
          </cell>
          <cell r="AE741" t="str">
            <v/>
          </cell>
          <cell r="AF741" t="str">
            <v/>
          </cell>
          <cell r="AG741">
            <v>42928</v>
          </cell>
          <cell r="AH741">
            <v>43440</v>
          </cell>
          <cell r="AI741" t="str">
            <v>Sous-poste</v>
          </cell>
          <cell r="AJ741" t="str">
            <v>Sous-poste</v>
          </cell>
          <cell r="AK741">
            <v>42931</v>
          </cell>
          <cell r="AL741">
            <v>43445</v>
          </cell>
          <cell r="AM741"/>
          <cell r="AN741"/>
          <cell r="AO741" t="str">
            <v>Allemagne</v>
          </cell>
          <cell r="AP741"/>
          <cell r="AQ741" t="str">
            <v>O</v>
          </cell>
        </row>
        <row r="742">
          <cell r="A742" t="str">
            <v>2742365310</v>
          </cell>
          <cell r="B742">
            <v>42852</v>
          </cell>
          <cell r="C742" t="str">
            <v>FABRICATION</v>
          </cell>
          <cell r="D742" t="str">
            <v>SATAIR</v>
          </cell>
          <cell r="E742">
            <v>117</v>
          </cell>
          <cell r="F742">
            <v>27423653</v>
          </cell>
          <cell r="G742" t="str">
            <v>NON-SPARES</v>
          </cell>
          <cell r="H742">
            <v>10</v>
          </cell>
          <cell r="I742">
            <v>1</v>
          </cell>
          <cell r="J742" t="str">
            <v>EXP</v>
          </cell>
          <cell r="K742" t="str">
            <v>D9550011700295</v>
          </cell>
          <cell r="L742" t="str">
            <v>IS0032071M</v>
          </cell>
          <cell r="M742" t="str">
            <v>NON PRESENT INDUS</v>
          </cell>
          <cell r="N742">
            <v>10623</v>
          </cell>
          <cell r="O742" t="str">
            <v>LTE990025</v>
          </cell>
          <cell r="P742" t="str">
            <v/>
          </cell>
          <cell r="Q742" t="str">
            <v/>
          </cell>
          <cell r="R742" t="str">
            <v/>
          </cell>
          <cell r="S742">
            <v>1</v>
          </cell>
          <cell r="T742">
            <v>0</v>
          </cell>
          <cell r="U742">
            <v>0.5</v>
          </cell>
          <cell r="V742">
            <v>1</v>
          </cell>
          <cell r="W742">
            <v>0</v>
          </cell>
          <cell r="X742">
            <v>1</v>
          </cell>
          <cell r="Y742">
            <v>1</v>
          </cell>
          <cell r="Z742">
            <v>43439</v>
          </cell>
          <cell r="AA742">
            <v>1</v>
          </cell>
          <cell r="AB742" t="str">
            <v>NA</v>
          </cell>
          <cell r="AC742" t="str">
            <v>NA</v>
          </cell>
          <cell r="AD742">
            <v>5.5555555555555566E-2</v>
          </cell>
          <cell r="AE742" t="str">
            <v/>
          </cell>
          <cell r="AF742" t="str">
            <v/>
          </cell>
          <cell r="AG742">
            <v>43041</v>
          </cell>
          <cell r="AH742">
            <v>43440</v>
          </cell>
          <cell r="AI742" t="str">
            <v>Sous-poste</v>
          </cell>
          <cell r="AJ742" t="str">
            <v>Sous-poste</v>
          </cell>
          <cell r="AK742">
            <v>43046</v>
          </cell>
          <cell r="AL742">
            <v>43445</v>
          </cell>
          <cell r="AM742"/>
          <cell r="AN742"/>
          <cell r="AO742" t="str">
            <v>Allemagne</v>
          </cell>
          <cell r="AP742"/>
          <cell r="AQ742" t="str">
            <v>O</v>
          </cell>
        </row>
        <row r="743">
          <cell r="A743" t="str">
            <v>27405431150</v>
          </cell>
          <cell r="B743">
            <v>42832</v>
          </cell>
          <cell r="C743" t="str">
            <v>FABRICATION</v>
          </cell>
          <cell r="D743" t="str">
            <v>SATAIR</v>
          </cell>
          <cell r="E743">
            <v>117</v>
          </cell>
          <cell r="F743">
            <v>27405431</v>
          </cell>
          <cell r="G743" t="str">
            <v>NON-SPARES</v>
          </cell>
          <cell r="H743" t="str">
            <v>150</v>
          </cell>
          <cell r="I743">
            <v>1</v>
          </cell>
          <cell r="J743" t="str">
            <v>EXP</v>
          </cell>
          <cell r="K743" t="str">
            <v>D9550011700295</v>
          </cell>
          <cell r="L743" t="str">
            <v>IS0032071M</v>
          </cell>
          <cell r="M743" t="str">
            <v>NON PRESENT INDUS</v>
          </cell>
          <cell r="N743" t="e">
            <v>#N/A</v>
          </cell>
          <cell r="O743" t="e">
            <v>#N/A</v>
          </cell>
          <cell r="P743" t="str">
            <v/>
          </cell>
          <cell r="Q743" t="str">
            <v/>
          </cell>
          <cell r="R743" t="str">
            <v/>
          </cell>
          <cell r="S743">
            <v>0</v>
          </cell>
          <cell r="T743">
            <v>0</v>
          </cell>
          <cell r="U743">
            <v>0</v>
          </cell>
          <cell r="V743" t="e">
            <v>#N/A</v>
          </cell>
          <cell r="W743" t="e">
            <v>#N/A</v>
          </cell>
          <cell r="X743" t="str">
            <v>NA</v>
          </cell>
          <cell r="Y743">
            <v>0</v>
          </cell>
          <cell r="Z743" t="e">
            <v>#N/A</v>
          </cell>
          <cell r="AA743" t="e">
            <v>#N/A</v>
          </cell>
          <cell r="AB743" t="str">
            <v>NA</v>
          </cell>
          <cell r="AC743" t="str">
            <v>NA</v>
          </cell>
          <cell r="AD743" t="str">
            <v>NA</v>
          </cell>
          <cell r="AE743" t="str">
            <v/>
          </cell>
          <cell r="AF743" t="str">
            <v/>
          </cell>
          <cell r="AG743">
            <v>43055</v>
          </cell>
          <cell r="AH743">
            <v>43440</v>
          </cell>
          <cell r="AI743" t="str">
            <v>Sous-poste</v>
          </cell>
          <cell r="AJ743" t="str">
            <v>Sous-poste</v>
          </cell>
          <cell r="AK743">
            <v>43060</v>
          </cell>
          <cell r="AL743">
            <v>43445</v>
          </cell>
          <cell r="AM743"/>
          <cell r="AN743"/>
          <cell r="AO743" t="str">
            <v>Allemagne</v>
          </cell>
          <cell r="AP743"/>
          <cell r="AQ743" t="str">
            <v>O</v>
          </cell>
        </row>
        <row r="744">
          <cell r="A744" t="str">
            <v>2788294410</v>
          </cell>
          <cell r="B744">
            <v>43326</v>
          </cell>
          <cell r="C744" t="str">
            <v>HA/REVENTE</v>
          </cell>
          <cell r="D744" t="str">
            <v>SATAIR</v>
          </cell>
          <cell r="E744" t="str">
            <v>COVER ASSY</v>
          </cell>
          <cell r="F744">
            <v>27882944</v>
          </cell>
          <cell r="G744" t="str">
            <v>NON-SPARES</v>
          </cell>
          <cell r="H744">
            <v>10</v>
          </cell>
          <cell r="I744">
            <v>1</v>
          </cell>
          <cell r="J744" t="str">
            <v>RTN</v>
          </cell>
          <cell r="K744" t="str">
            <v>A9252597000800</v>
          </cell>
          <cell r="L744" t="str">
            <v>1STR*01148</v>
          </cell>
          <cell r="M744" t="str">
            <v>NA</v>
          </cell>
          <cell r="N744">
            <v>16582</v>
          </cell>
          <cell r="O744">
            <v>0</v>
          </cell>
          <cell r="P744" t="str">
            <v>NA</v>
          </cell>
          <cell r="Q744" t="str">
            <v>NA</v>
          </cell>
          <cell r="R744" t="str">
            <v>NA</v>
          </cell>
          <cell r="S744" t="str">
            <v>NA</v>
          </cell>
          <cell r="T744" t="str">
            <v>NA</v>
          </cell>
          <cell r="U744" t="str">
            <v>100%</v>
          </cell>
          <cell r="V744">
            <v>1</v>
          </cell>
          <cell r="W744">
            <v>43441</v>
          </cell>
          <cell r="X744" t="str">
            <v>NA</v>
          </cell>
          <cell r="Y744">
            <v>1</v>
          </cell>
          <cell r="Z744">
            <v>43434</v>
          </cell>
          <cell r="AA744">
            <v>1</v>
          </cell>
          <cell r="AB744" t="str">
            <v>NA</v>
          </cell>
          <cell r="AC744" t="str">
            <v>NA</v>
          </cell>
          <cell r="AD744">
            <v>1</v>
          </cell>
          <cell r="AE744" t="str">
            <v/>
          </cell>
          <cell r="AF744" t="str">
            <v/>
          </cell>
          <cell r="AG744">
            <v>43411</v>
          </cell>
          <cell r="AH744">
            <v>43441</v>
          </cell>
          <cell r="AI744" t="str">
            <v>Sous-poste</v>
          </cell>
          <cell r="AJ744" t="str">
            <v>Sous-poste</v>
          </cell>
          <cell r="AK744">
            <v>43416</v>
          </cell>
          <cell r="AL744">
            <v>43446</v>
          </cell>
          <cell r="AM744">
            <v>43446</v>
          </cell>
          <cell r="AN744"/>
          <cell r="AO744" t="str">
            <v>Allemagne</v>
          </cell>
          <cell r="AP744"/>
          <cell r="AQ744" t="str">
            <v>O</v>
          </cell>
        </row>
        <row r="745">
          <cell r="A745" t="str">
            <v>2798763910</v>
          </cell>
          <cell r="B745">
            <v>43437</v>
          </cell>
          <cell r="C745" t="str">
            <v>FABRICATION</v>
          </cell>
          <cell r="D745" t="str">
            <v>SATAIR</v>
          </cell>
          <cell r="E745" t="str">
            <v>OPTICAL FIBER</v>
          </cell>
          <cell r="F745">
            <v>27987639</v>
          </cell>
          <cell r="G745" t="str">
            <v>NON-SPARES</v>
          </cell>
          <cell r="H745" t="str">
            <v>10</v>
          </cell>
          <cell r="I745">
            <v>1</v>
          </cell>
          <cell r="J745" t="str">
            <v>CRIT</v>
          </cell>
          <cell r="K745" t="str">
            <v xml:space="preserve">D9550303100195 </v>
          </cell>
          <cell r="L745">
            <v>0</v>
          </cell>
          <cell r="M745" t="str">
            <v>NON PRESENT INDUS</v>
          </cell>
          <cell r="N745" t="e">
            <v>#N/A</v>
          </cell>
          <cell r="O745" t="e">
            <v>#N/A</v>
          </cell>
          <cell r="P745" t="str">
            <v/>
          </cell>
          <cell r="Q745" t="str">
            <v/>
          </cell>
          <cell r="R745" t="str">
            <v/>
          </cell>
          <cell r="S745">
            <v>0</v>
          </cell>
          <cell r="T745">
            <v>0</v>
          </cell>
          <cell r="U745">
            <v>0</v>
          </cell>
          <cell r="V745" t="e">
            <v>#N/A</v>
          </cell>
          <cell r="W745" t="e">
            <v>#N/A</v>
          </cell>
          <cell r="X745" t="str">
            <v>NA</v>
          </cell>
          <cell r="Y745">
            <v>0</v>
          </cell>
          <cell r="Z745" t="e">
            <v>#N/A</v>
          </cell>
          <cell r="AA745" t="e">
            <v>#N/A</v>
          </cell>
          <cell r="AB745" t="str">
            <v>NA</v>
          </cell>
          <cell r="AC745" t="str">
            <v>NA</v>
          </cell>
          <cell r="AD745" t="str">
            <v>NA</v>
          </cell>
          <cell r="AE745" t="str">
            <v/>
          </cell>
          <cell r="AF745" t="str">
            <v/>
          </cell>
          <cell r="AG745">
            <v>43440</v>
          </cell>
          <cell r="AH745">
            <v>43446</v>
          </cell>
          <cell r="AI745" t="str">
            <v>Sous-poste</v>
          </cell>
          <cell r="AJ745" t="str">
            <v>Sous-poste</v>
          </cell>
          <cell r="AK745">
            <v>43444</v>
          </cell>
          <cell r="AL745">
            <v>43448</v>
          </cell>
          <cell r="AM745"/>
          <cell r="AN745"/>
          <cell r="AO745" t="str">
            <v>Allemagne</v>
          </cell>
          <cell r="AP745"/>
          <cell r="AQ745" t="str">
            <v>O</v>
          </cell>
        </row>
        <row r="746">
          <cell r="A746" t="str">
            <v>2775641610</v>
          </cell>
          <cell r="B746">
            <v>43210</v>
          </cell>
          <cell r="C746" t="str">
            <v>HA/REVENTE</v>
          </cell>
          <cell r="D746" t="str">
            <v>SATAIR</v>
          </cell>
          <cell r="E746" t="str">
            <v>PLATE ASSY</v>
          </cell>
          <cell r="F746">
            <v>27756416</v>
          </cell>
          <cell r="G746" t="str">
            <v>NON-SPARES</v>
          </cell>
          <cell r="H746" t="str">
            <v>10</v>
          </cell>
          <cell r="I746">
            <v>2</v>
          </cell>
          <cell r="J746" t="str">
            <v>RTN</v>
          </cell>
          <cell r="K746" t="str">
            <v>D9251101900000</v>
          </cell>
          <cell r="L746" t="str">
            <v>1STR*11007</v>
          </cell>
          <cell r="M746" t="str">
            <v>NA</v>
          </cell>
          <cell r="N746" t="str">
            <v>N/A</v>
          </cell>
          <cell r="O746">
            <v>0</v>
          </cell>
          <cell r="P746" t="str">
            <v>NA</v>
          </cell>
          <cell r="Q746" t="str">
            <v>NA</v>
          </cell>
          <cell r="R746" t="str">
            <v>NA</v>
          </cell>
          <cell r="S746" t="str">
            <v>NA</v>
          </cell>
          <cell r="T746" t="str">
            <v>NA</v>
          </cell>
          <cell r="U746" t="str">
            <v>100%</v>
          </cell>
          <cell r="V746">
            <v>1</v>
          </cell>
          <cell r="W746">
            <v>43446</v>
          </cell>
          <cell r="X746" t="str">
            <v>NA</v>
          </cell>
          <cell r="Y746">
            <v>1</v>
          </cell>
          <cell r="Z746">
            <v>43439</v>
          </cell>
          <cell r="AA746">
            <v>1</v>
          </cell>
          <cell r="AB746" t="str">
            <v>NA</v>
          </cell>
          <cell r="AC746" t="str">
            <v>NA</v>
          </cell>
          <cell r="AD746">
            <v>1</v>
          </cell>
          <cell r="AE746" t="str">
            <v/>
          </cell>
          <cell r="AF746" t="str">
            <v/>
          </cell>
          <cell r="AG746">
            <v>43446</v>
          </cell>
          <cell r="AH746">
            <v>43446</v>
          </cell>
          <cell r="AI746" t="str">
            <v>Sous-poste</v>
          </cell>
          <cell r="AJ746" t="str">
            <v>Sous-poste</v>
          </cell>
          <cell r="AK746">
            <v>43451</v>
          </cell>
          <cell r="AL746">
            <v>43451</v>
          </cell>
          <cell r="AM746">
            <v>43451</v>
          </cell>
          <cell r="AN746"/>
          <cell r="AO746" t="str">
            <v>Allemagne</v>
          </cell>
          <cell r="AP746"/>
          <cell r="AQ746" t="str">
            <v>O</v>
          </cell>
        </row>
        <row r="747">
          <cell r="A747" t="str">
            <v>2791824010</v>
          </cell>
          <cell r="B747">
            <v>43364</v>
          </cell>
          <cell r="C747" t="str">
            <v>HA/REVENTE</v>
          </cell>
          <cell r="D747" t="str">
            <v>SATAIR</v>
          </cell>
          <cell r="E747" t="str">
            <v>PLATE ASSY FRONT 301VU</v>
          </cell>
          <cell r="F747">
            <v>27918240</v>
          </cell>
          <cell r="G747" t="str">
            <v>NON-SPARES</v>
          </cell>
          <cell r="H747" t="str">
            <v>10</v>
          </cell>
          <cell r="I747">
            <v>27</v>
          </cell>
          <cell r="J747" t="str">
            <v>RTN</v>
          </cell>
          <cell r="K747" t="str">
            <v>D9251805700000</v>
          </cell>
          <cell r="L747" t="str">
            <v>IS0032776S</v>
          </cell>
          <cell r="M747" t="str">
            <v>NA</v>
          </cell>
          <cell r="N747">
            <v>16585</v>
          </cell>
          <cell r="O747">
            <v>0</v>
          </cell>
          <cell r="P747" t="str">
            <v>NA</v>
          </cell>
          <cell r="Q747" t="str">
            <v>NA</v>
          </cell>
          <cell r="R747" t="str">
            <v>NA</v>
          </cell>
          <cell r="S747" t="str">
            <v>NA</v>
          </cell>
          <cell r="T747" t="str">
            <v>NA</v>
          </cell>
          <cell r="U747" t="str">
            <v>100%</v>
          </cell>
          <cell r="V747">
            <v>1</v>
          </cell>
          <cell r="W747">
            <v>43446</v>
          </cell>
          <cell r="X747" t="str">
            <v>NA</v>
          </cell>
          <cell r="Y747">
            <v>1</v>
          </cell>
          <cell r="Z747">
            <v>43425</v>
          </cell>
          <cell r="AA747">
            <v>1</v>
          </cell>
          <cell r="AB747" t="str">
            <v>NA</v>
          </cell>
          <cell r="AC747" t="str">
            <v>NA</v>
          </cell>
          <cell r="AD747">
            <v>1</v>
          </cell>
          <cell r="AE747" t="str">
            <v/>
          </cell>
          <cell r="AF747" t="str">
            <v/>
          </cell>
          <cell r="AG747">
            <v>43446</v>
          </cell>
          <cell r="AH747">
            <v>43446</v>
          </cell>
          <cell r="AI747" t="str">
            <v>Sous-poste</v>
          </cell>
          <cell r="AJ747" t="str">
            <v>Sous-poste</v>
          </cell>
          <cell r="AK747">
            <v>43451</v>
          </cell>
          <cell r="AL747">
            <v>43451</v>
          </cell>
          <cell r="AM747">
            <v>43451</v>
          </cell>
          <cell r="AN747"/>
          <cell r="AO747" t="str">
            <v>Allemagne</v>
          </cell>
          <cell r="AP747"/>
          <cell r="AQ747" t="str">
            <v>O</v>
          </cell>
        </row>
        <row r="748">
          <cell r="A748" t="str">
            <v>2791346710</v>
          </cell>
          <cell r="B748">
            <v>43357</v>
          </cell>
          <cell r="C748" t="str">
            <v>FABRICATION</v>
          </cell>
          <cell r="D748" t="str">
            <v>SATAIR</v>
          </cell>
          <cell r="E748">
            <v>517</v>
          </cell>
          <cell r="F748">
            <v>27913467</v>
          </cell>
          <cell r="G748" t="str">
            <v>NON-SPARES</v>
          </cell>
          <cell r="H748" t="str">
            <v>10</v>
          </cell>
          <cell r="I748">
            <v>1</v>
          </cell>
          <cell r="J748" t="str">
            <v>AOG</v>
          </cell>
          <cell r="K748" t="str">
            <v>WF417AFACAAE</v>
          </cell>
          <cell r="L748">
            <v>0</v>
          </cell>
          <cell r="M748" t="str">
            <v>NON PRESENT INDUS</v>
          </cell>
          <cell r="N748">
            <v>16992</v>
          </cell>
          <cell r="O748" t="str">
            <v>LTE990001</v>
          </cell>
          <cell r="P748" t="str">
            <v/>
          </cell>
          <cell r="Q748" t="str">
            <v/>
          </cell>
          <cell r="R748" t="str">
            <v/>
          </cell>
          <cell r="S748">
            <v>1</v>
          </cell>
          <cell r="T748">
            <v>0</v>
          </cell>
          <cell r="U748">
            <v>0.5</v>
          </cell>
          <cell r="V748">
            <v>1</v>
          </cell>
          <cell r="W748">
            <v>0</v>
          </cell>
          <cell r="X748">
            <v>1</v>
          </cell>
          <cell r="Y748">
            <v>1</v>
          </cell>
          <cell r="Z748">
            <v>43447</v>
          </cell>
          <cell r="AA748">
            <v>1</v>
          </cell>
          <cell r="AB748" t="str">
            <v>NA</v>
          </cell>
          <cell r="AC748" t="str">
            <v>NA</v>
          </cell>
          <cell r="AD748">
            <v>5.5555555555555566E-2</v>
          </cell>
          <cell r="AE748" t="str">
            <v/>
          </cell>
          <cell r="AF748" t="str">
            <v/>
          </cell>
          <cell r="AG748">
            <v>43355</v>
          </cell>
          <cell r="AH748">
            <v>43447</v>
          </cell>
          <cell r="AI748" t="str">
            <v>Sous-poste</v>
          </cell>
          <cell r="AJ748" t="str">
            <v>Sous-poste</v>
          </cell>
          <cell r="AK748">
            <v>43357</v>
          </cell>
          <cell r="AL748">
            <v>43450</v>
          </cell>
          <cell r="AM748"/>
          <cell r="AN748"/>
          <cell r="AO748" t="str">
            <v>Allemagne</v>
          </cell>
          <cell r="AP748"/>
          <cell r="AQ748" t="str">
            <v>O</v>
          </cell>
        </row>
        <row r="749">
          <cell r="A749" t="str">
            <v>2791376210</v>
          </cell>
          <cell r="B749">
            <v>43359</v>
          </cell>
          <cell r="C749" t="str">
            <v>FABRICATION</v>
          </cell>
          <cell r="D749" t="str">
            <v>SATAIR</v>
          </cell>
          <cell r="E749">
            <v>517</v>
          </cell>
          <cell r="F749">
            <v>27913762</v>
          </cell>
          <cell r="G749" t="str">
            <v>NON-SPARES</v>
          </cell>
          <cell r="H749" t="str">
            <v>10</v>
          </cell>
          <cell r="I749">
            <v>1</v>
          </cell>
          <cell r="J749" t="str">
            <v>AOG</v>
          </cell>
          <cell r="K749" t="str">
            <v>WF417AFACAAE</v>
          </cell>
          <cell r="L749">
            <v>0</v>
          </cell>
          <cell r="M749" t="str">
            <v>NON PRESENT INDUS</v>
          </cell>
          <cell r="N749">
            <v>16992</v>
          </cell>
          <cell r="O749" t="str">
            <v>LTE990002</v>
          </cell>
          <cell r="P749" t="str">
            <v/>
          </cell>
          <cell r="Q749" t="str">
            <v/>
          </cell>
          <cell r="R749" t="str">
            <v/>
          </cell>
          <cell r="S749">
            <v>1</v>
          </cell>
          <cell r="T749">
            <v>0</v>
          </cell>
          <cell r="U749">
            <v>0.5</v>
          </cell>
          <cell r="V749">
            <v>1</v>
          </cell>
          <cell r="W749">
            <v>0</v>
          </cell>
          <cell r="X749">
            <v>1</v>
          </cell>
          <cell r="Y749">
            <v>1</v>
          </cell>
          <cell r="Z749">
            <v>43447</v>
          </cell>
          <cell r="AA749">
            <v>1</v>
          </cell>
          <cell r="AB749" t="str">
            <v>NA</v>
          </cell>
          <cell r="AC749" t="str">
            <v>NA</v>
          </cell>
          <cell r="AD749">
            <v>5.5555555555555566E-2</v>
          </cell>
          <cell r="AE749" t="str">
            <v/>
          </cell>
          <cell r="AF749" t="str">
            <v/>
          </cell>
          <cell r="AG749">
            <v>43356</v>
          </cell>
          <cell r="AH749">
            <v>43447</v>
          </cell>
          <cell r="AI749" t="str">
            <v>Sous-poste</v>
          </cell>
          <cell r="AJ749" t="str">
            <v>Sous-poste</v>
          </cell>
          <cell r="AK749">
            <v>43359</v>
          </cell>
          <cell r="AL749">
            <v>43450</v>
          </cell>
          <cell r="AM749"/>
          <cell r="AN749"/>
          <cell r="AO749" t="str">
            <v>Allemagne</v>
          </cell>
          <cell r="AP749"/>
          <cell r="AQ749" t="str">
            <v>O</v>
          </cell>
        </row>
        <row r="750">
          <cell r="A750" t="str">
            <v>27988635
279990399</v>
          </cell>
          <cell r="B750">
            <v>43438</v>
          </cell>
          <cell r="C750" t="str">
            <v>FABRICATION</v>
          </cell>
          <cell r="D750" t="str">
            <v>SATAIR</v>
          </cell>
          <cell r="E750">
            <v>518</v>
          </cell>
          <cell r="F750" t="str">
            <v>27988635
27999039</v>
          </cell>
          <cell r="G750" t="str">
            <v>NON-SPARES</v>
          </cell>
          <cell r="H750">
            <v>9</v>
          </cell>
          <cell r="I750">
            <v>1</v>
          </cell>
          <cell r="J750" t="str">
            <v>AOG</v>
          </cell>
          <cell r="K750" t="str">
            <v>WF418AFACAAE</v>
          </cell>
          <cell r="L750" t="str">
            <v>IS0032185M</v>
          </cell>
          <cell r="M750" t="str">
            <v>NON PRESENT INDUS</v>
          </cell>
          <cell r="N750" t="e">
            <v>#N/A</v>
          </cell>
          <cell r="O750" t="e">
            <v>#N/A</v>
          </cell>
          <cell r="P750" t="str">
            <v/>
          </cell>
          <cell r="Q750" t="str">
            <v/>
          </cell>
          <cell r="R750" t="str">
            <v/>
          </cell>
          <cell r="S750">
            <v>0</v>
          </cell>
          <cell r="T750">
            <v>0</v>
          </cell>
          <cell r="U750">
            <v>0</v>
          </cell>
          <cell r="V750" t="e">
            <v>#N/A</v>
          </cell>
          <cell r="W750" t="e">
            <v>#N/A</v>
          </cell>
          <cell r="X750" t="str">
            <v>NA</v>
          </cell>
          <cell r="Y750">
            <v>0</v>
          </cell>
          <cell r="Z750" t="e">
            <v>#N/A</v>
          </cell>
          <cell r="AA750" t="e">
            <v>#N/A</v>
          </cell>
          <cell r="AB750" t="str">
            <v>NA</v>
          </cell>
          <cell r="AC750" t="str">
            <v>NA</v>
          </cell>
          <cell r="AD750" t="str">
            <v>NA</v>
          </cell>
          <cell r="AE750" t="str">
            <v/>
          </cell>
          <cell r="AF750" t="str">
            <v/>
          </cell>
          <cell r="AG750">
            <v>43448</v>
          </cell>
          <cell r="AH750">
            <v>43448</v>
          </cell>
          <cell r="AI750" t="str">
            <v>Sous-poste</v>
          </cell>
          <cell r="AJ750" t="str">
            <v>Sous-poste</v>
          </cell>
          <cell r="AK750">
            <v>43452</v>
          </cell>
          <cell r="AL750">
            <v>43452</v>
          </cell>
          <cell r="AM750"/>
          <cell r="AN750"/>
          <cell r="AO750" t="str">
            <v>Allemagne</v>
          </cell>
          <cell r="AP750"/>
          <cell r="AQ750" t="str">
            <v>O</v>
          </cell>
        </row>
        <row r="751">
          <cell r="A751" t="str">
            <v>490003686430</v>
          </cell>
          <cell r="B751">
            <v>41640</v>
          </cell>
          <cell r="C751" t="str">
            <v>HA/REVENTE</v>
          </cell>
          <cell r="D751" t="str">
            <v>STELIA</v>
          </cell>
          <cell r="E751" t="str">
            <v>EMBASE ÉQUIPÉE</v>
          </cell>
          <cell r="F751">
            <v>4900036864</v>
          </cell>
          <cell r="G751" t="str">
            <v>NON-SPARES</v>
          </cell>
          <cell r="H751" t="str">
            <v>30</v>
          </cell>
          <cell r="I751">
            <v>2</v>
          </cell>
          <cell r="J751" t="str">
            <v>EXP</v>
          </cell>
          <cell r="K751" t="str">
            <v>S9251450200000</v>
          </cell>
          <cell r="L751" t="str">
            <v>1QME*00170</v>
          </cell>
          <cell r="M751" t="str">
            <v>NA</v>
          </cell>
          <cell r="N751" t="str">
            <v>N/A</v>
          </cell>
          <cell r="O751">
            <v>0</v>
          </cell>
          <cell r="P751" t="str">
            <v>NA</v>
          </cell>
          <cell r="Q751" t="str">
            <v>NA</v>
          </cell>
          <cell r="R751" t="str">
            <v>NA</v>
          </cell>
          <cell r="S751" t="str">
            <v>NA</v>
          </cell>
          <cell r="T751" t="str">
            <v>NA</v>
          </cell>
          <cell r="U751" t="str">
            <v>100%</v>
          </cell>
          <cell r="V751">
            <v>1</v>
          </cell>
          <cell r="W751">
            <v>43451</v>
          </cell>
          <cell r="X751" t="str">
            <v>NA</v>
          </cell>
          <cell r="Y751">
            <v>1</v>
          </cell>
          <cell r="Z751">
            <v>43438</v>
          </cell>
          <cell r="AA751">
            <v>1</v>
          </cell>
          <cell r="AB751" t="str">
            <v>NA</v>
          </cell>
          <cell r="AC751" t="str">
            <v>NA</v>
          </cell>
          <cell r="AD751">
            <v>1</v>
          </cell>
          <cell r="AE751" t="str">
            <v/>
          </cell>
          <cell r="AF751" t="str">
            <v/>
          </cell>
          <cell r="AG751">
            <v>43451</v>
          </cell>
          <cell r="AH751">
            <v>43451</v>
          </cell>
          <cell r="AI751" t="str">
            <v>Sous-poste</v>
          </cell>
          <cell r="AJ751" t="str">
            <v>Sous-poste</v>
          </cell>
          <cell r="AK751">
            <v>43454</v>
          </cell>
          <cell r="AL751">
            <v>43454</v>
          </cell>
          <cell r="AM751">
            <v>43454</v>
          </cell>
          <cell r="AN751"/>
          <cell r="AO751" t="str">
            <v>Allemagne</v>
          </cell>
          <cell r="AP751"/>
          <cell r="AQ751" t="str">
            <v>O</v>
          </cell>
        </row>
        <row r="752">
          <cell r="A752" t="str">
            <v>2801284810</v>
          </cell>
          <cell r="B752">
            <v>43454</v>
          </cell>
          <cell r="C752" t="str">
            <v>HA/REVENTE</v>
          </cell>
          <cell r="D752" t="str">
            <v>SATAIR</v>
          </cell>
          <cell r="E752" t="str">
            <v>DUCT ASSY</v>
          </cell>
          <cell r="F752">
            <v>28012848</v>
          </cell>
          <cell r="G752" t="str">
            <v>NON-SPARES</v>
          </cell>
          <cell r="H752">
            <v>10</v>
          </cell>
          <cell r="I752">
            <v>1</v>
          </cell>
          <cell r="J752" t="str">
            <v>AOG</v>
          </cell>
          <cell r="K752" t="str">
            <v>A9252487900700</v>
          </cell>
          <cell r="L752" t="str">
            <v>1STR*11045</v>
          </cell>
          <cell r="M752" t="str">
            <v>NA</v>
          </cell>
          <cell r="N752">
            <v>20245</v>
          </cell>
          <cell r="O752">
            <v>0</v>
          </cell>
          <cell r="P752" t="str">
            <v>NA</v>
          </cell>
          <cell r="Q752" t="str">
            <v>NA</v>
          </cell>
          <cell r="R752" t="str">
            <v>NA</v>
          </cell>
          <cell r="S752" t="str">
            <v>NA</v>
          </cell>
          <cell r="T752" t="str">
            <v>NA</v>
          </cell>
          <cell r="U752" t="str">
            <v>100%</v>
          </cell>
          <cell r="V752">
            <v>1</v>
          </cell>
          <cell r="W752">
            <v>43453</v>
          </cell>
          <cell r="X752" t="str">
            <v>NA</v>
          </cell>
          <cell r="Y752">
            <v>1</v>
          </cell>
          <cell r="Z752">
            <v>0</v>
          </cell>
          <cell r="AA752">
            <v>1</v>
          </cell>
          <cell r="AB752" t="str">
            <v>NA</v>
          </cell>
          <cell r="AC752" t="str">
            <v>NA</v>
          </cell>
          <cell r="AD752">
            <v>1</v>
          </cell>
          <cell r="AE752" t="str">
            <v/>
          </cell>
          <cell r="AF752" t="str">
            <v/>
          </cell>
          <cell r="AG752">
            <v>43452</v>
          </cell>
          <cell r="AH752">
            <v>43452</v>
          </cell>
          <cell r="AI752" t="str">
            <v>Sous-poste</v>
          </cell>
          <cell r="AJ752" t="str">
            <v>Sous-poste</v>
          </cell>
          <cell r="AK752">
            <v>43454</v>
          </cell>
          <cell r="AL752">
            <v>43454</v>
          </cell>
          <cell r="AM752">
            <v>43454</v>
          </cell>
          <cell r="AN752"/>
          <cell r="AO752" t="str">
            <v>Allemagne</v>
          </cell>
          <cell r="AP752"/>
          <cell r="AQ752" t="str">
            <v>O</v>
          </cell>
        </row>
        <row r="753">
          <cell r="A753" t="str">
            <v>2794465410</v>
          </cell>
          <cell r="B753">
            <v>43397</v>
          </cell>
          <cell r="C753" t="str">
            <v>HA/REVENTE</v>
          </cell>
          <cell r="D753" t="str">
            <v>SATAIR</v>
          </cell>
          <cell r="E753" t="str">
            <v>TOLE FERMET. 1MCU EQ</v>
          </cell>
          <cell r="F753">
            <v>27944654</v>
          </cell>
          <cell r="G753" t="str">
            <v>NON-SPARES</v>
          </cell>
          <cell r="H753" t="str">
            <v>10</v>
          </cell>
          <cell r="I753">
            <v>1</v>
          </cell>
          <cell r="J753" t="str">
            <v>CRIT</v>
          </cell>
          <cell r="K753" t="str">
            <v>D9251863200000</v>
          </cell>
          <cell r="L753" t="str">
            <v>1STR*10676</v>
          </cell>
          <cell r="M753" t="str">
            <v>NA</v>
          </cell>
          <cell r="N753">
            <v>18234</v>
          </cell>
          <cell r="O753">
            <v>0</v>
          </cell>
          <cell r="P753" t="str">
            <v>NA</v>
          </cell>
          <cell r="Q753" t="str">
            <v>NA</v>
          </cell>
          <cell r="R753" t="str">
            <v>NA</v>
          </cell>
          <cell r="S753" t="str">
            <v>NA</v>
          </cell>
          <cell r="T753" t="str">
            <v>NA</v>
          </cell>
          <cell r="U753" t="str">
            <v>100%</v>
          </cell>
          <cell r="V753">
            <v>1</v>
          </cell>
          <cell r="W753">
            <v>43453</v>
          </cell>
          <cell r="X753" t="str">
            <v>NA</v>
          </cell>
          <cell r="Y753">
            <v>1</v>
          </cell>
          <cell r="Z753">
            <v>43452</v>
          </cell>
          <cell r="AA753">
            <v>1</v>
          </cell>
          <cell r="AB753" t="str">
            <v>NA</v>
          </cell>
          <cell r="AC753" t="str">
            <v>NA</v>
          </cell>
          <cell r="AD753">
            <v>1</v>
          </cell>
          <cell r="AE753" t="str">
            <v/>
          </cell>
          <cell r="AF753" t="str">
            <v/>
          </cell>
          <cell r="AG753">
            <v>43424</v>
          </cell>
          <cell r="AH753">
            <v>43452</v>
          </cell>
          <cell r="AI753" t="str">
            <v>Sous-poste</v>
          </cell>
          <cell r="AJ753" t="str">
            <v>Sous-poste</v>
          </cell>
          <cell r="AK753">
            <v>43426</v>
          </cell>
          <cell r="AL753">
            <v>43454</v>
          </cell>
          <cell r="AM753">
            <v>43454</v>
          </cell>
          <cell r="AN753"/>
          <cell r="AO753" t="str">
            <v>Allemagne</v>
          </cell>
          <cell r="AP753"/>
          <cell r="AQ753" t="str">
            <v>O</v>
          </cell>
        </row>
        <row r="754">
          <cell r="A754" t="str">
            <v>27947803010</v>
          </cell>
          <cell r="B754">
            <v>43399</v>
          </cell>
          <cell r="C754" t="str">
            <v>FABRICATION</v>
          </cell>
          <cell r="D754" t="str">
            <v>SATAIR</v>
          </cell>
          <cell r="E754">
            <v>56</v>
          </cell>
          <cell r="F754">
            <v>27947803</v>
          </cell>
          <cell r="G754" t="str">
            <v>NON-SPARES</v>
          </cell>
          <cell r="H754" t="str">
            <v>010</v>
          </cell>
          <cell r="I754" t="str">
            <v>5</v>
          </cell>
          <cell r="J754" t="str">
            <v>RTN</v>
          </cell>
          <cell r="K754" t="str">
            <v>D9551005600695</v>
          </cell>
          <cell r="L754">
            <v>0</v>
          </cell>
          <cell r="M754" t="str">
            <v>NON PRESENT INDUS</v>
          </cell>
          <cell r="N754" t="e">
            <v>#N/A</v>
          </cell>
          <cell r="O754" t="e">
            <v>#N/A</v>
          </cell>
          <cell r="P754" t="str">
            <v/>
          </cell>
          <cell r="Q754" t="str">
            <v/>
          </cell>
          <cell r="R754" t="str">
            <v/>
          </cell>
          <cell r="S754">
            <v>0</v>
          </cell>
          <cell r="T754">
            <v>0</v>
          </cell>
          <cell r="U754">
            <v>0</v>
          </cell>
          <cell r="V754" t="e">
            <v>#N/A</v>
          </cell>
          <cell r="W754" t="e">
            <v>#N/A</v>
          </cell>
          <cell r="X754" t="str">
            <v>NA</v>
          </cell>
          <cell r="Y754">
            <v>0</v>
          </cell>
          <cell r="Z754" t="e">
            <v>#N/A</v>
          </cell>
          <cell r="AA754" t="e">
            <v>#N/A</v>
          </cell>
          <cell r="AB754" t="str">
            <v>NA</v>
          </cell>
          <cell r="AC754" t="str">
            <v>NA</v>
          </cell>
          <cell r="AD754" t="str">
            <v>NA</v>
          </cell>
          <cell r="AE754" t="str">
            <v/>
          </cell>
          <cell r="AF754" t="str">
            <v/>
          </cell>
          <cell r="AG754">
            <v>43452</v>
          </cell>
          <cell r="AH754">
            <v>43452</v>
          </cell>
          <cell r="AI754" t="str">
            <v>Sous-poste</v>
          </cell>
          <cell r="AJ754" t="str">
            <v>Sous-poste</v>
          </cell>
          <cell r="AK754">
            <v>43455.999988425923</v>
          </cell>
          <cell r="AL754">
            <v>43455</v>
          </cell>
          <cell r="AM754"/>
          <cell r="AN754"/>
          <cell r="AO754" t="str">
            <v>Allemagne</v>
          </cell>
          <cell r="AP754"/>
          <cell r="AQ754" t="str">
            <v>O</v>
          </cell>
        </row>
        <row r="755">
          <cell r="A755" t="str">
            <v>2788228810</v>
          </cell>
          <cell r="B755">
            <v>43326</v>
          </cell>
          <cell r="C755" t="str">
            <v>FABRICATION</v>
          </cell>
          <cell r="D755" t="str">
            <v>SATAIR</v>
          </cell>
          <cell r="E755">
            <v>27</v>
          </cell>
          <cell r="F755">
            <v>27882288</v>
          </cell>
          <cell r="G755" t="str">
            <v>NON-SPARES</v>
          </cell>
          <cell r="H755">
            <v>10</v>
          </cell>
          <cell r="I755">
            <v>2</v>
          </cell>
          <cell r="J755" t="str">
            <v>AOG</v>
          </cell>
          <cell r="K755" t="str">
            <v>D9551002700595</v>
          </cell>
          <cell r="L755" t="str">
            <v>IS0032094M</v>
          </cell>
          <cell r="M755" t="str">
            <v>NON PRESENT INDUS</v>
          </cell>
          <cell r="N755">
            <v>16875</v>
          </cell>
          <cell r="O755" t="str">
            <v>LTE990013
=&gt;
LTE990014</v>
          </cell>
          <cell r="P755" t="str">
            <v/>
          </cell>
          <cell r="Q755" t="str">
            <v/>
          </cell>
          <cell r="R755" t="str">
            <v/>
          </cell>
          <cell r="S755">
            <v>1</v>
          </cell>
          <cell r="T755">
            <v>0</v>
          </cell>
          <cell r="U755">
            <v>0.5</v>
          </cell>
          <cell r="V755">
            <v>1</v>
          </cell>
          <cell r="W755">
            <v>0</v>
          </cell>
          <cell r="X755" t="str">
            <v>NA</v>
          </cell>
          <cell r="Y755">
            <v>1</v>
          </cell>
          <cell r="Z755">
            <v>43453</v>
          </cell>
          <cell r="AA755">
            <v>1</v>
          </cell>
          <cell r="AB755" t="str">
            <v>NA</v>
          </cell>
          <cell r="AC755" t="str">
            <v>NA</v>
          </cell>
          <cell r="AD755">
            <v>5.5555555555555566E-2</v>
          </cell>
          <cell r="AE755" t="str">
            <v/>
          </cell>
          <cell r="AF755" t="str">
            <v/>
          </cell>
          <cell r="AG755">
            <v>43370</v>
          </cell>
          <cell r="AH755">
            <v>43453</v>
          </cell>
          <cell r="AI755" t="str">
            <v>Sous-poste</v>
          </cell>
          <cell r="AJ755" t="str">
            <v>Sous-poste</v>
          </cell>
          <cell r="AK755">
            <v>43374</v>
          </cell>
          <cell r="AL755">
            <v>43455</v>
          </cell>
          <cell r="AM755"/>
          <cell r="AN755"/>
          <cell r="AO755" t="str">
            <v>Allemagne</v>
          </cell>
          <cell r="AP755"/>
          <cell r="AQ755" t="str">
            <v>O</v>
          </cell>
        </row>
        <row r="756">
          <cell r="A756" t="str">
            <v>2798032510</v>
          </cell>
          <cell r="B756">
            <v>43430</v>
          </cell>
          <cell r="C756" t="str">
            <v>HA/REVENTE</v>
          </cell>
          <cell r="D756" t="str">
            <v>SATAIR</v>
          </cell>
          <cell r="E756" t="str">
            <v>PLATE ASSY FRONT 500VU</v>
          </cell>
          <cell r="F756">
            <v>27980325</v>
          </cell>
          <cell r="G756" t="str">
            <v>NON-SPARES</v>
          </cell>
          <cell r="H756" t="str">
            <v>10</v>
          </cell>
          <cell r="I756">
            <v>27</v>
          </cell>
          <cell r="J756" t="str">
            <v>AOG</v>
          </cell>
          <cell r="K756" t="str">
            <v>D9251805800000</v>
          </cell>
          <cell r="L756" t="str">
            <v>IS0032777S</v>
          </cell>
          <cell r="M756" t="str">
            <v>NA</v>
          </cell>
          <cell r="N756">
            <v>19343</v>
          </cell>
          <cell r="O756">
            <v>0</v>
          </cell>
          <cell r="P756" t="str">
            <v>NA</v>
          </cell>
          <cell r="Q756" t="str">
            <v>NA</v>
          </cell>
          <cell r="R756" t="str">
            <v>NA</v>
          </cell>
          <cell r="S756" t="str">
            <v>NA</v>
          </cell>
          <cell r="T756" t="str">
            <v>NA</v>
          </cell>
          <cell r="U756" t="str">
            <v>100%</v>
          </cell>
          <cell r="V756">
            <v>1</v>
          </cell>
          <cell r="W756">
            <v>43455</v>
          </cell>
          <cell r="X756" t="str">
            <v>NA</v>
          </cell>
          <cell r="Y756">
            <v>1</v>
          </cell>
          <cell r="Z756">
            <v>43453</v>
          </cell>
          <cell r="AA756">
            <v>1</v>
          </cell>
          <cell r="AB756" t="str">
            <v>NA</v>
          </cell>
          <cell r="AC756" t="str">
            <v>NA</v>
          </cell>
          <cell r="AD756">
            <v>1</v>
          </cell>
          <cell r="AE756" t="str">
            <v/>
          </cell>
          <cell r="AF756" t="str">
            <v/>
          </cell>
          <cell r="AG756">
            <v>43459</v>
          </cell>
          <cell r="AH756">
            <v>43454</v>
          </cell>
          <cell r="AI756" t="str">
            <v>Sous-poste</v>
          </cell>
          <cell r="AJ756" t="str">
            <v>Sous-poste</v>
          </cell>
          <cell r="AK756">
            <v>43461</v>
          </cell>
          <cell r="AL756">
            <v>43458</v>
          </cell>
          <cell r="AM756">
            <v>43458</v>
          </cell>
          <cell r="AN756"/>
          <cell r="AO756" t="str">
            <v>Allemagne</v>
          </cell>
          <cell r="AP756"/>
          <cell r="AQ756" t="str">
            <v>O</v>
          </cell>
        </row>
        <row r="757">
          <cell r="A757" t="str">
            <v>2742366110</v>
          </cell>
          <cell r="B757">
            <v>42852</v>
          </cell>
          <cell r="C757" t="str">
            <v>FABRICATION</v>
          </cell>
          <cell r="D757" t="str">
            <v>SATAIR</v>
          </cell>
          <cell r="E757">
            <v>117</v>
          </cell>
          <cell r="F757">
            <v>27423661</v>
          </cell>
          <cell r="G757" t="str">
            <v>NON-SPARES</v>
          </cell>
          <cell r="H757">
            <v>10</v>
          </cell>
          <cell r="I757">
            <v>1</v>
          </cell>
          <cell r="J757" t="str">
            <v>EXP</v>
          </cell>
          <cell r="K757" t="str">
            <v>D9550011700295</v>
          </cell>
          <cell r="L757" t="str">
            <v>IS0032071M</v>
          </cell>
          <cell r="M757" t="str">
            <v>NON PRESENT INDUS</v>
          </cell>
          <cell r="N757">
            <v>10623</v>
          </cell>
          <cell r="O757" t="str">
            <v>LTE990075</v>
          </cell>
          <cell r="P757" t="str">
            <v/>
          </cell>
          <cell r="Q757" t="str">
            <v/>
          </cell>
          <cell r="R757" t="str">
            <v/>
          </cell>
          <cell r="S757">
            <v>1</v>
          </cell>
          <cell r="T757">
            <v>0</v>
          </cell>
          <cell r="U757">
            <v>0.5</v>
          </cell>
          <cell r="V757">
            <v>1</v>
          </cell>
          <cell r="W757">
            <v>0</v>
          </cell>
          <cell r="X757">
            <v>1</v>
          </cell>
          <cell r="Y757">
            <v>1</v>
          </cell>
          <cell r="Z757">
            <v>43454</v>
          </cell>
          <cell r="AA757">
            <v>1</v>
          </cell>
          <cell r="AB757" t="str">
            <v>NA</v>
          </cell>
          <cell r="AC757" t="str">
            <v>NA</v>
          </cell>
          <cell r="AD757">
            <v>5.5555555555555566E-2</v>
          </cell>
          <cell r="AE757" t="str">
            <v/>
          </cell>
          <cell r="AF757" t="str">
            <v/>
          </cell>
          <cell r="AG757">
            <v>43055</v>
          </cell>
          <cell r="AH757">
            <v>43455</v>
          </cell>
          <cell r="AI757" t="str">
            <v>Sous-poste</v>
          </cell>
          <cell r="AJ757" t="str">
            <v>Sous-poste</v>
          </cell>
          <cell r="AK757">
            <v>43060</v>
          </cell>
          <cell r="AL757">
            <v>43460</v>
          </cell>
          <cell r="AM757"/>
          <cell r="AN757"/>
          <cell r="AO757" t="str">
            <v>Allemagne</v>
          </cell>
          <cell r="AP757"/>
          <cell r="AQ757" t="str">
            <v>O</v>
          </cell>
        </row>
        <row r="758">
          <cell r="A758" t="str">
            <v>2753012310</v>
          </cell>
          <cell r="B758">
            <v>42971</v>
          </cell>
          <cell r="C758" t="str">
            <v>FABRICATION</v>
          </cell>
          <cell r="D758" t="str">
            <v>SATAIR</v>
          </cell>
          <cell r="E758">
            <v>117</v>
          </cell>
          <cell r="F758">
            <v>27530123</v>
          </cell>
          <cell r="G758" t="str">
            <v>NON-SPARES</v>
          </cell>
          <cell r="H758" t="str">
            <v>10</v>
          </cell>
          <cell r="I758">
            <v>1</v>
          </cell>
          <cell r="J758" t="str">
            <v>EXP</v>
          </cell>
          <cell r="K758" t="str">
            <v>D9550011700295</v>
          </cell>
          <cell r="L758" t="str">
            <v>IS0032071M</v>
          </cell>
          <cell r="M758" t="str">
            <v>NON PRESENT INDUS</v>
          </cell>
          <cell r="N758">
            <v>10623</v>
          </cell>
          <cell r="O758" t="str">
            <v>LTE990076</v>
          </cell>
          <cell r="P758" t="str">
            <v/>
          </cell>
          <cell r="Q758" t="str">
            <v/>
          </cell>
          <cell r="R758" t="str">
            <v/>
          </cell>
          <cell r="S758">
            <v>1</v>
          </cell>
          <cell r="T758">
            <v>0</v>
          </cell>
          <cell r="U758">
            <v>0.5</v>
          </cell>
          <cell r="V758">
            <v>1</v>
          </cell>
          <cell r="W758">
            <v>0</v>
          </cell>
          <cell r="X758">
            <v>1</v>
          </cell>
          <cell r="Y758">
            <v>1</v>
          </cell>
          <cell r="Z758">
            <v>43454</v>
          </cell>
          <cell r="AA758">
            <v>1</v>
          </cell>
          <cell r="AB758" t="str">
            <v>NA</v>
          </cell>
          <cell r="AC758" t="str">
            <v>NA</v>
          </cell>
          <cell r="AD758">
            <v>5.5555555555555566E-2</v>
          </cell>
          <cell r="AE758" t="str">
            <v/>
          </cell>
          <cell r="AF758" t="str">
            <v/>
          </cell>
          <cell r="AG758">
            <v>43055</v>
          </cell>
          <cell r="AH758">
            <v>43455</v>
          </cell>
          <cell r="AI758" t="str">
            <v>Sous-poste</v>
          </cell>
          <cell r="AJ758" t="str">
            <v>Sous-poste</v>
          </cell>
          <cell r="AK758">
            <v>43060</v>
          </cell>
          <cell r="AL758">
            <v>43460</v>
          </cell>
          <cell r="AM758"/>
          <cell r="AN758"/>
          <cell r="AO758" t="str">
            <v>Allemagne</v>
          </cell>
          <cell r="AP758"/>
          <cell r="AQ758" t="str">
            <v>O</v>
          </cell>
        </row>
        <row r="759">
          <cell r="A759" t="str">
            <v>2742364310</v>
          </cell>
          <cell r="B759">
            <v>42852</v>
          </cell>
          <cell r="C759" t="str">
            <v>FABRICATION</v>
          </cell>
          <cell r="D759" t="str">
            <v>SATAIR</v>
          </cell>
          <cell r="E759">
            <v>117</v>
          </cell>
          <cell r="F759">
            <v>27423643</v>
          </cell>
          <cell r="G759" t="str">
            <v>NON-SPARES</v>
          </cell>
          <cell r="H759" t="str">
            <v>10</v>
          </cell>
          <cell r="I759">
            <v>1</v>
          </cell>
          <cell r="J759" t="str">
            <v>EXP</v>
          </cell>
          <cell r="K759" t="str">
            <v>D9550011700295</v>
          </cell>
          <cell r="L759" t="str">
            <v>IS0032071M</v>
          </cell>
          <cell r="M759" t="str">
            <v>NON PRESENT INDUS</v>
          </cell>
          <cell r="N759">
            <v>10623</v>
          </cell>
          <cell r="O759" t="str">
            <v>LTE990090</v>
          </cell>
          <cell r="P759" t="str">
            <v/>
          </cell>
          <cell r="Q759" t="str">
            <v/>
          </cell>
          <cell r="R759" t="str">
            <v/>
          </cell>
          <cell r="S759">
            <v>1</v>
          </cell>
          <cell r="T759">
            <v>0</v>
          </cell>
          <cell r="U759">
            <v>0.5</v>
          </cell>
          <cell r="V759">
            <v>1</v>
          </cell>
          <cell r="W759">
            <v>0</v>
          </cell>
          <cell r="X759">
            <v>1</v>
          </cell>
          <cell r="Y759">
            <v>1</v>
          </cell>
          <cell r="Z759">
            <v>43454</v>
          </cell>
          <cell r="AA759">
            <v>1</v>
          </cell>
          <cell r="AB759" t="str">
            <v>NA</v>
          </cell>
          <cell r="AC759" t="str">
            <v>NA</v>
          </cell>
          <cell r="AD759">
            <v>5.5555555555555566E-2</v>
          </cell>
          <cell r="AE759" t="str">
            <v/>
          </cell>
          <cell r="AF759" t="str">
            <v/>
          </cell>
          <cell r="AG759">
            <v>43055</v>
          </cell>
          <cell r="AH759">
            <v>43455</v>
          </cell>
          <cell r="AI759" t="str">
            <v>Sous-poste</v>
          </cell>
          <cell r="AJ759" t="str">
            <v>Sous-poste</v>
          </cell>
          <cell r="AK759">
            <v>43060</v>
          </cell>
          <cell r="AL759">
            <v>43460</v>
          </cell>
          <cell r="AM759"/>
          <cell r="AN759"/>
          <cell r="AO759" t="str">
            <v>Allemagne</v>
          </cell>
          <cell r="AP759"/>
          <cell r="AQ759" t="str">
            <v>O</v>
          </cell>
        </row>
        <row r="760">
          <cell r="A760" t="str">
            <v>2764897110</v>
          </cell>
          <cell r="B760">
            <v>43104</v>
          </cell>
          <cell r="C760" t="str">
            <v>FABRICATION</v>
          </cell>
          <cell r="D760" t="str">
            <v>SATAIR</v>
          </cell>
          <cell r="E760">
            <v>117</v>
          </cell>
          <cell r="F760">
            <v>27648971</v>
          </cell>
          <cell r="G760" t="str">
            <v>NON-SPARES</v>
          </cell>
          <cell r="H760">
            <v>10</v>
          </cell>
          <cell r="I760">
            <v>1</v>
          </cell>
          <cell r="J760" t="str">
            <v>EXP</v>
          </cell>
          <cell r="K760" t="str">
            <v>D9550011700295</v>
          </cell>
          <cell r="L760" t="str">
            <v>IS0032071M</v>
          </cell>
          <cell r="M760" t="str">
            <v>NON PRESENT INDUS</v>
          </cell>
          <cell r="N760">
            <v>10623</v>
          </cell>
          <cell r="O760" t="str">
            <v>LTE990046</v>
          </cell>
          <cell r="P760" t="str">
            <v/>
          </cell>
          <cell r="Q760" t="str">
            <v/>
          </cell>
          <cell r="R760" t="str">
            <v/>
          </cell>
          <cell r="S760">
            <v>1</v>
          </cell>
          <cell r="T760">
            <v>0</v>
          </cell>
          <cell r="U760">
            <v>0.5</v>
          </cell>
          <cell r="V760">
            <v>1</v>
          </cell>
          <cell r="W760">
            <v>0</v>
          </cell>
          <cell r="X760">
            <v>1</v>
          </cell>
          <cell r="Y760">
            <v>1</v>
          </cell>
          <cell r="Z760">
            <v>43454</v>
          </cell>
          <cell r="AA760">
            <v>1</v>
          </cell>
          <cell r="AB760" t="str">
            <v>NA</v>
          </cell>
          <cell r="AC760" t="str">
            <v>NA</v>
          </cell>
          <cell r="AD760">
            <v>5.5555555555555566E-2</v>
          </cell>
          <cell r="AE760" t="str">
            <v/>
          </cell>
          <cell r="AF760" t="str">
            <v/>
          </cell>
          <cell r="AG760">
            <v>43157</v>
          </cell>
          <cell r="AH760">
            <v>43455</v>
          </cell>
          <cell r="AI760" t="str">
            <v>Sous-poste</v>
          </cell>
          <cell r="AJ760" t="str">
            <v>Sous-poste</v>
          </cell>
          <cell r="AK760">
            <v>43160</v>
          </cell>
          <cell r="AL760">
            <v>43460</v>
          </cell>
          <cell r="AM760"/>
          <cell r="AN760"/>
          <cell r="AO760" t="str">
            <v>Allemagne</v>
          </cell>
          <cell r="AP760"/>
          <cell r="AQ760" t="str">
            <v>O</v>
          </cell>
        </row>
        <row r="761">
          <cell r="A761" t="str">
            <v>2764899210</v>
          </cell>
          <cell r="B761">
            <v>43104</v>
          </cell>
          <cell r="C761" t="str">
            <v>FABRICATION</v>
          </cell>
          <cell r="D761" t="str">
            <v>SATAIR</v>
          </cell>
          <cell r="E761">
            <v>117</v>
          </cell>
          <cell r="F761">
            <v>27648992</v>
          </cell>
          <cell r="G761" t="str">
            <v>NON-SPARES</v>
          </cell>
          <cell r="H761" t="str">
            <v>10</v>
          </cell>
          <cell r="I761">
            <v>1</v>
          </cell>
          <cell r="J761" t="str">
            <v>EXP</v>
          </cell>
          <cell r="K761" t="str">
            <v>D9550011700295</v>
          </cell>
          <cell r="L761" t="str">
            <v>IS0032071M</v>
          </cell>
          <cell r="M761" t="str">
            <v>NON PRESENT INDUS</v>
          </cell>
          <cell r="N761">
            <v>10623</v>
          </cell>
          <cell r="O761" t="str">
            <v>LTE990047</v>
          </cell>
          <cell r="P761" t="str">
            <v/>
          </cell>
          <cell r="Q761" t="str">
            <v/>
          </cell>
          <cell r="R761" t="str">
            <v/>
          </cell>
          <cell r="S761">
            <v>1</v>
          </cell>
          <cell r="T761">
            <v>0</v>
          </cell>
          <cell r="U761">
            <v>0.5</v>
          </cell>
          <cell r="V761">
            <v>1</v>
          </cell>
          <cell r="W761">
            <v>0</v>
          </cell>
          <cell r="X761">
            <v>1</v>
          </cell>
          <cell r="Y761">
            <v>1</v>
          </cell>
          <cell r="Z761">
            <v>43454</v>
          </cell>
          <cell r="AA761">
            <v>1</v>
          </cell>
          <cell r="AB761" t="str">
            <v>NA</v>
          </cell>
          <cell r="AC761" t="str">
            <v>NA</v>
          </cell>
          <cell r="AD761">
            <v>5.5555555555555566E-2</v>
          </cell>
          <cell r="AE761" t="str">
            <v/>
          </cell>
          <cell r="AF761" t="str">
            <v/>
          </cell>
          <cell r="AG761">
            <v>43157</v>
          </cell>
          <cell r="AH761">
            <v>43455</v>
          </cell>
          <cell r="AI761" t="str">
            <v>Sous-poste</v>
          </cell>
          <cell r="AJ761" t="str">
            <v>Sous-poste</v>
          </cell>
          <cell r="AK761">
            <v>43160</v>
          </cell>
          <cell r="AL761">
            <v>43460</v>
          </cell>
          <cell r="AM761"/>
          <cell r="AN761"/>
          <cell r="AO761" t="str">
            <v>Allemagne</v>
          </cell>
          <cell r="AP761"/>
          <cell r="AQ761" t="str">
            <v>O</v>
          </cell>
        </row>
        <row r="762">
          <cell r="A762" t="str">
            <v>2764899310</v>
          </cell>
          <cell r="B762">
            <v>43104</v>
          </cell>
          <cell r="C762" t="str">
            <v>FABRICATION</v>
          </cell>
          <cell r="D762" t="str">
            <v>SATAIR</v>
          </cell>
          <cell r="E762">
            <v>117</v>
          </cell>
          <cell r="F762">
            <v>27648993</v>
          </cell>
          <cell r="G762" t="str">
            <v>NON-SPARES</v>
          </cell>
          <cell r="H762" t="str">
            <v>10</v>
          </cell>
          <cell r="I762">
            <v>1</v>
          </cell>
          <cell r="J762" t="str">
            <v>EXP</v>
          </cell>
          <cell r="K762" t="str">
            <v>D9550011700295</v>
          </cell>
          <cell r="L762" t="str">
            <v>IS0032071M</v>
          </cell>
          <cell r="M762" t="str">
            <v>NON PRESENT INDUS</v>
          </cell>
          <cell r="N762">
            <v>10623</v>
          </cell>
          <cell r="O762" t="str">
            <v>LTE990050</v>
          </cell>
          <cell r="P762" t="str">
            <v/>
          </cell>
          <cell r="Q762" t="str">
            <v/>
          </cell>
          <cell r="R762" t="str">
            <v/>
          </cell>
          <cell r="S762">
            <v>1</v>
          </cell>
          <cell r="T762">
            <v>0</v>
          </cell>
          <cell r="U762">
            <v>0.5</v>
          </cell>
          <cell r="V762">
            <v>1</v>
          </cell>
          <cell r="W762">
            <v>0</v>
          </cell>
          <cell r="X762">
            <v>1</v>
          </cell>
          <cell r="Y762">
            <v>1</v>
          </cell>
          <cell r="Z762">
            <v>43454</v>
          </cell>
          <cell r="AA762">
            <v>1</v>
          </cell>
          <cell r="AB762" t="str">
            <v>NA</v>
          </cell>
          <cell r="AC762" t="str">
            <v>NA</v>
          </cell>
          <cell r="AD762">
            <v>5.5555555555555566E-2</v>
          </cell>
          <cell r="AE762" t="str">
            <v/>
          </cell>
          <cell r="AF762" t="str">
            <v/>
          </cell>
          <cell r="AG762">
            <v>43157</v>
          </cell>
          <cell r="AH762">
            <v>43455</v>
          </cell>
          <cell r="AI762" t="str">
            <v>Sous-poste</v>
          </cell>
          <cell r="AJ762" t="str">
            <v>Sous-poste</v>
          </cell>
          <cell r="AK762">
            <v>43160</v>
          </cell>
          <cell r="AL762">
            <v>43460</v>
          </cell>
          <cell r="AM762"/>
          <cell r="AN762"/>
          <cell r="AO762" t="str">
            <v>Allemagne</v>
          </cell>
          <cell r="AP762"/>
          <cell r="AQ762" t="str">
            <v>O</v>
          </cell>
        </row>
        <row r="763">
          <cell r="A763" t="str">
            <v>2791555810</v>
          </cell>
          <cell r="B763">
            <v>43361</v>
          </cell>
          <cell r="C763" t="str">
            <v>FABRICATION</v>
          </cell>
          <cell r="D763" t="str">
            <v>SATAIR</v>
          </cell>
          <cell r="E763">
            <v>60</v>
          </cell>
          <cell r="F763">
            <v>27915558</v>
          </cell>
          <cell r="G763" t="str">
            <v>NON-SPARES</v>
          </cell>
          <cell r="H763">
            <v>10</v>
          </cell>
          <cell r="I763">
            <v>1</v>
          </cell>
          <cell r="J763" t="str">
            <v>RTN</v>
          </cell>
          <cell r="K763" t="str">
            <v>D9551006000295</v>
          </cell>
          <cell r="L763">
            <v>0</v>
          </cell>
          <cell r="M763" t="str">
            <v>NON PRESENT INDUS</v>
          </cell>
          <cell r="N763">
            <v>16961</v>
          </cell>
          <cell r="O763" t="str">
            <v>LTE990003</v>
          </cell>
          <cell r="P763" t="str">
            <v/>
          </cell>
          <cell r="Q763" t="str">
            <v/>
          </cell>
          <cell r="R763" t="str">
            <v/>
          </cell>
          <cell r="S763">
            <v>1</v>
          </cell>
          <cell r="T763">
            <v>0</v>
          </cell>
          <cell r="U763">
            <v>0.5</v>
          </cell>
          <cell r="V763">
            <v>1</v>
          </cell>
          <cell r="W763">
            <v>0</v>
          </cell>
          <cell r="X763">
            <v>1</v>
          </cell>
          <cell r="Y763">
            <v>1</v>
          </cell>
          <cell r="Z763">
            <v>43454</v>
          </cell>
          <cell r="AA763">
            <v>1</v>
          </cell>
          <cell r="AB763" t="str">
            <v>NA</v>
          </cell>
          <cell r="AC763" t="str">
            <v>NA</v>
          </cell>
          <cell r="AD763">
            <v>5.5555555555555566E-2</v>
          </cell>
          <cell r="AE763" t="str">
            <v/>
          </cell>
          <cell r="AF763" t="str">
            <v/>
          </cell>
          <cell r="AG763">
            <v>43383</v>
          </cell>
          <cell r="AH763">
            <v>43455</v>
          </cell>
          <cell r="AI763" t="str">
            <v>Sous-poste</v>
          </cell>
          <cell r="AJ763" t="str">
            <v>Sous-poste</v>
          </cell>
          <cell r="AK763">
            <v>43388</v>
          </cell>
          <cell r="AL763">
            <v>43460</v>
          </cell>
          <cell r="AM763"/>
          <cell r="AN763"/>
          <cell r="AO763" t="str">
            <v>Allemagne</v>
          </cell>
          <cell r="AP763"/>
          <cell r="AQ763" t="str">
            <v>O</v>
          </cell>
        </row>
        <row r="764">
          <cell r="A764" t="str">
            <v>2791558110</v>
          </cell>
          <cell r="B764">
            <v>43361</v>
          </cell>
          <cell r="C764" t="str">
            <v>FABRICATION</v>
          </cell>
          <cell r="D764" t="str">
            <v>SATAIR</v>
          </cell>
          <cell r="E764">
            <v>62</v>
          </cell>
          <cell r="F764">
            <v>27915581</v>
          </cell>
          <cell r="G764" t="str">
            <v>NON-SPARES</v>
          </cell>
          <cell r="H764" t="str">
            <v>10</v>
          </cell>
          <cell r="I764">
            <v>1</v>
          </cell>
          <cell r="J764" t="str">
            <v>RTN</v>
          </cell>
          <cell r="K764" t="str">
            <v>D9551006200295</v>
          </cell>
          <cell r="L764">
            <v>0</v>
          </cell>
          <cell r="M764" t="str">
            <v>NON PRESENT INDUS</v>
          </cell>
          <cell r="N764">
            <v>16961</v>
          </cell>
          <cell r="O764" t="str">
            <v>LTE990003</v>
          </cell>
          <cell r="P764" t="str">
            <v/>
          </cell>
          <cell r="Q764" t="str">
            <v/>
          </cell>
          <cell r="R764" t="str">
            <v/>
          </cell>
          <cell r="S764">
            <v>1</v>
          </cell>
          <cell r="T764">
            <v>0</v>
          </cell>
          <cell r="U764">
            <v>0.5</v>
          </cell>
          <cell r="V764">
            <v>1</v>
          </cell>
          <cell r="W764">
            <v>0</v>
          </cell>
          <cell r="X764">
            <v>1</v>
          </cell>
          <cell r="Y764">
            <v>1</v>
          </cell>
          <cell r="Z764">
            <v>43454</v>
          </cell>
          <cell r="AA764">
            <v>1</v>
          </cell>
          <cell r="AB764" t="str">
            <v>NA</v>
          </cell>
          <cell r="AC764" t="str">
            <v>NA</v>
          </cell>
          <cell r="AD764">
            <v>5.5555555555555566E-2</v>
          </cell>
          <cell r="AE764" t="str">
            <v/>
          </cell>
          <cell r="AF764" t="str">
            <v/>
          </cell>
          <cell r="AG764">
            <v>43383</v>
          </cell>
          <cell r="AH764">
            <v>43455</v>
          </cell>
          <cell r="AI764" t="str">
            <v>Sous-poste</v>
          </cell>
          <cell r="AJ764" t="str">
            <v>Sous-poste</v>
          </cell>
          <cell r="AK764">
            <v>43388</v>
          </cell>
          <cell r="AL764">
            <v>43460</v>
          </cell>
          <cell r="AM764"/>
          <cell r="AN764"/>
          <cell r="AO764" t="str">
            <v>Allemagne</v>
          </cell>
          <cell r="AP764"/>
          <cell r="AQ764" t="str">
            <v>O</v>
          </cell>
        </row>
        <row r="765">
          <cell r="A765" t="str">
            <v>2792608810</v>
          </cell>
          <cell r="B765">
            <v>43375</v>
          </cell>
          <cell r="C765" t="str">
            <v>FABRICATION</v>
          </cell>
          <cell r="D765" t="str">
            <v>SATAIR</v>
          </cell>
          <cell r="E765">
            <v>61</v>
          </cell>
          <cell r="F765">
            <v>27926088</v>
          </cell>
          <cell r="G765" t="str">
            <v>NON-SPARES</v>
          </cell>
          <cell r="H765" t="str">
            <v>10</v>
          </cell>
          <cell r="I765">
            <v>1</v>
          </cell>
          <cell r="J765" t="str">
            <v>RTN</v>
          </cell>
          <cell r="K765" t="str">
            <v>D9551006100295</v>
          </cell>
          <cell r="L765">
            <v>0</v>
          </cell>
          <cell r="M765" t="str">
            <v>NON PRESENT INDUS</v>
          </cell>
          <cell r="N765">
            <v>16961</v>
          </cell>
          <cell r="O765" t="str">
            <v>LTE990004</v>
          </cell>
          <cell r="P765" t="str">
            <v/>
          </cell>
          <cell r="Q765" t="str">
            <v/>
          </cell>
          <cell r="R765" t="str">
            <v/>
          </cell>
          <cell r="S765">
            <v>1</v>
          </cell>
          <cell r="T765">
            <v>0</v>
          </cell>
          <cell r="U765">
            <v>0.5</v>
          </cell>
          <cell r="V765">
            <v>1</v>
          </cell>
          <cell r="W765">
            <v>0</v>
          </cell>
          <cell r="X765">
            <v>1</v>
          </cell>
          <cell r="Y765">
            <v>1</v>
          </cell>
          <cell r="Z765">
            <v>43454</v>
          </cell>
          <cell r="AA765">
            <v>1</v>
          </cell>
          <cell r="AB765" t="str">
            <v>NA</v>
          </cell>
          <cell r="AC765" t="str">
            <v>NA</v>
          </cell>
          <cell r="AD765">
            <v>5.5555555555555566E-2</v>
          </cell>
          <cell r="AE765" t="str">
            <v/>
          </cell>
          <cell r="AF765" t="str">
            <v/>
          </cell>
          <cell r="AG765">
            <v>43416</v>
          </cell>
          <cell r="AH765">
            <v>43455</v>
          </cell>
          <cell r="AI765" t="str">
            <v>Sous-poste</v>
          </cell>
          <cell r="AJ765" t="str">
            <v>Sous-poste</v>
          </cell>
          <cell r="AK765">
            <v>43419</v>
          </cell>
          <cell r="AL765">
            <v>43460</v>
          </cell>
          <cell r="AM765"/>
          <cell r="AN765"/>
          <cell r="AO765" t="str">
            <v>Allemagne</v>
          </cell>
          <cell r="AP765"/>
          <cell r="AQ765" t="str">
            <v>O</v>
          </cell>
        </row>
        <row r="766">
          <cell r="A766" t="str">
            <v>2791555910</v>
          </cell>
          <cell r="B766">
            <v>43361</v>
          </cell>
          <cell r="C766" t="str">
            <v>FABRICATION</v>
          </cell>
          <cell r="D766" t="str">
            <v>SATAIR</v>
          </cell>
          <cell r="E766">
            <v>60</v>
          </cell>
          <cell r="F766">
            <v>27915559</v>
          </cell>
          <cell r="G766" t="str">
            <v>NON-SPARES</v>
          </cell>
          <cell r="H766">
            <v>10</v>
          </cell>
          <cell r="I766">
            <v>1</v>
          </cell>
          <cell r="J766" t="str">
            <v>RTN</v>
          </cell>
          <cell r="K766" t="str">
            <v>D9551006000295</v>
          </cell>
          <cell r="L766">
            <v>0</v>
          </cell>
          <cell r="M766" t="str">
            <v>NON PRESENT INDUS</v>
          </cell>
          <cell r="N766">
            <v>16961</v>
          </cell>
          <cell r="O766" t="str">
            <v>LTE990004</v>
          </cell>
          <cell r="P766" t="str">
            <v/>
          </cell>
          <cell r="Q766" t="str">
            <v/>
          </cell>
          <cell r="R766" t="str">
            <v/>
          </cell>
          <cell r="S766">
            <v>1</v>
          </cell>
          <cell r="T766">
            <v>0</v>
          </cell>
          <cell r="U766">
            <v>0.5</v>
          </cell>
          <cell r="V766">
            <v>1</v>
          </cell>
          <cell r="W766">
            <v>0</v>
          </cell>
          <cell r="X766">
            <v>1</v>
          </cell>
          <cell r="Y766">
            <v>1</v>
          </cell>
          <cell r="Z766">
            <v>43465</v>
          </cell>
          <cell r="AA766">
            <v>1</v>
          </cell>
          <cell r="AB766" t="str">
            <v>NA</v>
          </cell>
          <cell r="AC766" t="str">
            <v>NA</v>
          </cell>
          <cell r="AD766">
            <v>5.5555555555555566E-2</v>
          </cell>
          <cell r="AE766" t="str">
            <v/>
          </cell>
          <cell r="AF766" t="str">
            <v/>
          </cell>
          <cell r="AG766">
            <v>43383</v>
          </cell>
          <cell r="AH766">
            <v>43466</v>
          </cell>
          <cell r="AI766" t="str">
            <v>Sous-poste</v>
          </cell>
          <cell r="AJ766" t="str">
            <v>Sous-poste</v>
          </cell>
          <cell r="AK766">
            <v>43388</v>
          </cell>
          <cell r="AL766">
            <v>43469</v>
          </cell>
          <cell r="AM766"/>
          <cell r="AN766"/>
          <cell r="AO766" t="str">
            <v>Allemagne</v>
          </cell>
          <cell r="AP766"/>
          <cell r="AQ766" t="str">
            <v>O</v>
          </cell>
        </row>
        <row r="767">
          <cell r="A767" t="str">
            <v>2791558320</v>
          </cell>
          <cell r="B767">
            <v>43361</v>
          </cell>
          <cell r="C767" t="str">
            <v>FABRICATION</v>
          </cell>
          <cell r="D767" t="str">
            <v>SATAIR</v>
          </cell>
          <cell r="E767">
            <v>62</v>
          </cell>
          <cell r="F767">
            <v>27915583</v>
          </cell>
          <cell r="G767" t="str">
            <v>NON-SPARES</v>
          </cell>
          <cell r="H767" t="str">
            <v>20</v>
          </cell>
          <cell r="I767">
            <v>1</v>
          </cell>
          <cell r="J767" t="str">
            <v>RTN</v>
          </cell>
          <cell r="K767" t="str">
            <v>D9551006200295</v>
          </cell>
          <cell r="L767">
            <v>0</v>
          </cell>
          <cell r="M767" t="str">
            <v>NON PRESENT INDUS</v>
          </cell>
          <cell r="N767" t="e">
            <v>#N/A</v>
          </cell>
          <cell r="O767" t="e">
            <v>#N/A</v>
          </cell>
          <cell r="P767" t="str">
            <v/>
          </cell>
          <cell r="Q767" t="str">
            <v/>
          </cell>
          <cell r="R767" t="str">
            <v/>
          </cell>
          <cell r="S767">
            <v>0</v>
          </cell>
          <cell r="T767">
            <v>0</v>
          </cell>
          <cell r="U767">
            <v>0</v>
          </cell>
          <cell r="V767" t="e">
            <v>#N/A</v>
          </cell>
          <cell r="W767" t="e">
            <v>#N/A</v>
          </cell>
          <cell r="X767" t="str">
            <v>NA</v>
          </cell>
          <cell r="Y767" t="e">
            <v>#N/A</v>
          </cell>
          <cell r="Z767" t="e">
            <v>#N/A</v>
          </cell>
          <cell r="AA767" t="e">
            <v>#N/A</v>
          </cell>
          <cell r="AB767" t="str">
            <v>NA</v>
          </cell>
          <cell r="AC767" t="str">
            <v>NA</v>
          </cell>
          <cell r="AD767" t="str">
            <v>NA</v>
          </cell>
          <cell r="AE767" t="str">
            <v/>
          </cell>
          <cell r="AF767" t="str">
            <v/>
          </cell>
          <cell r="AG767">
            <v>43383</v>
          </cell>
          <cell r="AH767">
            <v>43466</v>
          </cell>
          <cell r="AI767" t="str">
            <v>Sous-poste</v>
          </cell>
          <cell r="AJ767" t="str">
            <v>Sous-poste</v>
          </cell>
          <cell r="AK767">
            <v>43388</v>
          </cell>
          <cell r="AL767">
            <v>43469</v>
          </cell>
          <cell r="AM767"/>
          <cell r="AN767"/>
          <cell r="AO767" t="str">
            <v>Allemagne</v>
          </cell>
          <cell r="AP767"/>
          <cell r="AQ767" t="str">
            <v>O</v>
          </cell>
        </row>
        <row r="768">
          <cell r="A768" t="str">
            <v>2792609610</v>
          </cell>
          <cell r="B768">
            <v>43375</v>
          </cell>
          <cell r="C768" t="str">
            <v>FABRICATION</v>
          </cell>
          <cell r="D768" t="str">
            <v>SATAIR</v>
          </cell>
          <cell r="E768">
            <v>61</v>
          </cell>
          <cell r="F768">
            <v>27926096</v>
          </cell>
          <cell r="G768" t="str">
            <v>NON-SPARES</v>
          </cell>
          <cell r="H768" t="str">
            <v>10</v>
          </cell>
          <cell r="I768">
            <v>1</v>
          </cell>
          <cell r="J768" t="str">
            <v>RTN</v>
          </cell>
          <cell r="K768" t="str">
            <v>D9551006100295</v>
          </cell>
          <cell r="L768">
            <v>0</v>
          </cell>
          <cell r="M768" t="str">
            <v>NON PRESENT INDUS</v>
          </cell>
          <cell r="N768">
            <v>16961</v>
          </cell>
          <cell r="O768" t="str">
            <v>LTE990005</v>
          </cell>
          <cell r="P768" t="str">
            <v/>
          </cell>
          <cell r="Q768" t="str">
            <v/>
          </cell>
          <cell r="R768" t="str">
            <v/>
          </cell>
          <cell r="S768">
            <v>1</v>
          </cell>
          <cell r="T768">
            <v>0</v>
          </cell>
          <cell r="U768">
            <v>0.5</v>
          </cell>
          <cell r="V768">
            <v>1</v>
          </cell>
          <cell r="W768">
            <v>0</v>
          </cell>
          <cell r="X768">
            <v>1</v>
          </cell>
          <cell r="Y768">
            <v>1</v>
          </cell>
          <cell r="Z768">
            <v>43465</v>
          </cell>
          <cell r="AA768">
            <v>1</v>
          </cell>
          <cell r="AB768" t="str">
            <v>NA</v>
          </cell>
          <cell r="AC768" t="str">
            <v>NA</v>
          </cell>
          <cell r="AD768">
            <v>5.5555555555555566E-2</v>
          </cell>
          <cell r="AE768" t="str">
            <v/>
          </cell>
          <cell r="AF768" t="str">
            <v/>
          </cell>
          <cell r="AG768">
            <v>43416</v>
          </cell>
          <cell r="AH768">
            <v>43466</v>
          </cell>
          <cell r="AI768" t="str">
            <v>Sous-poste</v>
          </cell>
          <cell r="AJ768" t="str">
            <v>Sous-poste</v>
          </cell>
          <cell r="AK768">
            <v>43419</v>
          </cell>
          <cell r="AL768">
            <v>43469</v>
          </cell>
          <cell r="AM768"/>
          <cell r="AN768"/>
          <cell r="AO768" t="str">
            <v>Allemagne</v>
          </cell>
          <cell r="AP768"/>
          <cell r="AQ768" t="str">
            <v>O</v>
          </cell>
        </row>
        <row r="769">
          <cell r="A769" t="str">
            <v>2783975910</v>
          </cell>
          <cell r="B769">
            <v>43284</v>
          </cell>
          <cell r="C769" t="str">
            <v>FABRICATION</v>
          </cell>
          <cell r="D769" t="str">
            <v>SATAIR</v>
          </cell>
          <cell r="E769">
            <v>40</v>
          </cell>
          <cell r="F769">
            <v>27839759</v>
          </cell>
          <cell r="G769" t="str">
            <v>NON-SPARES</v>
          </cell>
          <cell r="H769" t="str">
            <v>10</v>
          </cell>
          <cell r="I769">
            <v>3</v>
          </cell>
          <cell r="J769" t="str">
            <v>RTN</v>
          </cell>
          <cell r="K769" t="str">
            <v>D9551004000295</v>
          </cell>
          <cell r="L769">
            <v>0</v>
          </cell>
          <cell r="M769" t="str">
            <v>NON PRESENT INDUS</v>
          </cell>
          <cell r="N769" t="e">
            <v>#N/A</v>
          </cell>
          <cell r="O769" t="e">
            <v>#N/A</v>
          </cell>
          <cell r="P769" t="str">
            <v/>
          </cell>
          <cell r="Q769" t="str">
            <v/>
          </cell>
          <cell r="R769" t="str">
            <v/>
          </cell>
          <cell r="S769">
            <v>0</v>
          </cell>
          <cell r="T769">
            <v>0</v>
          </cell>
          <cell r="U769">
            <v>0</v>
          </cell>
          <cell r="V769" t="e">
            <v>#N/A</v>
          </cell>
          <cell r="W769" t="e">
            <v>#N/A</v>
          </cell>
          <cell r="X769" t="str">
            <v>NA</v>
          </cell>
          <cell r="Y769" t="e">
            <v>#N/A</v>
          </cell>
          <cell r="Z769" t="e">
            <v>#N/A</v>
          </cell>
          <cell r="AA769" t="e">
            <v>#N/A</v>
          </cell>
          <cell r="AB769" t="str">
            <v>NA</v>
          </cell>
          <cell r="AC769" t="str">
            <v>NA</v>
          </cell>
          <cell r="AD769" t="str">
            <v>NA</v>
          </cell>
          <cell r="AE769" t="str">
            <v/>
          </cell>
          <cell r="AF769" t="str">
            <v/>
          </cell>
          <cell r="AG769">
            <v>43473</v>
          </cell>
          <cell r="AH769">
            <v>43467</v>
          </cell>
          <cell r="AI769" t="str">
            <v>Sous-poste</v>
          </cell>
          <cell r="AJ769" t="str">
            <v>Sous-poste</v>
          </cell>
          <cell r="AK769">
            <v>43476</v>
          </cell>
          <cell r="AL769">
            <v>43472</v>
          </cell>
          <cell r="AM769"/>
          <cell r="AN769"/>
          <cell r="AO769" t="str">
            <v>Allemagne</v>
          </cell>
          <cell r="AP769"/>
          <cell r="AQ769" t="str">
            <v>O</v>
          </cell>
        </row>
        <row r="770">
          <cell r="A770" t="str">
            <v>2789500710</v>
          </cell>
          <cell r="B770">
            <v>43339</v>
          </cell>
          <cell r="C770" t="str">
            <v>FABRICATION</v>
          </cell>
          <cell r="D770" t="str">
            <v>SATAIR</v>
          </cell>
          <cell r="E770" t="str">
            <v>BUNDLE</v>
          </cell>
          <cell r="F770">
            <v>27895007</v>
          </cell>
          <cell r="G770" t="str">
            <v>NON-SPARES</v>
          </cell>
          <cell r="H770" t="str">
            <v>10</v>
          </cell>
          <cell r="I770">
            <v>2</v>
          </cell>
          <cell r="J770" t="str">
            <v>EXP</v>
          </cell>
          <cell r="K770" t="str">
            <v>V9251241700095</v>
          </cell>
          <cell r="L770">
            <v>0</v>
          </cell>
          <cell r="M770" t="str">
            <v>NON PRESENT INDUS</v>
          </cell>
          <cell r="N770">
            <v>18957</v>
          </cell>
          <cell r="O770" t="str">
            <v>185575-1
185575-2</v>
          </cell>
          <cell r="P770" t="str">
            <v/>
          </cell>
          <cell r="Q770" t="str">
            <v/>
          </cell>
          <cell r="R770" t="str">
            <v/>
          </cell>
          <cell r="S770">
            <v>1</v>
          </cell>
          <cell r="T770">
            <v>0</v>
          </cell>
          <cell r="U770">
            <v>0.5</v>
          </cell>
          <cell r="V770">
            <v>1</v>
          </cell>
          <cell r="W770">
            <v>0</v>
          </cell>
          <cell r="X770" t="str">
            <v>NA</v>
          </cell>
          <cell r="Y770">
            <v>1</v>
          </cell>
          <cell r="Z770">
            <v>43466</v>
          </cell>
          <cell r="AA770">
            <v>1</v>
          </cell>
          <cell r="AB770" t="str">
            <v>NA</v>
          </cell>
          <cell r="AC770" t="str">
            <v>NA</v>
          </cell>
          <cell r="AD770">
            <v>5.5555555555555566E-2</v>
          </cell>
          <cell r="AE770" t="str">
            <v/>
          </cell>
          <cell r="AF770" t="str">
            <v/>
          </cell>
          <cell r="AG770">
            <v>43346</v>
          </cell>
          <cell r="AH770">
            <v>43467</v>
          </cell>
          <cell r="AI770" t="str">
            <v>Sous-poste</v>
          </cell>
          <cell r="AJ770" t="str">
            <v>Sous-poste</v>
          </cell>
          <cell r="AK770">
            <v>43349</v>
          </cell>
          <cell r="AL770">
            <v>43472</v>
          </cell>
          <cell r="AM770"/>
          <cell r="AN770"/>
          <cell r="AO770" t="str">
            <v>Allemagne</v>
          </cell>
          <cell r="AP770"/>
          <cell r="AQ770" t="str">
            <v>O</v>
          </cell>
        </row>
        <row r="771">
          <cell r="A771" t="str">
            <v>2789500810</v>
          </cell>
          <cell r="B771">
            <v>43339</v>
          </cell>
          <cell r="C771" t="str">
            <v>FABRICATION</v>
          </cell>
          <cell r="D771" t="str">
            <v>SATAIR</v>
          </cell>
          <cell r="E771" t="str">
            <v>BUNDLE</v>
          </cell>
          <cell r="F771">
            <v>27895008</v>
          </cell>
          <cell r="G771" t="str">
            <v>NON-SPARES</v>
          </cell>
          <cell r="H771">
            <v>10</v>
          </cell>
          <cell r="I771">
            <v>2</v>
          </cell>
          <cell r="J771" t="str">
            <v>EXP</v>
          </cell>
          <cell r="K771" t="str">
            <v>V9251243600095</v>
          </cell>
          <cell r="L771">
            <v>0</v>
          </cell>
          <cell r="M771" t="str">
            <v>NON PRESENT INDUS</v>
          </cell>
          <cell r="N771">
            <v>18957</v>
          </cell>
          <cell r="O771" t="str">
            <v>185577-1
185577-2</v>
          </cell>
          <cell r="P771" t="str">
            <v/>
          </cell>
          <cell r="Q771" t="str">
            <v/>
          </cell>
          <cell r="R771" t="str">
            <v/>
          </cell>
          <cell r="S771">
            <v>1</v>
          </cell>
          <cell r="T771">
            <v>0</v>
          </cell>
          <cell r="U771">
            <v>0.5</v>
          </cell>
          <cell r="V771">
            <v>1</v>
          </cell>
          <cell r="W771">
            <v>0</v>
          </cell>
          <cell r="X771" t="str">
            <v>NA</v>
          </cell>
          <cell r="Y771">
            <v>1</v>
          </cell>
          <cell r="Z771">
            <v>43466</v>
          </cell>
          <cell r="AA771">
            <v>1</v>
          </cell>
          <cell r="AB771" t="str">
            <v>NA</v>
          </cell>
          <cell r="AC771" t="str">
            <v>NA</v>
          </cell>
          <cell r="AD771">
            <v>5.5555555555555566E-2</v>
          </cell>
          <cell r="AE771" t="str">
            <v/>
          </cell>
          <cell r="AF771" t="str">
            <v/>
          </cell>
          <cell r="AG771">
            <v>43346</v>
          </cell>
          <cell r="AH771">
            <v>43467</v>
          </cell>
          <cell r="AI771" t="str">
            <v>Sous-poste</v>
          </cell>
          <cell r="AJ771" t="str">
            <v>Sous-poste</v>
          </cell>
          <cell r="AK771">
            <v>43349</v>
          </cell>
          <cell r="AL771">
            <v>43472</v>
          </cell>
          <cell r="AM771"/>
          <cell r="AN771"/>
          <cell r="AO771" t="str">
            <v>Allemagne</v>
          </cell>
          <cell r="AP771"/>
          <cell r="AQ771" t="str">
            <v>O</v>
          </cell>
        </row>
        <row r="772">
          <cell r="A772" t="str">
            <v>2793831610</v>
          </cell>
          <cell r="B772">
            <v>43390</v>
          </cell>
          <cell r="C772" t="str">
            <v>FABRICATION</v>
          </cell>
          <cell r="D772" t="str">
            <v>SATAIR</v>
          </cell>
          <cell r="E772" t="str">
            <v>BUNDLE</v>
          </cell>
          <cell r="F772">
            <v>27938316</v>
          </cell>
          <cell r="G772" t="str">
            <v>NON-SPARES</v>
          </cell>
          <cell r="H772">
            <v>10</v>
          </cell>
          <cell r="I772">
            <v>2</v>
          </cell>
          <cell r="J772" t="str">
            <v>RTN</v>
          </cell>
          <cell r="K772" t="str">
            <v>V9251241700095</v>
          </cell>
          <cell r="L772">
            <v>0</v>
          </cell>
          <cell r="M772" t="str">
            <v>NON PRESENT INDUS</v>
          </cell>
          <cell r="N772">
            <v>18957</v>
          </cell>
          <cell r="O772" t="str">
            <v>185628-1
185628-2</v>
          </cell>
          <cell r="P772" t="str">
            <v/>
          </cell>
          <cell r="Q772" t="str">
            <v/>
          </cell>
          <cell r="R772" t="str">
            <v/>
          </cell>
          <cell r="S772">
            <v>1</v>
          </cell>
          <cell r="T772">
            <v>0</v>
          </cell>
          <cell r="U772">
            <v>0.5</v>
          </cell>
          <cell r="V772">
            <v>1</v>
          </cell>
          <cell r="W772">
            <v>0</v>
          </cell>
          <cell r="X772" t="str">
            <v>NA</v>
          </cell>
          <cell r="Y772">
            <v>1</v>
          </cell>
          <cell r="Z772">
            <v>43466</v>
          </cell>
          <cell r="AA772">
            <v>1</v>
          </cell>
          <cell r="AB772" t="str">
            <v>NA</v>
          </cell>
          <cell r="AC772" t="str">
            <v>NA</v>
          </cell>
          <cell r="AD772">
            <v>5.5555555555555566E-2</v>
          </cell>
          <cell r="AE772" t="str">
            <v/>
          </cell>
          <cell r="AF772" t="str">
            <v/>
          </cell>
          <cell r="AG772">
            <v>43418</v>
          </cell>
          <cell r="AH772">
            <v>43467</v>
          </cell>
          <cell r="AI772" t="str">
            <v>Sous-poste</v>
          </cell>
          <cell r="AJ772" t="str">
            <v>Sous-poste</v>
          </cell>
          <cell r="AK772">
            <v>43422</v>
          </cell>
          <cell r="AL772">
            <v>43472</v>
          </cell>
          <cell r="AM772"/>
          <cell r="AN772"/>
          <cell r="AO772" t="str">
            <v>Allemagne</v>
          </cell>
          <cell r="AP772"/>
          <cell r="AQ772" t="str">
            <v>O</v>
          </cell>
        </row>
        <row r="773">
          <cell r="A773" t="str">
            <v>2793831710</v>
          </cell>
          <cell r="B773">
            <v>43390</v>
          </cell>
          <cell r="C773" t="str">
            <v>FABRICATION</v>
          </cell>
          <cell r="D773" t="str">
            <v>SATAIR</v>
          </cell>
          <cell r="E773" t="str">
            <v>BUNDLE</v>
          </cell>
          <cell r="F773">
            <v>27938317</v>
          </cell>
          <cell r="G773" t="str">
            <v>NON-SPARES</v>
          </cell>
          <cell r="H773">
            <v>10</v>
          </cell>
          <cell r="I773">
            <v>2</v>
          </cell>
          <cell r="J773" t="str">
            <v>RTN</v>
          </cell>
          <cell r="K773" t="str">
            <v>V9251243600095</v>
          </cell>
          <cell r="L773">
            <v>0</v>
          </cell>
          <cell r="M773" t="str">
            <v>NON PRESENT INDUS</v>
          </cell>
          <cell r="N773" t="str">
            <v>NA</v>
          </cell>
          <cell r="O773" t="str">
            <v>201514-1 =&gt;
201514-2</v>
          </cell>
          <cell r="P773" t="str">
            <v/>
          </cell>
          <cell r="Q773" t="str">
            <v/>
          </cell>
          <cell r="R773" t="str">
            <v/>
          </cell>
          <cell r="S773">
            <v>0</v>
          </cell>
          <cell r="T773">
            <v>0</v>
          </cell>
          <cell r="U773">
            <v>0</v>
          </cell>
          <cell r="V773">
            <v>1</v>
          </cell>
          <cell r="W773">
            <v>0</v>
          </cell>
          <cell r="X773" t="str">
            <v>NA</v>
          </cell>
          <cell r="Y773">
            <v>1</v>
          </cell>
          <cell r="Z773">
            <v>43466</v>
          </cell>
          <cell r="AA773">
            <v>1</v>
          </cell>
          <cell r="AB773" t="str">
            <v>NA</v>
          </cell>
          <cell r="AC773" t="str">
            <v>NA</v>
          </cell>
          <cell r="AD773">
            <v>5.5555555555555566E-2</v>
          </cell>
          <cell r="AE773" t="str">
            <v/>
          </cell>
          <cell r="AF773" t="str">
            <v/>
          </cell>
          <cell r="AG773">
            <v>43438</v>
          </cell>
          <cell r="AH773">
            <v>43467</v>
          </cell>
          <cell r="AI773" t="str">
            <v>Sous-poste</v>
          </cell>
          <cell r="AJ773" t="str">
            <v>Sous-poste</v>
          </cell>
          <cell r="AK773">
            <v>43441</v>
          </cell>
          <cell r="AL773">
            <v>43472</v>
          </cell>
          <cell r="AM773"/>
          <cell r="AN773"/>
          <cell r="AO773" t="str">
            <v>Allemagne</v>
          </cell>
          <cell r="AP773"/>
          <cell r="AQ773" t="str">
            <v>O</v>
          </cell>
        </row>
        <row r="774">
          <cell r="A774" t="str">
            <v>2801254810</v>
          </cell>
          <cell r="B774">
            <v>43454</v>
          </cell>
          <cell r="C774" t="str">
            <v>FABRICATION</v>
          </cell>
          <cell r="D774" t="str">
            <v>SATAIR</v>
          </cell>
          <cell r="E774">
            <v>27</v>
          </cell>
          <cell r="F774">
            <v>28012548</v>
          </cell>
          <cell r="G774" t="str">
            <v>NON-SPARES</v>
          </cell>
          <cell r="H774" t="str">
            <v>10</v>
          </cell>
          <cell r="I774">
            <v>4</v>
          </cell>
          <cell r="J774" t="str">
            <v>AOG</v>
          </cell>
          <cell r="K774" t="str">
            <v>D9551002700495</v>
          </cell>
          <cell r="L774">
            <v>0</v>
          </cell>
          <cell r="M774" t="str">
            <v>NON PRESENT INDUS</v>
          </cell>
          <cell r="N774">
            <v>20243</v>
          </cell>
          <cell r="O774" t="str">
            <v>LTE990055
à
LTE990058</v>
          </cell>
          <cell r="P774" t="str">
            <v/>
          </cell>
          <cell r="Q774" t="str">
            <v/>
          </cell>
          <cell r="R774" t="str">
            <v/>
          </cell>
          <cell r="S774">
            <v>1</v>
          </cell>
          <cell r="T774">
            <v>0</v>
          </cell>
          <cell r="U774">
            <v>0.5</v>
          </cell>
          <cell r="V774">
            <v>1</v>
          </cell>
          <cell r="W774">
            <v>0</v>
          </cell>
          <cell r="X774" t="str">
            <v>NA</v>
          </cell>
          <cell r="Y774">
            <v>1</v>
          </cell>
          <cell r="Z774">
            <v>43468</v>
          </cell>
          <cell r="AA774">
            <v>1</v>
          </cell>
          <cell r="AB774" t="str">
            <v>NA</v>
          </cell>
          <cell r="AC774" t="str">
            <v>NA</v>
          </cell>
          <cell r="AD774">
            <v>5.5555555555555566E-2</v>
          </cell>
          <cell r="AE774" t="str">
            <v/>
          </cell>
          <cell r="AF774" t="str">
            <v/>
          </cell>
          <cell r="AG774">
            <v>43452</v>
          </cell>
          <cell r="AH774">
            <v>43468</v>
          </cell>
          <cell r="AI774" t="str">
            <v>Sous-poste</v>
          </cell>
          <cell r="AJ774" t="str">
            <v>Sous-poste</v>
          </cell>
          <cell r="AK774">
            <v>43454</v>
          </cell>
          <cell r="AL774">
            <v>43472</v>
          </cell>
          <cell r="AM774"/>
          <cell r="AN774"/>
          <cell r="AO774" t="str">
            <v>Allemagne</v>
          </cell>
          <cell r="AP774"/>
          <cell r="AQ774" t="str">
            <v>O</v>
          </cell>
        </row>
        <row r="775">
          <cell r="A775" t="str">
            <v>2764899410</v>
          </cell>
          <cell r="B775">
            <v>43104</v>
          </cell>
          <cell r="C775" t="str">
            <v>FABRICATION</v>
          </cell>
          <cell r="D775" t="str">
            <v>SATAIR</v>
          </cell>
          <cell r="E775">
            <v>117</v>
          </cell>
          <cell r="F775">
            <v>27648994</v>
          </cell>
          <cell r="G775" t="str">
            <v>NON-SPARES</v>
          </cell>
          <cell r="H775" t="str">
            <v>10</v>
          </cell>
          <cell r="I775">
            <v>1</v>
          </cell>
          <cell r="J775" t="str">
            <v>EXP</v>
          </cell>
          <cell r="K775" t="str">
            <v>D9550011700295</v>
          </cell>
          <cell r="L775" t="str">
            <v>IS0032071M</v>
          </cell>
          <cell r="M775" t="str">
            <v>NON PRESENT INDUS</v>
          </cell>
          <cell r="N775">
            <v>10623</v>
          </cell>
          <cell r="O775" t="str">
            <v>LTE990077</v>
          </cell>
          <cell r="P775" t="str">
            <v/>
          </cell>
          <cell r="Q775" t="str">
            <v/>
          </cell>
          <cell r="R775" t="str">
            <v/>
          </cell>
          <cell r="S775">
            <v>1</v>
          </cell>
          <cell r="T775">
            <v>0</v>
          </cell>
          <cell r="U775">
            <v>0.5</v>
          </cell>
          <cell r="V775">
            <v>1</v>
          </cell>
          <cell r="W775">
            <v>0</v>
          </cell>
          <cell r="X775">
            <v>1</v>
          </cell>
          <cell r="Y775">
            <v>1</v>
          </cell>
          <cell r="Z775">
            <v>43467</v>
          </cell>
          <cell r="AA775">
            <v>1</v>
          </cell>
          <cell r="AB775" t="str">
            <v>NA</v>
          </cell>
          <cell r="AC775" t="str">
            <v>NA</v>
          </cell>
          <cell r="AD775">
            <v>5.5555555555555566E-2</v>
          </cell>
          <cell r="AE775" t="str">
            <v/>
          </cell>
          <cell r="AF775" t="str">
            <v/>
          </cell>
          <cell r="AG775">
            <v>43157</v>
          </cell>
          <cell r="AH775">
            <v>43468</v>
          </cell>
          <cell r="AI775" t="str">
            <v>Sous-poste</v>
          </cell>
          <cell r="AJ775" t="str">
            <v>Sous-poste</v>
          </cell>
          <cell r="AK775">
            <v>43160</v>
          </cell>
          <cell r="AL775">
            <v>43473</v>
          </cell>
          <cell r="AM775"/>
          <cell r="AN775"/>
          <cell r="AO775" t="str">
            <v>Allemagne</v>
          </cell>
          <cell r="AP775"/>
          <cell r="AQ775" t="str">
            <v>O</v>
          </cell>
        </row>
        <row r="776">
          <cell r="A776" t="str">
            <v>2764899510</v>
          </cell>
          <cell r="B776">
            <v>43104</v>
          </cell>
          <cell r="C776" t="str">
            <v>FABRICATION</v>
          </cell>
          <cell r="D776" t="str">
            <v>SATAIR</v>
          </cell>
          <cell r="E776">
            <v>117</v>
          </cell>
          <cell r="F776">
            <v>27648995</v>
          </cell>
          <cell r="G776" t="str">
            <v>NON-SPARES</v>
          </cell>
          <cell r="H776" t="str">
            <v>10</v>
          </cell>
          <cell r="I776">
            <v>1</v>
          </cell>
          <cell r="J776" t="str">
            <v>EXP</v>
          </cell>
          <cell r="K776" t="str">
            <v>D9550011700295</v>
          </cell>
          <cell r="L776" t="str">
            <v>IS0032071M</v>
          </cell>
          <cell r="M776" t="str">
            <v>NON PRESENT INDUS</v>
          </cell>
          <cell r="N776">
            <v>10623</v>
          </cell>
          <cell r="O776" t="str">
            <v>LTE990074</v>
          </cell>
          <cell r="P776" t="str">
            <v/>
          </cell>
          <cell r="Q776" t="str">
            <v/>
          </cell>
          <cell r="R776" t="str">
            <v/>
          </cell>
          <cell r="S776">
            <v>1</v>
          </cell>
          <cell r="T776">
            <v>0</v>
          </cell>
          <cell r="U776">
            <v>0.5</v>
          </cell>
          <cell r="V776">
            <v>1</v>
          </cell>
          <cell r="W776">
            <v>0</v>
          </cell>
          <cell r="X776">
            <v>1</v>
          </cell>
          <cell r="Y776">
            <v>1</v>
          </cell>
          <cell r="Z776">
            <v>43467</v>
          </cell>
          <cell r="AA776">
            <v>1</v>
          </cell>
          <cell r="AB776" t="str">
            <v>NA</v>
          </cell>
          <cell r="AC776" t="str">
            <v>NA</v>
          </cell>
          <cell r="AD776">
            <v>5.5555555555555566E-2</v>
          </cell>
          <cell r="AE776" t="str">
            <v/>
          </cell>
          <cell r="AF776" t="str">
            <v/>
          </cell>
          <cell r="AG776">
            <v>43157</v>
          </cell>
          <cell r="AH776">
            <v>43468</v>
          </cell>
          <cell r="AI776" t="str">
            <v>Sous-poste</v>
          </cell>
          <cell r="AJ776" t="str">
            <v>Sous-poste</v>
          </cell>
          <cell r="AK776">
            <v>43160</v>
          </cell>
          <cell r="AL776">
            <v>43473</v>
          </cell>
          <cell r="AM776"/>
          <cell r="AN776"/>
          <cell r="AO776" t="str">
            <v>Allemagne</v>
          </cell>
          <cell r="AP776"/>
          <cell r="AQ776" t="str">
            <v>O</v>
          </cell>
        </row>
        <row r="777">
          <cell r="A777" t="str">
            <v>2791556010</v>
          </cell>
          <cell r="B777">
            <v>43361</v>
          </cell>
          <cell r="C777" t="str">
            <v>FABRICATION</v>
          </cell>
          <cell r="D777" t="str">
            <v>SATAIR</v>
          </cell>
          <cell r="E777">
            <v>60</v>
          </cell>
          <cell r="F777">
            <v>27915560</v>
          </cell>
          <cell r="G777" t="str">
            <v>NON-SPARES</v>
          </cell>
          <cell r="H777" t="str">
            <v>10</v>
          </cell>
          <cell r="I777">
            <v>1</v>
          </cell>
          <cell r="J777" t="str">
            <v>RTN</v>
          </cell>
          <cell r="K777" t="str">
            <v>D9551006000295</v>
          </cell>
          <cell r="L777">
            <v>0</v>
          </cell>
          <cell r="M777" t="str">
            <v>NON PRESENT INDUS</v>
          </cell>
          <cell r="N777">
            <v>16961</v>
          </cell>
          <cell r="O777" t="str">
            <v>LTE990005</v>
          </cell>
          <cell r="P777" t="str">
            <v/>
          </cell>
          <cell r="Q777" t="str">
            <v/>
          </cell>
          <cell r="R777" t="str">
            <v/>
          </cell>
          <cell r="S777">
            <v>1</v>
          </cell>
          <cell r="T777">
            <v>0</v>
          </cell>
          <cell r="U777">
            <v>0.5</v>
          </cell>
          <cell r="V777">
            <v>1</v>
          </cell>
          <cell r="W777">
            <v>0</v>
          </cell>
          <cell r="X777">
            <v>1</v>
          </cell>
          <cell r="Y777">
            <v>1</v>
          </cell>
          <cell r="Z777">
            <v>43472</v>
          </cell>
          <cell r="AA777">
            <v>1</v>
          </cell>
          <cell r="AB777" t="str">
            <v>NA</v>
          </cell>
          <cell r="AC777" t="str">
            <v>NA</v>
          </cell>
          <cell r="AD777">
            <v>5.5555555555555566E-2</v>
          </cell>
          <cell r="AE777" t="str">
            <v/>
          </cell>
          <cell r="AF777" t="str">
            <v/>
          </cell>
          <cell r="AG777">
            <v>43383</v>
          </cell>
          <cell r="AH777">
            <v>43473</v>
          </cell>
          <cell r="AI777" t="str">
            <v>Sous-poste</v>
          </cell>
          <cell r="AJ777" t="str">
            <v>Sous-poste</v>
          </cell>
          <cell r="AK777">
            <v>43388</v>
          </cell>
          <cell r="AL777">
            <v>43476</v>
          </cell>
          <cell r="AM777"/>
          <cell r="AN777"/>
          <cell r="AO777" t="str">
            <v>Allemagne</v>
          </cell>
          <cell r="AP777"/>
          <cell r="AQ777" t="str">
            <v>O</v>
          </cell>
        </row>
        <row r="778">
          <cell r="A778" t="str">
            <v>2791558510</v>
          </cell>
          <cell r="B778">
            <v>43361</v>
          </cell>
          <cell r="C778" t="str">
            <v>FABRICATION</v>
          </cell>
          <cell r="D778" t="str">
            <v>SATAIR</v>
          </cell>
          <cell r="E778">
            <v>62</v>
          </cell>
          <cell r="F778">
            <v>27915585</v>
          </cell>
          <cell r="G778" t="str">
            <v>NON-SPARES</v>
          </cell>
          <cell r="H778" t="str">
            <v>10</v>
          </cell>
          <cell r="I778">
            <v>1</v>
          </cell>
          <cell r="J778" t="str">
            <v>RTN</v>
          </cell>
          <cell r="K778" t="str">
            <v>D9551006200295</v>
          </cell>
          <cell r="L778">
            <v>0</v>
          </cell>
          <cell r="M778" t="str">
            <v>NON PRESENT INDUS</v>
          </cell>
          <cell r="N778">
            <v>16961</v>
          </cell>
          <cell r="O778" t="str">
            <v>LTE99005</v>
          </cell>
          <cell r="P778" t="str">
            <v/>
          </cell>
          <cell r="Q778" t="str">
            <v/>
          </cell>
          <cell r="R778" t="str">
            <v/>
          </cell>
          <cell r="S778">
            <v>1</v>
          </cell>
          <cell r="T778">
            <v>0</v>
          </cell>
          <cell r="U778">
            <v>0.5</v>
          </cell>
          <cell r="V778">
            <v>1</v>
          </cell>
          <cell r="W778">
            <v>0</v>
          </cell>
          <cell r="X778">
            <v>1</v>
          </cell>
          <cell r="Y778">
            <v>1</v>
          </cell>
          <cell r="Z778">
            <v>43472</v>
          </cell>
          <cell r="AA778">
            <v>1</v>
          </cell>
          <cell r="AB778" t="str">
            <v>NA</v>
          </cell>
          <cell r="AC778" t="str">
            <v>NA</v>
          </cell>
          <cell r="AD778">
            <v>5.5555555555555566E-2</v>
          </cell>
          <cell r="AE778" t="str">
            <v/>
          </cell>
          <cell r="AF778" t="str">
            <v/>
          </cell>
          <cell r="AG778">
            <v>43383</v>
          </cell>
          <cell r="AH778">
            <v>43473</v>
          </cell>
          <cell r="AI778" t="str">
            <v>Sous-poste</v>
          </cell>
          <cell r="AJ778" t="str">
            <v>Sous-poste</v>
          </cell>
          <cell r="AK778">
            <v>43388</v>
          </cell>
          <cell r="AL778">
            <v>43476</v>
          </cell>
          <cell r="AM778"/>
          <cell r="AN778"/>
          <cell r="AO778" t="str">
            <v>Allemagne</v>
          </cell>
          <cell r="AP778"/>
          <cell r="AQ778" t="str">
            <v>O</v>
          </cell>
        </row>
        <row r="779">
          <cell r="A779" t="str">
            <v>27926118</v>
          </cell>
          <cell r="B779">
            <v>43375</v>
          </cell>
          <cell r="C779" t="str">
            <v>FABRICATION</v>
          </cell>
          <cell r="D779" t="str">
            <v>SATAIR</v>
          </cell>
          <cell r="E779">
            <v>61</v>
          </cell>
          <cell r="F779">
            <v>27926118</v>
          </cell>
          <cell r="G779" t="str">
            <v>NON-SPARES</v>
          </cell>
          <cell r="H779"/>
          <cell r="I779">
            <v>1</v>
          </cell>
          <cell r="J779" t="str">
            <v>RTN</v>
          </cell>
          <cell r="K779" t="str">
            <v>D9551006100295</v>
          </cell>
          <cell r="L779">
            <v>0</v>
          </cell>
          <cell r="M779" t="str">
            <v>NON PRESENT INDUS</v>
          </cell>
          <cell r="N779" t="e">
            <v>#N/A</v>
          </cell>
          <cell r="O779" t="e">
            <v>#N/A</v>
          </cell>
          <cell r="P779" t="str">
            <v/>
          </cell>
          <cell r="Q779" t="str">
            <v/>
          </cell>
          <cell r="R779" t="str">
            <v/>
          </cell>
          <cell r="S779">
            <v>0</v>
          </cell>
          <cell r="T779">
            <v>0</v>
          </cell>
          <cell r="U779">
            <v>0</v>
          </cell>
          <cell r="V779" t="e">
            <v>#N/A</v>
          </cell>
          <cell r="W779" t="e">
            <v>#N/A</v>
          </cell>
          <cell r="X779" t="str">
            <v>NA</v>
          </cell>
          <cell r="Y779" t="e">
            <v>#N/A</v>
          </cell>
          <cell r="Z779" t="e">
            <v>#N/A</v>
          </cell>
          <cell r="AA779" t="e">
            <v>#N/A</v>
          </cell>
          <cell r="AB779" t="str">
            <v>NA</v>
          </cell>
          <cell r="AC779" t="str">
            <v>NA</v>
          </cell>
          <cell r="AD779" t="str">
            <v>NA</v>
          </cell>
          <cell r="AE779" t="str">
            <v/>
          </cell>
          <cell r="AF779" t="str">
            <v/>
          </cell>
          <cell r="AG779">
            <v>43416</v>
          </cell>
          <cell r="AH779">
            <v>43473</v>
          </cell>
          <cell r="AI779" t="str">
            <v>Sous-poste</v>
          </cell>
          <cell r="AJ779" t="str">
            <v>Sous-poste</v>
          </cell>
          <cell r="AK779">
            <v>43419</v>
          </cell>
          <cell r="AL779">
            <v>43476</v>
          </cell>
          <cell r="AM779"/>
          <cell r="AN779"/>
          <cell r="AO779" t="str">
            <v>Allemagne</v>
          </cell>
          <cell r="AP779"/>
          <cell r="AQ779" t="str">
            <v>O</v>
          </cell>
        </row>
        <row r="780">
          <cell r="A780" t="str">
            <v>2787158710</v>
          </cell>
          <cell r="B780">
            <v>43318</v>
          </cell>
          <cell r="C780" t="str">
            <v>FABRICATION</v>
          </cell>
          <cell r="D780" t="str">
            <v>SATAIR</v>
          </cell>
          <cell r="E780" t="str">
            <v>JACK ASSY</v>
          </cell>
          <cell r="F780">
            <v>27871587</v>
          </cell>
          <cell r="G780" t="str">
            <v>NON-SPARES</v>
          </cell>
          <cell r="H780" t="str">
            <v>10</v>
          </cell>
          <cell r="I780">
            <v>2</v>
          </cell>
          <cell r="J780" t="str">
            <v>EXP</v>
          </cell>
          <cell r="K780" t="str">
            <v>F7161001100001</v>
          </cell>
          <cell r="L780">
            <v>0</v>
          </cell>
          <cell r="M780" t="str">
            <v>NON PRESENT INDUS</v>
          </cell>
          <cell r="N780">
            <v>17020</v>
          </cell>
          <cell r="O780" t="str">
            <v>133717-1 =&gt; 133717-2</v>
          </cell>
          <cell r="P780" t="str">
            <v/>
          </cell>
          <cell r="Q780" t="str">
            <v/>
          </cell>
          <cell r="R780" t="str">
            <v/>
          </cell>
          <cell r="S780">
            <v>1</v>
          </cell>
          <cell r="T780">
            <v>0</v>
          </cell>
          <cell r="U780">
            <v>0.5</v>
          </cell>
          <cell r="V780">
            <v>1</v>
          </cell>
          <cell r="W780">
            <v>0</v>
          </cell>
          <cell r="X780" t="str">
            <v>NA</v>
          </cell>
          <cell r="Y780">
            <v>1</v>
          </cell>
          <cell r="Z780">
            <v>43472</v>
          </cell>
          <cell r="AA780">
            <v>1</v>
          </cell>
          <cell r="AB780" t="str">
            <v>NA</v>
          </cell>
          <cell r="AC780" t="str">
            <v>NA</v>
          </cell>
          <cell r="AD780">
            <v>5.5555555555555566E-2</v>
          </cell>
          <cell r="AE780" t="str">
            <v/>
          </cell>
          <cell r="AF780" t="str">
            <v/>
          </cell>
          <cell r="AG780">
            <v>43403</v>
          </cell>
          <cell r="AH780">
            <v>43473</v>
          </cell>
          <cell r="AI780" t="str">
            <v>Sous-poste</v>
          </cell>
          <cell r="AJ780" t="str">
            <v>Sous-poste</v>
          </cell>
          <cell r="AK780">
            <v>43406</v>
          </cell>
          <cell r="AL780">
            <v>43476</v>
          </cell>
          <cell r="AM780"/>
          <cell r="AN780"/>
          <cell r="AO780" t="str">
            <v>Allemagne</v>
          </cell>
          <cell r="AP780"/>
          <cell r="AQ780" t="str">
            <v>O</v>
          </cell>
        </row>
        <row r="781">
          <cell r="A781" t="str">
            <v>2788065510</v>
          </cell>
          <cell r="B781">
            <v>43325</v>
          </cell>
          <cell r="C781" t="str">
            <v>FABRICATION</v>
          </cell>
          <cell r="D781" t="str">
            <v>SATAIR</v>
          </cell>
          <cell r="E781" t="str">
            <v>PROTECTION CAP</v>
          </cell>
          <cell r="F781">
            <v>27880655</v>
          </cell>
          <cell r="G781" t="str">
            <v>NON-SPARES</v>
          </cell>
          <cell r="H781">
            <v>10</v>
          </cell>
          <cell r="I781">
            <v>10</v>
          </cell>
          <cell r="J781" t="str">
            <v>RTN</v>
          </cell>
          <cell r="K781" t="str">
            <v>F0003003000000</v>
          </cell>
          <cell r="L781" t="str">
            <v>IS0032144M</v>
          </cell>
          <cell r="M781" t="str">
            <v>NON PRESENT INDUS</v>
          </cell>
          <cell r="N781">
            <v>17018</v>
          </cell>
          <cell r="O781" t="str">
            <v>133608-1 
=&gt; 
133608-10</v>
          </cell>
          <cell r="P781" t="str">
            <v/>
          </cell>
          <cell r="Q781" t="str">
            <v/>
          </cell>
          <cell r="R781" t="str">
            <v/>
          </cell>
          <cell r="S781">
            <v>1</v>
          </cell>
          <cell r="T781">
            <v>0</v>
          </cell>
          <cell r="U781">
            <v>0.5</v>
          </cell>
          <cell r="V781">
            <v>1</v>
          </cell>
          <cell r="W781">
            <v>0</v>
          </cell>
          <cell r="X781" t="str">
            <v>NA</v>
          </cell>
          <cell r="Y781">
            <v>1</v>
          </cell>
          <cell r="Z781">
            <v>43472</v>
          </cell>
          <cell r="AA781">
            <v>1</v>
          </cell>
          <cell r="AB781" t="str">
            <v>NA</v>
          </cell>
          <cell r="AC781" t="str">
            <v>NA</v>
          </cell>
          <cell r="AD781">
            <v>5.5555555555555566E-2</v>
          </cell>
          <cell r="AE781" t="str">
            <v/>
          </cell>
          <cell r="AF781" t="str">
            <v/>
          </cell>
          <cell r="AG781">
            <v>43466</v>
          </cell>
          <cell r="AH781">
            <v>43473</v>
          </cell>
          <cell r="AI781" t="str">
            <v>Sous-poste</v>
          </cell>
          <cell r="AJ781" t="str">
            <v>Sous-poste</v>
          </cell>
          <cell r="AK781">
            <v>43469</v>
          </cell>
          <cell r="AL781">
            <v>43476</v>
          </cell>
          <cell r="AM781"/>
          <cell r="AN781"/>
          <cell r="AO781" t="str">
            <v>Allemagne</v>
          </cell>
          <cell r="AP781"/>
          <cell r="AQ781" t="str">
            <v>O</v>
          </cell>
        </row>
        <row r="782">
          <cell r="A782" t="str">
            <v>2777991210</v>
          </cell>
          <cell r="B782">
            <v>43231</v>
          </cell>
          <cell r="C782" t="str">
            <v>HA/REVENTE</v>
          </cell>
          <cell r="D782" t="str">
            <v>SATAIR</v>
          </cell>
          <cell r="E782" t="str">
            <v>PLATE ASSY</v>
          </cell>
          <cell r="F782">
            <v>27779912</v>
          </cell>
          <cell r="G782" t="str">
            <v>NON-SPARES</v>
          </cell>
          <cell r="H782" t="str">
            <v>10</v>
          </cell>
          <cell r="I782">
            <v>3</v>
          </cell>
          <cell r="J782" t="str">
            <v>RTN</v>
          </cell>
          <cell r="K782" t="str">
            <v>D9251101900000</v>
          </cell>
          <cell r="L782" t="str">
            <v>1STR*11007</v>
          </cell>
          <cell r="M782" t="str">
            <v>NA</v>
          </cell>
          <cell r="N782" t="str">
            <v>N/A</v>
          </cell>
          <cell r="O782">
            <v>0</v>
          </cell>
          <cell r="P782" t="str">
            <v>NA</v>
          </cell>
          <cell r="Q782" t="str">
            <v>NA</v>
          </cell>
          <cell r="R782" t="str">
            <v>NA</v>
          </cell>
          <cell r="S782" t="str">
            <v>NA</v>
          </cell>
          <cell r="T782" t="str">
            <v>NA</v>
          </cell>
          <cell r="U782" t="str">
            <v>100%</v>
          </cell>
          <cell r="V782">
            <v>1</v>
          </cell>
          <cell r="W782">
            <v>43473</v>
          </cell>
          <cell r="X782" t="str">
            <v>NA</v>
          </cell>
          <cell r="Y782">
            <v>1</v>
          </cell>
          <cell r="Z782">
            <v>43469</v>
          </cell>
          <cell r="AA782">
            <v>1</v>
          </cell>
          <cell r="AB782" t="str">
            <v>NA</v>
          </cell>
          <cell r="AC782" t="str">
            <v>NA</v>
          </cell>
          <cell r="AD782">
            <v>1</v>
          </cell>
          <cell r="AE782" t="str">
            <v/>
          </cell>
          <cell r="AF782" t="str">
            <v/>
          </cell>
          <cell r="AG782">
            <v>43473</v>
          </cell>
          <cell r="AH782">
            <v>43473</v>
          </cell>
          <cell r="AI782" t="str">
            <v>Sous-poste</v>
          </cell>
          <cell r="AJ782" t="str">
            <v>Sous-poste</v>
          </cell>
          <cell r="AK782">
            <v>43476</v>
          </cell>
          <cell r="AL782">
            <v>43476</v>
          </cell>
          <cell r="AM782">
            <v>43476</v>
          </cell>
          <cell r="AN782"/>
          <cell r="AO782" t="str">
            <v>Allemagne</v>
          </cell>
          <cell r="AP782"/>
          <cell r="AQ782" t="str">
            <v>O</v>
          </cell>
        </row>
        <row r="783">
          <cell r="A783" t="str">
            <v>2781148010</v>
          </cell>
          <cell r="B783">
            <v>43258</v>
          </cell>
          <cell r="C783" t="str">
            <v>HA/REVENTE</v>
          </cell>
          <cell r="D783" t="str">
            <v>SATAIR</v>
          </cell>
          <cell r="E783" t="str">
            <v>FLANGE ASSY</v>
          </cell>
          <cell r="F783">
            <v>27811480</v>
          </cell>
          <cell r="G783" t="str">
            <v>NON-SPARES</v>
          </cell>
          <cell r="H783" t="str">
            <v>10</v>
          </cell>
          <cell r="I783">
            <v>12</v>
          </cell>
          <cell r="J783" t="str">
            <v>RTN</v>
          </cell>
          <cell r="K783" t="str">
            <v>D9251127600000</v>
          </cell>
          <cell r="L783" t="str">
            <v>IS0008826S</v>
          </cell>
          <cell r="M783" t="str">
            <v>NA</v>
          </cell>
          <cell r="N783" t="str">
            <v>N/A</v>
          </cell>
          <cell r="O783">
            <v>0</v>
          </cell>
          <cell r="P783" t="str">
            <v>NA</v>
          </cell>
          <cell r="Q783" t="str">
            <v>NA</v>
          </cell>
          <cell r="R783" t="str">
            <v>NA</v>
          </cell>
          <cell r="S783" t="str">
            <v>NA</v>
          </cell>
          <cell r="T783" t="str">
            <v>NA</v>
          </cell>
          <cell r="U783" t="str">
            <v>100%</v>
          </cell>
          <cell r="V783">
            <v>1</v>
          </cell>
          <cell r="W783">
            <v>43473</v>
          </cell>
          <cell r="X783" t="str">
            <v>NA</v>
          </cell>
          <cell r="Y783">
            <v>1</v>
          </cell>
          <cell r="Z783">
            <v>43469</v>
          </cell>
          <cell r="AA783">
            <v>1</v>
          </cell>
          <cell r="AB783" t="str">
            <v>NA</v>
          </cell>
          <cell r="AC783" t="str">
            <v>NA</v>
          </cell>
          <cell r="AD783">
            <v>1</v>
          </cell>
          <cell r="AE783" t="str">
            <v/>
          </cell>
          <cell r="AF783" t="str">
            <v/>
          </cell>
          <cell r="AG783">
            <v>43473</v>
          </cell>
          <cell r="AH783">
            <v>43473</v>
          </cell>
          <cell r="AI783" t="str">
            <v>Sous-poste</v>
          </cell>
          <cell r="AJ783" t="str">
            <v>Sous-poste</v>
          </cell>
          <cell r="AK783">
            <v>43476</v>
          </cell>
          <cell r="AL783">
            <v>43476</v>
          </cell>
          <cell r="AM783">
            <v>43476</v>
          </cell>
          <cell r="AN783"/>
          <cell r="AO783" t="str">
            <v>Allemagne</v>
          </cell>
          <cell r="AP783"/>
          <cell r="AQ783" t="str">
            <v>O</v>
          </cell>
        </row>
        <row r="784">
          <cell r="A784" t="str">
            <v>2794135110</v>
          </cell>
          <cell r="B784">
            <v>43392</v>
          </cell>
          <cell r="C784" t="str">
            <v>FABRICATION</v>
          </cell>
          <cell r="D784" t="str">
            <v>SATAIR</v>
          </cell>
          <cell r="E784">
            <v>45</v>
          </cell>
          <cell r="F784">
            <v>27941351</v>
          </cell>
          <cell r="G784" t="str">
            <v>NON-SPARES</v>
          </cell>
          <cell r="H784">
            <v>10</v>
          </cell>
          <cell r="I784">
            <v>2</v>
          </cell>
          <cell r="J784" t="str">
            <v>CRIT</v>
          </cell>
          <cell r="K784" t="str">
            <v>D9551004500495</v>
          </cell>
          <cell r="L784">
            <v>0</v>
          </cell>
          <cell r="M784" t="str">
            <v>NON PRESENT INDUS</v>
          </cell>
          <cell r="N784">
            <v>18286</v>
          </cell>
          <cell r="O784" t="str">
            <v>LTE990001
LTE990002</v>
          </cell>
          <cell r="P784" t="str">
            <v/>
          </cell>
          <cell r="Q784" t="str">
            <v/>
          </cell>
          <cell r="R784" t="str">
            <v/>
          </cell>
          <cell r="S784">
            <v>1</v>
          </cell>
          <cell r="T784">
            <v>0</v>
          </cell>
          <cell r="U784">
            <v>0.5</v>
          </cell>
          <cell r="V784">
            <v>1</v>
          </cell>
          <cell r="W784">
            <v>0</v>
          </cell>
          <cell r="X784" t="str">
            <v>NA</v>
          </cell>
          <cell r="Y784">
            <v>1</v>
          </cell>
          <cell r="Z784">
            <v>43474</v>
          </cell>
          <cell r="AA784">
            <v>1</v>
          </cell>
          <cell r="AB784" t="str">
            <v>NA</v>
          </cell>
          <cell r="AC784" t="str">
            <v>NA</v>
          </cell>
          <cell r="AD784">
            <v>5.5555555555555566E-2</v>
          </cell>
          <cell r="AE784" t="str">
            <v/>
          </cell>
          <cell r="AF784" t="str">
            <v/>
          </cell>
          <cell r="AG784">
            <v>43397</v>
          </cell>
          <cell r="AH784">
            <v>43474</v>
          </cell>
          <cell r="AI784" t="str">
            <v>Sous-poste</v>
          </cell>
          <cell r="AJ784" t="str">
            <v>Sous-poste</v>
          </cell>
          <cell r="AK784">
            <v>43399</v>
          </cell>
          <cell r="AL784">
            <v>43476</v>
          </cell>
          <cell r="AM784"/>
          <cell r="AN784"/>
          <cell r="AO784" t="str">
            <v>Allemagne</v>
          </cell>
          <cell r="AP784"/>
          <cell r="AQ784" t="str">
            <v>O</v>
          </cell>
        </row>
        <row r="785">
          <cell r="A785" t="str">
            <v>682079711</v>
          </cell>
          <cell r="B785">
            <v>43468</v>
          </cell>
          <cell r="C785" t="str">
            <v>FABRICATION</v>
          </cell>
          <cell r="D785" t="str">
            <v>AD&amp;S</v>
          </cell>
          <cell r="E785">
            <v>48</v>
          </cell>
          <cell r="F785">
            <v>6820797</v>
          </cell>
          <cell r="G785" t="str">
            <v>NON-SPARES</v>
          </cell>
          <cell r="H785">
            <v>11</v>
          </cell>
          <cell r="I785">
            <v>1</v>
          </cell>
          <cell r="J785" t="str">
            <v>AOG</v>
          </cell>
          <cell r="K785" t="str">
            <v>MB041ACAAAAB</v>
          </cell>
          <cell r="L785" t="str">
            <v>IS0032203M</v>
          </cell>
          <cell r="M785" t="str">
            <v>NON PRESENT INDUS</v>
          </cell>
          <cell r="N785" t="e">
            <v>#N/A</v>
          </cell>
          <cell r="O785" t="e">
            <v>#N/A</v>
          </cell>
          <cell r="P785" t="str">
            <v/>
          </cell>
          <cell r="Q785" t="str">
            <v/>
          </cell>
          <cell r="R785" t="str">
            <v/>
          </cell>
          <cell r="S785">
            <v>0</v>
          </cell>
          <cell r="T785">
            <v>0</v>
          </cell>
          <cell r="U785">
            <v>0</v>
          </cell>
          <cell r="V785" t="e">
            <v>#N/A</v>
          </cell>
          <cell r="W785" t="e">
            <v>#N/A</v>
          </cell>
          <cell r="X785" t="str">
            <v>NA</v>
          </cell>
          <cell r="Y785" t="e">
            <v>#N/A</v>
          </cell>
          <cell r="Z785" t="e">
            <v>#N/A</v>
          </cell>
          <cell r="AA785" t="e">
            <v>#N/A</v>
          </cell>
          <cell r="AB785" t="str">
            <v>NA</v>
          </cell>
          <cell r="AC785" t="str">
            <v>NA</v>
          </cell>
          <cell r="AD785" t="str">
            <v>NA</v>
          </cell>
          <cell r="AE785" t="str">
            <v/>
          </cell>
          <cell r="AF785" t="str">
            <v/>
          </cell>
          <cell r="AG785">
            <v>43476</v>
          </cell>
          <cell r="AH785">
            <v>43474</v>
          </cell>
          <cell r="AI785" t="str">
            <v>Sous-poste</v>
          </cell>
          <cell r="AJ785" t="str">
            <v>Sous-poste</v>
          </cell>
          <cell r="AK785">
            <v>43480</v>
          </cell>
          <cell r="AL785">
            <v>43476</v>
          </cell>
          <cell r="AM785"/>
          <cell r="AN785"/>
          <cell r="AO785" t="str">
            <v>Allemagne</v>
          </cell>
          <cell r="AP785"/>
          <cell r="AQ785" t="str">
            <v>O</v>
          </cell>
        </row>
        <row r="786">
          <cell r="A786" t="str">
            <v>2789499910</v>
          </cell>
          <cell r="B786">
            <v>43339</v>
          </cell>
          <cell r="C786" t="str">
            <v>HA/REVENTE</v>
          </cell>
          <cell r="D786" t="str">
            <v>SATAIR</v>
          </cell>
          <cell r="E786" t="str">
            <v>BRACKET</v>
          </cell>
          <cell r="F786">
            <v>27894999</v>
          </cell>
          <cell r="G786" t="str">
            <v>NON-SPARES</v>
          </cell>
          <cell r="H786">
            <v>10</v>
          </cell>
          <cell r="I786">
            <v>2</v>
          </cell>
          <cell r="J786" t="str">
            <v>AOG</v>
          </cell>
          <cell r="K786" t="str">
            <v>V9251137920000</v>
          </cell>
          <cell r="L786" t="str">
            <v>1STR*10969</v>
          </cell>
          <cell r="M786" t="str">
            <v>NA</v>
          </cell>
          <cell r="N786">
            <v>16567</v>
          </cell>
          <cell r="O786">
            <v>0</v>
          </cell>
          <cell r="P786" t="str">
            <v>NA</v>
          </cell>
          <cell r="Q786" t="str">
            <v>NA</v>
          </cell>
          <cell r="R786" t="str">
            <v>NA</v>
          </cell>
          <cell r="S786" t="str">
            <v>NA</v>
          </cell>
          <cell r="T786" t="str">
            <v>NA</v>
          </cell>
          <cell r="U786" t="str">
            <v>100%</v>
          </cell>
          <cell r="V786">
            <v>1</v>
          </cell>
          <cell r="W786">
            <v>43475</v>
          </cell>
          <cell r="X786" t="str">
            <v>NA</v>
          </cell>
          <cell r="Y786">
            <v>1</v>
          </cell>
          <cell r="Z786">
            <v>43472</v>
          </cell>
          <cell r="AA786">
            <v>1</v>
          </cell>
          <cell r="AB786" t="str">
            <v>NA</v>
          </cell>
          <cell r="AC786" t="str">
            <v>NA</v>
          </cell>
          <cell r="AD786">
            <v>1</v>
          </cell>
          <cell r="AE786" t="str">
            <v/>
          </cell>
          <cell r="AF786" t="str">
            <v/>
          </cell>
          <cell r="AG786">
            <v>43347</v>
          </cell>
          <cell r="AH786">
            <v>43474</v>
          </cell>
          <cell r="AI786" t="str">
            <v>Sous-poste</v>
          </cell>
          <cell r="AJ786" t="str">
            <v>Sous-poste</v>
          </cell>
          <cell r="AK786">
            <v>43349</v>
          </cell>
          <cell r="AL786">
            <v>43476</v>
          </cell>
          <cell r="AM786">
            <v>43476</v>
          </cell>
          <cell r="AN786"/>
          <cell r="AO786" t="str">
            <v>Allemagne</v>
          </cell>
          <cell r="AP786"/>
          <cell r="AQ786" t="str">
            <v>O</v>
          </cell>
        </row>
        <row r="787">
          <cell r="A787" t="str">
            <v>2789501010</v>
          </cell>
          <cell r="B787">
            <v>43339</v>
          </cell>
          <cell r="C787" t="str">
            <v>HA/REVENTE</v>
          </cell>
          <cell r="D787" t="str">
            <v>SATAIR</v>
          </cell>
          <cell r="E787" t="str">
            <v>BRACKET</v>
          </cell>
          <cell r="F787">
            <v>27895010</v>
          </cell>
          <cell r="G787" t="str">
            <v>NON-SPARES</v>
          </cell>
          <cell r="H787">
            <v>10</v>
          </cell>
          <cell r="I787">
            <v>4</v>
          </cell>
          <cell r="J787" t="str">
            <v>AOG</v>
          </cell>
          <cell r="K787" t="str">
            <v>V9251128220000</v>
          </cell>
          <cell r="L787" t="str">
            <v>1STR*10971</v>
          </cell>
          <cell r="M787" t="str">
            <v>NA</v>
          </cell>
          <cell r="N787">
            <v>16567</v>
          </cell>
          <cell r="O787">
            <v>0</v>
          </cell>
          <cell r="P787" t="str">
            <v>NA</v>
          </cell>
          <cell r="Q787" t="str">
            <v>NA</v>
          </cell>
          <cell r="R787" t="str">
            <v>NA</v>
          </cell>
          <cell r="S787" t="str">
            <v>NA</v>
          </cell>
          <cell r="T787" t="str">
            <v>NA</v>
          </cell>
          <cell r="U787" t="str">
            <v>100%</v>
          </cell>
          <cell r="V787">
            <v>1</v>
          </cell>
          <cell r="W787">
            <v>43475</v>
          </cell>
          <cell r="X787" t="str">
            <v>NA</v>
          </cell>
          <cell r="Y787">
            <v>1</v>
          </cell>
          <cell r="Z787">
            <v>43472</v>
          </cell>
          <cell r="AA787">
            <v>1</v>
          </cell>
          <cell r="AB787" t="str">
            <v>NA</v>
          </cell>
          <cell r="AC787" t="str">
            <v>NA</v>
          </cell>
          <cell r="AD787">
            <v>1</v>
          </cell>
          <cell r="AE787" t="str">
            <v/>
          </cell>
          <cell r="AF787" t="str">
            <v/>
          </cell>
          <cell r="AG787">
            <v>43347</v>
          </cell>
          <cell r="AH787">
            <v>43474</v>
          </cell>
          <cell r="AI787" t="str">
            <v>Sous-poste</v>
          </cell>
          <cell r="AJ787" t="str">
            <v>Sous-poste</v>
          </cell>
          <cell r="AK787">
            <v>43349</v>
          </cell>
          <cell r="AL787">
            <v>43476</v>
          </cell>
          <cell r="AM787">
            <v>43476</v>
          </cell>
          <cell r="AN787"/>
          <cell r="AO787" t="str">
            <v>Allemagne</v>
          </cell>
          <cell r="AP787"/>
          <cell r="AQ787" t="str">
            <v>O</v>
          </cell>
        </row>
        <row r="788">
          <cell r="A788" t="str">
            <v>2789502110</v>
          </cell>
          <cell r="B788">
            <v>43339</v>
          </cell>
          <cell r="C788" t="str">
            <v>HA/REVENTE</v>
          </cell>
          <cell r="D788" t="str">
            <v>SATAIR</v>
          </cell>
          <cell r="E788" t="str">
            <v>EQ. ANGLE</v>
          </cell>
          <cell r="F788">
            <v>27895021</v>
          </cell>
          <cell r="G788" t="str">
            <v>NON-SPARES</v>
          </cell>
          <cell r="H788">
            <v>10</v>
          </cell>
          <cell r="I788">
            <v>2</v>
          </cell>
          <cell r="J788" t="str">
            <v>AOG</v>
          </cell>
          <cell r="K788" t="str">
            <v>V9251155500000</v>
          </cell>
          <cell r="L788" t="str">
            <v>1STR*10978</v>
          </cell>
          <cell r="M788" t="str">
            <v>NA</v>
          </cell>
          <cell r="N788">
            <v>16567</v>
          </cell>
          <cell r="O788">
            <v>0</v>
          </cell>
          <cell r="P788" t="str">
            <v>NA</v>
          </cell>
          <cell r="Q788" t="str">
            <v>NA</v>
          </cell>
          <cell r="R788" t="str">
            <v>NA</v>
          </cell>
          <cell r="S788" t="str">
            <v>NA</v>
          </cell>
          <cell r="T788" t="str">
            <v>NA</v>
          </cell>
          <cell r="U788" t="str">
            <v>100%</v>
          </cell>
          <cell r="V788">
            <v>1</v>
          </cell>
          <cell r="W788">
            <v>43475</v>
          </cell>
          <cell r="X788" t="str">
            <v>NA</v>
          </cell>
          <cell r="Y788">
            <v>1</v>
          </cell>
          <cell r="Z788">
            <v>43472</v>
          </cell>
          <cell r="AA788">
            <v>1</v>
          </cell>
          <cell r="AB788" t="str">
            <v>NA</v>
          </cell>
          <cell r="AC788" t="str">
            <v>NA</v>
          </cell>
          <cell r="AD788">
            <v>1</v>
          </cell>
          <cell r="AE788" t="str">
            <v/>
          </cell>
          <cell r="AF788" t="str">
            <v/>
          </cell>
          <cell r="AG788">
            <v>43347</v>
          </cell>
          <cell r="AH788">
            <v>43474</v>
          </cell>
          <cell r="AI788" t="str">
            <v>Sous-poste</v>
          </cell>
          <cell r="AJ788" t="str">
            <v>Sous-poste</v>
          </cell>
          <cell r="AK788">
            <v>43349</v>
          </cell>
          <cell r="AL788">
            <v>43476</v>
          </cell>
          <cell r="AM788">
            <v>43476</v>
          </cell>
          <cell r="AN788"/>
          <cell r="AO788" t="str">
            <v>Allemagne</v>
          </cell>
          <cell r="AP788"/>
          <cell r="AQ788" t="str">
            <v>O</v>
          </cell>
        </row>
        <row r="789">
          <cell r="A789" t="str">
            <v>2793827510</v>
          </cell>
          <cell r="B789">
            <v>41640</v>
          </cell>
          <cell r="C789" t="str">
            <v>HA/REVENTE</v>
          </cell>
          <cell r="D789" t="str">
            <v>SATAIR</v>
          </cell>
          <cell r="E789" t="str">
            <v>BRACKET</v>
          </cell>
          <cell r="F789" t="str">
            <v>27938275</v>
          </cell>
          <cell r="G789" t="str">
            <v>NON-SPARES</v>
          </cell>
          <cell r="H789" t="str">
            <v>10</v>
          </cell>
          <cell r="I789" t="str">
            <v>2</v>
          </cell>
          <cell r="J789" t="str">
            <v>AOG</v>
          </cell>
          <cell r="K789" t="str">
            <v>V9251137920000</v>
          </cell>
          <cell r="L789" t="str">
            <v>1STR*10969</v>
          </cell>
          <cell r="M789" t="str">
            <v>NA</v>
          </cell>
          <cell r="N789">
            <v>16567</v>
          </cell>
          <cell r="O789">
            <v>0</v>
          </cell>
          <cell r="P789" t="str">
            <v>NA</v>
          </cell>
          <cell r="Q789" t="str">
            <v>NA</v>
          </cell>
          <cell r="R789" t="str">
            <v>NA</v>
          </cell>
          <cell r="S789" t="str">
            <v>NA</v>
          </cell>
          <cell r="T789" t="str">
            <v>NA</v>
          </cell>
          <cell r="U789" t="str">
            <v>100%</v>
          </cell>
          <cell r="V789">
            <v>1</v>
          </cell>
          <cell r="W789">
            <v>43475</v>
          </cell>
          <cell r="X789" t="str">
            <v>NA</v>
          </cell>
          <cell r="Y789">
            <v>1</v>
          </cell>
          <cell r="Z789">
            <v>43472</v>
          </cell>
          <cell r="AA789">
            <v>1</v>
          </cell>
          <cell r="AB789" t="str">
            <v>NA</v>
          </cell>
          <cell r="AC789" t="str">
            <v>NA</v>
          </cell>
          <cell r="AD789">
            <v>1</v>
          </cell>
          <cell r="AE789" t="str">
            <v/>
          </cell>
          <cell r="AF789" t="str">
            <v/>
          </cell>
          <cell r="AG789">
            <v>43419</v>
          </cell>
          <cell r="AH789">
            <v>43474</v>
          </cell>
          <cell r="AI789" t="str">
            <v>Sous-poste</v>
          </cell>
          <cell r="AJ789" t="str">
            <v>Sous-poste</v>
          </cell>
          <cell r="AK789">
            <v>43422</v>
          </cell>
          <cell r="AL789">
            <v>43476</v>
          </cell>
          <cell r="AM789">
            <v>43476</v>
          </cell>
          <cell r="AN789"/>
          <cell r="AO789" t="str">
            <v>Allemagne</v>
          </cell>
          <cell r="AP789"/>
          <cell r="AQ789" t="str">
            <v>O</v>
          </cell>
        </row>
        <row r="790">
          <cell r="A790" t="str">
            <v>2793831810</v>
          </cell>
          <cell r="B790">
            <v>41640</v>
          </cell>
          <cell r="C790" t="str">
            <v>HA/REVENTE</v>
          </cell>
          <cell r="D790" t="str">
            <v>SATAIR</v>
          </cell>
          <cell r="E790" t="str">
            <v>BRACKET</v>
          </cell>
          <cell r="F790" t="str">
            <v>27938318</v>
          </cell>
          <cell r="G790" t="str">
            <v>NON-SPARES</v>
          </cell>
          <cell r="H790" t="str">
            <v>10</v>
          </cell>
          <cell r="I790" t="str">
            <v>4</v>
          </cell>
          <cell r="J790" t="str">
            <v>AOG</v>
          </cell>
          <cell r="K790" t="str">
            <v>V9251128220000</v>
          </cell>
          <cell r="L790" t="str">
            <v>1STR*10971</v>
          </cell>
          <cell r="M790" t="str">
            <v>NA</v>
          </cell>
          <cell r="N790">
            <v>16567</v>
          </cell>
          <cell r="O790">
            <v>0</v>
          </cell>
          <cell r="P790" t="str">
            <v>NA</v>
          </cell>
          <cell r="Q790" t="str">
            <v>NA</v>
          </cell>
          <cell r="R790" t="str">
            <v>NA</v>
          </cell>
          <cell r="S790" t="str">
            <v>NA</v>
          </cell>
          <cell r="T790" t="str">
            <v>NA</v>
          </cell>
          <cell r="U790" t="str">
            <v>100%</v>
          </cell>
          <cell r="V790">
            <v>1</v>
          </cell>
          <cell r="W790">
            <v>43475</v>
          </cell>
          <cell r="X790" t="str">
            <v>NA</v>
          </cell>
          <cell r="Y790">
            <v>1</v>
          </cell>
          <cell r="Z790">
            <v>43472</v>
          </cell>
          <cell r="AA790">
            <v>1</v>
          </cell>
          <cell r="AB790" t="str">
            <v>NA</v>
          </cell>
          <cell r="AC790" t="str">
            <v>NA</v>
          </cell>
          <cell r="AD790">
            <v>1</v>
          </cell>
          <cell r="AE790" t="str">
            <v/>
          </cell>
          <cell r="AF790" t="str">
            <v/>
          </cell>
          <cell r="AG790">
            <v>43419</v>
          </cell>
          <cell r="AH790">
            <v>43474</v>
          </cell>
          <cell r="AI790" t="str">
            <v>Sous-poste</v>
          </cell>
          <cell r="AJ790" t="str">
            <v>Sous-poste</v>
          </cell>
          <cell r="AK790">
            <v>43422</v>
          </cell>
          <cell r="AL790">
            <v>43476</v>
          </cell>
          <cell r="AM790">
            <v>43476</v>
          </cell>
          <cell r="AN790"/>
          <cell r="AO790" t="str">
            <v>Allemagne</v>
          </cell>
          <cell r="AP790"/>
          <cell r="AQ790" t="str">
            <v>O</v>
          </cell>
        </row>
        <row r="791">
          <cell r="A791" t="str">
            <v>2793832910</v>
          </cell>
          <cell r="B791">
            <v>41640</v>
          </cell>
          <cell r="C791" t="str">
            <v>HA/REVENTE</v>
          </cell>
          <cell r="D791" t="str">
            <v>SATAIR</v>
          </cell>
          <cell r="E791" t="str">
            <v>EQ. ANGLE</v>
          </cell>
          <cell r="F791" t="str">
            <v>27938329</v>
          </cell>
          <cell r="G791" t="str">
            <v>NON-SPARES</v>
          </cell>
          <cell r="H791" t="str">
            <v>10</v>
          </cell>
          <cell r="I791" t="str">
            <v>2</v>
          </cell>
          <cell r="J791" t="str">
            <v>AOG</v>
          </cell>
          <cell r="K791" t="str">
            <v>V9251155500000</v>
          </cell>
          <cell r="L791" t="str">
            <v>1STR*10978</v>
          </cell>
          <cell r="M791" t="str">
            <v>NA</v>
          </cell>
          <cell r="N791">
            <v>16567</v>
          </cell>
          <cell r="O791">
            <v>0</v>
          </cell>
          <cell r="P791" t="str">
            <v>NA</v>
          </cell>
          <cell r="Q791" t="str">
            <v>NA</v>
          </cell>
          <cell r="R791" t="str">
            <v>NA</v>
          </cell>
          <cell r="S791" t="str">
            <v>NA</v>
          </cell>
          <cell r="T791" t="str">
            <v>NA</v>
          </cell>
          <cell r="U791" t="str">
            <v>100%</v>
          </cell>
          <cell r="V791">
            <v>1</v>
          </cell>
          <cell r="W791">
            <v>43475</v>
          </cell>
          <cell r="X791" t="str">
            <v>NA</v>
          </cell>
          <cell r="Y791">
            <v>1</v>
          </cell>
          <cell r="Z791">
            <v>43472</v>
          </cell>
          <cell r="AA791">
            <v>1</v>
          </cell>
          <cell r="AB791" t="str">
            <v>NA</v>
          </cell>
          <cell r="AC791" t="str">
            <v>NA</v>
          </cell>
          <cell r="AD791">
            <v>1</v>
          </cell>
          <cell r="AE791" t="str">
            <v/>
          </cell>
          <cell r="AF791" t="str">
            <v/>
          </cell>
          <cell r="AG791">
            <v>43419</v>
          </cell>
          <cell r="AH791">
            <v>43474</v>
          </cell>
          <cell r="AI791" t="str">
            <v>Sous-poste</v>
          </cell>
          <cell r="AJ791" t="str">
            <v>Sous-poste</v>
          </cell>
          <cell r="AK791">
            <v>43422</v>
          </cell>
          <cell r="AL791">
            <v>43476</v>
          </cell>
          <cell r="AM791">
            <v>43476</v>
          </cell>
          <cell r="AN791"/>
          <cell r="AO791" t="str">
            <v>Allemagne</v>
          </cell>
          <cell r="AP791"/>
          <cell r="AQ791" t="str">
            <v>O</v>
          </cell>
        </row>
        <row r="792">
          <cell r="A792" t="str">
            <v>2793831910</v>
          </cell>
          <cell r="B792">
            <v>41640</v>
          </cell>
          <cell r="C792" t="str">
            <v>HA/REVENTE</v>
          </cell>
          <cell r="D792" t="str">
            <v>SATAIR</v>
          </cell>
          <cell r="E792" t="str">
            <v>EQ. ANGLE</v>
          </cell>
          <cell r="F792" t="str">
            <v>27938319</v>
          </cell>
          <cell r="G792" t="str">
            <v>NON-SPARES</v>
          </cell>
          <cell r="H792" t="str">
            <v>10</v>
          </cell>
          <cell r="I792" t="str">
            <v>2</v>
          </cell>
          <cell r="J792" t="str">
            <v>AOG</v>
          </cell>
          <cell r="K792" t="str">
            <v>V9251156800000</v>
          </cell>
          <cell r="L792" t="str">
            <v>1STR*10972</v>
          </cell>
          <cell r="M792" t="str">
            <v>NA</v>
          </cell>
          <cell r="N792">
            <v>16567</v>
          </cell>
          <cell r="O792">
            <v>0</v>
          </cell>
          <cell r="P792" t="str">
            <v>NA</v>
          </cell>
          <cell r="Q792" t="str">
            <v>NA</v>
          </cell>
          <cell r="R792" t="str">
            <v>NA</v>
          </cell>
          <cell r="S792" t="str">
            <v>NA</v>
          </cell>
          <cell r="T792" t="str">
            <v>NA</v>
          </cell>
          <cell r="U792" t="str">
            <v>100%</v>
          </cell>
          <cell r="V792">
            <v>1</v>
          </cell>
          <cell r="W792">
            <v>43475</v>
          </cell>
          <cell r="X792" t="str">
            <v>NA</v>
          </cell>
          <cell r="Y792">
            <v>1</v>
          </cell>
          <cell r="Z792">
            <v>43473</v>
          </cell>
          <cell r="AA792">
            <v>1</v>
          </cell>
          <cell r="AB792" t="str">
            <v>NA</v>
          </cell>
          <cell r="AC792" t="str">
            <v>NA</v>
          </cell>
          <cell r="AD792">
            <v>1</v>
          </cell>
          <cell r="AE792" t="str">
            <v/>
          </cell>
          <cell r="AF792" t="str">
            <v/>
          </cell>
          <cell r="AG792">
            <v>43419</v>
          </cell>
          <cell r="AH792">
            <v>43474</v>
          </cell>
          <cell r="AI792" t="str">
            <v>Sous-poste</v>
          </cell>
          <cell r="AJ792" t="str">
            <v>Sous-poste</v>
          </cell>
          <cell r="AK792">
            <v>43422</v>
          </cell>
          <cell r="AL792">
            <v>43476</v>
          </cell>
          <cell r="AM792">
            <v>43476</v>
          </cell>
          <cell r="AN792"/>
          <cell r="AO792" t="str">
            <v>Allemagne</v>
          </cell>
          <cell r="AP792"/>
          <cell r="AQ792" t="str">
            <v>O</v>
          </cell>
        </row>
        <row r="793">
          <cell r="A793" t="str">
            <v>2793832510</v>
          </cell>
          <cell r="B793">
            <v>41640</v>
          </cell>
          <cell r="C793" t="str">
            <v>HA/REVENTE</v>
          </cell>
          <cell r="D793" t="str">
            <v>SATAIR</v>
          </cell>
          <cell r="E793" t="str">
            <v>BRACKET</v>
          </cell>
          <cell r="F793" t="str">
            <v>27938325</v>
          </cell>
          <cell r="G793" t="str">
            <v>NON-SPARES</v>
          </cell>
          <cell r="H793" t="str">
            <v>10</v>
          </cell>
          <cell r="I793" t="str">
            <v>2</v>
          </cell>
          <cell r="J793" t="str">
            <v>AOG</v>
          </cell>
          <cell r="K793" t="str">
            <v>V9251157220000</v>
          </cell>
          <cell r="L793" t="str">
            <v>1STR*10974</v>
          </cell>
          <cell r="M793" t="str">
            <v>NA</v>
          </cell>
          <cell r="N793">
            <v>16567</v>
          </cell>
          <cell r="O793">
            <v>0</v>
          </cell>
          <cell r="P793" t="str">
            <v>NA</v>
          </cell>
          <cell r="Q793" t="str">
            <v>NA</v>
          </cell>
          <cell r="R793" t="str">
            <v>NA</v>
          </cell>
          <cell r="S793" t="str">
            <v>NA</v>
          </cell>
          <cell r="T793" t="str">
            <v>NA</v>
          </cell>
          <cell r="U793" t="str">
            <v>100%</v>
          </cell>
          <cell r="V793">
            <v>1</v>
          </cell>
          <cell r="W793">
            <v>43475</v>
          </cell>
          <cell r="X793" t="str">
            <v>NA</v>
          </cell>
          <cell r="Y793">
            <v>1</v>
          </cell>
          <cell r="Z793">
            <v>43473</v>
          </cell>
          <cell r="AA793">
            <v>1</v>
          </cell>
          <cell r="AB793" t="str">
            <v>NA</v>
          </cell>
          <cell r="AC793" t="str">
            <v>NA</v>
          </cell>
          <cell r="AD793">
            <v>1</v>
          </cell>
          <cell r="AE793" t="str">
            <v/>
          </cell>
          <cell r="AF793" t="str">
            <v/>
          </cell>
          <cell r="AG793">
            <v>43419</v>
          </cell>
          <cell r="AH793">
            <v>43474</v>
          </cell>
          <cell r="AI793" t="str">
            <v>Sous-poste</v>
          </cell>
          <cell r="AJ793" t="str">
            <v>Sous-poste</v>
          </cell>
          <cell r="AK793">
            <v>43422</v>
          </cell>
          <cell r="AL793">
            <v>43476</v>
          </cell>
          <cell r="AM793">
            <v>43476</v>
          </cell>
          <cell r="AN793"/>
          <cell r="AO793" t="str">
            <v>Allemagne</v>
          </cell>
          <cell r="AP793"/>
          <cell r="AQ793" t="str">
            <v>O</v>
          </cell>
        </row>
        <row r="794">
          <cell r="A794" t="str">
            <v>2793832810</v>
          </cell>
          <cell r="B794">
            <v>41640</v>
          </cell>
          <cell r="C794" t="str">
            <v>HA/REVENTE</v>
          </cell>
          <cell r="D794" t="str">
            <v>SATAIR</v>
          </cell>
          <cell r="E794" t="str">
            <v>EQ. BRACKET</v>
          </cell>
          <cell r="F794" t="str">
            <v>27938328</v>
          </cell>
          <cell r="G794" t="str">
            <v>NON-SPARES</v>
          </cell>
          <cell r="H794" t="str">
            <v>10</v>
          </cell>
          <cell r="I794" t="str">
            <v>6</v>
          </cell>
          <cell r="J794" t="str">
            <v>AOG</v>
          </cell>
          <cell r="K794" t="str">
            <v>V9251120300000</v>
          </cell>
          <cell r="L794" t="str">
            <v>1STR*10977</v>
          </cell>
          <cell r="M794" t="str">
            <v>NA</v>
          </cell>
          <cell r="N794">
            <v>16567</v>
          </cell>
          <cell r="O794">
            <v>0</v>
          </cell>
          <cell r="P794" t="str">
            <v>NA</v>
          </cell>
          <cell r="Q794" t="str">
            <v>NA</v>
          </cell>
          <cell r="R794" t="str">
            <v>NA</v>
          </cell>
          <cell r="S794" t="str">
            <v>NA</v>
          </cell>
          <cell r="T794" t="str">
            <v>NA</v>
          </cell>
          <cell r="U794" t="str">
            <v>100%</v>
          </cell>
          <cell r="V794">
            <v>1</v>
          </cell>
          <cell r="W794">
            <v>43475</v>
          </cell>
          <cell r="X794" t="str">
            <v>NA</v>
          </cell>
          <cell r="Y794">
            <v>1</v>
          </cell>
          <cell r="Z794">
            <v>43473</v>
          </cell>
          <cell r="AA794">
            <v>1</v>
          </cell>
          <cell r="AB794" t="str">
            <v>NA</v>
          </cell>
          <cell r="AC794" t="str">
            <v>NA</v>
          </cell>
          <cell r="AD794">
            <v>1</v>
          </cell>
          <cell r="AE794" t="str">
            <v/>
          </cell>
          <cell r="AF794" t="str">
            <v/>
          </cell>
          <cell r="AG794">
            <v>43419</v>
          </cell>
          <cell r="AH794">
            <v>43474</v>
          </cell>
          <cell r="AI794" t="str">
            <v>Sous-poste</v>
          </cell>
          <cell r="AJ794" t="str">
            <v>Sous-poste</v>
          </cell>
          <cell r="AK794">
            <v>43422</v>
          </cell>
          <cell r="AL794">
            <v>43476</v>
          </cell>
          <cell r="AM794">
            <v>43476</v>
          </cell>
          <cell r="AN794"/>
          <cell r="AO794" t="str">
            <v>Allemagne</v>
          </cell>
          <cell r="AP794"/>
          <cell r="AQ794" t="str">
            <v>O</v>
          </cell>
        </row>
        <row r="795">
          <cell r="A795" t="str">
            <v>2793832610</v>
          </cell>
          <cell r="B795">
            <v>41640</v>
          </cell>
          <cell r="C795" t="str">
            <v>HA/REVENTE</v>
          </cell>
          <cell r="D795" t="str">
            <v>SATAIR</v>
          </cell>
          <cell r="E795" t="str">
            <v>EQ. ANGLE</v>
          </cell>
          <cell r="F795" t="str">
            <v>27938326</v>
          </cell>
          <cell r="G795" t="str">
            <v>NON-SPARES</v>
          </cell>
          <cell r="H795" t="str">
            <v>10</v>
          </cell>
          <cell r="I795" t="str">
            <v>2</v>
          </cell>
          <cell r="J795" t="str">
            <v>AOG</v>
          </cell>
          <cell r="K795" t="str">
            <v>V9251157100000</v>
          </cell>
          <cell r="L795" t="str">
            <v>1STR*10975</v>
          </cell>
          <cell r="M795" t="str">
            <v>NA</v>
          </cell>
          <cell r="N795">
            <v>16567</v>
          </cell>
          <cell r="O795">
            <v>0</v>
          </cell>
          <cell r="P795" t="str">
            <v>NA</v>
          </cell>
          <cell r="Q795" t="str">
            <v>NA</v>
          </cell>
          <cell r="R795" t="str">
            <v>NA</v>
          </cell>
          <cell r="S795" t="str">
            <v>NA</v>
          </cell>
          <cell r="T795" t="str">
            <v>NA</v>
          </cell>
          <cell r="U795" t="str">
            <v>100%</v>
          </cell>
          <cell r="V795">
            <v>1</v>
          </cell>
          <cell r="W795">
            <v>43475</v>
          </cell>
          <cell r="X795" t="str">
            <v>NA</v>
          </cell>
          <cell r="Y795">
            <v>1</v>
          </cell>
          <cell r="Z795">
            <v>43481</v>
          </cell>
          <cell r="AA795">
            <v>1</v>
          </cell>
          <cell r="AB795" t="str">
            <v>NA</v>
          </cell>
          <cell r="AC795" t="str">
            <v>NA</v>
          </cell>
          <cell r="AD795">
            <v>1</v>
          </cell>
          <cell r="AE795" t="str">
            <v/>
          </cell>
          <cell r="AF795" t="str">
            <v/>
          </cell>
          <cell r="AG795">
            <v>43419</v>
          </cell>
          <cell r="AH795">
            <v>43474</v>
          </cell>
          <cell r="AI795" t="str">
            <v>Sous-poste</v>
          </cell>
          <cell r="AJ795" t="str">
            <v>Sous-poste</v>
          </cell>
          <cell r="AK795">
            <v>43422</v>
          </cell>
          <cell r="AL795">
            <v>43476</v>
          </cell>
          <cell r="AM795">
            <v>43476</v>
          </cell>
          <cell r="AN795"/>
          <cell r="AO795" t="str">
            <v>Allemagne</v>
          </cell>
          <cell r="AP795"/>
          <cell r="AQ795" t="str">
            <v>O</v>
          </cell>
        </row>
        <row r="796">
          <cell r="A796" t="str">
            <v>2802589410</v>
          </cell>
          <cell r="B796">
            <v>43474</v>
          </cell>
          <cell r="C796" t="str">
            <v>FABRICATION</v>
          </cell>
          <cell r="D796" t="str">
            <v>SATAIR</v>
          </cell>
          <cell r="E796" t="str">
            <v>PLACARD</v>
          </cell>
          <cell r="F796">
            <v>28025894</v>
          </cell>
          <cell r="G796" t="str">
            <v>NON-SPARES</v>
          </cell>
          <cell r="H796" t="str">
            <v>10</v>
          </cell>
          <cell r="I796">
            <v>1</v>
          </cell>
          <cell r="J796" t="str">
            <v>AOG</v>
          </cell>
          <cell r="K796" t="str">
            <v>D5211034722800</v>
          </cell>
          <cell r="L796">
            <v>0</v>
          </cell>
          <cell r="M796" t="str">
            <v>NON PRESENT INDUS</v>
          </cell>
          <cell r="N796" t="str">
            <v>NA</v>
          </cell>
          <cell r="O796" t="str">
            <v>239241-1</v>
          </cell>
          <cell r="P796" t="str">
            <v/>
          </cell>
          <cell r="Q796" t="str">
            <v/>
          </cell>
          <cell r="R796" t="str">
            <v/>
          </cell>
          <cell r="S796">
            <v>0</v>
          </cell>
          <cell r="T796">
            <v>0</v>
          </cell>
          <cell r="U796">
            <v>0</v>
          </cell>
          <cell r="V796">
            <v>1</v>
          </cell>
          <cell r="W796">
            <v>0</v>
          </cell>
          <cell r="X796" t="str">
            <v>NA</v>
          </cell>
          <cell r="Y796">
            <v>1</v>
          </cell>
          <cell r="Z796">
            <v>43479</v>
          </cell>
          <cell r="AA796">
            <v>1</v>
          </cell>
          <cell r="AB796" t="str">
            <v>NA</v>
          </cell>
          <cell r="AC796" t="str">
            <v>NA</v>
          </cell>
          <cell r="AD796">
            <v>5.5555555555555566E-2</v>
          </cell>
          <cell r="AE796" t="str">
            <v/>
          </cell>
          <cell r="AF796" t="str">
            <v/>
          </cell>
          <cell r="AG796">
            <v>43479</v>
          </cell>
          <cell r="AH796">
            <v>43475</v>
          </cell>
          <cell r="AI796" t="str">
            <v>Sous-poste</v>
          </cell>
          <cell r="AJ796" t="str">
            <v>Sous-poste</v>
          </cell>
          <cell r="AK796">
            <v>43481</v>
          </cell>
          <cell r="AL796">
            <v>43479</v>
          </cell>
          <cell r="AM796"/>
          <cell r="AN796"/>
          <cell r="AO796" t="str">
            <v>Allemagne</v>
          </cell>
          <cell r="AP796"/>
          <cell r="AQ796" t="str">
            <v>O</v>
          </cell>
        </row>
        <row r="797">
          <cell r="A797" t="str">
            <v>2796875510</v>
          </cell>
          <cell r="B797">
            <v>43420</v>
          </cell>
          <cell r="C797" t="str">
            <v>FABRICATION</v>
          </cell>
          <cell r="D797" t="str">
            <v>SATAIR</v>
          </cell>
          <cell r="E797">
            <v>27</v>
          </cell>
          <cell r="F797">
            <v>27968755</v>
          </cell>
          <cell r="G797" t="str">
            <v>NON-SPARES</v>
          </cell>
          <cell r="H797">
            <v>10</v>
          </cell>
          <cell r="I797">
            <v>1</v>
          </cell>
          <cell r="J797" t="str">
            <v>EXP</v>
          </cell>
          <cell r="K797" t="str">
            <v>D9551002700595</v>
          </cell>
          <cell r="L797" t="str">
            <v>IS0032094M</v>
          </cell>
          <cell r="M797" t="str">
            <v>NON PRESENT INDUS</v>
          </cell>
          <cell r="N797">
            <v>19079</v>
          </cell>
          <cell r="O797" t="str">
            <v>LTE990015</v>
          </cell>
          <cell r="P797" t="str">
            <v/>
          </cell>
          <cell r="Q797" t="str">
            <v/>
          </cell>
          <cell r="R797" t="str">
            <v/>
          </cell>
          <cell r="S797">
            <v>1</v>
          </cell>
          <cell r="T797">
            <v>0</v>
          </cell>
          <cell r="U797">
            <v>0.5</v>
          </cell>
          <cell r="V797">
            <v>1</v>
          </cell>
          <cell r="W797">
            <v>0</v>
          </cell>
          <cell r="X797" t="str">
            <v>NA</v>
          </cell>
          <cell r="Y797">
            <v>1</v>
          </cell>
          <cell r="Z797">
            <v>43474</v>
          </cell>
          <cell r="AA797">
            <v>1</v>
          </cell>
          <cell r="AB797" t="str">
            <v>NA</v>
          </cell>
          <cell r="AC797" t="str">
            <v>NA</v>
          </cell>
          <cell r="AD797">
            <v>5.5555555555555566E-2</v>
          </cell>
          <cell r="AE797" t="str">
            <v/>
          </cell>
          <cell r="AF797" t="str">
            <v/>
          </cell>
          <cell r="AG797">
            <v>43441</v>
          </cell>
          <cell r="AH797">
            <v>43475</v>
          </cell>
          <cell r="AI797" t="str">
            <v>Sous-poste</v>
          </cell>
          <cell r="AJ797" t="str">
            <v>Sous-poste</v>
          </cell>
          <cell r="AK797">
            <v>43446</v>
          </cell>
          <cell r="AL797">
            <v>43480</v>
          </cell>
          <cell r="AM797"/>
          <cell r="AN797"/>
          <cell r="AO797" t="str">
            <v>Allemagne</v>
          </cell>
          <cell r="AP797"/>
          <cell r="AQ797" t="str">
            <v>O</v>
          </cell>
        </row>
        <row r="798">
          <cell r="A798" t="str">
            <v>2802082710</v>
          </cell>
          <cell r="B798">
            <v>43468</v>
          </cell>
          <cell r="C798" t="str">
            <v>FABRICATION</v>
          </cell>
          <cell r="D798" t="str">
            <v>SATAIR</v>
          </cell>
          <cell r="E798" t="str">
            <v>PROTECTION CAP</v>
          </cell>
          <cell r="F798">
            <v>28020827</v>
          </cell>
          <cell r="G798" t="str">
            <v>NON-SPARES</v>
          </cell>
          <cell r="H798">
            <v>10</v>
          </cell>
          <cell r="I798">
            <v>5</v>
          </cell>
          <cell r="J798" t="str">
            <v>EXP</v>
          </cell>
          <cell r="K798" t="str">
            <v>F0003003000000</v>
          </cell>
          <cell r="L798" t="str">
            <v>IS0032144M</v>
          </cell>
          <cell r="M798" t="str">
            <v>NON PRESENT INDUS</v>
          </cell>
          <cell r="N798">
            <v>20478</v>
          </cell>
          <cell r="O798" t="str">
            <v>227005-1
=&gt;
227005-5</v>
          </cell>
          <cell r="P798" t="str">
            <v/>
          </cell>
          <cell r="Q798" t="str">
            <v/>
          </cell>
          <cell r="R798" t="str">
            <v/>
          </cell>
          <cell r="S798">
            <v>1</v>
          </cell>
          <cell r="T798">
            <v>0</v>
          </cell>
          <cell r="U798">
            <v>0.5</v>
          </cell>
          <cell r="V798">
            <v>1</v>
          </cell>
          <cell r="W798">
            <v>0</v>
          </cell>
          <cell r="X798" t="str">
            <v>NA</v>
          </cell>
          <cell r="Y798">
            <v>1</v>
          </cell>
          <cell r="Z798">
            <v>43480</v>
          </cell>
          <cell r="AA798">
            <v>1</v>
          </cell>
          <cell r="AB798" t="str">
            <v>NA</v>
          </cell>
          <cell r="AC798" t="str">
            <v>NA</v>
          </cell>
          <cell r="AD798">
            <v>5.5555555555555566E-2</v>
          </cell>
          <cell r="AE798" t="str">
            <v/>
          </cell>
          <cell r="AF798" t="str">
            <v/>
          </cell>
          <cell r="AG798">
            <v>43481</v>
          </cell>
          <cell r="AH798">
            <v>43475</v>
          </cell>
          <cell r="AI798" t="str">
            <v>Sous-poste</v>
          </cell>
          <cell r="AJ798" t="str">
            <v>Sous-poste</v>
          </cell>
          <cell r="AK798">
            <v>43485</v>
          </cell>
          <cell r="AL798">
            <v>43480</v>
          </cell>
          <cell r="AM798"/>
          <cell r="AN798"/>
          <cell r="AO798" t="str">
            <v>Allemagne</v>
          </cell>
          <cell r="AP798"/>
          <cell r="AQ798" t="str">
            <v>O</v>
          </cell>
        </row>
        <row r="799">
          <cell r="A799" t="str">
            <v>280290651</v>
          </cell>
          <cell r="B799">
            <v>43475</v>
          </cell>
          <cell r="C799" t="str">
            <v>FABRICATION</v>
          </cell>
          <cell r="D799" t="str">
            <v>SATAIR</v>
          </cell>
          <cell r="E799" t="str">
            <v>PLACARD</v>
          </cell>
          <cell r="F799">
            <v>28029065</v>
          </cell>
          <cell r="G799" t="str">
            <v>NON-SPARES</v>
          </cell>
          <cell r="H799" t="str">
            <v>1</v>
          </cell>
          <cell r="I799">
            <v>1</v>
          </cell>
          <cell r="J799" t="str">
            <v>AOG</v>
          </cell>
          <cell r="K799" t="str">
            <v>D5211034722900</v>
          </cell>
          <cell r="L799">
            <v>0</v>
          </cell>
          <cell r="M799" t="str">
            <v>NON PRESENT INDUS</v>
          </cell>
          <cell r="N799" t="e">
            <v>#N/A</v>
          </cell>
          <cell r="O799" t="e">
            <v>#N/A</v>
          </cell>
          <cell r="P799" t="str">
            <v/>
          </cell>
          <cell r="Q799" t="str">
            <v/>
          </cell>
          <cell r="R799" t="str">
            <v/>
          </cell>
          <cell r="S799">
            <v>0</v>
          </cell>
          <cell r="T799">
            <v>0</v>
          </cell>
          <cell r="U799">
            <v>0</v>
          </cell>
          <cell r="V799" t="e">
            <v>#N/A</v>
          </cell>
          <cell r="W799" t="e">
            <v>#N/A</v>
          </cell>
          <cell r="X799" t="str">
            <v>NA</v>
          </cell>
          <cell r="Y799" t="e">
            <v>#N/A</v>
          </cell>
          <cell r="Z799" t="e">
            <v>#N/A</v>
          </cell>
          <cell r="AA799" t="e">
            <v>#N/A</v>
          </cell>
          <cell r="AB799" t="str">
            <v>NA</v>
          </cell>
          <cell r="AC799" t="str">
            <v>NA</v>
          </cell>
          <cell r="AD799" t="str">
            <v>NA</v>
          </cell>
          <cell r="AE799" t="str">
            <v/>
          </cell>
          <cell r="AF799" t="str">
            <v/>
          </cell>
          <cell r="AG799">
            <v>43480</v>
          </cell>
          <cell r="AH799">
            <v>43476</v>
          </cell>
          <cell r="AI799" t="str">
            <v>Sous-poste</v>
          </cell>
          <cell r="AJ799" t="str">
            <v>Sous-poste</v>
          </cell>
          <cell r="AK799">
            <v>43482</v>
          </cell>
          <cell r="AL799">
            <v>43480</v>
          </cell>
          <cell r="AM799"/>
          <cell r="AN799"/>
          <cell r="AO799" t="str">
            <v>Allemagne</v>
          </cell>
          <cell r="AP799"/>
          <cell r="AQ799" t="str">
            <v>O</v>
          </cell>
        </row>
        <row r="800">
          <cell r="A800" t="str">
            <v>2789501110</v>
          </cell>
          <cell r="B800">
            <v>43339</v>
          </cell>
          <cell r="C800" t="str">
            <v>HA/REVENTE</v>
          </cell>
          <cell r="D800" t="str">
            <v>SATAIR</v>
          </cell>
          <cell r="E800" t="str">
            <v>EQ. ANGLE</v>
          </cell>
          <cell r="F800">
            <v>27895011</v>
          </cell>
          <cell r="G800" t="str">
            <v>NON-SPARES</v>
          </cell>
          <cell r="H800">
            <v>10</v>
          </cell>
          <cell r="I800">
            <v>2</v>
          </cell>
          <cell r="J800" t="str">
            <v>EXP</v>
          </cell>
          <cell r="K800" t="str">
            <v>V9251156800000</v>
          </cell>
          <cell r="L800" t="str">
            <v>1STR*10972</v>
          </cell>
          <cell r="M800" t="str">
            <v>NA</v>
          </cell>
          <cell r="N800">
            <v>16567</v>
          </cell>
          <cell r="O800">
            <v>0</v>
          </cell>
          <cell r="P800" t="str">
            <v>NA</v>
          </cell>
          <cell r="Q800" t="str">
            <v>NA</v>
          </cell>
          <cell r="R800" t="str">
            <v>NA</v>
          </cell>
          <cell r="S800" t="str">
            <v>NA</v>
          </cell>
          <cell r="T800" t="str">
            <v>NA</v>
          </cell>
          <cell r="U800" t="str">
            <v>100%</v>
          </cell>
          <cell r="V800">
            <v>1</v>
          </cell>
          <cell r="W800">
            <v>43476</v>
          </cell>
          <cell r="X800" t="str">
            <v>NA</v>
          </cell>
          <cell r="Y800">
            <v>1</v>
          </cell>
          <cell r="Z800">
            <v>43474</v>
          </cell>
          <cell r="AA800">
            <v>1</v>
          </cell>
          <cell r="AB800" t="str">
            <v>NA</v>
          </cell>
          <cell r="AC800" t="str">
            <v>NA</v>
          </cell>
          <cell r="AD800">
            <v>1</v>
          </cell>
          <cell r="AE800" t="str">
            <v/>
          </cell>
          <cell r="AF800" t="str">
            <v/>
          </cell>
          <cell r="AG800">
            <v>43346</v>
          </cell>
          <cell r="AH800">
            <v>43476</v>
          </cell>
          <cell r="AI800" t="str">
            <v>Sous-poste</v>
          </cell>
          <cell r="AJ800" t="str">
            <v>Sous-poste</v>
          </cell>
          <cell r="AK800">
            <v>43349</v>
          </cell>
          <cell r="AL800">
            <v>43481</v>
          </cell>
          <cell r="AM800">
            <v>43481</v>
          </cell>
          <cell r="AN800"/>
          <cell r="AO800" t="str">
            <v>Allemagne</v>
          </cell>
          <cell r="AP800"/>
          <cell r="AQ800" t="str">
            <v>O</v>
          </cell>
        </row>
        <row r="801">
          <cell r="A801" t="str">
            <v>2789501410</v>
          </cell>
          <cell r="B801">
            <v>43339</v>
          </cell>
          <cell r="C801" t="str">
            <v>HA/REVENTE</v>
          </cell>
          <cell r="D801" t="str">
            <v>SATAIR</v>
          </cell>
          <cell r="E801" t="str">
            <v>BRACKET</v>
          </cell>
          <cell r="F801">
            <v>27895014</v>
          </cell>
          <cell r="G801" t="str">
            <v>NON-SPARES</v>
          </cell>
          <cell r="H801">
            <v>10</v>
          </cell>
          <cell r="I801">
            <v>2</v>
          </cell>
          <cell r="J801" t="str">
            <v>EXP</v>
          </cell>
          <cell r="K801" t="str">
            <v>V9251157220000</v>
          </cell>
          <cell r="L801" t="str">
            <v>1STR*10974</v>
          </cell>
          <cell r="M801" t="str">
            <v>NA</v>
          </cell>
          <cell r="N801">
            <v>16567</v>
          </cell>
          <cell r="O801">
            <v>0</v>
          </cell>
          <cell r="P801" t="str">
            <v>NA</v>
          </cell>
          <cell r="Q801" t="str">
            <v>NA</v>
          </cell>
          <cell r="R801" t="str">
            <v>NA</v>
          </cell>
          <cell r="S801" t="str">
            <v>NA</v>
          </cell>
          <cell r="T801" t="str">
            <v>NA</v>
          </cell>
          <cell r="U801" t="str">
            <v>100%</v>
          </cell>
          <cell r="V801">
            <v>1</v>
          </cell>
          <cell r="W801">
            <v>43476</v>
          </cell>
          <cell r="X801" t="str">
            <v>NA</v>
          </cell>
          <cell r="Y801">
            <v>1</v>
          </cell>
          <cell r="Z801">
            <v>43474</v>
          </cell>
          <cell r="AA801">
            <v>1</v>
          </cell>
          <cell r="AB801" t="str">
            <v>NA</v>
          </cell>
          <cell r="AC801" t="str">
            <v>NA</v>
          </cell>
          <cell r="AD801">
            <v>1</v>
          </cell>
          <cell r="AE801" t="str">
            <v/>
          </cell>
          <cell r="AF801" t="str">
            <v/>
          </cell>
          <cell r="AG801">
            <v>43346</v>
          </cell>
          <cell r="AH801">
            <v>43476</v>
          </cell>
          <cell r="AI801" t="str">
            <v>Sous-poste</v>
          </cell>
          <cell r="AJ801" t="str">
            <v>Sous-poste</v>
          </cell>
          <cell r="AK801">
            <v>43349</v>
          </cell>
          <cell r="AL801">
            <v>43481</v>
          </cell>
          <cell r="AM801">
            <v>43481</v>
          </cell>
          <cell r="AN801"/>
          <cell r="AO801" t="str">
            <v>Allemagne</v>
          </cell>
          <cell r="AP801"/>
          <cell r="AQ801" t="str">
            <v>O</v>
          </cell>
        </row>
        <row r="802">
          <cell r="A802" t="str">
            <v>2789501810</v>
          </cell>
          <cell r="B802">
            <v>43339</v>
          </cell>
          <cell r="C802" t="str">
            <v>HA/REVENTE</v>
          </cell>
          <cell r="D802" t="str">
            <v>SATAIR</v>
          </cell>
          <cell r="E802" t="str">
            <v>EQ. ANGLE</v>
          </cell>
          <cell r="F802">
            <v>27895018</v>
          </cell>
          <cell r="G802" t="str">
            <v>NON-SPARES</v>
          </cell>
          <cell r="H802">
            <v>10</v>
          </cell>
          <cell r="I802">
            <v>2</v>
          </cell>
          <cell r="J802" t="str">
            <v>EXP</v>
          </cell>
          <cell r="K802" t="str">
            <v>V9251157100000</v>
          </cell>
          <cell r="L802" t="str">
            <v>1STR*10975</v>
          </cell>
          <cell r="M802" t="str">
            <v>NA</v>
          </cell>
          <cell r="N802">
            <v>16567</v>
          </cell>
          <cell r="O802">
            <v>0</v>
          </cell>
          <cell r="P802" t="str">
            <v>NA</v>
          </cell>
          <cell r="Q802" t="str">
            <v>NA</v>
          </cell>
          <cell r="R802" t="str">
            <v>NA</v>
          </cell>
          <cell r="S802" t="str">
            <v>NA</v>
          </cell>
          <cell r="T802" t="str">
            <v>NA</v>
          </cell>
          <cell r="U802" t="str">
            <v>100%</v>
          </cell>
          <cell r="V802">
            <v>1</v>
          </cell>
          <cell r="W802">
            <v>43476</v>
          </cell>
          <cell r="X802" t="str">
            <v>NA</v>
          </cell>
          <cell r="Y802">
            <v>1</v>
          </cell>
          <cell r="Z802">
            <v>43474</v>
          </cell>
          <cell r="AA802">
            <v>1</v>
          </cell>
          <cell r="AB802" t="str">
            <v>NA</v>
          </cell>
          <cell r="AC802" t="str">
            <v>NA</v>
          </cell>
          <cell r="AD802">
            <v>1</v>
          </cell>
          <cell r="AE802" t="str">
            <v/>
          </cell>
          <cell r="AF802" t="str">
            <v/>
          </cell>
          <cell r="AG802">
            <v>43346</v>
          </cell>
          <cell r="AH802">
            <v>43476</v>
          </cell>
          <cell r="AI802" t="str">
            <v>Sous-poste</v>
          </cell>
          <cell r="AJ802" t="str">
            <v>Sous-poste</v>
          </cell>
          <cell r="AK802">
            <v>43349</v>
          </cell>
          <cell r="AL802">
            <v>43481</v>
          </cell>
          <cell r="AM802">
            <v>43481</v>
          </cell>
          <cell r="AN802"/>
          <cell r="AO802" t="str">
            <v>Allemagne</v>
          </cell>
          <cell r="AP802"/>
          <cell r="AQ802" t="str">
            <v>O</v>
          </cell>
        </row>
        <row r="803">
          <cell r="A803" t="str">
            <v>2789502010</v>
          </cell>
          <cell r="B803">
            <v>43339</v>
          </cell>
          <cell r="C803" t="str">
            <v>HA/REVENTE</v>
          </cell>
          <cell r="D803" t="str">
            <v>SATAIR</v>
          </cell>
          <cell r="E803" t="str">
            <v>EQ. BRACKET</v>
          </cell>
          <cell r="F803">
            <v>27895020</v>
          </cell>
          <cell r="G803" t="str">
            <v>NON-SPARES</v>
          </cell>
          <cell r="H803">
            <v>10</v>
          </cell>
          <cell r="I803">
            <v>6</v>
          </cell>
          <cell r="J803" t="str">
            <v>EXP</v>
          </cell>
          <cell r="K803" t="str">
            <v>V9251120300000</v>
          </cell>
          <cell r="L803" t="str">
            <v>1STR*10977</v>
          </cell>
          <cell r="M803" t="str">
            <v>NA</v>
          </cell>
          <cell r="N803">
            <v>16567</v>
          </cell>
          <cell r="O803">
            <v>0</v>
          </cell>
          <cell r="P803" t="str">
            <v>NA</v>
          </cell>
          <cell r="Q803" t="str">
            <v>NA</v>
          </cell>
          <cell r="R803" t="str">
            <v>NA</v>
          </cell>
          <cell r="S803" t="str">
            <v>NA</v>
          </cell>
          <cell r="T803" t="str">
            <v>NA</v>
          </cell>
          <cell r="U803" t="str">
            <v>100%</v>
          </cell>
          <cell r="V803">
            <v>1</v>
          </cell>
          <cell r="W803">
            <v>43476</v>
          </cell>
          <cell r="X803" t="str">
            <v>NA</v>
          </cell>
          <cell r="Y803">
            <v>1</v>
          </cell>
          <cell r="Z803">
            <v>43474</v>
          </cell>
          <cell r="AA803">
            <v>1</v>
          </cell>
          <cell r="AB803" t="str">
            <v>NA</v>
          </cell>
          <cell r="AC803" t="str">
            <v>NA</v>
          </cell>
          <cell r="AD803">
            <v>1</v>
          </cell>
          <cell r="AE803" t="str">
            <v/>
          </cell>
          <cell r="AF803" t="str">
            <v/>
          </cell>
          <cell r="AG803">
            <v>43346</v>
          </cell>
          <cell r="AH803">
            <v>43476</v>
          </cell>
          <cell r="AI803" t="str">
            <v>Sous-poste</v>
          </cell>
          <cell r="AJ803" t="str">
            <v>Sous-poste</v>
          </cell>
          <cell r="AK803">
            <v>43349</v>
          </cell>
          <cell r="AL803">
            <v>43481</v>
          </cell>
          <cell r="AM803">
            <v>43481</v>
          </cell>
          <cell r="AN803"/>
          <cell r="AO803" t="str">
            <v>Allemagne</v>
          </cell>
          <cell r="AP803"/>
          <cell r="AQ803" t="str">
            <v>O</v>
          </cell>
        </row>
        <row r="804">
          <cell r="A804" t="str">
            <v>490003711610</v>
          </cell>
          <cell r="B804">
            <v>41640</v>
          </cell>
          <cell r="C804" t="str">
            <v>HA/REVENTE</v>
          </cell>
          <cell r="D804" t="str">
            <v>STELIA</v>
          </cell>
          <cell r="E804" t="str">
            <v>RAMPE</v>
          </cell>
          <cell r="F804">
            <v>4900037116</v>
          </cell>
          <cell r="G804" t="str">
            <v>NON-SPARES</v>
          </cell>
          <cell r="H804">
            <v>10</v>
          </cell>
          <cell r="I804">
            <v>1</v>
          </cell>
          <cell r="J804" t="str">
            <v>EXP</v>
          </cell>
          <cell r="K804" t="str">
            <v>S9251446520000</v>
          </cell>
          <cell r="L804" t="str">
            <v>1STR*11044</v>
          </cell>
          <cell r="M804" t="str">
            <v>NA</v>
          </cell>
          <cell r="N804">
            <v>20222</v>
          </cell>
          <cell r="O804">
            <v>0</v>
          </cell>
          <cell r="P804" t="str">
            <v>NA</v>
          </cell>
          <cell r="Q804" t="str">
            <v>NA</v>
          </cell>
          <cell r="R804" t="str">
            <v>NA</v>
          </cell>
          <cell r="S804" t="str">
            <v>NA</v>
          </cell>
          <cell r="T804" t="str">
            <v>NA</v>
          </cell>
          <cell r="U804" t="str">
            <v>100%</v>
          </cell>
          <cell r="V804">
            <v>1</v>
          </cell>
          <cell r="W804">
            <v>43476</v>
          </cell>
          <cell r="X804" t="str">
            <v>NA</v>
          </cell>
          <cell r="Y804">
            <v>1</v>
          </cell>
          <cell r="Z804">
            <v>43472</v>
          </cell>
          <cell r="AA804">
            <v>1</v>
          </cell>
          <cell r="AB804" t="str">
            <v>NA</v>
          </cell>
          <cell r="AC804" t="str">
            <v>NA</v>
          </cell>
          <cell r="AD804">
            <v>1</v>
          </cell>
          <cell r="AE804" t="str">
            <v/>
          </cell>
          <cell r="AF804" t="str">
            <v/>
          </cell>
          <cell r="AG804">
            <v>43476</v>
          </cell>
          <cell r="AH804">
            <v>43476</v>
          </cell>
          <cell r="AI804" t="str">
            <v>Sous-poste</v>
          </cell>
          <cell r="AJ804" t="str">
            <v>Sous-poste</v>
          </cell>
          <cell r="AK804">
            <v>43481</v>
          </cell>
          <cell r="AL804">
            <v>43481</v>
          </cell>
          <cell r="AM804">
            <v>43481</v>
          </cell>
          <cell r="AN804"/>
          <cell r="AO804" t="str">
            <v>Allemagne</v>
          </cell>
          <cell r="AP804"/>
          <cell r="AQ804" t="str">
            <v>O</v>
          </cell>
        </row>
        <row r="805">
          <cell r="A805" t="str">
            <v>490003711620</v>
          </cell>
          <cell r="B805">
            <v>41640</v>
          </cell>
          <cell r="C805" t="str">
            <v>HA/REVENTE</v>
          </cell>
          <cell r="D805" t="str">
            <v>STELIA</v>
          </cell>
          <cell r="E805" t="str">
            <v>SUPPORT</v>
          </cell>
          <cell r="F805">
            <v>4900037116</v>
          </cell>
          <cell r="G805" t="str">
            <v>NON-SPARES</v>
          </cell>
          <cell r="H805">
            <v>20</v>
          </cell>
          <cell r="I805">
            <v>1</v>
          </cell>
          <cell r="J805" t="str">
            <v>EXP</v>
          </cell>
          <cell r="K805" t="str">
            <v>S9251083800000</v>
          </cell>
          <cell r="L805" t="str">
            <v>1CMP*16129</v>
          </cell>
          <cell r="M805" t="str">
            <v>NA</v>
          </cell>
          <cell r="N805">
            <v>20222</v>
          </cell>
          <cell r="O805">
            <v>0</v>
          </cell>
          <cell r="P805" t="str">
            <v>NA</v>
          </cell>
          <cell r="Q805" t="str">
            <v>NA</v>
          </cell>
          <cell r="R805" t="str">
            <v>NA</v>
          </cell>
          <cell r="S805" t="str">
            <v>NA</v>
          </cell>
          <cell r="T805" t="str">
            <v>NA</v>
          </cell>
          <cell r="U805" t="str">
            <v>100%</v>
          </cell>
          <cell r="V805">
            <v>1</v>
          </cell>
          <cell r="W805">
            <v>43476</v>
          </cell>
          <cell r="X805" t="str">
            <v>NA</v>
          </cell>
          <cell r="Y805">
            <v>1</v>
          </cell>
          <cell r="Z805">
            <v>43472</v>
          </cell>
          <cell r="AA805">
            <v>1</v>
          </cell>
          <cell r="AB805" t="str">
            <v>NA</v>
          </cell>
          <cell r="AC805" t="str">
            <v>NA</v>
          </cell>
          <cell r="AD805">
            <v>1</v>
          </cell>
          <cell r="AE805" t="str">
            <v/>
          </cell>
          <cell r="AF805" t="str">
            <v/>
          </cell>
          <cell r="AG805">
            <v>43476</v>
          </cell>
          <cell r="AH805">
            <v>43476</v>
          </cell>
          <cell r="AI805" t="str">
            <v>Sous-poste</v>
          </cell>
          <cell r="AJ805" t="str">
            <v>Sous-poste</v>
          </cell>
          <cell r="AK805">
            <v>43481</v>
          </cell>
          <cell r="AL805">
            <v>43481</v>
          </cell>
          <cell r="AM805">
            <v>43481</v>
          </cell>
          <cell r="AN805"/>
          <cell r="AO805" t="str">
            <v>Allemagne</v>
          </cell>
          <cell r="AP805"/>
          <cell r="AQ805" t="str">
            <v>O</v>
          </cell>
        </row>
        <row r="806">
          <cell r="A806" t="str">
            <v>278936491</v>
          </cell>
          <cell r="B806">
            <v>43335</v>
          </cell>
          <cell r="C806" t="str">
            <v>FABRICATION</v>
          </cell>
          <cell r="D806" t="str">
            <v>SATAIR</v>
          </cell>
          <cell r="E806" t="str">
            <v>JACK</v>
          </cell>
          <cell r="F806">
            <v>27893649</v>
          </cell>
          <cell r="G806" t="str">
            <v>NON-SPARES</v>
          </cell>
          <cell r="H806" t="str">
            <v>1</v>
          </cell>
          <cell r="I806">
            <v>1</v>
          </cell>
          <cell r="J806" t="str">
            <v>EXP</v>
          </cell>
          <cell r="K806" t="str">
            <v>A0041114100095</v>
          </cell>
          <cell r="L806" t="str">
            <v>IS0032651M</v>
          </cell>
          <cell r="M806" t="str">
            <v>NON PRESENT INDUS</v>
          </cell>
          <cell r="N806" t="e">
            <v>#N/A</v>
          </cell>
          <cell r="O806" t="e">
            <v>#N/A</v>
          </cell>
          <cell r="P806" t="str">
            <v/>
          </cell>
          <cell r="Q806" t="str">
            <v/>
          </cell>
          <cell r="R806" t="str">
            <v/>
          </cell>
          <cell r="S806">
            <v>0</v>
          </cell>
          <cell r="T806">
            <v>0</v>
          </cell>
          <cell r="U806">
            <v>0</v>
          </cell>
          <cell r="V806" t="e">
            <v>#N/A</v>
          </cell>
          <cell r="W806" t="e">
            <v>#N/A</v>
          </cell>
          <cell r="X806" t="str">
            <v>NA</v>
          </cell>
          <cell r="Y806" t="e">
            <v>#N/A</v>
          </cell>
          <cell r="Z806" t="e">
            <v>#N/A</v>
          </cell>
          <cell r="AA806" t="e">
            <v>#N/A</v>
          </cell>
          <cell r="AB806" t="str">
            <v>NA</v>
          </cell>
          <cell r="AC806" t="str">
            <v>NA</v>
          </cell>
          <cell r="AD806" t="str">
            <v>NA</v>
          </cell>
          <cell r="AE806" t="str">
            <v/>
          </cell>
          <cell r="AF806" t="str">
            <v/>
          </cell>
          <cell r="AG806">
            <v>43362</v>
          </cell>
          <cell r="AH806">
            <v>43480</v>
          </cell>
          <cell r="AI806" t="str">
            <v>Sous-poste</v>
          </cell>
          <cell r="AJ806" t="str">
            <v>Sous-poste</v>
          </cell>
          <cell r="AK806">
            <v>43365</v>
          </cell>
          <cell r="AL806">
            <v>43483</v>
          </cell>
          <cell r="AM806"/>
          <cell r="AN806"/>
          <cell r="AO806" t="str">
            <v>Allemagne</v>
          </cell>
          <cell r="AP806"/>
          <cell r="AQ806" t="str">
            <v>O</v>
          </cell>
        </row>
        <row r="807">
          <cell r="A807" t="str">
            <v>2792803510</v>
          </cell>
          <cell r="B807">
            <v>43377</v>
          </cell>
          <cell r="C807" t="str">
            <v>FABRICATION</v>
          </cell>
          <cell r="D807" t="str">
            <v>SATAIR</v>
          </cell>
          <cell r="E807" t="str">
            <v>JACK</v>
          </cell>
          <cell r="F807">
            <v>27928035</v>
          </cell>
          <cell r="G807" t="str">
            <v>NON-SPARES</v>
          </cell>
          <cell r="H807" t="str">
            <v>10</v>
          </cell>
          <cell r="I807">
            <v>1</v>
          </cell>
          <cell r="J807" t="str">
            <v>EXP</v>
          </cell>
          <cell r="K807" t="str">
            <v>A0041114100095</v>
          </cell>
          <cell r="L807" t="str">
            <v>IS0032651M</v>
          </cell>
          <cell r="M807" t="str">
            <v>NON PRESENT INDUS</v>
          </cell>
          <cell r="N807">
            <v>17695</v>
          </cell>
          <cell r="O807" t="str">
            <v>LTE990021</v>
          </cell>
          <cell r="P807" t="str">
            <v/>
          </cell>
          <cell r="Q807" t="str">
            <v/>
          </cell>
          <cell r="R807" t="str">
            <v/>
          </cell>
          <cell r="S807">
            <v>1</v>
          </cell>
          <cell r="T807">
            <v>0</v>
          </cell>
          <cell r="U807">
            <v>0.5</v>
          </cell>
          <cell r="V807">
            <v>1</v>
          </cell>
          <cell r="W807">
            <v>0</v>
          </cell>
          <cell r="X807" t="str">
            <v>NA</v>
          </cell>
          <cell r="Y807">
            <v>1</v>
          </cell>
          <cell r="Z807">
            <v>43479</v>
          </cell>
          <cell r="AA807">
            <v>1</v>
          </cell>
          <cell r="AB807" t="str">
            <v>NA</v>
          </cell>
          <cell r="AC807" t="str">
            <v>NA</v>
          </cell>
          <cell r="AD807">
            <v>5.5555555555555566E-2</v>
          </cell>
          <cell r="AE807" t="str">
            <v/>
          </cell>
          <cell r="AF807" t="str">
            <v/>
          </cell>
          <cell r="AG807">
            <v>43404</v>
          </cell>
          <cell r="AH807">
            <v>43480</v>
          </cell>
          <cell r="AI807" t="str">
            <v>Sous-poste</v>
          </cell>
          <cell r="AJ807" t="str">
            <v>Sous-poste</v>
          </cell>
          <cell r="AK807">
            <v>43407</v>
          </cell>
          <cell r="AL807">
            <v>43483</v>
          </cell>
          <cell r="AM807"/>
          <cell r="AN807"/>
          <cell r="AO807" t="str">
            <v>Allemagne</v>
          </cell>
          <cell r="AP807"/>
          <cell r="AQ807" t="str">
            <v>O</v>
          </cell>
        </row>
        <row r="808">
          <cell r="A808" t="str">
            <v>2781800510</v>
          </cell>
          <cell r="B808">
            <v>43263</v>
          </cell>
          <cell r="C808" t="str">
            <v>FABRICATION</v>
          </cell>
          <cell r="D808" t="str">
            <v>SATAIR</v>
          </cell>
          <cell r="E808" t="str">
            <v>HARNAIS 1 P2T2</v>
          </cell>
          <cell r="F808">
            <v>27818005</v>
          </cell>
          <cell r="G808" t="str">
            <v>NON-SPARES</v>
          </cell>
          <cell r="H808" t="str">
            <v>10</v>
          </cell>
          <cell r="I808">
            <v>10</v>
          </cell>
          <cell r="J808" t="str">
            <v>RTN</v>
          </cell>
          <cell r="K808" t="str">
            <v>F7161001200001</v>
          </cell>
          <cell r="L808">
            <v>0</v>
          </cell>
          <cell r="M808" t="str">
            <v>NON PRESENT INDUS</v>
          </cell>
          <cell r="N808">
            <v>14415</v>
          </cell>
          <cell r="O808" t="str">
            <v>060510-1
=&gt;
060510-10</v>
          </cell>
          <cell r="P808" t="str">
            <v/>
          </cell>
          <cell r="Q808" t="str">
            <v/>
          </cell>
          <cell r="R808" t="str">
            <v/>
          </cell>
          <cell r="S808">
            <v>1</v>
          </cell>
          <cell r="T808">
            <v>0</v>
          </cell>
          <cell r="U808">
            <v>0.5</v>
          </cell>
          <cell r="V808">
            <v>1</v>
          </cell>
          <cell r="W808">
            <v>0</v>
          </cell>
          <cell r="X808" t="str">
            <v>NA</v>
          </cell>
          <cell r="Y808">
            <v>1</v>
          </cell>
          <cell r="Z808">
            <v>43479</v>
          </cell>
          <cell r="AA808">
            <v>1</v>
          </cell>
          <cell r="AB808" t="str">
            <v>NA</v>
          </cell>
          <cell r="AC808" t="str">
            <v>NA</v>
          </cell>
          <cell r="AD808">
            <v>5.5555555555555566E-2</v>
          </cell>
          <cell r="AE808" t="str">
            <v/>
          </cell>
          <cell r="AF808" t="str">
            <v/>
          </cell>
          <cell r="AG808">
            <v>43278</v>
          </cell>
          <cell r="AH808">
            <v>43480</v>
          </cell>
          <cell r="AI808" t="str">
            <v>Sous-poste</v>
          </cell>
          <cell r="AJ808" t="str">
            <v>Sous-poste</v>
          </cell>
          <cell r="AK808">
            <v>43281</v>
          </cell>
          <cell r="AL808">
            <v>43483</v>
          </cell>
          <cell r="AM808"/>
          <cell r="AN808"/>
          <cell r="AO808" t="str">
            <v>Allemagne</v>
          </cell>
          <cell r="AP808"/>
          <cell r="AQ808" t="str">
            <v>O</v>
          </cell>
        </row>
        <row r="809">
          <cell r="A809" t="str">
            <v>490003700310</v>
          </cell>
          <cell r="B809">
            <v>43448</v>
          </cell>
          <cell r="C809" t="str">
            <v>FABRICATION</v>
          </cell>
          <cell r="D809" t="str">
            <v>STELIA</v>
          </cell>
          <cell r="E809" t="str">
            <v>CÂBLE</v>
          </cell>
          <cell r="F809">
            <v>4900037003</v>
          </cell>
          <cell r="G809" t="str">
            <v>NON-SPARES</v>
          </cell>
          <cell r="H809" t="str">
            <v>10</v>
          </cell>
          <cell r="I809">
            <v>6</v>
          </cell>
          <cell r="J809" t="str">
            <v>EXP</v>
          </cell>
          <cell r="K809" t="str">
            <v>S9291306500000</v>
          </cell>
          <cell r="L809" t="str">
            <v>IS0032228M</v>
          </cell>
          <cell r="M809" t="str">
            <v>NON PRESENT INDUS</v>
          </cell>
          <cell r="N809" t="str">
            <v>NA</v>
          </cell>
          <cell r="O809" t="str">
            <v>222367-1
=&gt;
222367-6</v>
          </cell>
          <cell r="P809" t="str">
            <v/>
          </cell>
          <cell r="Q809" t="str">
            <v/>
          </cell>
          <cell r="R809" t="str">
            <v/>
          </cell>
          <cell r="S809">
            <v>0</v>
          </cell>
          <cell r="T809">
            <v>0</v>
          </cell>
          <cell r="U809">
            <v>0</v>
          </cell>
          <cell r="V809">
            <v>1</v>
          </cell>
          <cell r="W809">
            <v>0</v>
          </cell>
          <cell r="X809" t="str">
            <v>NA</v>
          </cell>
          <cell r="Y809">
            <v>1</v>
          </cell>
          <cell r="Z809">
            <v>43479</v>
          </cell>
          <cell r="AA809">
            <v>1</v>
          </cell>
          <cell r="AB809" t="str">
            <v>NA</v>
          </cell>
          <cell r="AC809" t="str">
            <v>NA</v>
          </cell>
          <cell r="AD809">
            <v>5.5555555555555566E-2</v>
          </cell>
          <cell r="AE809" t="str">
            <v/>
          </cell>
          <cell r="AF809" t="str">
            <v/>
          </cell>
          <cell r="AG809">
            <v>43468</v>
          </cell>
          <cell r="AH809">
            <v>43480</v>
          </cell>
          <cell r="AI809" t="str">
            <v>Sous-poste</v>
          </cell>
          <cell r="AJ809" t="str">
            <v>Sous-poste</v>
          </cell>
          <cell r="AK809">
            <v>43473</v>
          </cell>
          <cell r="AL809">
            <v>43483</v>
          </cell>
          <cell r="AM809"/>
          <cell r="AN809"/>
          <cell r="AO809" t="str">
            <v>Allemagne</v>
          </cell>
          <cell r="AP809"/>
          <cell r="AQ809" t="str">
            <v>O</v>
          </cell>
        </row>
        <row r="810">
          <cell r="A810" t="str">
            <v>490003705910</v>
          </cell>
          <cell r="B810">
            <v>43453</v>
          </cell>
          <cell r="C810" t="str">
            <v>FABRICATION</v>
          </cell>
          <cell r="D810" t="str">
            <v>STELIA</v>
          </cell>
          <cell r="E810" t="str">
            <v>CÂBLE</v>
          </cell>
          <cell r="F810">
            <v>4900037059</v>
          </cell>
          <cell r="G810" t="str">
            <v>NON-SPARES</v>
          </cell>
          <cell r="H810">
            <v>10</v>
          </cell>
          <cell r="I810">
            <v>4</v>
          </cell>
          <cell r="J810" t="str">
            <v>RTN</v>
          </cell>
          <cell r="K810" t="str">
            <v>S9291306500000</v>
          </cell>
          <cell r="L810" t="str">
            <v>IS0032228M</v>
          </cell>
          <cell r="M810" t="str">
            <v>NON PRESENT INDUS</v>
          </cell>
          <cell r="N810" t="e">
            <v>#N/A</v>
          </cell>
          <cell r="O810" t="e">
            <v>#N/A</v>
          </cell>
          <cell r="P810" t="str">
            <v/>
          </cell>
          <cell r="Q810" t="str">
            <v/>
          </cell>
          <cell r="R810" t="str">
            <v/>
          </cell>
          <cell r="S810">
            <v>0</v>
          </cell>
          <cell r="T810">
            <v>0</v>
          </cell>
          <cell r="U810">
            <v>0</v>
          </cell>
          <cell r="V810" t="e">
            <v>#N/A</v>
          </cell>
          <cell r="W810" t="e">
            <v>#N/A</v>
          </cell>
          <cell r="X810" t="str">
            <v>NA</v>
          </cell>
          <cell r="Y810" t="e">
            <v>#N/A</v>
          </cell>
          <cell r="Z810" t="e">
            <v>#N/A</v>
          </cell>
          <cell r="AA810" t="e">
            <v>#N/A</v>
          </cell>
          <cell r="AB810" t="str">
            <v>NA</v>
          </cell>
          <cell r="AC810" t="str">
            <v>NA</v>
          </cell>
          <cell r="AD810" t="str">
            <v>NA</v>
          </cell>
          <cell r="AE810" t="str">
            <v/>
          </cell>
          <cell r="AF810" t="str">
            <v/>
          </cell>
          <cell r="AG810">
            <v>43474</v>
          </cell>
          <cell r="AH810">
            <v>43480</v>
          </cell>
          <cell r="AI810" t="str">
            <v>Sous-poste</v>
          </cell>
          <cell r="AJ810" t="str">
            <v>Sous-poste</v>
          </cell>
          <cell r="AK810">
            <v>43479</v>
          </cell>
          <cell r="AL810">
            <v>43483</v>
          </cell>
          <cell r="AM810"/>
          <cell r="AN810"/>
          <cell r="AO810" t="str">
            <v>Allemagne</v>
          </cell>
          <cell r="AP810"/>
          <cell r="AQ810" t="str">
            <v>O</v>
          </cell>
        </row>
        <row r="811">
          <cell r="A811" t="str">
            <v>2782332810</v>
          </cell>
          <cell r="B811">
            <v>43266</v>
          </cell>
          <cell r="C811" t="str">
            <v>FABRICATION</v>
          </cell>
          <cell r="D811" t="str">
            <v>SATAIR</v>
          </cell>
          <cell r="E811">
            <v>117</v>
          </cell>
          <cell r="F811">
            <v>27823328</v>
          </cell>
          <cell r="G811" t="str">
            <v>NON-SPARES</v>
          </cell>
          <cell r="H811">
            <v>10</v>
          </cell>
          <cell r="I811">
            <v>1</v>
          </cell>
          <cell r="J811" t="str">
            <v>RTN</v>
          </cell>
          <cell r="K811" t="str">
            <v>D9550011700295</v>
          </cell>
          <cell r="L811" t="str">
            <v>IS0032071M</v>
          </cell>
          <cell r="M811" t="str">
            <v>NON PRESENT INDUS</v>
          </cell>
          <cell r="N811">
            <v>14180</v>
          </cell>
          <cell r="O811" t="str">
            <v>LTE990070</v>
          </cell>
          <cell r="P811" t="str">
            <v/>
          </cell>
          <cell r="Q811" t="str">
            <v/>
          </cell>
          <cell r="R811" t="str">
            <v/>
          </cell>
          <cell r="S811">
            <v>1</v>
          </cell>
          <cell r="T811">
            <v>0</v>
          </cell>
          <cell r="U811">
            <v>0.5</v>
          </cell>
          <cell r="V811">
            <v>1</v>
          </cell>
          <cell r="W811">
            <v>0</v>
          </cell>
          <cell r="X811">
            <v>1</v>
          </cell>
          <cell r="Y811">
            <v>1</v>
          </cell>
          <cell r="Z811">
            <v>43481</v>
          </cell>
          <cell r="AA811">
            <v>1</v>
          </cell>
          <cell r="AB811" t="str">
            <v>NA</v>
          </cell>
          <cell r="AC811" t="str">
            <v>NA</v>
          </cell>
          <cell r="AD811">
            <v>5.5555555555555566E-2</v>
          </cell>
          <cell r="AE811" t="str">
            <v/>
          </cell>
          <cell r="AF811" t="str">
            <v/>
          </cell>
          <cell r="AG811">
            <v>43383</v>
          </cell>
          <cell r="AH811">
            <v>43482</v>
          </cell>
          <cell r="AI811" t="str">
            <v>Sous-poste</v>
          </cell>
          <cell r="AJ811" t="str">
            <v>Sous-poste</v>
          </cell>
          <cell r="AK811">
            <v>43387</v>
          </cell>
          <cell r="AL811">
            <v>43487</v>
          </cell>
          <cell r="AM811"/>
          <cell r="AN811"/>
          <cell r="AO811" t="str">
            <v>Allemagne</v>
          </cell>
          <cell r="AP811"/>
          <cell r="AQ811" t="str">
            <v>O</v>
          </cell>
        </row>
        <row r="812">
          <cell r="A812" t="str">
            <v>2783049110</v>
          </cell>
          <cell r="B812">
            <v>43273</v>
          </cell>
          <cell r="C812" t="str">
            <v>FABRICATION</v>
          </cell>
          <cell r="D812" t="str">
            <v>SATAIR</v>
          </cell>
          <cell r="E812">
            <v>117</v>
          </cell>
          <cell r="F812">
            <v>27830491</v>
          </cell>
          <cell r="G812" t="str">
            <v>NON-SPARES</v>
          </cell>
          <cell r="H812" t="str">
            <v>10</v>
          </cell>
          <cell r="I812">
            <v>1</v>
          </cell>
          <cell r="J812" t="str">
            <v>RTN</v>
          </cell>
          <cell r="K812" t="str">
            <v>D9550011700295</v>
          </cell>
          <cell r="L812" t="str">
            <v>IS0032071M</v>
          </cell>
          <cell r="M812" t="str">
            <v>NON PRESENT INDUS</v>
          </cell>
          <cell r="N812">
            <v>14180</v>
          </cell>
          <cell r="O812" t="str">
            <v>LTE990082</v>
          </cell>
          <cell r="P812" t="str">
            <v/>
          </cell>
          <cell r="Q812" t="str">
            <v/>
          </cell>
          <cell r="R812" t="str">
            <v/>
          </cell>
          <cell r="S812">
            <v>1</v>
          </cell>
          <cell r="T812">
            <v>0</v>
          </cell>
          <cell r="U812">
            <v>0.5</v>
          </cell>
          <cell r="V812">
            <v>1</v>
          </cell>
          <cell r="W812">
            <v>0</v>
          </cell>
          <cell r="X812">
            <v>1</v>
          </cell>
          <cell r="Y812">
            <v>1</v>
          </cell>
          <cell r="Z812">
            <v>43481</v>
          </cell>
          <cell r="AA812">
            <v>1</v>
          </cell>
          <cell r="AB812" t="str">
            <v>NA</v>
          </cell>
          <cell r="AC812" t="str">
            <v>NA</v>
          </cell>
          <cell r="AD812">
            <v>5.5555555555555566E-2</v>
          </cell>
          <cell r="AE812" t="str">
            <v/>
          </cell>
          <cell r="AF812" t="str">
            <v/>
          </cell>
          <cell r="AG812">
            <v>43389</v>
          </cell>
          <cell r="AH812">
            <v>43482</v>
          </cell>
          <cell r="AI812" t="str">
            <v>Sous-poste</v>
          </cell>
          <cell r="AJ812" t="str">
            <v>Sous-poste</v>
          </cell>
          <cell r="AK812">
            <v>43392</v>
          </cell>
          <cell r="AL812">
            <v>43487</v>
          </cell>
          <cell r="AM812"/>
          <cell r="AN812"/>
          <cell r="AO812" t="str">
            <v>Allemagne</v>
          </cell>
          <cell r="AP812"/>
          <cell r="AQ812" t="str">
            <v>O</v>
          </cell>
        </row>
        <row r="813">
          <cell r="A813" t="str">
            <v>2783049340</v>
          </cell>
          <cell r="B813">
            <v>43273</v>
          </cell>
          <cell r="C813" t="str">
            <v>FABRICATION</v>
          </cell>
          <cell r="D813" t="str">
            <v>SATAIR</v>
          </cell>
          <cell r="E813">
            <v>117</v>
          </cell>
          <cell r="F813">
            <v>27830493</v>
          </cell>
          <cell r="G813" t="str">
            <v>NON-SPARES</v>
          </cell>
          <cell r="H813" t="str">
            <v>40</v>
          </cell>
          <cell r="I813">
            <v>1</v>
          </cell>
          <cell r="J813" t="str">
            <v>RTN</v>
          </cell>
          <cell r="K813" t="str">
            <v>D9550011700295</v>
          </cell>
          <cell r="L813" t="str">
            <v>IS0032071M</v>
          </cell>
          <cell r="M813" t="str">
            <v>NON PRESENT INDUS</v>
          </cell>
          <cell r="N813" t="e">
            <v>#N/A</v>
          </cell>
          <cell r="O813" t="e">
            <v>#N/A</v>
          </cell>
          <cell r="P813" t="str">
            <v/>
          </cell>
          <cell r="Q813" t="str">
            <v/>
          </cell>
          <cell r="R813" t="str">
            <v/>
          </cell>
          <cell r="S813">
            <v>0</v>
          </cell>
          <cell r="T813">
            <v>0</v>
          </cell>
          <cell r="U813">
            <v>0</v>
          </cell>
          <cell r="V813" t="e">
            <v>#N/A</v>
          </cell>
          <cell r="W813" t="e">
            <v>#N/A</v>
          </cell>
          <cell r="X813" t="str">
            <v>NA</v>
          </cell>
          <cell r="Y813" t="e">
            <v>#N/A</v>
          </cell>
          <cell r="Z813" t="e">
            <v>#N/A</v>
          </cell>
          <cell r="AA813" t="e">
            <v>#N/A</v>
          </cell>
          <cell r="AB813" t="str">
            <v>NA</v>
          </cell>
          <cell r="AC813" t="str">
            <v>NA</v>
          </cell>
          <cell r="AD813" t="str">
            <v>NA</v>
          </cell>
          <cell r="AE813" t="str">
            <v/>
          </cell>
          <cell r="AF813" t="str">
            <v/>
          </cell>
          <cell r="AG813">
            <v>43389</v>
          </cell>
          <cell r="AH813">
            <v>43482</v>
          </cell>
          <cell r="AI813" t="str">
            <v>Sous-poste</v>
          </cell>
          <cell r="AJ813" t="str">
            <v>Sous-poste</v>
          </cell>
          <cell r="AK813">
            <v>43392</v>
          </cell>
          <cell r="AL813">
            <v>43487</v>
          </cell>
          <cell r="AM813"/>
          <cell r="AN813"/>
          <cell r="AO813" t="str">
            <v>Allemagne</v>
          </cell>
          <cell r="AP813"/>
          <cell r="AQ813" t="str">
            <v>O</v>
          </cell>
        </row>
        <row r="814">
          <cell r="A814" t="str">
            <v>2783049510</v>
          </cell>
          <cell r="B814">
            <v>43273</v>
          </cell>
          <cell r="C814" t="str">
            <v>FABRICATION</v>
          </cell>
          <cell r="D814" t="str">
            <v>SATAIR</v>
          </cell>
          <cell r="E814">
            <v>117</v>
          </cell>
          <cell r="F814">
            <v>27830495</v>
          </cell>
          <cell r="G814" t="str">
            <v>NON-SPARES</v>
          </cell>
          <cell r="H814" t="str">
            <v>10</v>
          </cell>
          <cell r="I814">
            <v>1</v>
          </cell>
          <cell r="J814" t="str">
            <v>RTN</v>
          </cell>
          <cell r="K814" t="str">
            <v>D9550011700295</v>
          </cell>
          <cell r="L814" t="str">
            <v>IS0032071M</v>
          </cell>
          <cell r="M814" t="str">
            <v>NON PRESENT INDUS</v>
          </cell>
          <cell r="N814">
            <v>14180</v>
          </cell>
          <cell r="O814" t="str">
            <v>LTE990084</v>
          </cell>
          <cell r="P814" t="str">
            <v/>
          </cell>
          <cell r="Q814" t="str">
            <v/>
          </cell>
          <cell r="R814" t="str">
            <v/>
          </cell>
          <cell r="S814">
            <v>1</v>
          </cell>
          <cell r="T814">
            <v>0</v>
          </cell>
          <cell r="U814">
            <v>0.5</v>
          </cell>
          <cell r="V814">
            <v>1</v>
          </cell>
          <cell r="W814">
            <v>0</v>
          </cell>
          <cell r="X814">
            <v>1</v>
          </cell>
          <cell r="Y814">
            <v>1</v>
          </cell>
          <cell r="Z814">
            <v>43481</v>
          </cell>
          <cell r="AA814">
            <v>1</v>
          </cell>
          <cell r="AB814" t="str">
            <v>NA</v>
          </cell>
          <cell r="AC814" t="str">
            <v>NA</v>
          </cell>
          <cell r="AD814">
            <v>5.5555555555555566E-2</v>
          </cell>
          <cell r="AE814" t="str">
            <v/>
          </cell>
          <cell r="AF814" t="str">
            <v/>
          </cell>
          <cell r="AG814">
            <v>43389</v>
          </cell>
          <cell r="AH814">
            <v>43482</v>
          </cell>
          <cell r="AI814" t="str">
            <v>Sous-poste</v>
          </cell>
          <cell r="AJ814" t="str">
            <v>Sous-poste</v>
          </cell>
          <cell r="AK814">
            <v>43392</v>
          </cell>
          <cell r="AL814">
            <v>43487</v>
          </cell>
          <cell r="AM814"/>
          <cell r="AN814"/>
          <cell r="AO814" t="str">
            <v>Allemagne</v>
          </cell>
          <cell r="AP814"/>
          <cell r="AQ814" t="str">
            <v>O</v>
          </cell>
        </row>
        <row r="815">
          <cell r="A815" t="str">
            <v>2783049410</v>
          </cell>
          <cell r="B815">
            <v>43273</v>
          </cell>
          <cell r="C815" t="str">
            <v>FABRICATION</v>
          </cell>
          <cell r="D815" t="str">
            <v>SATAIR</v>
          </cell>
          <cell r="E815">
            <v>117</v>
          </cell>
          <cell r="F815">
            <v>27830494</v>
          </cell>
          <cell r="G815" t="str">
            <v>NON-SPARES</v>
          </cell>
          <cell r="H815">
            <v>10</v>
          </cell>
          <cell r="I815">
            <v>1</v>
          </cell>
          <cell r="J815" t="str">
            <v>RTN</v>
          </cell>
          <cell r="K815" t="str">
            <v>D9550011700295</v>
          </cell>
          <cell r="L815" t="str">
            <v>IS0032071M</v>
          </cell>
          <cell r="M815" t="str">
            <v>NON PRESENT INDUS</v>
          </cell>
          <cell r="N815">
            <v>14180</v>
          </cell>
          <cell r="O815" t="str">
            <v>LTE990085</v>
          </cell>
          <cell r="P815" t="str">
            <v/>
          </cell>
          <cell r="Q815" t="str">
            <v/>
          </cell>
          <cell r="R815" t="str">
            <v/>
          </cell>
          <cell r="S815">
            <v>1</v>
          </cell>
          <cell r="T815">
            <v>0</v>
          </cell>
          <cell r="U815">
            <v>0.5</v>
          </cell>
          <cell r="V815">
            <v>1</v>
          </cell>
          <cell r="W815">
            <v>0</v>
          </cell>
          <cell r="X815">
            <v>1</v>
          </cell>
          <cell r="Y815">
            <v>1</v>
          </cell>
          <cell r="Z815">
            <v>43481</v>
          </cell>
          <cell r="AA815">
            <v>1</v>
          </cell>
          <cell r="AB815" t="str">
            <v>NA</v>
          </cell>
          <cell r="AC815" t="str">
            <v>NA</v>
          </cell>
          <cell r="AD815">
            <v>5.5555555555555566E-2</v>
          </cell>
          <cell r="AE815" t="str">
            <v/>
          </cell>
          <cell r="AF815" t="str">
            <v/>
          </cell>
          <cell r="AG815">
            <v>43418</v>
          </cell>
          <cell r="AH815">
            <v>43482</v>
          </cell>
          <cell r="AI815" t="str">
            <v>Sous-poste</v>
          </cell>
          <cell r="AJ815" t="str">
            <v>Sous-poste</v>
          </cell>
          <cell r="AK815">
            <v>43423</v>
          </cell>
          <cell r="AL815">
            <v>43487</v>
          </cell>
          <cell r="AM815"/>
          <cell r="AN815"/>
          <cell r="AO815" t="str">
            <v>Allemagne</v>
          </cell>
          <cell r="AP815"/>
          <cell r="AQ815" t="str">
            <v>O</v>
          </cell>
        </row>
        <row r="816">
          <cell r="A816" t="str">
            <v>2782332910</v>
          </cell>
          <cell r="B816">
            <v>43266</v>
          </cell>
          <cell r="C816" t="str">
            <v>FABRICATION</v>
          </cell>
          <cell r="D816" t="str">
            <v>SATAIR</v>
          </cell>
          <cell r="E816">
            <v>117</v>
          </cell>
          <cell r="F816">
            <v>27823329</v>
          </cell>
          <cell r="G816" t="str">
            <v>NON-SPARES</v>
          </cell>
          <cell r="H816">
            <v>10</v>
          </cell>
          <cell r="I816">
            <v>1</v>
          </cell>
          <cell r="J816" t="str">
            <v>RTN</v>
          </cell>
          <cell r="K816" t="str">
            <v>D9550011700295</v>
          </cell>
          <cell r="L816" t="str">
            <v>IS0032071M</v>
          </cell>
          <cell r="M816" t="str">
            <v>NON PRESENT INDUS</v>
          </cell>
          <cell r="N816">
            <v>14180</v>
          </cell>
          <cell r="O816" t="str">
            <v>LTE990071</v>
          </cell>
          <cell r="P816" t="str">
            <v/>
          </cell>
          <cell r="Q816" t="str">
            <v/>
          </cell>
          <cell r="R816" t="str">
            <v/>
          </cell>
          <cell r="S816">
            <v>1</v>
          </cell>
          <cell r="T816">
            <v>0</v>
          </cell>
          <cell r="U816">
            <v>0.5</v>
          </cell>
          <cell r="V816">
            <v>1</v>
          </cell>
          <cell r="W816">
            <v>0</v>
          </cell>
          <cell r="X816">
            <v>1</v>
          </cell>
          <cell r="Y816">
            <v>1</v>
          </cell>
          <cell r="Z816">
            <v>43481</v>
          </cell>
          <cell r="AA816">
            <v>1</v>
          </cell>
          <cell r="AB816" t="str">
            <v>NA</v>
          </cell>
          <cell r="AC816" t="str">
            <v>NA</v>
          </cell>
          <cell r="AD816">
            <v>5.5555555555555566E-2</v>
          </cell>
          <cell r="AE816" t="str">
            <v/>
          </cell>
          <cell r="AF816" t="str">
            <v/>
          </cell>
          <cell r="AG816">
            <v>43460</v>
          </cell>
          <cell r="AH816">
            <v>43482</v>
          </cell>
          <cell r="AI816" t="str">
            <v>Sous-poste</v>
          </cell>
          <cell r="AJ816" t="str">
            <v>Sous-poste</v>
          </cell>
          <cell r="AK816">
            <v>43465</v>
          </cell>
          <cell r="AL816">
            <v>43487</v>
          </cell>
          <cell r="AM816"/>
          <cell r="AN816"/>
          <cell r="AO816" t="str">
            <v>Allemagne</v>
          </cell>
          <cell r="AP816"/>
          <cell r="AQ816" t="str">
            <v>O</v>
          </cell>
        </row>
        <row r="817">
          <cell r="A817" t="str">
            <v>2792613110</v>
          </cell>
          <cell r="B817">
            <v>43375</v>
          </cell>
          <cell r="C817" t="str">
            <v>FABRICATION</v>
          </cell>
          <cell r="D817" t="str">
            <v>SATAIR</v>
          </cell>
          <cell r="E817">
            <v>61</v>
          </cell>
          <cell r="F817">
            <v>27926131</v>
          </cell>
          <cell r="G817" t="str">
            <v>NON-SPARES</v>
          </cell>
          <cell r="H817">
            <v>10</v>
          </cell>
          <cell r="I817">
            <v>1</v>
          </cell>
          <cell r="J817" t="str">
            <v>RTN</v>
          </cell>
          <cell r="K817" t="str">
            <v>D9551006100295</v>
          </cell>
          <cell r="L817">
            <v>0</v>
          </cell>
          <cell r="M817" t="str">
            <v>NON PRESENT INDUS</v>
          </cell>
          <cell r="N817">
            <v>16961</v>
          </cell>
          <cell r="O817" t="str">
            <v>LTE990008</v>
          </cell>
          <cell r="P817" t="str">
            <v/>
          </cell>
          <cell r="Q817" t="str">
            <v/>
          </cell>
          <cell r="R817" t="str">
            <v/>
          </cell>
          <cell r="S817">
            <v>1</v>
          </cell>
          <cell r="T817">
            <v>0</v>
          </cell>
          <cell r="U817">
            <v>0.5</v>
          </cell>
          <cell r="V817">
            <v>1</v>
          </cell>
          <cell r="W817">
            <v>0</v>
          </cell>
          <cell r="X817">
            <v>1</v>
          </cell>
          <cell r="Y817">
            <v>1</v>
          </cell>
          <cell r="Z817">
            <v>43486</v>
          </cell>
          <cell r="AA817">
            <v>1</v>
          </cell>
          <cell r="AB817" t="str">
            <v>NA</v>
          </cell>
          <cell r="AC817" t="str">
            <v>NA</v>
          </cell>
          <cell r="AD817">
            <v>5.5555555555555566E-2</v>
          </cell>
          <cell r="AE817" t="str">
            <v/>
          </cell>
          <cell r="AF817" t="str">
            <v/>
          </cell>
          <cell r="AG817">
            <v>43460</v>
          </cell>
          <cell r="AH817">
            <v>43487</v>
          </cell>
          <cell r="AI817" t="str">
            <v>Sous-poste</v>
          </cell>
          <cell r="AJ817" t="str">
            <v>Sous-poste</v>
          </cell>
          <cell r="AK817">
            <v>43465</v>
          </cell>
          <cell r="AL817">
            <v>43490</v>
          </cell>
          <cell r="AM817"/>
          <cell r="AN817"/>
          <cell r="AO817" t="str">
            <v>Allemagne</v>
          </cell>
          <cell r="AP817"/>
          <cell r="AQ817" t="str">
            <v>O</v>
          </cell>
        </row>
        <row r="818">
          <cell r="A818" t="str">
            <v>HNC200024312027</v>
          </cell>
          <cell r="B818">
            <v>41640</v>
          </cell>
          <cell r="C818" t="str">
            <v>HA/REVENTE</v>
          </cell>
          <cell r="D818" t="str">
            <v>SATAIR</v>
          </cell>
          <cell r="E818" t="str">
            <v>ARINC</v>
          </cell>
          <cell r="F818" t="str">
            <v>HNC2000243120</v>
          </cell>
          <cell r="G818" t="str">
            <v>NON-SPARES</v>
          </cell>
          <cell r="H818">
            <v>27</v>
          </cell>
          <cell r="I818">
            <v>1</v>
          </cell>
          <cell r="J818" t="str">
            <v>RTN</v>
          </cell>
          <cell r="K818" t="str">
            <v>E0165D18A01X</v>
          </cell>
          <cell r="L818" t="str">
            <v>1CON*23500</v>
          </cell>
          <cell r="M818" t="str">
            <v>NA</v>
          </cell>
          <cell r="N818">
            <v>19867</v>
          </cell>
          <cell r="O818">
            <v>0</v>
          </cell>
          <cell r="P818" t="str">
            <v>NA</v>
          </cell>
          <cell r="Q818" t="str">
            <v>NA</v>
          </cell>
          <cell r="R818" t="str">
            <v>NA</v>
          </cell>
          <cell r="S818" t="str">
            <v>NA</v>
          </cell>
          <cell r="T818" t="str">
            <v>NA</v>
          </cell>
          <cell r="U818" t="str">
            <v>100%</v>
          </cell>
          <cell r="V818">
            <v>1</v>
          </cell>
          <cell r="W818">
            <v>43487</v>
          </cell>
          <cell r="X818" t="str">
            <v>NA</v>
          </cell>
          <cell r="Y818">
            <v>1</v>
          </cell>
          <cell r="Z818">
            <v>43480</v>
          </cell>
          <cell r="AA818">
            <v>1</v>
          </cell>
          <cell r="AB818" t="str">
            <v>NA</v>
          </cell>
          <cell r="AC818" t="str">
            <v>NA</v>
          </cell>
          <cell r="AD818">
            <v>1</v>
          </cell>
          <cell r="AE818" t="str">
            <v/>
          </cell>
          <cell r="AF818" t="str">
            <v/>
          </cell>
          <cell r="AG818">
            <v>43487</v>
          </cell>
          <cell r="AH818">
            <v>43487</v>
          </cell>
          <cell r="AI818" t="str">
            <v>Sous-poste</v>
          </cell>
          <cell r="AJ818" t="str">
            <v>Sous-poste</v>
          </cell>
          <cell r="AK818">
            <v>43490</v>
          </cell>
          <cell r="AL818">
            <v>43490</v>
          </cell>
          <cell r="AM818">
            <v>43490</v>
          </cell>
          <cell r="AN818"/>
          <cell r="AO818" t="str">
            <v>Allemagne</v>
          </cell>
          <cell r="AP818"/>
          <cell r="AQ818" t="str">
            <v>O</v>
          </cell>
        </row>
        <row r="819">
          <cell r="A819" t="str">
            <v>27915589</v>
          </cell>
          <cell r="B819">
            <v>43361</v>
          </cell>
          <cell r="C819" t="str">
            <v>FABRICATION</v>
          </cell>
          <cell r="D819" t="str">
            <v>SATAIR</v>
          </cell>
          <cell r="E819">
            <v>62</v>
          </cell>
          <cell r="F819">
            <v>27915589</v>
          </cell>
          <cell r="G819" t="str">
            <v>NON-SPARES</v>
          </cell>
          <cell r="H819"/>
          <cell r="I819">
            <v>1</v>
          </cell>
          <cell r="J819" t="str">
            <v>AOG</v>
          </cell>
          <cell r="K819" t="str">
            <v>D9551006200295</v>
          </cell>
          <cell r="L819">
            <v>0</v>
          </cell>
          <cell r="M819" t="str">
            <v>NON PRESENT INDUS</v>
          </cell>
          <cell r="N819" t="e">
            <v>#N/A</v>
          </cell>
          <cell r="O819" t="e">
            <v>#N/A</v>
          </cell>
          <cell r="P819" t="str">
            <v/>
          </cell>
          <cell r="Q819" t="str">
            <v/>
          </cell>
          <cell r="R819" t="str">
            <v/>
          </cell>
          <cell r="S819">
            <v>0</v>
          </cell>
          <cell r="T819">
            <v>0</v>
          </cell>
          <cell r="U819">
            <v>0</v>
          </cell>
          <cell r="V819" t="e">
            <v>#N/A</v>
          </cell>
          <cell r="W819" t="e">
            <v>#N/A</v>
          </cell>
          <cell r="X819" t="str">
            <v>NA</v>
          </cell>
          <cell r="Y819" t="e">
            <v>#N/A</v>
          </cell>
          <cell r="Z819" t="e">
            <v>#N/A</v>
          </cell>
          <cell r="AA819" t="e">
            <v>#N/A</v>
          </cell>
          <cell r="AB819" t="str">
            <v>NA</v>
          </cell>
          <cell r="AC819" t="str">
            <v>NA</v>
          </cell>
          <cell r="AD819" t="str">
            <v>NA</v>
          </cell>
          <cell r="AE819" t="str">
            <v/>
          </cell>
          <cell r="AF819" t="str">
            <v/>
          </cell>
          <cell r="AG819">
            <v>43417</v>
          </cell>
          <cell r="AH819">
            <v>43488</v>
          </cell>
          <cell r="AI819" t="str">
            <v>Sous-poste</v>
          </cell>
          <cell r="AJ819" t="str">
            <v>Sous-poste</v>
          </cell>
          <cell r="AK819">
            <v>43419</v>
          </cell>
          <cell r="AL819">
            <v>43490</v>
          </cell>
          <cell r="AM819"/>
          <cell r="AN819"/>
          <cell r="AO819" t="str">
            <v>Allemagne</v>
          </cell>
          <cell r="AP819"/>
          <cell r="AQ819" t="str">
            <v>O</v>
          </cell>
        </row>
        <row r="820">
          <cell r="A820" t="str">
            <v>27915565</v>
          </cell>
          <cell r="B820">
            <v>43361</v>
          </cell>
          <cell r="C820" t="str">
            <v>FABRICATION</v>
          </cell>
          <cell r="D820" t="str">
            <v>SATAIR</v>
          </cell>
          <cell r="E820">
            <v>60</v>
          </cell>
          <cell r="F820">
            <v>27915565</v>
          </cell>
          <cell r="G820" t="str">
            <v>NON-SPARES</v>
          </cell>
          <cell r="H820"/>
          <cell r="I820">
            <v>1</v>
          </cell>
          <cell r="J820" t="str">
            <v>AOG</v>
          </cell>
          <cell r="K820" t="str">
            <v>D9551006000295</v>
          </cell>
          <cell r="L820">
            <v>0</v>
          </cell>
          <cell r="M820" t="str">
            <v>NON PRESENT INDUS</v>
          </cell>
          <cell r="N820" t="e">
            <v>#N/A</v>
          </cell>
          <cell r="O820" t="e">
            <v>#N/A</v>
          </cell>
          <cell r="P820" t="str">
            <v/>
          </cell>
          <cell r="Q820" t="str">
            <v/>
          </cell>
          <cell r="R820" t="str">
            <v/>
          </cell>
          <cell r="S820">
            <v>0</v>
          </cell>
          <cell r="T820">
            <v>0</v>
          </cell>
          <cell r="U820">
            <v>0</v>
          </cell>
          <cell r="V820" t="e">
            <v>#N/A</v>
          </cell>
          <cell r="W820" t="e">
            <v>#N/A</v>
          </cell>
          <cell r="X820" t="str">
            <v>NA</v>
          </cell>
          <cell r="Y820" t="e">
            <v>#N/A</v>
          </cell>
          <cell r="Z820" t="e">
            <v>#N/A</v>
          </cell>
          <cell r="AA820" t="e">
            <v>#N/A</v>
          </cell>
          <cell r="AB820" t="str">
            <v>NA</v>
          </cell>
          <cell r="AC820" t="str">
            <v>NA</v>
          </cell>
          <cell r="AD820" t="str">
            <v>NA</v>
          </cell>
          <cell r="AE820" t="str">
            <v/>
          </cell>
          <cell r="AF820" t="str">
            <v/>
          </cell>
          <cell r="AG820">
            <v>43447</v>
          </cell>
          <cell r="AH820">
            <v>43488</v>
          </cell>
          <cell r="AI820" t="str">
            <v>Sous-poste</v>
          </cell>
          <cell r="AJ820" t="str">
            <v>Sous-poste</v>
          </cell>
          <cell r="AK820">
            <v>43449</v>
          </cell>
          <cell r="AL820">
            <v>43490</v>
          </cell>
          <cell r="AM820"/>
          <cell r="AN820"/>
          <cell r="AO820" t="str">
            <v>Allemagne</v>
          </cell>
          <cell r="AP820"/>
          <cell r="AQ820" t="str">
            <v>O</v>
          </cell>
        </row>
        <row r="821">
          <cell r="A821" t="str">
            <v>2803363210</v>
          </cell>
          <cell r="B821">
            <v>43480</v>
          </cell>
          <cell r="C821" t="str">
            <v>FABRICATION</v>
          </cell>
          <cell r="D821" t="str">
            <v>SATAIR</v>
          </cell>
          <cell r="E821">
            <v>517</v>
          </cell>
          <cell r="F821">
            <v>28033632</v>
          </cell>
          <cell r="G821" t="str">
            <v>NON-SPARES</v>
          </cell>
          <cell r="H821" t="str">
            <v>10</v>
          </cell>
          <cell r="I821">
            <v>1</v>
          </cell>
          <cell r="J821" t="str">
            <v>AOG</v>
          </cell>
          <cell r="K821" t="str">
            <v>WF417AFACAAE</v>
          </cell>
          <cell r="L821">
            <v>0</v>
          </cell>
          <cell r="M821" t="str">
            <v>NON PRESENT INDUS</v>
          </cell>
          <cell r="N821">
            <v>20792</v>
          </cell>
          <cell r="O821" t="str">
            <v>LTE990005</v>
          </cell>
          <cell r="P821" t="str">
            <v/>
          </cell>
          <cell r="Q821" t="str">
            <v/>
          </cell>
          <cell r="R821" t="str">
            <v/>
          </cell>
          <cell r="S821">
            <v>1</v>
          </cell>
          <cell r="T821">
            <v>0</v>
          </cell>
          <cell r="U821">
            <v>0.5</v>
          </cell>
          <cell r="V821">
            <v>1</v>
          </cell>
          <cell r="W821">
            <v>0</v>
          </cell>
          <cell r="X821">
            <v>1</v>
          </cell>
          <cell r="Y821">
            <v>1</v>
          </cell>
          <cell r="Z821">
            <v>43488</v>
          </cell>
          <cell r="AA821">
            <v>1</v>
          </cell>
          <cell r="AB821" t="str">
            <v>NA</v>
          </cell>
          <cell r="AC821" t="str">
            <v>NA</v>
          </cell>
          <cell r="AD821">
            <v>5.5555555555555566E-2</v>
          </cell>
          <cell r="AE821" t="str">
            <v/>
          </cell>
          <cell r="AF821" t="str">
            <v/>
          </cell>
          <cell r="AG821">
            <v>43476</v>
          </cell>
          <cell r="AH821">
            <v>43488</v>
          </cell>
          <cell r="AI821" t="str">
            <v>Sous-poste</v>
          </cell>
          <cell r="AJ821" t="str">
            <v>Sous-poste</v>
          </cell>
          <cell r="AK821">
            <v>43480</v>
          </cell>
          <cell r="AL821">
            <v>43490</v>
          </cell>
          <cell r="AM821"/>
          <cell r="AN821"/>
          <cell r="AO821" t="str">
            <v>Allemagne</v>
          </cell>
          <cell r="AP821"/>
          <cell r="AQ821" t="str">
            <v>O</v>
          </cell>
        </row>
        <row r="822">
          <cell r="A822" t="str">
            <v>2802066510</v>
          </cell>
          <cell r="B822">
            <v>43468</v>
          </cell>
          <cell r="C822" t="str">
            <v>HA/REVENTE</v>
          </cell>
          <cell r="D822" t="str">
            <v>SATAIR</v>
          </cell>
          <cell r="E822" t="str">
            <v>EQ. BRACKET</v>
          </cell>
          <cell r="F822">
            <v>28020665</v>
          </cell>
          <cell r="G822" t="str">
            <v>NON-SPARES</v>
          </cell>
          <cell r="H822">
            <v>10</v>
          </cell>
          <cell r="I822">
            <v>1</v>
          </cell>
          <cell r="J822" t="str">
            <v>AOG</v>
          </cell>
          <cell r="K822" t="str">
            <v>V9251120300000</v>
          </cell>
          <cell r="L822" t="str">
            <v>1STR*10977</v>
          </cell>
          <cell r="M822" t="str">
            <v>NA</v>
          </cell>
          <cell r="N822">
            <v>20417</v>
          </cell>
          <cell r="O822">
            <v>0</v>
          </cell>
          <cell r="P822" t="str">
            <v>NA</v>
          </cell>
          <cell r="Q822" t="str">
            <v>NA</v>
          </cell>
          <cell r="R822" t="str">
            <v>NA</v>
          </cell>
          <cell r="S822" t="str">
            <v>NA</v>
          </cell>
          <cell r="T822" t="str">
            <v>NA</v>
          </cell>
          <cell r="U822" t="str">
            <v>100%</v>
          </cell>
          <cell r="V822">
            <v>1</v>
          </cell>
          <cell r="W822">
            <v>43489</v>
          </cell>
          <cell r="X822" t="str">
            <v>NA</v>
          </cell>
          <cell r="Y822">
            <v>1</v>
          </cell>
          <cell r="Z822">
            <v>43483</v>
          </cell>
          <cell r="AA822">
            <v>1</v>
          </cell>
          <cell r="AB822" t="str">
            <v>NA</v>
          </cell>
          <cell r="AC822" t="str">
            <v>NA</v>
          </cell>
          <cell r="AD822">
            <v>1</v>
          </cell>
          <cell r="AE822" t="str">
            <v/>
          </cell>
          <cell r="AF822" t="str">
            <v/>
          </cell>
          <cell r="AG822">
            <v>43475</v>
          </cell>
          <cell r="AH822">
            <v>43488</v>
          </cell>
          <cell r="AI822" t="str">
            <v>Sous-poste</v>
          </cell>
          <cell r="AJ822" t="str">
            <v>Sous-poste</v>
          </cell>
          <cell r="AK822">
            <v>43477</v>
          </cell>
          <cell r="AL822">
            <v>43490</v>
          </cell>
          <cell r="AM822">
            <v>43490</v>
          </cell>
          <cell r="AN822"/>
          <cell r="AO822" t="str">
            <v>Allemagne</v>
          </cell>
          <cell r="AP822"/>
          <cell r="AQ822" t="str">
            <v>O</v>
          </cell>
        </row>
        <row r="823">
          <cell r="A823" t="str">
            <v>2802066910</v>
          </cell>
          <cell r="B823">
            <v>43468</v>
          </cell>
          <cell r="C823" t="str">
            <v>HA/REVENTE</v>
          </cell>
          <cell r="D823" t="str">
            <v>SATAIR</v>
          </cell>
          <cell r="E823" t="str">
            <v>BRACKET</v>
          </cell>
          <cell r="F823">
            <v>28020669</v>
          </cell>
          <cell r="G823" t="str">
            <v>NON-SPARES</v>
          </cell>
          <cell r="H823">
            <v>10</v>
          </cell>
          <cell r="I823">
            <v>1</v>
          </cell>
          <cell r="J823" t="str">
            <v>AOG</v>
          </cell>
          <cell r="K823" t="str">
            <v>V9251157220000</v>
          </cell>
          <cell r="L823" t="str">
            <v>1STR*10974</v>
          </cell>
          <cell r="M823" t="str">
            <v>NA</v>
          </cell>
          <cell r="N823">
            <v>20417</v>
          </cell>
          <cell r="O823">
            <v>0</v>
          </cell>
          <cell r="P823" t="str">
            <v>NA</v>
          </cell>
          <cell r="Q823" t="str">
            <v>NA</v>
          </cell>
          <cell r="R823" t="str">
            <v>NA</v>
          </cell>
          <cell r="S823" t="str">
            <v>NA</v>
          </cell>
          <cell r="T823" t="str">
            <v>NA</v>
          </cell>
          <cell r="U823" t="str">
            <v>100%</v>
          </cell>
          <cell r="V823">
            <v>1</v>
          </cell>
          <cell r="W823">
            <v>43489</v>
          </cell>
          <cell r="X823" t="str">
            <v>NA</v>
          </cell>
          <cell r="Y823">
            <v>1</v>
          </cell>
          <cell r="Z823">
            <v>43483</v>
          </cell>
          <cell r="AA823">
            <v>1</v>
          </cell>
          <cell r="AB823" t="str">
            <v>NA</v>
          </cell>
          <cell r="AC823" t="str">
            <v>NA</v>
          </cell>
          <cell r="AD823">
            <v>1</v>
          </cell>
          <cell r="AE823" t="str">
            <v/>
          </cell>
          <cell r="AF823" t="str">
            <v/>
          </cell>
          <cell r="AG823">
            <v>43475</v>
          </cell>
          <cell r="AH823">
            <v>43488</v>
          </cell>
          <cell r="AI823" t="str">
            <v>Sous-poste</v>
          </cell>
          <cell r="AJ823" t="str">
            <v>Sous-poste</v>
          </cell>
          <cell r="AK823">
            <v>43477</v>
          </cell>
          <cell r="AL823">
            <v>43490</v>
          </cell>
          <cell r="AM823">
            <v>43490</v>
          </cell>
          <cell r="AN823"/>
          <cell r="AO823" t="str">
            <v>Allemagne</v>
          </cell>
          <cell r="AP823"/>
          <cell r="AQ823" t="str">
            <v>O</v>
          </cell>
        </row>
        <row r="824">
          <cell r="A824" t="str">
            <v>2802067210</v>
          </cell>
          <cell r="B824">
            <v>43468</v>
          </cell>
          <cell r="C824" t="str">
            <v>HA/REVENTE</v>
          </cell>
          <cell r="D824" t="str">
            <v>SATAIR</v>
          </cell>
          <cell r="E824" t="str">
            <v>EQ. ANGLE</v>
          </cell>
          <cell r="F824">
            <v>28020672</v>
          </cell>
          <cell r="G824" t="str">
            <v>NON-SPARES</v>
          </cell>
          <cell r="H824">
            <v>10</v>
          </cell>
          <cell r="I824">
            <v>1</v>
          </cell>
          <cell r="J824" t="str">
            <v>AOG</v>
          </cell>
          <cell r="K824" t="str">
            <v>V9251156800000</v>
          </cell>
          <cell r="L824" t="str">
            <v>1STR*10972</v>
          </cell>
          <cell r="M824" t="str">
            <v>NA</v>
          </cell>
          <cell r="N824">
            <v>20417</v>
          </cell>
          <cell r="O824">
            <v>0</v>
          </cell>
          <cell r="P824" t="str">
            <v>NA</v>
          </cell>
          <cell r="Q824" t="str">
            <v>NA</v>
          </cell>
          <cell r="R824" t="str">
            <v>NA</v>
          </cell>
          <cell r="S824" t="str">
            <v>NA</v>
          </cell>
          <cell r="T824" t="str">
            <v>NA</v>
          </cell>
          <cell r="U824" t="str">
            <v>100%</v>
          </cell>
          <cell r="V824">
            <v>1</v>
          </cell>
          <cell r="W824">
            <v>43489</v>
          </cell>
          <cell r="X824" t="str">
            <v>NA</v>
          </cell>
          <cell r="Y824">
            <v>1</v>
          </cell>
          <cell r="Z824">
            <v>43483</v>
          </cell>
          <cell r="AA824">
            <v>1</v>
          </cell>
          <cell r="AB824" t="str">
            <v>NA</v>
          </cell>
          <cell r="AC824" t="str">
            <v>NA</v>
          </cell>
          <cell r="AD824">
            <v>1</v>
          </cell>
          <cell r="AE824" t="str">
            <v/>
          </cell>
          <cell r="AF824" t="str">
            <v/>
          </cell>
          <cell r="AG824">
            <v>43475</v>
          </cell>
          <cell r="AH824">
            <v>43488</v>
          </cell>
          <cell r="AI824" t="str">
            <v>Sous-poste</v>
          </cell>
          <cell r="AJ824" t="str">
            <v>Sous-poste</v>
          </cell>
          <cell r="AK824">
            <v>43477</v>
          </cell>
          <cell r="AL824">
            <v>43490</v>
          </cell>
          <cell r="AM824">
            <v>43490</v>
          </cell>
          <cell r="AN824"/>
          <cell r="AO824" t="str">
            <v>Allemagne</v>
          </cell>
          <cell r="AP824"/>
          <cell r="AQ824" t="str">
            <v>O</v>
          </cell>
        </row>
        <row r="825">
          <cell r="A825" t="str">
            <v>2802067510</v>
          </cell>
          <cell r="B825">
            <v>43468</v>
          </cell>
          <cell r="C825" t="str">
            <v>HA/REVENTE</v>
          </cell>
          <cell r="D825" t="str">
            <v>SATAIR</v>
          </cell>
          <cell r="E825" t="str">
            <v>EQ. ANGLE</v>
          </cell>
          <cell r="F825">
            <v>28020675</v>
          </cell>
          <cell r="G825" t="str">
            <v>NON-SPARES</v>
          </cell>
          <cell r="H825">
            <v>10</v>
          </cell>
          <cell r="I825">
            <v>1</v>
          </cell>
          <cell r="J825" t="str">
            <v>AOG</v>
          </cell>
          <cell r="K825" t="str">
            <v>V9251157100000</v>
          </cell>
          <cell r="L825" t="str">
            <v>1STR*10975</v>
          </cell>
          <cell r="M825" t="str">
            <v>NA</v>
          </cell>
          <cell r="N825">
            <v>20417</v>
          </cell>
          <cell r="O825">
            <v>0</v>
          </cell>
          <cell r="P825" t="str">
            <v>NA</v>
          </cell>
          <cell r="Q825" t="str">
            <v>NA</v>
          </cell>
          <cell r="R825" t="str">
            <v>NA</v>
          </cell>
          <cell r="S825" t="str">
            <v>NA</v>
          </cell>
          <cell r="T825" t="str">
            <v>NA</v>
          </cell>
          <cell r="U825" t="str">
            <v>100%</v>
          </cell>
          <cell r="V825">
            <v>1</v>
          </cell>
          <cell r="W825">
            <v>43489</v>
          </cell>
          <cell r="X825" t="str">
            <v>NA</v>
          </cell>
          <cell r="Y825">
            <v>1</v>
          </cell>
          <cell r="Z825">
            <v>43483</v>
          </cell>
          <cell r="AA825">
            <v>1</v>
          </cell>
          <cell r="AB825" t="str">
            <v>NA</v>
          </cell>
          <cell r="AC825" t="str">
            <v>NA</v>
          </cell>
          <cell r="AD825">
            <v>1</v>
          </cell>
          <cell r="AE825" t="str">
            <v/>
          </cell>
          <cell r="AF825" t="str">
            <v/>
          </cell>
          <cell r="AG825">
            <v>43475</v>
          </cell>
          <cell r="AH825">
            <v>43488</v>
          </cell>
          <cell r="AI825" t="str">
            <v>Sous-poste</v>
          </cell>
          <cell r="AJ825" t="str">
            <v>Sous-poste</v>
          </cell>
          <cell r="AK825">
            <v>43477</v>
          </cell>
          <cell r="AL825">
            <v>43490</v>
          </cell>
          <cell r="AM825">
            <v>43490</v>
          </cell>
          <cell r="AN825"/>
          <cell r="AO825" t="str">
            <v>Allemagne</v>
          </cell>
          <cell r="AP825"/>
          <cell r="AQ825" t="str">
            <v>O</v>
          </cell>
        </row>
        <row r="826">
          <cell r="A826" t="str">
            <v>2797275410</v>
          </cell>
          <cell r="B826">
            <v>43423</v>
          </cell>
          <cell r="C826" t="str">
            <v>FABRICATION</v>
          </cell>
          <cell r="D826" t="str">
            <v>SATAIR</v>
          </cell>
          <cell r="E826" t="str">
            <v>PLATE ASSY</v>
          </cell>
          <cell r="F826">
            <v>27972754</v>
          </cell>
          <cell r="G826" t="str">
            <v>NON-SPARES</v>
          </cell>
          <cell r="H826">
            <v>10</v>
          </cell>
          <cell r="I826">
            <v>8</v>
          </cell>
          <cell r="J826" t="str">
            <v>AOG</v>
          </cell>
          <cell r="K826" t="str">
            <v>F9252008100000</v>
          </cell>
          <cell r="L826">
            <v>0</v>
          </cell>
          <cell r="M826" t="str">
            <v>NON PRESENT INDUS</v>
          </cell>
          <cell r="N826">
            <v>19120</v>
          </cell>
          <cell r="O826" t="str">
            <v>196920-1
=&gt; 
196920-8</v>
          </cell>
          <cell r="P826" t="str">
            <v/>
          </cell>
          <cell r="Q826" t="str">
            <v/>
          </cell>
          <cell r="R826" t="str">
            <v/>
          </cell>
          <cell r="S826">
            <v>1</v>
          </cell>
          <cell r="T826">
            <v>0</v>
          </cell>
          <cell r="U826">
            <v>0.5</v>
          </cell>
          <cell r="V826">
            <v>1</v>
          </cell>
          <cell r="W826">
            <v>0</v>
          </cell>
          <cell r="X826" t="str">
            <v>NA</v>
          </cell>
          <cell r="Y826">
            <v>1</v>
          </cell>
          <cell r="Z826">
            <v>43488</v>
          </cell>
          <cell r="AA826">
            <v>1</v>
          </cell>
          <cell r="AB826" t="str">
            <v>NA</v>
          </cell>
          <cell r="AC826" t="str">
            <v>NA</v>
          </cell>
          <cell r="AD826">
            <v>5.5555555555555566E-2</v>
          </cell>
          <cell r="AE826" t="str">
            <v/>
          </cell>
          <cell r="AF826" t="str">
            <v/>
          </cell>
          <cell r="AG826">
            <v>43486</v>
          </cell>
          <cell r="AH826">
            <v>43488</v>
          </cell>
          <cell r="AI826" t="str">
            <v>Sous-poste</v>
          </cell>
          <cell r="AJ826" t="str">
            <v>Sous-poste</v>
          </cell>
          <cell r="AK826">
            <v>43488</v>
          </cell>
          <cell r="AL826">
            <v>43490</v>
          </cell>
          <cell r="AM826"/>
          <cell r="AN826"/>
          <cell r="AO826" t="str">
            <v>Allemagne</v>
          </cell>
          <cell r="AP826"/>
          <cell r="AQ826" t="str">
            <v>O</v>
          </cell>
        </row>
        <row r="827">
          <cell r="A827" t="str">
            <v>2709509710</v>
          </cell>
          <cell r="B827">
            <v>42584</v>
          </cell>
          <cell r="C827" t="str">
            <v>FABRICATION</v>
          </cell>
          <cell r="D827" t="str">
            <v>SATAIR</v>
          </cell>
          <cell r="E827">
            <v>117</v>
          </cell>
          <cell r="F827">
            <v>27095097</v>
          </cell>
          <cell r="G827" t="str">
            <v>NON-SPARES</v>
          </cell>
          <cell r="H827">
            <v>10</v>
          </cell>
          <cell r="I827">
            <v>13</v>
          </cell>
          <cell r="J827" t="str">
            <v>RTN</v>
          </cell>
          <cell r="K827" t="str">
            <v>D9550011700295</v>
          </cell>
          <cell r="L827" t="str">
            <v>IS0032071M</v>
          </cell>
          <cell r="M827" t="str">
            <v>NON PRESENT INDUS</v>
          </cell>
          <cell r="N827">
            <v>437</v>
          </cell>
          <cell r="O827" t="str">
            <v>EFD990230 =&gt; EFD990242</v>
          </cell>
          <cell r="P827" t="str">
            <v/>
          </cell>
          <cell r="Q827" t="str">
            <v/>
          </cell>
          <cell r="R827" t="str">
            <v/>
          </cell>
          <cell r="S827">
            <v>1</v>
          </cell>
          <cell r="T827">
            <v>0</v>
          </cell>
          <cell r="U827">
            <v>0.5</v>
          </cell>
          <cell r="V827">
            <v>1</v>
          </cell>
          <cell r="W827">
            <v>0</v>
          </cell>
          <cell r="X827" t="str">
            <v>NA</v>
          </cell>
          <cell r="Y827">
            <v>1</v>
          </cell>
          <cell r="Z827">
            <v>43488</v>
          </cell>
          <cell r="AA827">
            <v>1</v>
          </cell>
          <cell r="AB827" t="str">
            <v>NA</v>
          </cell>
          <cell r="AC827" t="str">
            <v>NA</v>
          </cell>
          <cell r="AD827">
            <v>5.5555555555555566E-2</v>
          </cell>
          <cell r="AE827" t="str">
            <v/>
          </cell>
          <cell r="AF827" t="str">
            <v/>
          </cell>
          <cell r="AG827">
            <v>42597</v>
          </cell>
          <cell r="AH827">
            <v>43489</v>
          </cell>
          <cell r="AI827" t="str">
            <v>Sous-poste</v>
          </cell>
          <cell r="AJ827" t="str">
            <v>Sous-poste</v>
          </cell>
          <cell r="AK827">
            <v>42600</v>
          </cell>
          <cell r="AL827">
            <v>43494</v>
          </cell>
          <cell r="AM827"/>
          <cell r="AN827"/>
          <cell r="AO827" t="str">
            <v>Allemagne</v>
          </cell>
          <cell r="AP827"/>
          <cell r="AQ827" t="str">
            <v>O</v>
          </cell>
        </row>
        <row r="828">
          <cell r="A828" t="str">
            <v>2764899610</v>
          </cell>
          <cell r="B828">
            <v>43104</v>
          </cell>
          <cell r="C828" t="str">
            <v>FABRICATION</v>
          </cell>
          <cell r="D828" t="str">
            <v>SATAIR</v>
          </cell>
          <cell r="E828">
            <v>117</v>
          </cell>
          <cell r="F828">
            <v>27648996</v>
          </cell>
          <cell r="G828" t="str">
            <v>NON-SPARES</v>
          </cell>
          <cell r="H828">
            <v>10</v>
          </cell>
          <cell r="I828">
            <v>1</v>
          </cell>
          <cell r="J828" t="str">
            <v>EXP</v>
          </cell>
          <cell r="K828" t="str">
            <v>D9550011700295</v>
          </cell>
          <cell r="L828" t="str">
            <v>IS0032071M</v>
          </cell>
          <cell r="M828" t="str">
            <v>NON PRESENT INDUS</v>
          </cell>
          <cell r="N828">
            <v>10623</v>
          </cell>
          <cell r="O828" t="str">
            <v>LTE990079</v>
          </cell>
          <cell r="P828" t="str">
            <v/>
          </cell>
          <cell r="Q828" t="str">
            <v/>
          </cell>
          <cell r="R828" t="str">
            <v/>
          </cell>
          <cell r="S828">
            <v>1</v>
          </cell>
          <cell r="T828">
            <v>0</v>
          </cell>
          <cell r="U828">
            <v>0.5</v>
          </cell>
          <cell r="V828">
            <v>1</v>
          </cell>
          <cell r="W828">
            <v>0</v>
          </cell>
          <cell r="X828">
            <v>1</v>
          </cell>
          <cell r="Y828">
            <v>1</v>
          </cell>
          <cell r="Z828">
            <v>43488</v>
          </cell>
          <cell r="AA828">
            <v>1</v>
          </cell>
          <cell r="AB828" t="str">
            <v>NA</v>
          </cell>
          <cell r="AC828" t="str">
            <v>NA</v>
          </cell>
          <cell r="AD828">
            <v>5.5555555555555566E-2</v>
          </cell>
          <cell r="AE828" t="str">
            <v/>
          </cell>
          <cell r="AF828" t="str">
            <v/>
          </cell>
          <cell r="AG828">
            <v>43157</v>
          </cell>
          <cell r="AH828">
            <v>43489</v>
          </cell>
          <cell r="AI828" t="str">
            <v>Sous-poste</v>
          </cell>
          <cell r="AJ828" t="str">
            <v>Sous-poste</v>
          </cell>
          <cell r="AK828">
            <v>43160</v>
          </cell>
          <cell r="AL828">
            <v>43494</v>
          </cell>
          <cell r="AM828"/>
          <cell r="AN828"/>
          <cell r="AO828" t="str">
            <v>Allemagne</v>
          </cell>
          <cell r="AP828"/>
          <cell r="AQ828" t="str">
            <v>O</v>
          </cell>
        </row>
        <row r="829">
          <cell r="A829" t="str">
            <v>2783049610</v>
          </cell>
          <cell r="B829">
            <v>43273</v>
          </cell>
          <cell r="C829" t="str">
            <v>FABRICATION</v>
          </cell>
          <cell r="D829" t="str">
            <v>SATAIR</v>
          </cell>
          <cell r="E829">
            <v>117</v>
          </cell>
          <cell r="F829">
            <v>27830496</v>
          </cell>
          <cell r="G829" t="str">
            <v>NON-SPARES</v>
          </cell>
          <cell r="H829" t="str">
            <v>10</v>
          </cell>
          <cell r="I829">
            <v>1</v>
          </cell>
          <cell r="J829" t="str">
            <v>RTN</v>
          </cell>
          <cell r="K829" t="str">
            <v>D9550011700295</v>
          </cell>
          <cell r="L829" t="str">
            <v>IS0032071M</v>
          </cell>
          <cell r="M829" t="str">
            <v>NON PRESENT INDUS</v>
          </cell>
          <cell r="N829">
            <v>14180</v>
          </cell>
          <cell r="O829" t="str">
            <v>LTE990086</v>
          </cell>
          <cell r="P829" t="str">
            <v/>
          </cell>
          <cell r="Q829" t="str">
            <v/>
          </cell>
          <cell r="R829" t="str">
            <v/>
          </cell>
          <cell r="S829">
            <v>1</v>
          </cell>
          <cell r="T829">
            <v>0</v>
          </cell>
          <cell r="U829">
            <v>0.5</v>
          </cell>
          <cell r="V829">
            <v>1</v>
          </cell>
          <cell r="W829">
            <v>0</v>
          </cell>
          <cell r="X829">
            <v>1</v>
          </cell>
          <cell r="Y829">
            <v>1</v>
          </cell>
          <cell r="Z829">
            <v>43488</v>
          </cell>
          <cell r="AA829">
            <v>1</v>
          </cell>
          <cell r="AB829" t="str">
            <v>NA</v>
          </cell>
          <cell r="AC829" t="str">
            <v>NA</v>
          </cell>
          <cell r="AD829">
            <v>5.5555555555555566E-2</v>
          </cell>
          <cell r="AE829" t="str">
            <v/>
          </cell>
          <cell r="AF829" t="str">
            <v/>
          </cell>
          <cell r="AG829">
            <v>43439</v>
          </cell>
          <cell r="AH829">
            <v>43489</v>
          </cell>
          <cell r="AI829" t="str">
            <v>Sous-poste</v>
          </cell>
          <cell r="AJ829" t="str">
            <v>Sous-poste</v>
          </cell>
          <cell r="AK829">
            <v>43443</v>
          </cell>
          <cell r="AL829">
            <v>43494</v>
          </cell>
          <cell r="AM829"/>
          <cell r="AN829"/>
          <cell r="AO829" t="str">
            <v>Allemagne</v>
          </cell>
          <cell r="AP829"/>
          <cell r="AQ829" t="str">
            <v>O</v>
          </cell>
        </row>
        <row r="830">
          <cell r="A830" t="str">
            <v>2783049710</v>
          </cell>
          <cell r="B830">
            <v>43273</v>
          </cell>
          <cell r="C830" t="str">
            <v>FABRICATION</v>
          </cell>
          <cell r="D830" t="str">
            <v>SATAIR</v>
          </cell>
          <cell r="E830">
            <v>117</v>
          </cell>
          <cell r="F830">
            <v>27830497</v>
          </cell>
          <cell r="G830" t="str">
            <v>NON-SPARES</v>
          </cell>
          <cell r="H830" t="str">
            <v>10</v>
          </cell>
          <cell r="I830">
            <v>1</v>
          </cell>
          <cell r="J830" t="str">
            <v>RTN</v>
          </cell>
          <cell r="K830" t="str">
            <v>D9550011700295</v>
          </cell>
          <cell r="L830" t="str">
            <v>IS0032071M</v>
          </cell>
          <cell r="M830" t="str">
            <v>NON PRESENT INDUS</v>
          </cell>
          <cell r="N830">
            <v>14180</v>
          </cell>
          <cell r="O830" t="str">
            <v>LTE990087</v>
          </cell>
          <cell r="P830" t="str">
            <v/>
          </cell>
          <cell r="Q830" t="str">
            <v/>
          </cell>
          <cell r="R830" t="str">
            <v/>
          </cell>
          <cell r="S830">
            <v>1</v>
          </cell>
          <cell r="T830">
            <v>0</v>
          </cell>
          <cell r="U830">
            <v>0.5</v>
          </cell>
          <cell r="V830">
            <v>1</v>
          </cell>
          <cell r="W830">
            <v>0</v>
          </cell>
          <cell r="X830">
            <v>1</v>
          </cell>
          <cell r="Y830">
            <v>1</v>
          </cell>
          <cell r="Z830">
            <v>43488</v>
          </cell>
          <cell r="AA830">
            <v>1</v>
          </cell>
          <cell r="AB830" t="str">
            <v>NA</v>
          </cell>
          <cell r="AC830" t="str">
            <v>NA</v>
          </cell>
          <cell r="AD830">
            <v>5.5555555555555566E-2</v>
          </cell>
          <cell r="AE830" t="str">
            <v/>
          </cell>
          <cell r="AF830" t="str">
            <v/>
          </cell>
          <cell r="AG830">
            <v>43439</v>
          </cell>
          <cell r="AH830">
            <v>43489</v>
          </cell>
          <cell r="AI830" t="str">
            <v>Sous-poste</v>
          </cell>
          <cell r="AJ830" t="str">
            <v>Sous-poste</v>
          </cell>
          <cell r="AK830">
            <v>43443</v>
          </cell>
          <cell r="AL830">
            <v>43494</v>
          </cell>
          <cell r="AM830"/>
          <cell r="AN830"/>
          <cell r="AO830" t="str">
            <v>Allemagne</v>
          </cell>
          <cell r="AP830"/>
          <cell r="AQ830" t="str">
            <v>O</v>
          </cell>
        </row>
        <row r="831">
          <cell r="A831" t="str">
            <v>2784044610</v>
          </cell>
          <cell r="B831">
            <v>43284</v>
          </cell>
          <cell r="C831" t="str">
            <v>FABRICATION</v>
          </cell>
          <cell r="D831" t="str">
            <v>SATAIR</v>
          </cell>
          <cell r="E831">
            <v>117</v>
          </cell>
          <cell r="F831">
            <v>27840446</v>
          </cell>
          <cell r="G831" t="str">
            <v>NON-SPARES</v>
          </cell>
          <cell r="H831" t="str">
            <v>10</v>
          </cell>
          <cell r="I831">
            <v>1</v>
          </cell>
          <cell r="J831" t="str">
            <v>RTN</v>
          </cell>
          <cell r="K831" t="str">
            <v>D9550011700295</v>
          </cell>
          <cell r="L831" t="str">
            <v>IS0032071M</v>
          </cell>
          <cell r="M831" t="str">
            <v>NON PRESENT INDUS</v>
          </cell>
          <cell r="N831">
            <v>14180</v>
          </cell>
          <cell r="O831" t="str">
            <v>LTE990073</v>
          </cell>
          <cell r="P831" t="str">
            <v/>
          </cell>
          <cell r="Q831" t="str">
            <v/>
          </cell>
          <cell r="R831" t="str">
            <v/>
          </cell>
          <cell r="S831">
            <v>1</v>
          </cell>
          <cell r="T831">
            <v>0</v>
          </cell>
          <cell r="U831">
            <v>0.5</v>
          </cell>
          <cell r="V831">
            <v>1</v>
          </cell>
          <cell r="W831">
            <v>0</v>
          </cell>
          <cell r="X831">
            <v>1</v>
          </cell>
          <cell r="Y831">
            <v>1</v>
          </cell>
          <cell r="Z831">
            <v>43488</v>
          </cell>
          <cell r="AA831">
            <v>1</v>
          </cell>
          <cell r="AB831" t="str">
            <v>NA</v>
          </cell>
          <cell r="AC831" t="str">
            <v>NA</v>
          </cell>
          <cell r="AD831">
            <v>5.5555555555555566E-2</v>
          </cell>
          <cell r="AE831" t="str">
            <v/>
          </cell>
          <cell r="AF831" t="str">
            <v/>
          </cell>
          <cell r="AG831">
            <v>43446</v>
          </cell>
          <cell r="AH831">
            <v>43489</v>
          </cell>
          <cell r="AI831" t="str">
            <v>Sous-poste</v>
          </cell>
          <cell r="AJ831" t="str">
            <v>Sous-poste</v>
          </cell>
          <cell r="AK831">
            <v>43450</v>
          </cell>
          <cell r="AL831">
            <v>43494</v>
          </cell>
          <cell r="AM831"/>
          <cell r="AN831"/>
          <cell r="AO831" t="str">
            <v>Allemagne</v>
          </cell>
          <cell r="AP831"/>
          <cell r="AQ831" t="str">
            <v>O</v>
          </cell>
        </row>
        <row r="832">
          <cell r="A832" t="str">
            <v>2802066810</v>
          </cell>
          <cell r="B832">
            <v>43468</v>
          </cell>
          <cell r="C832" t="str">
            <v>HA/REVENTE</v>
          </cell>
          <cell r="D832" t="str">
            <v>SATAIR</v>
          </cell>
          <cell r="E832" t="str">
            <v>EQ. TORSION BAR</v>
          </cell>
          <cell r="F832">
            <v>28020668</v>
          </cell>
          <cell r="G832" t="str">
            <v>NON-SPARES</v>
          </cell>
          <cell r="H832">
            <v>10</v>
          </cell>
          <cell r="I832">
            <v>1</v>
          </cell>
          <cell r="J832" t="str">
            <v>AOG</v>
          </cell>
          <cell r="K832" t="str">
            <v>V9251156900000</v>
          </cell>
          <cell r="L832" t="str">
            <v>1STR*10973</v>
          </cell>
          <cell r="M832" t="str">
            <v>NA</v>
          </cell>
          <cell r="N832">
            <v>20417</v>
          </cell>
          <cell r="O832">
            <v>0</v>
          </cell>
          <cell r="P832" t="str">
            <v>NA</v>
          </cell>
          <cell r="Q832" t="str">
            <v>NA</v>
          </cell>
          <cell r="R832" t="str">
            <v>NA</v>
          </cell>
          <cell r="S832" t="str">
            <v>NA</v>
          </cell>
          <cell r="T832" t="str">
            <v>NA</v>
          </cell>
          <cell r="U832" t="str">
            <v>100%</v>
          </cell>
          <cell r="V832">
            <v>1</v>
          </cell>
          <cell r="W832">
            <v>43493</v>
          </cell>
          <cell r="X832" t="str">
            <v>NA</v>
          </cell>
          <cell r="Y832">
            <v>1</v>
          </cell>
          <cell r="Z832">
            <v>43489</v>
          </cell>
          <cell r="AA832">
            <v>1</v>
          </cell>
          <cell r="AB832" t="str">
            <v>NA</v>
          </cell>
          <cell r="AC832" t="str">
            <v>NA</v>
          </cell>
          <cell r="AD832">
            <v>1</v>
          </cell>
          <cell r="AE832" t="str">
            <v/>
          </cell>
          <cell r="AF832" t="str">
            <v/>
          </cell>
          <cell r="AG832">
            <v>43475</v>
          </cell>
          <cell r="AH832">
            <v>43490</v>
          </cell>
          <cell r="AI832" t="str">
            <v>Sous-poste</v>
          </cell>
          <cell r="AJ832" t="str">
            <v>Sous-poste</v>
          </cell>
          <cell r="AK832">
            <v>43477</v>
          </cell>
          <cell r="AL832">
            <v>43494</v>
          </cell>
          <cell r="AM832">
            <v>43494</v>
          </cell>
          <cell r="AN832"/>
          <cell r="AO832" t="str">
            <v>Allemagne</v>
          </cell>
          <cell r="AP832"/>
          <cell r="AQ832" t="str">
            <v>O</v>
          </cell>
        </row>
        <row r="833">
          <cell r="A833" t="str">
            <v>2802067410</v>
          </cell>
          <cell r="B833">
            <v>43468</v>
          </cell>
          <cell r="C833" t="str">
            <v>HA/REVENTE</v>
          </cell>
          <cell r="D833" t="str">
            <v>SATAIR</v>
          </cell>
          <cell r="E833" t="str">
            <v>EQ. TORSION BAR</v>
          </cell>
          <cell r="F833">
            <v>28020674</v>
          </cell>
          <cell r="G833" t="str">
            <v>NON-SPARES</v>
          </cell>
          <cell r="H833">
            <v>10</v>
          </cell>
          <cell r="I833">
            <v>1</v>
          </cell>
          <cell r="J833" t="str">
            <v>AOG</v>
          </cell>
          <cell r="K833" t="str">
            <v>V9251157300000</v>
          </cell>
          <cell r="L833" t="str">
            <v>1STR*10979</v>
          </cell>
          <cell r="M833" t="str">
            <v>NA</v>
          </cell>
          <cell r="N833">
            <v>20417</v>
          </cell>
          <cell r="O833">
            <v>0</v>
          </cell>
          <cell r="P833" t="str">
            <v>NA</v>
          </cell>
          <cell r="Q833" t="str">
            <v>NA</v>
          </cell>
          <cell r="R833" t="str">
            <v>NA</v>
          </cell>
          <cell r="S833" t="str">
            <v>NA</v>
          </cell>
          <cell r="T833" t="str">
            <v>NA</v>
          </cell>
          <cell r="U833" t="str">
            <v>100%</v>
          </cell>
          <cell r="V833">
            <v>1</v>
          </cell>
          <cell r="W833">
            <v>43493</v>
          </cell>
          <cell r="X833" t="str">
            <v>NA</v>
          </cell>
          <cell r="Y833">
            <v>1</v>
          </cell>
          <cell r="Z833">
            <v>43489</v>
          </cell>
          <cell r="AA833">
            <v>1</v>
          </cell>
          <cell r="AB833" t="str">
            <v>NA</v>
          </cell>
          <cell r="AC833" t="str">
            <v>NA</v>
          </cell>
          <cell r="AD833">
            <v>1</v>
          </cell>
          <cell r="AE833" t="str">
            <v/>
          </cell>
          <cell r="AF833" t="str">
            <v/>
          </cell>
          <cell r="AG833">
            <v>43475</v>
          </cell>
          <cell r="AH833">
            <v>43490</v>
          </cell>
          <cell r="AI833" t="str">
            <v>Sous-poste</v>
          </cell>
          <cell r="AJ833" t="str">
            <v>Sous-poste</v>
          </cell>
          <cell r="AK833">
            <v>43477</v>
          </cell>
          <cell r="AL833">
            <v>43494</v>
          </cell>
          <cell r="AM833">
            <v>43494</v>
          </cell>
          <cell r="AN833"/>
          <cell r="AO833" t="str">
            <v>Allemagne</v>
          </cell>
          <cell r="AP833"/>
          <cell r="AQ833" t="str">
            <v>O</v>
          </cell>
        </row>
        <row r="834">
          <cell r="A834" t="str">
            <v>2784402210</v>
          </cell>
          <cell r="B834">
            <v>43287</v>
          </cell>
          <cell r="C834" t="str">
            <v>FABRICATION</v>
          </cell>
          <cell r="D834" t="str">
            <v>SATAIR</v>
          </cell>
          <cell r="E834">
            <v>40</v>
          </cell>
          <cell r="F834">
            <v>27844022</v>
          </cell>
          <cell r="G834" t="str">
            <v>NON-SPARES</v>
          </cell>
          <cell r="H834" t="str">
            <v>10</v>
          </cell>
          <cell r="I834">
            <v>3</v>
          </cell>
          <cell r="J834" t="str">
            <v>RTN</v>
          </cell>
          <cell r="K834" t="str">
            <v>D9551004000295</v>
          </cell>
          <cell r="L834">
            <v>0</v>
          </cell>
          <cell r="M834" t="str">
            <v>NON PRESENT INDUS</v>
          </cell>
          <cell r="N834">
            <v>15132</v>
          </cell>
          <cell r="O834" t="str">
            <v>LTE990001
LTE990002
LTE990003</v>
          </cell>
          <cell r="P834" t="str">
            <v/>
          </cell>
          <cell r="Q834" t="str">
            <v/>
          </cell>
          <cell r="R834" t="str">
            <v/>
          </cell>
          <cell r="S834">
            <v>1</v>
          </cell>
          <cell r="T834">
            <v>0</v>
          </cell>
          <cell r="U834">
            <v>0.5</v>
          </cell>
          <cell r="V834">
            <v>1</v>
          </cell>
          <cell r="W834">
            <v>0</v>
          </cell>
          <cell r="X834" t="str">
            <v>NA</v>
          </cell>
          <cell r="Y834">
            <v>1</v>
          </cell>
          <cell r="Z834">
            <v>43489</v>
          </cell>
          <cell r="AA834">
            <v>1</v>
          </cell>
          <cell r="AB834" t="str">
            <v>NA</v>
          </cell>
          <cell r="AC834" t="str">
            <v>NA</v>
          </cell>
          <cell r="AD834">
            <v>5.5555555555555566E-2</v>
          </cell>
          <cell r="AE834" t="str">
            <v/>
          </cell>
          <cell r="AF834" t="str">
            <v/>
          </cell>
          <cell r="AG834">
            <v>43469</v>
          </cell>
          <cell r="AH834">
            <v>43490</v>
          </cell>
          <cell r="AI834" t="str">
            <v>Sous-poste</v>
          </cell>
          <cell r="AJ834" t="str">
            <v>Sous-poste</v>
          </cell>
          <cell r="AK834">
            <v>43474</v>
          </cell>
          <cell r="AL834">
            <v>43495</v>
          </cell>
          <cell r="AM834"/>
          <cell r="AN834"/>
          <cell r="AO834" t="str">
            <v>Allemagne</v>
          </cell>
          <cell r="AP834"/>
          <cell r="AQ834" t="str">
            <v>O</v>
          </cell>
        </row>
        <row r="835">
          <cell r="A835" t="str">
            <v>2724565610</v>
          </cell>
          <cell r="B835">
            <v>42702</v>
          </cell>
          <cell r="C835" t="str">
            <v>FABRICATION</v>
          </cell>
          <cell r="D835" t="str">
            <v>SATAIR</v>
          </cell>
          <cell r="E835" t="str">
            <v>PLATE</v>
          </cell>
          <cell r="F835">
            <v>27245656</v>
          </cell>
          <cell r="G835" t="str">
            <v>NON-SPARES</v>
          </cell>
          <cell r="H835">
            <v>10</v>
          </cell>
          <cell r="I835">
            <v>1</v>
          </cell>
          <cell r="J835" t="str">
            <v>RTN</v>
          </cell>
          <cell r="K835" t="str">
            <v>D9251719400095</v>
          </cell>
          <cell r="L835" t="str">
            <v>IS0030400M</v>
          </cell>
          <cell r="M835" t="str">
            <v>NON PRESENT INDUS</v>
          </cell>
          <cell r="N835" t="e">
            <v>#N/A</v>
          </cell>
          <cell r="O835" t="e">
            <v>#N/A</v>
          </cell>
          <cell r="P835" t="str">
            <v/>
          </cell>
          <cell r="Q835" t="str">
            <v/>
          </cell>
          <cell r="R835" t="str">
            <v/>
          </cell>
          <cell r="S835">
            <v>0</v>
          </cell>
          <cell r="T835">
            <v>0</v>
          </cell>
          <cell r="U835">
            <v>0</v>
          </cell>
          <cell r="V835" t="e">
            <v>#N/A</v>
          </cell>
          <cell r="W835" t="e">
            <v>#N/A</v>
          </cell>
          <cell r="X835" t="str">
            <v>NA</v>
          </cell>
          <cell r="Y835" t="e">
            <v>#N/A</v>
          </cell>
          <cell r="Z835" t="e">
            <v>#N/A</v>
          </cell>
          <cell r="AA835" t="e">
            <v>#N/A</v>
          </cell>
          <cell r="AB835" t="str">
            <v>NA</v>
          </cell>
          <cell r="AC835" t="str">
            <v>NA</v>
          </cell>
          <cell r="AD835" t="str">
            <v>NA</v>
          </cell>
          <cell r="AE835" t="str">
            <v/>
          </cell>
          <cell r="AF835" t="str">
            <v/>
          </cell>
          <cell r="AG835">
            <v>43278</v>
          </cell>
          <cell r="AH835">
            <v>43493</v>
          </cell>
          <cell r="AI835" t="str">
            <v>Sous-poste</v>
          </cell>
          <cell r="AJ835" t="str">
            <v>Sous-poste</v>
          </cell>
          <cell r="AK835">
            <v>43281</v>
          </cell>
          <cell r="AL835">
            <v>43496</v>
          </cell>
          <cell r="AM835"/>
          <cell r="AN835"/>
          <cell r="AO835" t="str">
            <v>Allemagne</v>
          </cell>
          <cell r="AP835"/>
          <cell r="AQ835" t="str">
            <v>O</v>
          </cell>
        </row>
        <row r="836">
          <cell r="A836" t="str">
            <v>2753000010</v>
          </cell>
          <cell r="B836">
            <v>42971</v>
          </cell>
          <cell r="C836" t="str">
            <v>FABRICATION</v>
          </cell>
          <cell r="D836" t="str">
            <v>SATAIR</v>
          </cell>
          <cell r="E836" t="str">
            <v>PLATE</v>
          </cell>
          <cell r="F836">
            <v>27530000</v>
          </cell>
          <cell r="G836" t="str">
            <v>NON-SPARES</v>
          </cell>
          <cell r="H836">
            <v>10</v>
          </cell>
          <cell r="I836">
            <v>1</v>
          </cell>
          <cell r="J836" t="str">
            <v>RTN</v>
          </cell>
          <cell r="K836" t="str">
            <v>D9251719400095</v>
          </cell>
          <cell r="L836" t="str">
            <v>IS0030400M</v>
          </cell>
          <cell r="M836" t="str">
            <v>NON PRESENT INDUS</v>
          </cell>
          <cell r="N836">
            <v>12653</v>
          </cell>
          <cell r="O836" t="str">
            <v>LTE3625</v>
          </cell>
          <cell r="P836" t="str">
            <v/>
          </cell>
          <cell r="Q836" t="str">
            <v/>
          </cell>
          <cell r="R836" t="str">
            <v/>
          </cell>
          <cell r="S836">
            <v>1</v>
          </cell>
          <cell r="T836">
            <v>0</v>
          </cell>
          <cell r="U836">
            <v>0.5</v>
          </cell>
          <cell r="V836">
            <v>1</v>
          </cell>
          <cell r="W836">
            <v>0</v>
          </cell>
          <cell r="X836">
            <v>1</v>
          </cell>
          <cell r="Y836">
            <v>1</v>
          </cell>
          <cell r="Z836">
            <v>43490</v>
          </cell>
          <cell r="AA836">
            <v>1</v>
          </cell>
          <cell r="AB836" t="str">
            <v>NA</v>
          </cell>
          <cell r="AC836" t="str">
            <v>NA</v>
          </cell>
          <cell r="AD836">
            <v>5.5555555555555566E-2</v>
          </cell>
          <cell r="AE836" t="str">
            <v/>
          </cell>
          <cell r="AF836" t="str">
            <v/>
          </cell>
          <cell r="AG836">
            <v>43278</v>
          </cell>
          <cell r="AH836">
            <v>43493</v>
          </cell>
          <cell r="AI836" t="str">
            <v>Sous-poste</v>
          </cell>
          <cell r="AJ836" t="str">
            <v>Sous-poste</v>
          </cell>
          <cell r="AK836">
            <v>43281</v>
          </cell>
          <cell r="AL836">
            <v>43496</v>
          </cell>
          <cell r="AM836"/>
          <cell r="AN836"/>
          <cell r="AO836" t="str">
            <v>Allemagne</v>
          </cell>
          <cell r="AP836"/>
          <cell r="AQ836" t="str">
            <v>O</v>
          </cell>
        </row>
        <row r="837">
          <cell r="A837" t="str">
            <v>490003703510</v>
          </cell>
          <cell r="B837">
            <v>43452</v>
          </cell>
          <cell r="C837" t="str">
            <v>FABRICATION</v>
          </cell>
          <cell r="D837" t="str">
            <v>STELIA</v>
          </cell>
          <cell r="E837" t="str">
            <v>CABLE COAXIAL</v>
          </cell>
          <cell r="F837">
            <v>4900037035</v>
          </cell>
          <cell r="G837" t="str">
            <v>NON-SPARES</v>
          </cell>
          <cell r="H837">
            <v>10</v>
          </cell>
          <cell r="I837">
            <v>5</v>
          </cell>
          <cell r="J837" t="str">
            <v>RTN</v>
          </cell>
          <cell r="K837" t="str">
            <v>S9110104500195</v>
          </cell>
          <cell r="L837" t="str">
            <v>IS0032220M</v>
          </cell>
          <cell r="M837" t="str">
            <v>NON PRESENT INDUS</v>
          </cell>
          <cell r="N837">
            <v>20194</v>
          </cell>
          <cell r="O837" t="str">
            <v>222700-1
=&gt;
222700-5</v>
          </cell>
          <cell r="P837" t="str">
            <v/>
          </cell>
          <cell r="Q837" t="str">
            <v/>
          </cell>
          <cell r="R837" t="str">
            <v/>
          </cell>
          <cell r="S837">
            <v>1</v>
          </cell>
          <cell r="T837">
            <v>0</v>
          </cell>
          <cell r="U837">
            <v>0.5</v>
          </cell>
          <cell r="V837">
            <v>1</v>
          </cell>
          <cell r="W837">
            <v>0</v>
          </cell>
          <cell r="X837" t="str">
            <v>NA</v>
          </cell>
          <cell r="Y837">
            <v>1</v>
          </cell>
          <cell r="Z837">
            <v>43490</v>
          </cell>
          <cell r="AA837">
            <v>1</v>
          </cell>
          <cell r="AB837" t="str">
            <v>NA</v>
          </cell>
          <cell r="AC837" t="str">
            <v>NA</v>
          </cell>
          <cell r="AD837">
            <v>5.5555555555555566E-2</v>
          </cell>
          <cell r="AE837" t="str">
            <v/>
          </cell>
          <cell r="AF837" t="str">
            <v/>
          </cell>
          <cell r="AG837">
            <v>43493</v>
          </cell>
          <cell r="AH837">
            <v>43493</v>
          </cell>
          <cell r="AI837" t="str">
            <v>Sous-poste</v>
          </cell>
          <cell r="AJ837" t="str">
            <v>Sous-poste</v>
          </cell>
          <cell r="AK837">
            <v>43496</v>
          </cell>
          <cell r="AL837">
            <v>43496</v>
          </cell>
          <cell r="AM837"/>
          <cell r="AN837"/>
          <cell r="AO837" t="str">
            <v>Allemagne</v>
          </cell>
          <cell r="AP837"/>
          <cell r="AQ837" t="str">
            <v>O</v>
          </cell>
        </row>
        <row r="838">
          <cell r="A838" t="str">
            <v>490003686410</v>
          </cell>
          <cell r="B838">
            <v>43437</v>
          </cell>
          <cell r="C838" t="str">
            <v>FABRICATION</v>
          </cell>
          <cell r="D838" t="str">
            <v>STELIA</v>
          </cell>
          <cell r="E838" t="str">
            <v>FAISCEAU</v>
          </cell>
          <cell r="F838">
            <v>4900036864</v>
          </cell>
          <cell r="G838" t="str">
            <v>NON-SPARES</v>
          </cell>
          <cell r="H838">
            <v>10</v>
          </cell>
          <cell r="I838">
            <v>4</v>
          </cell>
          <cell r="J838" t="str">
            <v>EXP</v>
          </cell>
          <cell r="K838" t="str">
            <v>S9110157200196</v>
          </cell>
          <cell r="L838">
            <v>0</v>
          </cell>
          <cell r="M838" t="str">
            <v>NON PRESENT INDUS</v>
          </cell>
          <cell r="N838" t="e">
            <v>#N/A</v>
          </cell>
          <cell r="O838" t="e">
            <v>#N/A</v>
          </cell>
          <cell r="P838" t="str">
            <v/>
          </cell>
          <cell r="Q838" t="str">
            <v/>
          </cell>
          <cell r="R838" t="str">
            <v/>
          </cell>
          <cell r="S838">
            <v>0</v>
          </cell>
          <cell r="T838">
            <v>0</v>
          </cell>
          <cell r="U838">
            <v>0</v>
          </cell>
          <cell r="V838" t="e">
            <v>#N/A</v>
          </cell>
          <cell r="W838" t="e">
            <v>#N/A</v>
          </cell>
          <cell r="X838" t="str">
            <v>NA</v>
          </cell>
          <cell r="Y838" t="e">
            <v>#N/A</v>
          </cell>
          <cell r="Z838" t="e">
            <v>#N/A</v>
          </cell>
          <cell r="AA838" t="e">
            <v>#N/A</v>
          </cell>
          <cell r="AB838" t="str">
            <v>NA</v>
          </cell>
          <cell r="AC838" t="str">
            <v>NA</v>
          </cell>
          <cell r="AD838" t="str">
            <v>NA</v>
          </cell>
          <cell r="AE838" t="str">
            <v/>
          </cell>
          <cell r="AF838" t="str">
            <v/>
          </cell>
          <cell r="AG838">
            <v>43494</v>
          </cell>
          <cell r="AH838">
            <v>43494</v>
          </cell>
          <cell r="AI838" t="str">
            <v>Sous-poste</v>
          </cell>
          <cell r="AJ838" t="str">
            <v>Sous-poste</v>
          </cell>
          <cell r="AK838">
            <v>43497</v>
          </cell>
          <cell r="AL838">
            <v>43497</v>
          </cell>
          <cell r="AM838"/>
          <cell r="AN838"/>
          <cell r="AO838" t="str">
            <v>Allemagne</v>
          </cell>
          <cell r="AP838"/>
          <cell r="AQ838" t="str">
            <v>O</v>
          </cell>
        </row>
        <row r="839">
          <cell r="A839" t="str">
            <v>2796050510</v>
          </cell>
          <cell r="B839">
            <v>43413</v>
          </cell>
          <cell r="C839" t="str">
            <v>HA/REVENTE</v>
          </cell>
          <cell r="D839" t="str">
            <v>SATAIR</v>
          </cell>
          <cell r="E839" t="str">
            <v>PLATE ASSY FRONT 500VU</v>
          </cell>
          <cell r="F839">
            <v>27960505</v>
          </cell>
          <cell r="G839" t="str">
            <v>NON-SPARES</v>
          </cell>
          <cell r="H839" t="str">
            <v>10</v>
          </cell>
          <cell r="I839">
            <v>6</v>
          </cell>
          <cell r="J839" t="str">
            <v>RTN</v>
          </cell>
          <cell r="K839" t="str">
            <v>D9251805800000</v>
          </cell>
          <cell r="L839" t="str">
            <v>IS0032777S</v>
          </cell>
          <cell r="M839" t="str">
            <v>NA</v>
          </cell>
          <cell r="N839">
            <v>18748</v>
          </cell>
          <cell r="O839">
            <v>0</v>
          </cell>
          <cell r="P839" t="str">
            <v>NA</v>
          </cell>
          <cell r="Q839" t="str">
            <v>NA</v>
          </cell>
          <cell r="R839" t="str">
            <v>NA</v>
          </cell>
          <cell r="S839" t="str">
            <v>NA</v>
          </cell>
          <cell r="T839" t="str">
            <v>NA</v>
          </cell>
          <cell r="U839" t="str">
            <v>100%</v>
          </cell>
          <cell r="V839">
            <v>1</v>
          </cell>
          <cell r="W839">
            <v>43494</v>
          </cell>
          <cell r="X839" t="str">
            <v>NA</v>
          </cell>
          <cell r="Y839">
            <v>1</v>
          </cell>
          <cell r="Z839">
            <v>43486</v>
          </cell>
          <cell r="AA839">
            <v>1</v>
          </cell>
          <cell r="AB839" t="str">
            <v>NA</v>
          </cell>
          <cell r="AC839" t="str">
            <v>NA</v>
          </cell>
          <cell r="AD839">
            <v>1</v>
          </cell>
          <cell r="AE839" t="str">
            <v/>
          </cell>
          <cell r="AF839" t="str">
            <v/>
          </cell>
          <cell r="AG839">
            <v>43494</v>
          </cell>
          <cell r="AH839">
            <v>43494</v>
          </cell>
          <cell r="AI839" t="str">
            <v>Sous-poste</v>
          </cell>
          <cell r="AJ839" t="str">
            <v>Sous-poste</v>
          </cell>
          <cell r="AK839">
            <v>43497</v>
          </cell>
          <cell r="AL839">
            <v>43497</v>
          </cell>
          <cell r="AM839">
            <v>43497</v>
          </cell>
          <cell r="AN839"/>
          <cell r="AO839" t="str">
            <v>Allemagne</v>
          </cell>
          <cell r="AP839"/>
          <cell r="AQ839" t="str">
            <v>O</v>
          </cell>
        </row>
        <row r="840">
          <cell r="A840" t="str">
            <v>2796050310</v>
          </cell>
          <cell r="B840">
            <v>43413</v>
          </cell>
          <cell r="C840" t="str">
            <v>HA/REVENTE</v>
          </cell>
          <cell r="D840" t="str">
            <v>SATAIR</v>
          </cell>
          <cell r="E840" t="str">
            <v>PLATE ASSY FRONT 301VU</v>
          </cell>
          <cell r="F840">
            <v>27960503</v>
          </cell>
          <cell r="G840" t="str">
            <v>NON-SPARES</v>
          </cell>
          <cell r="H840" t="str">
            <v>10</v>
          </cell>
          <cell r="I840">
            <v>6</v>
          </cell>
          <cell r="J840" t="str">
            <v>RTN</v>
          </cell>
          <cell r="K840" t="str">
            <v>D9251805700000</v>
          </cell>
          <cell r="L840" t="str">
            <v>IS0032776S</v>
          </cell>
          <cell r="M840" t="str">
            <v>NA</v>
          </cell>
          <cell r="N840">
            <v>18748</v>
          </cell>
          <cell r="O840">
            <v>0</v>
          </cell>
          <cell r="P840" t="str">
            <v>NA</v>
          </cell>
          <cell r="Q840" t="str">
            <v>NA</v>
          </cell>
          <cell r="R840" t="str">
            <v>NA</v>
          </cell>
          <cell r="S840" t="str">
            <v>NA</v>
          </cell>
          <cell r="T840" t="str">
            <v>NA</v>
          </cell>
          <cell r="U840" t="str">
            <v>100%</v>
          </cell>
          <cell r="V840">
            <v>1</v>
          </cell>
          <cell r="W840">
            <v>43494</v>
          </cell>
          <cell r="X840" t="str">
            <v>NA</v>
          </cell>
          <cell r="Y840">
            <v>1</v>
          </cell>
          <cell r="Z840">
            <v>43486</v>
          </cell>
          <cell r="AA840">
            <v>1</v>
          </cell>
          <cell r="AB840" t="str">
            <v>NA</v>
          </cell>
          <cell r="AC840" t="str">
            <v>NA</v>
          </cell>
          <cell r="AD840">
            <v>1</v>
          </cell>
          <cell r="AE840" t="str">
            <v/>
          </cell>
          <cell r="AF840" t="str">
            <v/>
          </cell>
          <cell r="AG840">
            <v>43494</v>
          </cell>
          <cell r="AH840">
            <v>43494</v>
          </cell>
          <cell r="AI840" t="str">
            <v>Sous-poste</v>
          </cell>
          <cell r="AJ840" t="str">
            <v>Sous-poste</v>
          </cell>
          <cell r="AK840">
            <v>43497</v>
          </cell>
          <cell r="AL840">
            <v>43497</v>
          </cell>
          <cell r="AM840">
            <v>43497</v>
          </cell>
          <cell r="AN840"/>
          <cell r="AO840" t="str">
            <v>Allemagne</v>
          </cell>
          <cell r="AP840"/>
          <cell r="AQ840" t="str">
            <v>O</v>
          </cell>
        </row>
        <row r="841">
          <cell r="A841" t="str">
            <v>490003711630</v>
          </cell>
          <cell r="B841">
            <v>41640</v>
          </cell>
          <cell r="C841" t="str">
            <v>HA/REVENTE</v>
          </cell>
          <cell r="D841" t="str">
            <v>STELIA</v>
          </cell>
          <cell r="E841" t="str">
            <v>RAMPE 23VU</v>
          </cell>
          <cell r="F841">
            <v>4900037116</v>
          </cell>
          <cell r="G841" t="str">
            <v>NON-SPARES</v>
          </cell>
          <cell r="H841">
            <v>30</v>
          </cell>
          <cell r="I841">
            <v>1</v>
          </cell>
          <cell r="J841" t="str">
            <v>EXP</v>
          </cell>
          <cell r="K841" t="str">
            <v>S9251059700100</v>
          </cell>
          <cell r="L841" t="str">
            <v>3STR*00061</v>
          </cell>
          <cell r="M841" t="str">
            <v>NA</v>
          </cell>
          <cell r="N841">
            <v>20222</v>
          </cell>
          <cell r="O841">
            <v>0</v>
          </cell>
          <cell r="P841" t="str">
            <v>NA</v>
          </cell>
          <cell r="Q841" t="str">
            <v>NA</v>
          </cell>
          <cell r="R841" t="str">
            <v>NA</v>
          </cell>
          <cell r="S841" t="str">
            <v>NA</v>
          </cell>
          <cell r="T841" t="str">
            <v>NA</v>
          </cell>
          <cell r="U841" t="str">
            <v>100%</v>
          </cell>
          <cell r="V841">
            <v>1</v>
          </cell>
          <cell r="W841">
            <v>43494</v>
          </cell>
          <cell r="X841" t="str">
            <v>NA</v>
          </cell>
          <cell r="Y841">
            <v>1</v>
          </cell>
          <cell r="Z841">
            <v>43489</v>
          </cell>
          <cell r="AA841">
            <v>1</v>
          </cell>
          <cell r="AB841" t="str">
            <v>NA</v>
          </cell>
          <cell r="AC841" t="str">
            <v>NA</v>
          </cell>
          <cell r="AD841">
            <v>1</v>
          </cell>
          <cell r="AE841" t="str">
            <v/>
          </cell>
          <cell r="AF841" t="str">
            <v/>
          </cell>
          <cell r="AG841">
            <v>43476</v>
          </cell>
          <cell r="AH841">
            <v>43494</v>
          </cell>
          <cell r="AI841" t="str">
            <v>Sous-poste</v>
          </cell>
          <cell r="AJ841" t="str">
            <v>Sous-poste</v>
          </cell>
          <cell r="AK841">
            <v>43481</v>
          </cell>
          <cell r="AL841">
            <v>43497</v>
          </cell>
          <cell r="AM841">
            <v>43497</v>
          </cell>
          <cell r="AN841"/>
          <cell r="AO841" t="str">
            <v>Allemagne</v>
          </cell>
          <cell r="AP841"/>
          <cell r="AQ841" t="str">
            <v>O</v>
          </cell>
        </row>
        <row r="842">
          <cell r="A842" t="str">
            <v>2796076410</v>
          </cell>
          <cell r="B842">
            <v>43413</v>
          </cell>
          <cell r="C842" t="str">
            <v>HA/REVENTE</v>
          </cell>
          <cell r="D842" t="str">
            <v>SATAIR</v>
          </cell>
          <cell r="E842" t="str">
            <v>TUBE</v>
          </cell>
          <cell r="F842">
            <v>27960764</v>
          </cell>
          <cell r="G842" t="str">
            <v>NON-SPARES</v>
          </cell>
          <cell r="H842" t="str">
            <v>10</v>
          </cell>
          <cell r="I842">
            <v>1</v>
          </cell>
          <cell r="J842" t="str">
            <v>RTN</v>
          </cell>
          <cell r="K842" t="str">
            <v>F9251110800300</v>
          </cell>
          <cell r="L842" t="str">
            <v>1STR*10653</v>
          </cell>
          <cell r="M842" t="str">
            <v>NA</v>
          </cell>
          <cell r="N842">
            <v>18748</v>
          </cell>
          <cell r="O842">
            <v>0</v>
          </cell>
          <cell r="P842" t="str">
            <v>NA</v>
          </cell>
          <cell r="Q842" t="str">
            <v>NA</v>
          </cell>
          <cell r="R842" t="str">
            <v>NA</v>
          </cell>
          <cell r="S842" t="str">
            <v>NA</v>
          </cell>
          <cell r="T842" t="str">
            <v>NA</v>
          </cell>
          <cell r="U842" t="str">
            <v>100%</v>
          </cell>
          <cell r="V842">
            <v>1</v>
          </cell>
          <cell r="W842">
            <v>43495</v>
          </cell>
          <cell r="X842" t="str">
            <v>NA</v>
          </cell>
          <cell r="Y842">
            <v>1</v>
          </cell>
          <cell r="Z842">
            <v>43486</v>
          </cell>
          <cell r="AA842">
            <v>1</v>
          </cell>
          <cell r="AB842" t="str">
            <v>NA</v>
          </cell>
          <cell r="AC842" t="str">
            <v>NA</v>
          </cell>
          <cell r="AD842">
            <v>1</v>
          </cell>
          <cell r="AE842" t="str">
            <v/>
          </cell>
          <cell r="AF842" t="str">
            <v/>
          </cell>
          <cell r="AG842">
            <v>43495</v>
          </cell>
          <cell r="AH842">
            <v>43495</v>
          </cell>
          <cell r="AI842" t="str">
            <v>Sous-poste</v>
          </cell>
          <cell r="AJ842" t="str">
            <v>Sous-poste</v>
          </cell>
          <cell r="AK842">
            <v>43500</v>
          </cell>
          <cell r="AL842">
            <v>43500</v>
          </cell>
          <cell r="AM842">
            <v>43500</v>
          </cell>
          <cell r="AN842"/>
          <cell r="AO842" t="str">
            <v>Allemagne</v>
          </cell>
          <cell r="AP842"/>
          <cell r="AQ842" t="str">
            <v>O</v>
          </cell>
        </row>
        <row r="843">
          <cell r="A843" t="str">
            <v>2802067610</v>
          </cell>
          <cell r="B843">
            <v>43468</v>
          </cell>
          <cell r="C843" t="str">
            <v>HA/REVENTE</v>
          </cell>
          <cell r="D843" t="str">
            <v>SATAIR</v>
          </cell>
          <cell r="E843" t="str">
            <v>EQ. TORSION BAR</v>
          </cell>
          <cell r="F843">
            <v>28020676</v>
          </cell>
          <cell r="G843" t="str">
            <v>NON-SPARES</v>
          </cell>
          <cell r="H843">
            <v>10</v>
          </cell>
          <cell r="I843">
            <v>1</v>
          </cell>
          <cell r="J843" t="str">
            <v>AOG</v>
          </cell>
          <cell r="K843" t="str">
            <v>V9251157500000</v>
          </cell>
          <cell r="L843" t="str">
            <v>1STR*10750</v>
          </cell>
          <cell r="M843" t="str">
            <v>NA</v>
          </cell>
          <cell r="N843">
            <v>20417</v>
          </cell>
          <cell r="O843">
            <v>0</v>
          </cell>
          <cell r="P843" t="str">
            <v>NA</v>
          </cell>
          <cell r="Q843" t="str">
            <v>NA</v>
          </cell>
          <cell r="R843" t="str">
            <v>NA</v>
          </cell>
          <cell r="S843" t="str">
            <v>NA</v>
          </cell>
          <cell r="T843" t="str">
            <v>NA</v>
          </cell>
          <cell r="U843" t="str">
            <v>100%</v>
          </cell>
          <cell r="V843">
            <v>1</v>
          </cell>
          <cell r="W843">
            <v>43497</v>
          </cell>
          <cell r="X843" t="str">
            <v>NA</v>
          </cell>
          <cell r="Y843">
            <v>1</v>
          </cell>
          <cell r="Z843">
            <v>43489</v>
          </cell>
          <cell r="AA843">
            <v>1</v>
          </cell>
          <cell r="AB843" t="str">
            <v>NA</v>
          </cell>
          <cell r="AC843" t="str">
            <v>NA</v>
          </cell>
          <cell r="AD843">
            <v>1</v>
          </cell>
          <cell r="AE843" t="str">
            <v/>
          </cell>
          <cell r="AF843" t="str">
            <v/>
          </cell>
          <cell r="AG843">
            <v>43475</v>
          </cell>
          <cell r="AH843">
            <v>43496</v>
          </cell>
          <cell r="AI843" t="str">
            <v>Sous-poste</v>
          </cell>
          <cell r="AJ843" t="str">
            <v>Sous-poste</v>
          </cell>
          <cell r="AK843">
            <v>43477</v>
          </cell>
          <cell r="AL843">
            <v>43500</v>
          </cell>
          <cell r="AM843">
            <v>43500</v>
          </cell>
          <cell r="AN843"/>
          <cell r="AO843" t="str">
            <v>Allemagne</v>
          </cell>
          <cell r="AP843"/>
          <cell r="AQ843" t="str">
            <v>O</v>
          </cell>
        </row>
        <row r="844">
          <cell r="A844" t="str">
            <v>28043491600</v>
          </cell>
          <cell r="B844">
            <v>43489</v>
          </cell>
          <cell r="C844" t="str">
            <v>FABRICATION</v>
          </cell>
          <cell r="D844" t="str">
            <v>SATAIR</v>
          </cell>
          <cell r="E844" t="str">
            <v>WIRE-BONDING</v>
          </cell>
          <cell r="F844">
            <v>28043491</v>
          </cell>
          <cell r="G844" t="str">
            <v>NON-SPARES</v>
          </cell>
          <cell r="H844">
            <v>600</v>
          </cell>
          <cell r="I844">
            <v>2</v>
          </cell>
          <cell r="J844" t="str">
            <v>AOG</v>
          </cell>
          <cell r="K844" t="str">
            <v>F0003008100000</v>
          </cell>
          <cell r="L844" t="str">
            <v>IS0032145M</v>
          </cell>
          <cell r="M844" t="str">
            <v>NON PRESENT INDUS</v>
          </cell>
          <cell r="N844" t="e">
            <v>#N/A</v>
          </cell>
          <cell r="O844" t="e">
            <v>#N/A</v>
          </cell>
          <cell r="P844" t="str">
            <v/>
          </cell>
          <cell r="Q844" t="str">
            <v/>
          </cell>
          <cell r="R844" t="str">
            <v/>
          </cell>
          <cell r="S844">
            <v>0</v>
          </cell>
          <cell r="T844">
            <v>0</v>
          </cell>
          <cell r="U844">
            <v>0</v>
          </cell>
          <cell r="V844" t="e">
            <v>#N/A</v>
          </cell>
          <cell r="W844" t="e">
            <v>#N/A</v>
          </cell>
          <cell r="X844" t="str">
            <v>NA</v>
          </cell>
          <cell r="Y844" t="e">
            <v>#N/A</v>
          </cell>
          <cell r="Z844" t="e">
            <v>#N/A</v>
          </cell>
          <cell r="AA844" t="e">
            <v>#N/A</v>
          </cell>
          <cell r="AB844" t="str">
            <v>NA</v>
          </cell>
          <cell r="AC844" t="str">
            <v>NA</v>
          </cell>
          <cell r="AD844" t="str">
            <v>NA</v>
          </cell>
          <cell r="AE844" t="str">
            <v/>
          </cell>
          <cell r="AF844" t="str">
            <v/>
          </cell>
          <cell r="AG844">
            <v>43489</v>
          </cell>
          <cell r="AH844">
            <v>43496</v>
          </cell>
          <cell r="AI844" t="str">
            <v>Sous-poste</v>
          </cell>
          <cell r="AJ844" t="str">
            <v>Sous-poste</v>
          </cell>
          <cell r="AK844">
            <v>43492</v>
          </cell>
          <cell r="AL844">
            <v>43500</v>
          </cell>
          <cell r="AM844"/>
          <cell r="AN844"/>
          <cell r="AO844" t="str">
            <v>Allemagne</v>
          </cell>
          <cell r="AP844"/>
          <cell r="AQ844" t="str">
            <v>O</v>
          </cell>
        </row>
        <row r="845">
          <cell r="A845" t="str">
            <v>2804349810</v>
          </cell>
          <cell r="B845">
            <v>43489</v>
          </cell>
          <cell r="C845" t="str">
            <v>FABRICATION</v>
          </cell>
          <cell r="D845" t="str">
            <v>SATAIR</v>
          </cell>
          <cell r="E845" t="str">
            <v>WIRE-BONDING</v>
          </cell>
          <cell r="F845">
            <v>28043498</v>
          </cell>
          <cell r="G845" t="str">
            <v>NON-SPARES</v>
          </cell>
          <cell r="H845" t="str">
            <v>10</v>
          </cell>
          <cell r="I845">
            <v>1</v>
          </cell>
          <cell r="J845" t="str">
            <v>AOG</v>
          </cell>
          <cell r="K845" t="str">
            <v>F0003008100200</v>
          </cell>
          <cell r="L845" t="str">
            <v>IS0032147M</v>
          </cell>
          <cell r="M845" t="str">
            <v>NON PRESENT INDUS</v>
          </cell>
          <cell r="N845" t="str">
            <v>NA</v>
          </cell>
          <cell r="O845" t="str">
            <v>252284-1</v>
          </cell>
          <cell r="P845" t="str">
            <v/>
          </cell>
          <cell r="Q845" t="str">
            <v/>
          </cell>
          <cell r="R845" t="str">
            <v/>
          </cell>
          <cell r="S845">
            <v>0</v>
          </cell>
          <cell r="T845">
            <v>0</v>
          </cell>
          <cell r="U845">
            <v>0</v>
          </cell>
          <cell r="V845">
            <v>1</v>
          </cell>
          <cell r="W845">
            <v>0</v>
          </cell>
          <cell r="X845" t="str">
            <v>NA</v>
          </cell>
          <cell r="Y845">
            <v>1</v>
          </cell>
          <cell r="Z845">
            <v>43496</v>
          </cell>
          <cell r="AA845">
            <v>1</v>
          </cell>
          <cell r="AB845" t="str">
            <v>NA</v>
          </cell>
          <cell r="AC845" t="str">
            <v>NA</v>
          </cell>
          <cell r="AD845">
            <v>5.5555555555555566E-2</v>
          </cell>
          <cell r="AE845" t="str">
            <v/>
          </cell>
          <cell r="AF845" t="str">
            <v/>
          </cell>
          <cell r="AG845">
            <v>43489</v>
          </cell>
          <cell r="AH845">
            <v>43496</v>
          </cell>
          <cell r="AI845" t="str">
            <v>Sous-poste</v>
          </cell>
          <cell r="AJ845" t="str">
            <v>Sous-poste</v>
          </cell>
          <cell r="AK845">
            <v>43492</v>
          </cell>
          <cell r="AL845">
            <v>43500</v>
          </cell>
          <cell r="AM845"/>
          <cell r="AN845"/>
          <cell r="AO845" t="str">
            <v>Allemagne</v>
          </cell>
          <cell r="AP845"/>
          <cell r="AQ845" t="str">
            <v>O</v>
          </cell>
        </row>
        <row r="846">
          <cell r="A846" t="str">
            <v>2804349910</v>
          </cell>
          <cell r="B846">
            <v>43489</v>
          </cell>
          <cell r="C846" t="str">
            <v>FABRICATION</v>
          </cell>
          <cell r="D846" t="str">
            <v>SATAIR</v>
          </cell>
          <cell r="E846" t="str">
            <v>LEAD-BONDING</v>
          </cell>
          <cell r="F846">
            <v>28043499</v>
          </cell>
          <cell r="G846" t="str">
            <v>NON-SPARES</v>
          </cell>
          <cell r="H846" t="str">
            <v>10</v>
          </cell>
          <cell r="I846">
            <v>1</v>
          </cell>
          <cell r="J846" t="str">
            <v>AOG</v>
          </cell>
          <cell r="K846" t="str">
            <v>F0003008100300</v>
          </cell>
          <cell r="L846" t="str">
            <v>IS0032149M</v>
          </cell>
          <cell r="M846" t="str">
            <v>NON PRESENT INDUS</v>
          </cell>
          <cell r="N846" t="str">
            <v>NA</v>
          </cell>
          <cell r="O846" t="str">
            <v>252286-1</v>
          </cell>
          <cell r="P846" t="str">
            <v/>
          </cell>
          <cell r="Q846" t="str">
            <v/>
          </cell>
          <cell r="R846" t="str">
            <v/>
          </cell>
          <cell r="S846">
            <v>0</v>
          </cell>
          <cell r="T846">
            <v>0</v>
          </cell>
          <cell r="U846">
            <v>0</v>
          </cell>
          <cell r="V846">
            <v>1</v>
          </cell>
          <cell r="W846">
            <v>0</v>
          </cell>
          <cell r="X846" t="str">
            <v>NA</v>
          </cell>
          <cell r="Y846">
            <v>1</v>
          </cell>
          <cell r="Z846">
            <v>43496</v>
          </cell>
          <cell r="AA846">
            <v>1</v>
          </cell>
          <cell r="AB846" t="str">
            <v>NA</v>
          </cell>
          <cell r="AC846" t="str">
            <v>NA</v>
          </cell>
          <cell r="AD846">
            <v>5.5555555555555566E-2</v>
          </cell>
          <cell r="AE846" t="str">
            <v/>
          </cell>
          <cell r="AF846" t="str">
            <v/>
          </cell>
          <cell r="AG846">
            <v>43489</v>
          </cell>
          <cell r="AH846">
            <v>43496</v>
          </cell>
          <cell r="AI846" t="str">
            <v>Sous-poste</v>
          </cell>
          <cell r="AJ846" t="str">
            <v>Sous-poste</v>
          </cell>
          <cell r="AK846">
            <v>43492</v>
          </cell>
          <cell r="AL846">
            <v>43500</v>
          </cell>
          <cell r="AM846"/>
          <cell r="AN846"/>
          <cell r="AO846" t="str">
            <v>Allemagne</v>
          </cell>
          <cell r="AP846"/>
          <cell r="AQ846" t="str">
            <v>O</v>
          </cell>
        </row>
        <row r="847">
          <cell r="A847" t="str">
            <v>27423658040</v>
          </cell>
          <cell r="B847">
            <v>42852</v>
          </cell>
          <cell r="C847" t="str">
            <v>FABRICATION</v>
          </cell>
          <cell r="D847" t="str">
            <v>SATAIR</v>
          </cell>
          <cell r="E847">
            <v>117</v>
          </cell>
          <cell r="F847">
            <v>27423658</v>
          </cell>
          <cell r="G847" t="str">
            <v>NON-SPARES</v>
          </cell>
          <cell r="H847" t="str">
            <v>040</v>
          </cell>
          <cell r="I847">
            <v>1</v>
          </cell>
          <cell r="J847" t="str">
            <v>RTN</v>
          </cell>
          <cell r="K847" t="str">
            <v>D9550011700295</v>
          </cell>
          <cell r="L847" t="str">
            <v>IS0032071M</v>
          </cell>
          <cell r="M847" t="str">
            <v>NON PRESENT INDUS</v>
          </cell>
          <cell r="N847" t="e">
            <v>#N/A</v>
          </cell>
          <cell r="O847" t="e">
            <v>#N/A</v>
          </cell>
          <cell r="P847" t="str">
            <v/>
          </cell>
          <cell r="Q847" t="str">
            <v/>
          </cell>
          <cell r="R847" t="str">
            <v/>
          </cell>
          <cell r="S847">
            <v>0</v>
          </cell>
          <cell r="T847">
            <v>0</v>
          </cell>
          <cell r="U847">
            <v>0</v>
          </cell>
          <cell r="V847" t="e">
            <v>#N/A</v>
          </cell>
          <cell r="W847" t="e">
            <v>#N/A</v>
          </cell>
          <cell r="X847" t="str">
            <v>NA</v>
          </cell>
          <cell r="Y847" t="e">
            <v>#N/A</v>
          </cell>
          <cell r="Z847" t="e">
            <v>#N/A</v>
          </cell>
          <cell r="AA847" t="e">
            <v>#N/A</v>
          </cell>
          <cell r="AB847" t="str">
            <v>NA</v>
          </cell>
          <cell r="AC847" t="str">
            <v>NA</v>
          </cell>
          <cell r="AD847" t="str">
            <v>NA</v>
          </cell>
          <cell r="AE847" t="str">
            <v/>
          </cell>
          <cell r="AF847" t="str">
            <v/>
          </cell>
          <cell r="AG847">
            <v>43138</v>
          </cell>
          <cell r="AH847">
            <v>43496</v>
          </cell>
          <cell r="AI847" t="str">
            <v>Sous-poste</v>
          </cell>
          <cell r="AJ847" t="str">
            <v>Sous-poste</v>
          </cell>
          <cell r="AK847">
            <v>43141</v>
          </cell>
          <cell r="AL847">
            <v>43501</v>
          </cell>
          <cell r="AM847"/>
          <cell r="AN847"/>
          <cell r="AO847" t="str">
            <v>Allemagne</v>
          </cell>
          <cell r="AP847"/>
          <cell r="AQ847" t="str">
            <v>O</v>
          </cell>
        </row>
        <row r="848">
          <cell r="A848" t="str">
            <v>2761048810</v>
          </cell>
          <cell r="B848">
            <v>43060</v>
          </cell>
          <cell r="C848" t="str">
            <v>FABRICATION</v>
          </cell>
          <cell r="D848" t="str">
            <v>SATAIR</v>
          </cell>
          <cell r="E848">
            <v>117</v>
          </cell>
          <cell r="F848">
            <v>27610488</v>
          </cell>
          <cell r="G848" t="str">
            <v>NON-SPARES</v>
          </cell>
          <cell r="H848" t="str">
            <v>10</v>
          </cell>
          <cell r="I848">
            <v>1</v>
          </cell>
          <cell r="J848" t="str">
            <v>RTN</v>
          </cell>
          <cell r="K848" t="str">
            <v>D9550011700295</v>
          </cell>
          <cell r="L848" t="str">
            <v>IS0032071M</v>
          </cell>
          <cell r="M848" t="str">
            <v>NON PRESENT INDUS</v>
          </cell>
          <cell r="N848">
            <v>10623</v>
          </cell>
          <cell r="O848" t="str">
            <v>LTE990064</v>
          </cell>
          <cell r="P848" t="str">
            <v/>
          </cell>
          <cell r="Q848" t="str">
            <v/>
          </cell>
          <cell r="R848" t="str">
            <v/>
          </cell>
          <cell r="S848">
            <v>1</v>
          </cell>
          <cell r="T848">
            <v>0</v>
          </cell>
          <cell r="U848">
            <v>0.5</v>
          </cell>
          <cell r="V848">
            <v>1</v>
          </cell>
          <cell r="W848">
            <v>0</v>
          </cell>
          <cell r="X848">
            <v>1</v>
          </cell>
          <cell r="Y848">
            <v>1</v>
          </cell>
          <cell r="Z848">
            <v>43495</v>
          </cell>
          <cell r="AA848">
            <v>1</v>
          </cell>
          <cell r="AB848" t="str">
            <v>NA</v>
          </cell>
          <cell r="AC848" t="str">
            <v>NA</v>
          </cell>
          <cell r="AD848">
            <v>5.5555555555555566E-2</v>
          </cell>
          <cell r="AE848" t="str">
            <v/>
          </cell>
          <cell r="AF848" t="str">
            <v/>
          </cell>
          <cell r="AG848">
            <v>43138</v>
          </cell>
          <cell r="AH848">
            <v>43496</v>
          </cell>
          <cell r="AI848" t="str">
            <v>Sous-poste</v>
          </cell>
          <cell r="AJ848" t="str">
            <v>Sous-poste</v>
          </cell>
          <cell r="AK848">
            <v>43141</v>
          </cell>
          <cell r="AL848">
            <v>43501</v>
          </cell>
          <cell r="AM848"/>
          <cell r="AN848"/>
          <cell r="AO848" t="str">
            <v>Allemagne</v>
          </cell>
          <cell r="AP848"/>
          <cell r="AQ848" t="str">
            <v>O</v>
          </cell>
        </row>
        <row r="849">
          <cell r="A849" t="str">
            <v>2764899710</v>
          </cell>
          <cell r="B849">
            <v>43104</v>
          </cell>
          <cell r="C849" t="str">
            <v>FABRICATION</v>
          </cell>
          <cell r="D849" t="str">
            <v>SATAIR</v>
          </cell>
          <cell r="E849">
            <v>117</v>
          </cell>
          <cell r="F849">
            <v>27648997</v>
          </cell>
          <cell r="G849" t="str">
            <v>NON-SPARES</v>
          </cell>
          <cell r="H849" t="str">
            <v>10</v>
          </cell>
          <cell r="I849">
            <v>1</v>
          </cell>
          <cell r="J849" t="str">
            <v>EXP</v>
          </cell>
          <cell r="K849" t="str">
            <v>D9550011700295</v>
          </cell>
          <cell r="L849" t="str">
            <v>IS0032071M</v>
          </cell>
          <cell r="M849" t="str">
            <v>NON PRESENT INDUS</v>
          </cell>
          <cell r="N849">
            <v>10623</v>
          </cell>
          <cell r="O849" t="str">
            <v>LTE990080</v>
          </cell>
          <cell r="P849" t="str">
            <v/>
          </cell>
          <cell r="Q849" t="str">
            <v/>
          </cell>
          <cell r="R849" t="str">
            <v/>
          </cell>
          <cell r="S849">
            <v>1</v>
          </cell>
          <cell r="T849">
            <v>0</v>
          </cell>
          <cell r="U849">
            <v>0.5</v>
          </cell>
          <cell r="V849">
            <v>1</v>
          </cell>
          <cell r="W849">
            <v>0</v>
          </cell>
          <cell r="X849">
            <v>1</v>
          </cell>
          <cell r="Y849">
            <v>1</v>
          </cell>
          <cell r="Z849">
            <v>43495</v>
          </cell>
          <cell r="AA849">
            <v>1</v>
          </cell>
          <cell r="AB849" t="str">
            <v>NA</v>
          </cell>
          <cell r="AC849" t="str">
            <v>NA</v>
          </cell>
          <cell r="AD849">
            <v>5.5555555555555566E-2</v>
          </cell>
          <cell r="AE849" t="str">
            <v/>
          </cell>
          <cell r="AF849" t="str">
            <v/>
          </cell>
          <cell r="AG849">
            <v>43157</v>
          </cell>
          <cell r="AH849">
            <v>43496</v>
          </cell>
          <cell r="AI849" t="str">
            <v>Sous-poste</v>
          </cell>
          <cell r="AJ849" t="str">
            <v>Sous-poste</v>
          </cell>
          <cell r="AK849">
            <v>43160</v>
          </cell>
          <cell r="AL849">
            <v>43501</v>
          </cell>
          <cell r="AM849"/>
          <cell r="AN849"/>
          <cell r="AO849" t="str">
            <v>Allemagne</v>
          </cell>
          <cell r="AP849"/>
          <cell r="AQ849" t="str">
            <v>O</v>
          </cell>
        </row>
        <row r="850">
          <cell r="A850" t="str">
            <v>2764899810</v>
          </cell>
          <cell r="B850">
            <v>43104</v>
          </cell>
          <cell r="C850" t="str">
            <v>FABRICATION</v>
          </cell>
          <cell r="D850" t="str">
            <v>SATAIR</v>
          </cell>
          <cell r="E850">
            <v>117</v>
          </cell>
          <cell r="F850">
            <v>27648998</v>
          </cell>
          <cell r="G850" t="str">
            <v>NON-SPARES</v>
          </cell>
          <cell r="H850" t="str">
            <v>10</v>
          </cell>
          <cell r="I850">
            <v>1</v>
          </cell>
          <cell r="J850" t="str">
            <v>EXP</v>
          </cell>
          <cell r="K850" t="str">
            <v>D9550011700295</v>
          </cell>
          <cell r="L850" t="str">
            <v>IS0032071M</v>
          </cell>
          <cell r="M850" t="str">
            <v>NON PRESENT INDUS</v>
          </cell>
          <cell r="N850">
            <v>10623</v>
          </cell>
          <cell r="O850" t="str">
            <v>LTE990081</v>
          </cell>
          <cell r="P850" t="str">
            <v/>
          </cell>
          <cell r="Q850" t="str">
            <v/>
          </cell>
          <cell r="R850" t="str">
            <v/>
          </cell>
          <cell r="S850">
            <v>1</v>
          </cell>
          <cell r="T850">
            <v>0</v>
          </cell>
          <cell r="U850">
            <v>0.5</v>
          </cell>
          <cell r="V850">
            <v>1</v>
          </cell>
          <cell r="W850">
            <v>0</v>
          </cell>
          <cell r="X850">
            <v>1</v>
          </cell>
          <cell r="Y850">
            <v>1</v>
          </cell>
          <cell r="Z850">
            <v>43495</v>
          </cell>
          <cell r="AA850">
            <v>1</v>
          </cell>
          <cell r="AB850" t="str">
            <v>NA</v>
          </cell>
          <cell r="AC850" t="str">
            <v>NA</v>
          </cell>
          <cell r="AD850">
            <v>5.5555555555555566E-2</v>
          </cell>
          <cell r="AE850" t="str">
            <v/>
          </cell>
          <cell r="AF850" t="str">
            <v/>
          </cell>
          <cell r="AG850">
            <v>43157</v>
          </cell>
          <cell r="AH850">
            <v>43496</v>
          </cell>
          <cell r="AI850" t="str">
            <v>Sous-poste</v>
          </cell>
          <cell r="AJ850" t="str">
            <v>Sous-poste</v>
          </cell>
          <cell r="AK850">
            <v>43160</v>
          </cell>
          <cell r="AL850">
            <v>43501</v>
          </cell>
          <cell r="AM850"/>
          <cell r="AN850"/>
          <cell r="AO850" t="str">
            <v>Allemagne</v>
          </cell>
          <cell r="AP850"/>
          <cell r="AQ850" t="str">
            <v>O</v>
          </cell>
        </row>
        <row r="851">
          <cell r="A851" t="str">
            <v>2742365010</v>
          </cell>
          <cell r="B851">
            <v>42852</v>
          </cell>
          <cell r="C851" t="str">
            <v>FABRICATION</v>
          </cell>
          <cell r="D851" t="str">
            <v>SATAIR</v>
          </cell>
          <cell r="E851">
            <v>117</v>
          </cell>
          <cell r="F851">
            <v>27423650</v>
          </cell>
          <cell r="G851" t="str">
            <v>NON-SPARES</v>
          </cell>
          <cell r="H851">
            <v>10</v>
          </cell>
          <cell r="I851">
            <v>1</v>
          </cell>
          <cell r="J851" t="str">
            <v>RTN</v>
          </cell>
          <cell r="K851" t="str">
            <v>D9550011700295</v>
          </cell>
          <cell r="L851" t="str">
            <v>IS0032071M</v>
          </cell>
          <cell r="M851" t="str">
            <v>NON PRESENT INDUS</v>
          </cell>
          <cell r="N851">
            <v>10623</v>
          </cell>
          <cell r="O851" t="str">
            <v>LTE990023</v>
          </cell>
          <cell r="P851" t="str">
            <v/>
          </cell>
          <cell r="Q851" t="str">
            <v/>
          </cell>
          <cell r="R851" t="str">
            <v/>
          </cell>
          <cell r="S851">
            <v>1</v>
          </cell>
          <cell r="T851">
            <v>0</v>
          </cell>
          <cell r="U851">
            <v>0.5</v>
          </cell>
          <cell r="V851">
            <v>1</v>
          </cell>
          <cell r="W851">
            <v>0</v>
          </cell>
          <cell r="X851">
            <v>1</v>
          </cell>
          <cell r="Y851">
            <v>1</v>
          </cell>
          <cell r="Z851">
            <v>43495</v>
          </cell>
          <cell r="AA851">
            <v>1</v>
          </cell>
          <cell r="AB851" t="str">
            <v>NA</v>
          </cell>
          <cell r="AC851" t="str">
            <v>NA</v>
          </cell>
          <cell r="AD851">
            <v>5.5555555555555566E-2</v>
          </cell>
          <cell r="AE851" t="str">
            <v/>
          </cell>
          <cell r="AF851" t="str">
            <v/>
          </cell>
          <cell r="AG851">
            <v>43172</v>
          </cell>
          <cell r="AH851">
            <v>43496</v>
          </cell>
          <cell r="AI851" t="str">
            <v>Sous-poste</v>
          </cell>
          <cell r="AJ851" t="str">
            <v>Sous-poste</v>
          </cell>
          <cell r="AK851">
            <v>43175</v>
          </cell>
          <cell r="AL851">
            <v>43501</v>
          </cell>
          <cell r="AM851"/>
          <cell r="AN851"/>
          <cell r="AO851" t="str">
            <v>Allemagne</v>
          </cell>
          <cell r="AP851"/>
          <cell r="AQ851" t="str">
            <v>O</v>
          </cell>
        </row>
        <row r="852">
          <cell r="A852" t="str">
            <v>2782333010</v>
          </cell>
          <cell r="B852">
            <v>43266</v>
          </cell>
          <cell r="C852" t="str">
            <v>FABRICATION</v>
          </cell>
          <cell r="D852" t="str">
            <v>SATAIR</v>
          </cell>
          <cell r="E852">
            <v>117</v>
          </cell>
          <cell r="F852">
            <v>27823330</v>
          </cell>
          <cell r="G852" t="str">
            <v>NON-SPARES</v>
          </cell>
          <cell r="H852">
            <v>10</v>
          </cell>
          <cell r="I852">
            <v>1</v>
          </cell>
          <cell r="J852" t="str">
            <v>RTN</v>
          </cell>
          <cell r="K852" t="str">
            <v>D9550011700295</v>
          </cell>
          <cell r="L852" t="str">
            <v>IS0032071M</v>
          </cell>
          <cell r="M852" t="str">
            <v>NON PRESENT INDUS</v>
          </cell>
          <cell r="N852">
            <v>14180</v>
          </cell>
          <cell r="O852" t="str">
            <v>LTE990072</v>
          </cell>
          <cell r="P852" t="str">
            <v/>
          </cell>
          <cell r="Q852" t="str">
            <v/>
          </cell>
          <cell r="R852" t="str">
            <v/>
          </cell>
          <cell r="S852">
            <v>1</v>
          </cell>
          <cell r="T852">
            <v>0</v>
          </cell>
          <cell r="U852">
            <v>0.5</v>
          </cell>
          <cell r="V852">
            <v>1</v>
          </cell>
          <cell r="W852">
            <v>0</v>
          </cell>
          <cell r="X852">
            <v>1</v>
          </cell>
          <cell r="Y852">
            <v>1</v>
          </cell>
          <cell r="Z852">
            <v>43495</v>
          </cell>
          <cell r="AA852">
            <v>1</v>
          </cell>
          <cell r="AB852" t="str">
            <v>NA</v>
          </cell>
          <cell r="AC852" t="str">
            <v>NA</v>
          </cell>
          <cell r="AD852">
            <v>5.5555555555555566E-2</v>
          </cell>
          <cell r="AE852" t="str">
            <v/>
          </cell>
          <cell r="AF852" t="str">
            <v/>
          </cell>
          <cell r="AG852">
            <v>43381</v>
          </cell>
          <cell r="AH852">
            <v>43496</v>
          </cell>
          <cell r="AI852" t="str">
            <v>Sous-poste</v>
          </cell>
          <cell r="AJ852" t="str">
            <v>Sous-poste</v>
          </cell>
          <cell r="AK852">
            <v>43384</v>
          </cell>
          <cell r="AL852">
            <v>43501</v>
          </cell>
          <cell r="AM852"/>
          <cell r="AN852"/>
          <cell r="AO852" t="str">
            <v>Allemagne</v>
          </cell>
          <cell r="AP852"/>
          <cell r="AQ852" t="str">
            <v>O</v>
          </cell>
        </row>
        <row r="853">
          <cell r="A853" t="str">
            <v>2791558710</v>
          </cell>
          <cell r="B853">
            <v>43361</v>
          </cell>
          <cell r="C853" t="str">
            <v>FABRICATION</v>
          </cell>
          <cell r="D853" t="str">
            <v>SATAIR</v>
          </cell>
          <cell r="E853">
            <v>62</v>
          </cell>
          <cell r="F853">
            <v>27915587</v>
          </cell>
          <cell r="G853" t="str">
            <v>NON-SPARES</v>
          </cell>
          <cell r="H853" t="str">
            <v>10</v>
          </cell>
          <cell r="I853">
            <v>1</v>
          </cell>
          <cell r="J853" t="str">
            <v>RTN</v>
          </cell>
          <cell r="K853" t="str">
            <v>D9551006200295</v>
          </cell>
          <cell r="L853">
            <v>0</v>
          </cell>
          <cell r="M853" t="str">
            <v>NON PRESENT INDUS</v>
          </cell>
          <cell r="N853">
            <v>16961</v>
          </cell>
          <cell r="O853" t="str">
            <v>LTE99006</v>
          </cell>
          <cell r="P853" t="str">
            <v/>
          </cell>
          <cell r="Q853" t="str">
            <v/>
          </cell>
          <cell r="R853" t="str">
            <v/>
          </cell>
          <cell r="S853">
            <v>1</v>
          </cell>
          <cell r="T853">
            <v>0</v>
          </cell>
          <cell r="U853">
            <v>0.5</v>
          </cell>
          <cell r="V853">
            <v>1</v>
          </cell>
          <cell r="W853">
            <v>0</v>
          </cell>
          <cell r="X853">
            <v>1</v>
          </cell>
          <cell r="Y853">
            <v>1</v>
          </cell>
          <cell r="Z853">
            <v>43496</v>
          </cell>
          <cell r="AA853">
            <v>1</v>
          </cell>
          <cell r="AB853" t="str">
            <v>NA</v>
          </cell>
          <cell r="AC853" t="str">
            <v>NA</v>
          </cell>
          <cell r="AD853">
            <v>5.5555555555555566E-2</v>
          </cell>
          <cell r="AE853" t="str">
            <v/>
          </cell>
          <cell r="AF853" t="str">
            <v/>
          </cell>
          <cell r="AG853">
            <v>43416</v>
          </cell>
          <cell r="AH853">
            <v>43497</v>
          </cell>
          <cell r="AI853" t="str">
            <v>Sous-poste</v>
          </cell>
          <cell r="AJ853" t="str">
            <v>Sous-poste</v>
          </cell>
          <cell r="AK853">
            <v>43419</v>
          </cell>
          <cell r="AL853">
            <v>43502</v>
          </cell>
          <cell r="AM853"/>
          <cell r="AN853"/>
          <cell r="AO853" t="str">
            <v>Allemagne</v>
          </cell>
          <cell r="AP853"/>
          <cell r="AQ853" t="str">
            <v>O</v>
          </cell>
        </row>
        <row r="854">
          <cell r="A854" t="str">
            <v>2792612810</v>
          </cell>
          <cell r="B854">
            <v>43375</v>
          </cell>
          <cell r="C854" t="str">
            <v>FABRICATION</v>
          </cell>
          <cell r="D854" t="str">
            <v>SATAIR</v>
          </cell>
          <cell r="E854">
            <v>61</v>
          </cell>
          <cell r="F854">
            <v>27926128</v>
          </cell>
          <cell r="G854" t="str">
            <v>NON-SPARES</v>
          </cell>
          <cell r="H854">
            <v>10</v>
          </cell>
          <cell r="I854">
            <v>1</v>
          </cell>
          <cell r="J854" t="str">
            <v>RTN</v>
          </cell>
          <cell r="K854" t="str">
            <v>D9551006100295</v>
          </cell>
          <cell r="L854">
            <v>0</v>
          </cell>
          <cell r="M854" t="str">
            <v>NON PRESENT INDUS</v>
          </cell>
          <cell r="N854">
            <v>16961</v>
          </cell>
          <cell r="O854" t="str">
            <v>LTE990007</v>
          </cell>
          <cell r="P854" t="str">
            <v/>
          </cell>
          <cell r="Q854" t="str">
            <v/>
          </cell>
          <cell r="R854" t="str">
            <v/>
          </cell>
          <cell r="S854">
            <v>1</v>
          </cell>
          <cell r="T854">
            <v>0</v>
          </cell>
          <cell r="U854">
            <v>0.5</v>
          </cell>
          <cell r="V854">
            <v>1</v>
          </cell>
          <cell r="W854">
            <v>0</v>
          </cell>
          <cell r="X854">
            <v>1</v>
          </cell>
          <cell r="Y854">
            <v>1</v>
          </cell>
          <cell r="Z854">
            <v>43496</v>
          </cell>
          <cell r="AA854">
            <v>1</v>
          </cell>
          <cell r="AB854" t="str">
            <v>NA</v>
          </cell>
          <cell r="AC854" t="str">
            <v>NA</v>
          </cell>
          <cell r="AD854">
            <v>5.5555555555555566E-2</v>
          </cell>
          <cell r="AE854" t="str">
            <v/>
          </cell>
          <cell r="AF854" t="str">
            <v/>
          </cell>
          <cell r="AG854">
            <v>43416</v>
          </cell>
          <cell r="AH854">
            <v>43497</v>
          </cell>
          <cell r="AI854" t="str">
            <v>Sous-poste</v>
          </cell>
          <cell r="AJ854" t="str">
            <v>Sous-poste</v>
          </cell>
          <cell r="AK854">
            <v>43419</v>
          </cell>
          <cell r="AL854">
            <v>43502</v>
          </cell>
          <cell r="AM854"/>
          <cell r="AN854"/>
          <cell r="AO854" t="str">
            <v>Allemagne</v>
          </cell>
          <cell r="AP854"/>
          <cell r="AQ854" t="str">
            <v>O</v>
          </cell>
        </row>
        <row r="855">
          <cell r="A855" t="str">
            <v>2791556210</v>
          </cell>
          <cell r="B855">
            <v>43361</v>
          </cell>
          <cell r="C855" t="str">
            <v>FABRICATION</v>
          </cell>
          <cell r="D855" t="str">
            <v>SATAIR</v>
          </cell>
          <cell r="E855">
            <v>60</v>
          </cell>
          <cell r="F855">
            <v>27915562</v>
          </cell>
          <cell r="G855" t="str">
            <v>NON-SPARES</v>
          </cell>
          <cell r="H855">
            <v>10</v>
          </cell>
          <cell r="I855">
            <v>1</v>
          </cell>
          <cell r="J855" t="str">
            <v>RTN</v>
          </cell>
          <cell r="K855" t="str">
            <v>D9551006000295</v>
          </cell>
          <cell r="L855">
            <v>0</v>
          </cell>
          <cell r="M855" t="str">
            <v>NON PRESENT INDUS</v>
          </cell>
          <cell r="N855">
            <v>16961</v>
          </cell>
          <cell r="O855" t="str">
            <v>LTE990007</v>
          </cell>
          <cell r="P855" t="str">
            <v/>
          </cell>
          <cell r="Q855" t="str">
            <v/>
          </cell>
          <cell r="R855" t="str">
            <v/>
          </cell>
          <cell r="S855">
            <v>1</v>
          </cell>
          <cell r="T855">
            <v>0</v>
          </cell>
          <cell r="U855">
            <v>0.5</v>
          </cell>
          <cell r="V855">
            <v>1</v>
          </cell>
          <cell r="W855">
            <v>0</v>
          </cell>
          <cell r="X855">
            <v>1</v>
          </cell>
          <cell r="Y855">
            <v>1</v>
          </cell>
          <cell r="Z855">
            <v>43496</v>
          </cell>
          <cell r="AA855">
            <v>1</v>
          </cell>
          <cell r="AB855" t="str">
            <v>NA</v>
          </cell>
          <cell r="AC855" t="str">
            <v>NA</v>
          </cell>
          <cell r="AD855">
            <v>5.5555555555555566E-2</v>
          </cell>
          <cell r="AE855" t="str">
            <v/>
          </cell>
          <cell r="AF855" t="str">
            <v/>
          </cell>
          <cell r="AG855">
            <v>43460</v>
          </cell>
          <cell r="AH855">
            <v>43497</v>
          </cell>
          <cell r="AI855" t="str">
            <v>Sous-poste</v>
          </cell>
          <cell r="AJ855" t="str">
            <v>Sous-poste</v>
          </cell>
          <cell r="AK855">
            <v>43465</v>
          </cell>
          <cell r="AL855">
            <v>43502</v>
          </cell>
          <cell r="AM855"/>
          <cell r="AN855"/>
          <cell r="AO855" t="str">
            <v>Allemagne</v>
          </cell>
          <cell r="AP855"/>
          <cell r="AQ855" t="str">
            <v>O</v>
          </cell>
        </row>
        <row r="856">
          <cell r="A856" t="str">
            <v>2802333030</v>
          </cell>
          <cell r="B856">
            <v>43472</v>
          </cell>
          <cell r="C856" t="str">
            <v>FABRICATION</v>
          </cell>
          <cell r="D856" t="str">
            <v>SATAIR</v>
          </cell>
          <cell r="E856">
            <v>27</v>
          </cell>
          <cell r="F856">
            <v>28023330</v>
          </cell>
          <cell r="G856" t="str">
            <v>NON-SPARES</v>
          </cell>
          <cell r="H856" t="str">
            <v>30</v>
          </cell>
          <cell r="I856">
            <v>2</v>
          </cell>
          <cell r="J856" t="str">
            <v>EXP</v>
          </cell>
          <cell r="K856" t="str">
            <v>D9551002700595</v>
          </cell>
          <cell r="L856" t="str">
            <v>IS0032094M</v>
          </cell>
          <cell r="M856" t="str">
            <v>NON PRESENT INDUS</v>
          </cell>
          <cell r="N856" t="e">
            <v>#N/A</v>
          </cell>
          <cell r="O856" t="e">
            <v>#N/A</v>
          </cell>
          <cell r="P856" t="str">
            <v/>
          </cell>
          <cell r="Q856" t="str">
            <v/>
          </cell>
          <cell r="R856" t="str">
            <v/>
          </cell>
          <cell r="S856">
            <v>0</v>
          </cell>
          <cell r="T856">
            <v>0</v>
          </cell>
          <cell r="U856">
            <v>0</v>
          </cell>
          <cell r="V856" t="e">
            <v>#N/A</v>
          </cell>
          <cell r="W856" t="e">
            <v>#N/A</v>
          </cell>
          <cell r="X856" t="str">
            <v>NA</v>
          </cell>
          <cell r="Y856" t="e">
            <v>#N/A</v>
          </cell>
          <cell r="Z856" t="e">
            <v>#N/A</v>
          </cell>
          <cell r="AA856" t="e">
            <v>#N/A</v>
          </cell>
          <cell r="AB856" t="str">
            <v>NA</v>
          </cell>
          <cell r="AC856" t="str">
            <v>NA</v>
          </cell>
          <cell r="AD856" t="str">
            <v>NA</v>
          </cell>
          <cell r="AE856" t="str">
            <v/>
          </cell>
          <cell r="AF856" t="str">
            <v/>
          </cell>
          <cell r="AG856">
            <v>43497</v>
          </cell>
          <cell r="AH856">
            <v>43497</v>
          </cell>
          <cell r="AI856" t="str">
            <v>Sous-poste</v>
          </cell>
          <cell r="AJ856" t="str">
            <v>Sous-poste</v>
          </cell>
          <cell r="AK856">
            <v>43502</v>
          </cell>
          <cell r="AL856">
            <v>43502</v>
          </cell>
          <cell r="AM856"/>
          <cell r="AN856"/>
          <cell r="AO856" t="str">
            <v>Allemagne</v>
          </cell>
          <cell r="AP856"/>
          <cell r="AQ856" t="str">
            <v>O</v>
          </cell>
        </row>
        <row r="857">
          <cell r="A857" t="str">
            <v>2803368010</v>
          </cell>
          <cell r="B857">
            <v>43480</v>
          </cell>
          <cell r="C857" t="str">
            <v>FABRICATION</v>
          </cell>
          <cell r="D857" t="str">
            <v>SATAIR</v>
          </cell>
          <cell r="E857">
            <v>517</v>
          </cell>
          <cell r="F857">
            <v>28033680</v>
          </cell>
          <cell r="G857" t="str">
            <v>NON-SPARES</v>
          </cell>
          <cell r="H857">
            <v>10</v>
          </cell>
          <cell r="I857">
            <v>1</v>
          </cell>
          <cell r="J857" t="str">
            <v>AOG</v>
          </cell>
          <cell r="K857" t="str">
            <v>WF417AFACAAE</v>
          </cell>
          <cell r="L857">
            <v>0</v>
          </cell>
          <cell r="M857" t="str">
            <v>NON PRESENT INDUS</v>
          </cell>
          <cell r="N857">
            <v>20792</v>
          </cell>
          <cell r="O857" t="str">
            <v>LTE990006</v>
          </cell>
          <cell r="P857" t="str">
            <v/>
          </cell>
          <cell r="Q857" t="str">
            <v/>
          </cell>
          <cell r="R857" t="str">
            <v/>
          </cell>
          <cell r="S857">
            <v>1</v>
          </cell>
          <cell r="T857">
            <v>0</v>
          </cell>
          <cell r="U857">
            <v>0.5</v>
          </cell>
          <cell r="V857">
            <v>1</v>
          </cell>
          <cell r="W857">
            <v>0</v>
          </cell>
          <cell r="X857">
            <v>1</v>
          </cell>
          <cell r="Y857">
            <v>1</v>
          </cell>
          <cell r="Z857">
            <v>43500</v>
          </cell>
          <cell r="AA857">
            <v>1</v>
          </cell>
          <cell r="AB857" t="str">
            <v>NA</v>
          </cell>
          <cell r="AC857" t="str">
            <v>NA</v>
          </cell>
          <cell r="AD857">
            <v>5.5555555555555566E-2</v>
          </cell>
          <cell r="AE857" t="str">
            <v/>
          </cell>
          <cell r="AF857" t="str">
            <v/>
          </cell>
          <cell r="AG857">
            <v>43476</v>
          </cell>
          <cell r="AH857">
            <v>43500</v>
          </cell>
          <cell r="AI857" t="str">
            <v>Sous-poste</v>
          </cell>
          <cell r="AJ857" t="str">
            <v>Sous-poste</v>
          </cell>
          <cell r="AK857">
            <v>43480</v>
          </cell>
          <cell r="AL857">
            <v>43502</v>
          </cell>
          <cell r="AM857"/>
          <cell r="AN857"/>
          <cell r="AO857" t="str">
            <v>Allemagne</v>
          </cell>
          <cell r="AP857"/>
          <cell r="AQ857" t="str">
            <v>O</v>
          </cell>
        </row>
        <row r="858">
          <cell r="A858" t="str">
            <v>2804478910</v>
          </cell>
          <cell r="B858">
            <v>43493</v>
          </cell>
          <cell r="C858" t="str">
            <v>HA/REVENTE</v>
          </cell>
          <cell r="D858" t="str">
            <v>SATAIR</v>
          </cell>
          <cell r="E858" t="str">
            <v>SEAL</v>
          </cell>
          <cell r="F858">
            <v>28044789</v>
          </cell>
          <cell r="G858" t="str">
            <v>NON-SPARES</v>
          </cell>
          <cell r="H858" t="str">
            <v>10</v>
          </cell>
          <cell r="I858">
            <v>8</v>
          </cell>
          <cell r="J858" t="str">
            <v>CRIT</v>
          </cell>
          <cell r="K858" t="str">
            <v>A9252483620000</v>
          </cell>
          <cell r="L858" t="str">
            <v>1QME*16563</v>
          </cell>
          <cell r="M858" t="str">
            <v>NA</v>
          </cell>
          <cell r="N858" t="str">
            <v>N/A</v>
          </cell>
          <cell r="O858">
            <v>0</v>
          </cell>
          <cell r="P858" t="str">
            <v>NA</v>
          </cell>
          <cell r="Q858" t="str">
            <v>NA</v>
          </cell>
          <cell r="R858" t="str">
            <v>NA</v>
          </cell>
          <cell r="S858" t="str">
            <v>NA</v>
          </cell>
          <cell r="T858" t="str">
            <v>NA</v>
          </cell>
          <cell r="U858" t="str">
            <v>100%</v>
          </cell>
          <cell r="V858">
            <v>1</v>
          </cell>
          <cell r="W858">
            <v>43501</v>
          </cell>
          <cell r="X858" t="str">
            <v>NA</v>
          </cell>
          <cell r="Y858">
            <v>1</v>
          </cell>
          <cell r="Z858">
            <v>43496</v>
          </cell>
          <cell r="AA858">
            <v>1</v>
          </cell>
          <cell r="AB858" t="str">
            <v>NA</v>
          </cell>
          <cell r="AC858" t="str">
            <v>NA</v>
          </cell>
          <cell r="AD858">
            <v>1</v>
          </cell>
          <cell r="AE858" t="str">
            <v/>
          </cell>
          <cell r="AF858" t="str">
            <v/>
          </cell>
          <cell r="AG858">
            <v>43500</v>
          </cell>
          <cell r="AH858">
            <v>43500</v>
          </cell>
          <cell r="AI858" t="str">
            <v>Sous-poste</v>
          </cell>
          <cell r="AJ858" t="str">
            <v>Sous-poste</v>
          </cell>
          <cell r="AK858">
            <v>43502</v>
          </cell>
          <cell r="AL858">
            <v>43502</v>
          </cell>
          <cell r="AM858">
            <v>43502</v>
          </cell>
          <cell r="AN858"/>
          <cell r="AO858" t="str">
            <v>Allemagne</v>
          </cell>
          <cell r="AP858"/>
          <cell r="AQ858" t="str">
            <v>O</v>
          </cell>
        </row>
        <row r="859">
          <cell r="A859" t="str">
            <v>2793471210</v>
          </cell>
          <cell r="B859">
            <v>43385</v>
          </cell>
          <cell r="C859" t="str">
            <v>HA/REVENTE</v>
          </cell>
          <cell r="D859" t="str">
            <v>SATAIR</v>
          </cell>
          <cell r="E859" t="str">
            <v>PLATE ASSY</v>
          </cell>
          <cell r="F859">
            <v>27934712</v>
          </cell>
          <cell r="G859" t="str">
            <v>NON-SPARES</v>
          </cell>
          <cell r="H859" t="str">
            <v>10</v>
          </cell>
          <cell r="I859">
            <v>5</v>
          </cell>
          <cell r="J859" t="str">
            <v>EXP</v>
          </cell>
          <cell r="K859" t="str">
            <v>L9251321500000</v>
          </cell>
          <cell r="L859" t="str">
            <v>1STR*01089</v>
          </cell>
          <cell r="M859" t="str">
            <v>NA</v>
          </cell>
          <cell r="N859">
            <v>17880</v>
          </cell>
          <cell r="O859">
            <v>0</v>
          </cell>
          <cell r="P859" t="str">
            <v>NA</v>
          </cell>
          <cell r="Q859" t="str">
            <v>NA</v>
          </cell>
          <cell r="R859" t="str">
            <v>NA</v>
          </cell>
          <cell r="S859" t="str">
            <v>NA</v>
          </cell>
          <cell r="T859" t="str">
            <v>NA</v>
          </cell>
          <cell r="U859" t="str">
            <v>100%</v>
          </cell>
          <cell r="V859">
            <v>1</v>
          </cell>
          <cell r="W859">
            <v>43501</v>
          </cell>
          <cell r="X859" t="str">
            <v>NA</v>
          </cell>
          <cell r="Y859">
            <v>1</v>
          </cell>
          <cell r="Z859">
            <v>43494</v>
          </cell>
          <cell r="AA859">
            <v>1</v>
          </cell>
          <cell r="AB859" t="str">
            <v>NA</v>
          </cell>
          <cell r="AC859" t="str">
            <v>NA</v>
          </cell>
          <cell r="AD859">
            <v>1</v>
          </cell>
          <cell r="AE859" t="str">
            <v/>
          </cell>
          <cell r="AF859" t="str">
            <v/>
          </cell>
          <cell r="AG859">
            <v>43411</v>
          </cell>
          <cell r="AH859">
            <v>43501</v>
          </cell>
          <cell r="AI859" t="str">
            <v>Sous-poste</v>
          </cell>
          <cell r="AJ859" t="str">
            <v>Sous-poste</v>
          </cell>
          <cell r="AK859">
            <v>43415</v>
          </cell>
          <cell r="AL859">
            <v>43504</v>
          </cell>
          <cell r="AM859">
            <v>43504</v>
          </cell>
          <cell r="AN859"/>
          <cell r="AO859" t="str">
            <v>Allemagne</v>
          </cell>
          <cell r="AP859"/>
          <cell r="AQ859" t="str">
            <v>O</v>
          </cell>
        </row>
        <row r="860">
          <cell r="A860" t="str">
            <v>2753000110</v>
          </cell>
          <cell r="B860">
            <v>42971</v>
          </cell>
          <cell r="C860" t="str">
            <v>FABRICATION</v>
          </cell>
          <cell r="D860" t="str">
            <v>SATAIR</v>
          </cell>
          <cell r="E860" t="str">
            <v>PLATE</v>
          </cell>
          <cell r="F860">
            <v>27530001</v>
          </cell>
          <cell r="G860" t="str">
            <v>NON-SPARES</v>
          </cell>
          <cell r="H860">
            <v>10</v>
          </cell>
          <cell r="I860">
            <v>1</v>
          </cell>
          <cell r="J860" t="str">
            <v>RTN</v>
          </cell>
          <cell r="K860" t="str">
            <v>D9251719400095</v>
          </cell>
          <cell r="L860" t="str">
            <v>IS0030400M</v>
          </cell>
          <cell r="M860" t="str">
            <v>NON PRESENT INDUS</v>
          </cell>
          <cell r="N860">
            <v>12653</v>
          </cell>
          <cell r="O860" t="str">
            <v>LTE3626</v>
          </cell>
          <cell r="P860" t="str">
            <v/>
          </cell>
          <cell r="Q860" t="str">
            <v/>
          </cell>
          <cell r="R860" t="str">
            <v/>
          </cell>
          <cell r="S860">
            <v>1</v>
          </cell>
          <cell r="T860">
            <v>0</v>
          </cell>
          <cell r="U860">
            <v>0.5</v>
          </cell>
          <cell r="V860">
            <v>1</v>
          </cell>
          <cell r="W860">
            <v>0</v>
          </cell>
          <cell r="X860">
            <v>1</v>
          </cell>
          <cell r="Y860">
            <v>1</v>
          </cell>
          <cell r="Z860">
            <v>43501</v>
          </cell>
          <cell r="AA860">
            <v>1</v>
          </cell>
          <cell r="AB860" t="str">
            <v>NA</v>
          </cell>
          <cell r="AC860" t="str">
            <v>NA</v>
          </cell>
          <cell r="AD860">
            <v>5.5555555555555566E-2</v>
          </cell>
          <cell r="AE860" t="str">
            <v/>
          </cell>
          <cell r="AF860" t="str">
            <v/>
          </cell>
          <cell r="AG860">
            <v>43278</v>
          </cell>
          <cell r="AH860">
            <v>43502</v>
          </cell>
          <cell r="AI860" t="str">
            <v>Sous-poste</v>
          </cell>
          <cell r="AJ860" t="str">
            <v>Sous-poste</v>
          </cell>
          <cell r="AK860">
            <v>43281</v>
          </cell>
          <cell r="AL860">
            <v>43505</v>
          </cell>
          <cell r="AM860"/>
          <cell r="AN860"/>
          <cell r="AO860" t="str">
            <v>Allemagne</v>
          </cell>
          <cell r="AP860"/>
          <cell r="AQ860" t="str">
            <v>O</v>
          </cell>
        </row>
        <row r="861">
          <cell r="A861" t="str">
            <v>2753000210</v>
          </cell>
          <cell r="B861">
            <v>42971</v>
          </cell>
          <cell r="C861" t="str">
            <v>FABRICATION</v>
          </cell>
          <cell r="D861" t="str">
            <v>SATAIR</v>
          </cell>
          <cell r="E861" t="str">
            <v>PLATE</v>
          </cell>
          <cell r="F861">
            <v>27530002</v>
          </cell>
          <cell r="G861" t="str">
            <v>NON-SPARES</v>
          </cell>
          <cell r="H861">
            <v>10</v>
          </cell>
          <cell r="I861">
            <v>1</v>
          </cell>
          <cell r="J861" t="str">
            <v>RTN</v>
          </cell>
          <cell r="K861" t="str">
            <v>D9251719400095</v>
          </cell>
          <cell r="L861" t="str">
            <v>IS0030400M</v>
          </cell>
          <cell r="M861" t="str">
            <v>NON PRESENT INDUS</v>
          </cell>
          <cell r="N861">
            <v>12653</v>
          </cell>
          <cell r="O861" t="str">
            <v>LTE3627</v>
          </cell>
          <cell r="P861" t="str">
            <v/>
          </cell>
          <cell r="Q861" t="str">
            <v/>
          </cell>
          <cell r="R861" t="str">
            <v/>
          </cell>
          <cell r="S861">
            <v>1</v>
          </cell>
          <cell r="T861">
            <v>0</v>
          </cell>
          <cell r="U861">
            <v>0.5</v>
          </cell>
          <cell r="V861">
            <v>1</v>
          </cell>
          <cell r="W861">
            <v>0</v>
          </cell>
          <cell r="X861">
            <v>1</v>
          </cell>
          <cell r="Y861">
            <v>1</v>
          </cell>
          <cell r="Z861">
            <v>43501</v>
          </cell>
          <cell r="AA861">
            <v>1</v>
          </cell>
          <cell r="AB861" t="str">
            <v>NA</v>
          </cell>
          <cell r="AC861" t="str">
            <v>NA</v>
          </cell>
          <cell r="AD861">
            <v>5.5555555555555566E-2</v>
          </cell>
          <cell r="AE861" t="str">
            <v/>
          </cell>
          <cell r="AF861" t="str">
            <v/>
          </cell>
          <cell r="AG861">
            <v>43278</v>
          </cell>
          <cell r="AH861">
            <v>43502</v>
          </cell>
          <cell r="AI861" t="str">
            <v>Sous-poste</v>
          </cell>
          <cell r="AJ861" t="str">
            <v>Sous-poste</v>
          </cell>
          <cell r="AK861">
            <v>43281</v>
          </cell>
          <cell r="AL861">
            <v>43505</v>
          </cell>
          <cell r="AM861"/>
          <cell r="AN861"/>
          <cell r="AO861" t="str">
            <v>Allemagne</v>
          </cell>
          <cell r="AP861"/>
          <cell r="AQ861" t="str">
            <v>O</v>
          </cell>
        </row>
        <row r="862">
          <cell r="A862" t="str">
            <v>2753000310</v>
          </cell>
          <cell r="B862">
            <v>42971</v>
          </cell>
          <cell r="C862" t="str">
            <v>FABRICATION</v>
          </cell>
          <cell r="D862" t="str">
            <v>SATAIR</v>
          </cell>
          <cell r="E862" t="str">
            <v>PLATE</v>
          </cell>
          <cell r="F862">
            <v>27530003</v>
          </cell>
          <cell r="G862" t="str">
            <v>NON-SPARES</v>
          </cell>
          <cell r="H862" t="str">
            <v>10</v>
          </cell>
          <cell r="I862">
            <v>1</v>
          </cell>
          <cell r="J862" t="str">
            <v>RTN</v>
          </cell>
          <cell r="K862" t="str">
            <v>D9251719400095</v>
          </cell>
          <cell r="L862" t="str">
            <v>IS0030400M</v>
          </cell>
          <cell r="M862" t="str">
            <v>NON PRESENT INDUS</v>
          </cell>
          <cell r="N862">
            <v>12653</v>
          </cell>
          <cell r="O862" t="str">
            <v>LTE3628</v>
          </cell>
          <cell r="P862" t="str">
            <v/>
          </cell>
          <cell r="Q862" t="str">
            <v/>
          </cell>
          <cell r="R862" t="str">
            <v/>
          </cell>
          <cell r="S862">
            <v>1</v>
          </cell>
          <cell r="T862">
            <v>0</v>
          </cell>
          <cell r="U862">
            <v>0.5</v>
          </cell>
          <cell r="V862">
            <v>1</v>
          </cell>
          <cell r="W862">
            <v>0</v>
          </cell>
          <cell r="X862">
            <v>1</v>
          </cell>
          <cell r="Y862">
            <v>1</v>
          </cell>
          <cell r="Z862">
            <v>43501</v>
          </cell>
          <cell r="AA862">
            <v>1</v>
          </cell>
          <cell r="AB862" t="str">
            <v>NA</v>
          </cell>
          <cell r="AC862" t="str">
            <v>NA</v>
          </cell>
          <cell r="AD862">
            <v>5.5555555555555566E-2</v>
          </cell>
          <cell r="AE862" t="str">
            <v/>
          </cell>
          <cell r="AF862" t="str">
            <v/>
          </cell>
          <cell r="AG862">
            <v>43278</v>
          </cell>
          <cell r="AH862">
            <v>43502</v>
          </cell>
          <cell r="AI862" t="str">
            <v>Sous-poste</v>
          </cell>
          <cell r="AJ862" t="str">
            <v>Sous-poste</v>
          </cell>
          <cell r="AK862">
            <v>43281</v>
          </cell>
          <cell r="AL862">
            <v>43505</v>
          </cell>
          <cell r="AM862"/>
          <cell r="AN862"/>
          <cell r="AO862" t="str">
            <v>Allemagne</v>
          </cell>
          <cell r="AP862"/>
          <cell r="AQ862" t="str">
            <v>O</v>
          </cell>
        </row>
        <row r="863">
          <cell r="A863" t="str">
            <v>2753000410</v>
          </cell>
          <cell r="B863">
            <v>42971</v>
          </cell>
          <cell r="C863" t="str">
            <v>FABRICATION</v>
          </cell>
          <cell r="D863" t="str">
            <v>SATAIR</v>
          </cell>
          <cell r="E863" t="str">
            <v>PLATE</v>
          </cell>
          <cell r="F863">
            <v>27530004</v>
          </cell>
          <cell r="G863" t="str">
            <v>NON-SPARES</v>
          </cell>
          <cell r="H863" t="str">
            <v>10</v>
          </cell>
          <cell r="I863">
            <v>1</v>
          </cell>
          <cell r="J863" t="str">
            <v>EXP</v>
          </cell>
          <cell r="K863" t="str">
            <v>D9251719400095</v>
          </cell>
          <cell r="L863" t="str">
            <v>IS0030400M</v>
          </cell>
          <cell r="M863" t="str">
            <v>NON PRESENT INDUS</v>
          </cell>
          <cell r="N863">
            <v>12653</v>
          </cell>
          <cell r="O863" t="str">
            <v>LTE3629</v>
          </cell>
          <cell r="P863" t="str">
            <v/>
          </cell>
          <cell r="Q863" t="str">
            <v/>
          </cell>
          <cell r="R863" t="str">
            <v/>
          </cell>
          <cell r="S863">
            <v>1</v>
          </cell>
          <cell r="T863">
            <v>0</v>
          </cell>
          <cell r="U863">
            <v>0.5</v>
          </cell>
          <cell r="V863">
            <v>1</v>
          </cell>
          <cell r="W863">
            <v>0</v>
          </cell>
          <cell r="X863">
            <v>1</v>
          </cell>
          <cell r="Y863">
            <v>1</v>
          </cell>
          <cell r="Z863">
            <v>43501</v>
          </cell>
          <cell r="AA863">
            <v>1</v>
          </cell>
          <cell r="AB863" t="str">
            <v>NA</v>
          </cell>
          <cell r="AC863" t="str">
            <v>NA</v>
          </cell>
          <cell r="AD863">
            <v>5.5555555555555566E-2</v>
          </cell>
          <cell r="AE863" t="str">
            <v/>
          </cell>
          <cell r="AF863" t="str">
            <v/>
          </cell>
          <cell r="AG863">
            <v>43278</v>
          </cell>
          <cell r="AH863">
            <v>43502</v>
          </cell>
          <cell r="AI863" t="str">
            <v>Sous-poste</v>
          </cell>
          <cell r="AJ863" t="str">
            <v>Sous-poste</v>
          </cell>
          <cell r="AK863">
            <v>43281</v>
          </cell>
          <cell r="AL863">
            <v>43505</v>
          </cell>
          <cell r="AM863"/>
          <cell r="AN863"/>
          <cell r="AO863" t="str">
            <v>Allemagne</v>
          </cell>
          <cell r="AP863"/>
          <cell r="AQ863" t="str">
            <v>O</v>
          </cell>
        </row>
        <row r="864">
          <cell r="A864" t="str">
            <v>2753000510</v>
          </cell>
          <cell r="B864">
            <v>42971</v>
          </cell>
          <cell r="C864" t="str">
            <v>FABRICATION</v>
          </cell>
          <cell r="D864" t="str">
            <v>SATAIR</v>
          </cell>
          <cell r="E864" t="str">
            <v>PLATE</v>
          </cell>
          <cell r="F864">
            <v>27530005</v>
          </cell>
          <cell r="G864" t="str">
            <v>NON-SPARES</v>
          </cell>
          <cell r="H864">
            <v>10</v>
          </cell>
          <cell r="I864">
            <v>1</v>
          </cell>
          <cell r="J864" t="str">
            <v>RTN</v>
          </cell>
          <cell r="K864" t="str">
            <v>D9251719400095</v>
          </cell>
          <cell r="L864" t="str">
            <v>IS0030400M</v>
          </cell>
          <cell r="M864" t="str">
            <v>NON PRESENT INDUS</v>
          </cell>
          <cell r="N864">
            <v>12653</v>
          </cell>
          <cell r="O864" t="str">
            <v>LTE3630</v>
          </cell>
          <cell r="P864" t="str">
            <v/>
          </cell>
          <cell r="Q864" t="str">
            <v/>
          </cell>
          <cell r="R864" t="str">
            <v/>
          </cell>
          <cell r="S864">
            <v>1</v>
          </cell>
          <cell r="T864">
            <v>0</v>
          </cell>
          <cell r="U864">
            <v>0.5</v>
          </cell>
          <cell r="V864">
            <v>1</v>
          </cell>
          <cell r="W864">
            <v>0</v>
          </cell>
          <cell r="X864">
            <v>1</v>
          </cell>
          <cell r="Y864">
            <v>1</v>
          </cell>
          <cell r="Z864">
            <v>43501</v>
          </cell>
          <cell r="AA864">
            <v>1</v>
          </cell>
          <cell r="AB864" t="str">
            <v>NA</v>
          </cell>
          <cell r="AC864" t="str">
            <v>NA</v>
          </cell>
          <cell r="AD864">
            <v>5.5555555555555566E-2</v>
          </cell>
          <cell r="AE864" t="str">
            <v/>
          </cell>
          <cell r="AF864" t="str">
            <v/>
          </cell>
          <cell r="AG864">
            <v>43278</v>
          </cell>
          <cell r="AH864">
            <v>43502</v>
          </cell>
          <cell r="AI864" t="str">
            <v>Sous-poste</v>
          </cell>
          <cell r="AJ864" t="str">
            <v>Sous-poste</v>
          </cell>
          <cell r="AK864">
            <v>43281</v>
          </cell>
          <cell r="AL864">
            <v>43505</v>
          </cell>
          <cell r="AM864"/>
          <cell r="AN864"/>
          <cell r="AO864" t="str">
            <v>Allemagne</v>
          </cell>
          <cell r="AP864"/>
          <cell r="AQ864" t="str">
            <v>O</v>
          </cell>
        </row>
        <row r="865">
          <cell r="A865" t="str">
            <v>2761048110</v>
          </cell>
          <cell r="B865">
            <v>43060</v>
          </cell>
          <cell r="C865" t="str">
            <v>FABRICATION</v>
          </cell>
          <cell r="D865" t="str">
            <v>SATAIR</v>
          </cell>
          <cell r="E865" t="str">
            <v>PLATE</v>
          </cell>
          <cell r="F865">
            <v>27610481</v>
          </cell>
          <cell r="G865" t="str">
            <v>NON-SPARES</v>
          </cell>
          <cell r="H865">
            <v>10</v>
          </cell>
          <cell r="I865">
            <v>1</v>
          </cell>
          <cell r="J865" t="str">
            <v>RTN</v>
          </cell>
          <cell r="K865" t="str">
            <v>D9251719400095</v>
          </cell>
          <cell r="L865" t="str">
            <v>IS0030400M</v>
          </cell>
          <cell r="M865" t="str">
            <v>NON PRESENT INDUS</v>
          </cell>
          <cell r="N865">
            <v>12653</v>
          </cell>
          <cell r="O865" t="str">
            <v>LTE3631</v>
          </cell>
          <cell r="P865" t="str">
            <v/>
          </cell>
          <cell r="Q865" t="str">
            <v/>
          </cell>
          <cell r="R865" t="str">
            <v/>
          </cell>
          <cell r="S865">
            <v>1</v>
          </cell>
          <cell r="T865">
            <v>0</v>
          </cell>
          <cell r="U865">
            <v>0.5</v>
          </cell>
          <cell r="V865">
            <v>1</v>
          </cell>
          <cell r="W865">
            <v>0</v>
          </cell>
          <cell r="X865">
            <v>1</v>
          </cell>
          <cell r="Y865">
            <v>1</v>
          </cell>
          <cell r="Z865">
            <v>43501</v>
          </cell>
          <cell r="AA865">
            <v>1</v>
          </cell>
          <cell r="AB865" t="str">
            <v>NA</v>
          </cell>
          <cell r="AC865" t="str">
            <v>NA</v>
          </cell>
          <cell r="AD865">
            <v>5.5555555555555566E-2</v>
          </cell>
          <cell r="AE865" t="str">
            <v/>
          </cell>
          <cell r="AF865" t="str">
            <v/>
          </cell>
          <cell r="AG865">
            <v>43278</v>
          </cell>
          <cell r="AH865">
            <v>43502</v>
          </cell>
          <cell r="AI865" t="str">
            <v>Sous-poste</v>
          </cell>
          <cell r="AJ865" t="str">
            <v>Sous-poste</v>
          </cell>
          <cell r="AK865">
            <v>43281</v>
          </cell>
          <cell r="AL865">
            <v>43505</v>
          </cell>
          <cell r="AM865"/>
          <cell r="AN865"/>
          <cell r="AO865" t="str">
            <v>Allemagne</v>
          </cell>
          <cell r="AP865"/>
          <cell r="AQ865" t="str">
            <v>O</v>
          </cell>
        </row>
        <row r="866">
          <cell r="A866" t="str">
            <v>2740540910</v>
          </cell>
          <cell r="B866">
            <v>42832</v>
          </cell>
          <cell r="C866" t="str">
            <v>FABRICATION</v>
          </cell>
          <cell r="D866" t="str">
            <v>SATAIR</v>
          </cell>
          <cell r="E866">
            <v>117</v>
          </cell>
          <cell r="F866">
            <v>27405409</v>
          </cell>
          <cell r="G866" t="str">
            <v>NON-SPARES</v>
          </cell>
          <cell r="H866">
            <v>10</v>
          </cell>
          <cell r="I866">
            <v>1</v>
          </cell>
          <cell r="J866" t="str">
            <v>EXP</v>
          </cell>
          <cell r="K866" t="str">
            <v>D9550011700295</v>
          </cell>
          <cell r="L866" t="str">
            <v>IS0032071M</v>
          </cell>
          <cell r="M866" t="str">
            <v>NON PRESENT INDUS</v>
          </cell>
          <cell r="N866">
            <v>10623</v>
          </cell>
          <cell r="O866" t="str">
            <v>LTE990012</v>
          </cell>
          <cell r="P866" t="str">
            <v/>
          </cell>
          <cell r="Q866" t="str">
            <v/>
          </cell>
          <cell r="R866" t="str">
            <v/>
          </cell>
          <cell r="S866">
            <v>1</v>
          </cell>
          <cell r="T866">
            <v>0</v>
          </cell>
          <cell r="U866">
            <v>0.5</v>
          </cell>
          <cell r="V866">
            <v>1</v>
          </cell>
          <cell r="W866">
            <v>0</v>
          </cell>
          <cell r="X866">
            <v>1</v>
          </cell>
          <cell r="Y866">
            <v>1</v>
          </cell>
          <cell r="Z866">
            <v>43502</v>
          </cell>
          <cell r="AA866">
            <v>1</v>
          </cell>
          <cell r="AB866" t="str">
            <v>NA</v>
          </cell>
          <cell r="AC866" t="str">
            <v>NA</v>
          </cell>
          <cell r="AD866">
            <v>5.5555555555555566E-2</v>
          </cell>
          <cell r="AE866" t="str">
            <v/>
          </cell>
          <cell r="AF866" t="str">
            <v/>
          </cell>
          <cell r="AG866">
            <v>43055</v>
          </cell>
          <cell r="AH866">
            <v>43503</v>
          </cell>
          <cell r="AI866" t="str">
            <v>Sous-poste</v>
          </cell>
          <cell r="AJ866" t="str">
            <v>Sous-poste</v>
          </cell>
          <cell r="AK866">
            <v>43060</v>
          </cell>
          <cell r="AL866">
            <v>43508</v>
          </cell>
          <cell r="AM866"/>
          <cell r="AN866"/>
          <cell r="AO866" t="str">
            <v>Allemagne</v>
          </cell>
          <cell r="AP866"/>
          <cell r="AQ866" t="str">
            <v>O</v>
          </cell>
        </row>
        <row r="867">
          <cell r="A867" t="str">
            <v>2740542010</v>
          </cell>
          <cell r="B867">
            <v>42832</v>
          </cell>
          <cell r="C867" t="str">
            <v>FABRICATION</v>
          </cell>
          <cell r="D867" t="str">
            <v>SATAIR</v>
          </cell>
          <cell r="E867">
            <v>117</v>
          </cell>
          <cell r="F867">
            <v>27405420</v>
          </cell>
          <cell r="G867" t="str">
            <v>NON-SPARES</v>
          </cell>
          <cell r="H867">
            <v>10</v>
          </cell>
          <cell r="I867">
            <v>1</v>
          </cell>
          <cell r="J867" t="str">
            <v>EXP</v>
          </cell>
          <cell r="K867" t="str">
            <v>D9550011700295</v>
          </cell>
          <cell r="L867" t="str">
            <v>IS0032071M</v>
          </cell>
          <cell r="M867" t="str">
            <v>NON PRESENT INDUS</v>
          </cell>
          <cell r="N867">
            <v>10623</v>
          </cell>
          <cell r="O867" t="str">
            <v>LTE990013</v>
          </cell>
          <cell r="P867" t="str">
            <v/>
          </cell>
          <cell r="Q867" t="str">
            <v/>
          </cell>
          <cell r="R867" t="str">
            <v/>
          </cell>
          <cell r="S867">
            <v>1</v>
          </cell>
          <cell r="T867">
            <v>0</v>
          </cell>
          <cell r="U867">
            <v>0.5</v>
          </cell>
          <cell r="V867">
            <v>1</v>
          </cell>
          <cell r="W867">
            <v>0</v>
          </cell>
          <cell r="X867">
            <v>1</v>
          </cell>
          <cell r="Y867">
            <v>1</v>
          </cell>
          <cell r="Z867">
            <v>43502</v>
          </cell>
          <cell r="AA867">
            <v>1</v>
          </cell>
          <cell r="AB867" t="str">
            <v>NA</v>
          </cell>
          <cell r="AC867" t="str">
            <v>NA</v>
          </cell>
          <cell r="AD867">
            <v>5.5555555555555566E-2</v>
          </cell>
          <cell r="AE867" t="str">
            <v/>
          </cell>
          <cell r="AF867" t="str">
            <v/>
          </cell>
          <cell r="AG867">
            <v>43055</v>
          </cell>
          <cell r="AH867">
            <v>43503</v>
          </cell>
          <cell r="AI867" t="str">
            <v>Sous-poste</v>
          </cell>
          <cell r="AJ867" t="str">
            <v>Sous-poste</v>
          </cell>
          <cell r="AK867">
            <v>43060</v>
          </cell>
          <cell r="AL867">
            <v>43508</v>
          </cell>
          <cell r="AM867"/>
          <cell r="AN867"/>
          <cell r="AO867" t="str">
            <v>Allemagne</v>
          </cell>
          <cell r="AP867"/>
          <cell r="AQ867" t="str">
            <v>O</v>
          </cell>
        </row>
        <row r="868">
          <cell r="A868" t="str">
            <v>2742365510</v>
          </cell>
          <cell r="B868">
            <v>42852</v>
          </cell>
          <cell r="C868" t="str">
            <v>FABRICATION</v>
          </cell>
          <cell r="D868" t="str">
            <v>SATAIR</v>
          </cell>
          <cell r="E868">
            <v>117</v>
          </cell>
          <cell r="F868">
            <v>27423655</v>
          </cell>
          <cell r="G868" t="str">
            <v>NON-SPARES</v>
          </cell>
          <cell r="H868" t="str">
            <v>10</v>
          </cell>
          <cell r="I868">
            <v>1</v>
          </cell>
          <cell r="J868" t="str">
            <v>EXP</v>
          </cell>
          <cell r="K868" t="str">
            <v>D9550011700295</v>
          </cell>
          <cell r="L868" t="str">
            <v>IS0032071M</v>
          </cell>
          <cell r="M868" t="str">
            <v>NON PRESENT INDUS</v>
          </cell>
          <cell r="N868">
            <v>10623</v>
          </cell>
          <cell r="O868" t="str">
            <v>LTE990026</v>
          </cell>
          <cell r="P868" t="str">
            <v/>
          </cell>
          <cell r="Q868" t="str">
            <v/>
          </cell>
          <cell r="R868" t="str">
            <v/>
          </cell>
          <cell r="S868">
            <v>1</v>
          </cell>
          <cell r="T868">
            <v>0</v>
          </cell>
          <cell r="U868">
            <v>0.5</v>
          </cell>
          <cell r="V868">
            <v>1</v>
          </cell>
          <cell r="W868">
            <v>0</v>
          </cell>
          <cell r="X868">
            <v>1</v>
          </cell>
          <cell r="Y868">
            <v>1</v>
          </cell>
          <cell r="Z868">
            <v>43502</v>
          </cell>
          <cell r="AA868">
            <v>1</v>
          </cell>
          <cell r="AB868" t="str">
            <v>NA</v>
          </cell>
          <cell r="AC868" t="str">
            <v>NA</v>
          </cell>
          <cell r="AD868">
            <v>5.5555555555555566E-2</v>
          </cell>
          <cell r="AE868" t="str">
            <v/>
          </cell>
          <cell r="AF868" t="str">
            <v/>
          </cell>
          <cell r="AG868">
            <v>43055</v>
          </cell>
          <cell r="AH868">
            <v>43503</v>
          </cell>
          <cell r="AI868" t="str">
            <v>Sous-poste</v>
          </cell>
          <cell r="AJ868" t="str">
            <v>Sous-poste</v>
          </cell>
          <cell r="AK868">
            <v>43060</v>
          </cell>
          <cell r="AL868">
            <v>43508</v>
          </cell>
          <cell r="AM868"/>
          <cell r="AN868"/>
          <cell r="AO868" t="str">
            <v>Allemagne</v>
          </cell>
          <cell r="AP868"/>
          <cell r="AQ868" t="str">
            <v>O</v>
          </cell>
        </row>
        <row r="869">
          <cell r="A869" t="str">
            <v>2742365710</v>
          </cell>
          <cell r="B869">
            <v>42852</v>
          </cell>
          <cell r="C869" t="str">
            <v>FABRICATION</v>
          </cell>
          <cell r="D869" t="str">
            <v>SATAIR</v>
          </cell>
          <cell r="E869">
            <v>117</v>
          </cell>
          <cell r="F869">
            <v>27423657</v>
          </cell>
          <cell r="G869" t="str">
            <v>NON-SPARES</v>
          </cell>
          <cell r="H869">
            <v>10</v>
          </cell>
          <cell r="I869">
            <v>1</v>
          </cell>
          <cell r="J869" t="str">
            <v>EXP</v>
          </cell>
          <cell r="K869" t="str">
            <v>D9550011700295</v>
          </cell>
          <cell r="L869" t="str">
            <v>IS0032071M</v>
          </cell>
          <cell r="M869" t="str">
            <v>NON PRESENT INDUS</v>
          </cell>
          <cell r="N869">
            <v>10623</v>
          </cell>
          <cell r="O869" t="str">
            <v>LTE990028</v>
          </cell>
          <cell r="P869" t="str">
            <v/>
          </cell>
          <cell r="Q869" t="str">
            <v/>
          </cell>
          <cell r="R869" t="str">
            <v/>
          </cell>
          <cell r="S869">
            <v>1</v>
          </cell>
          <cell r="T869">
            <v>0</v>
          </cell>
          <cell r="U869">
            <v>0.5</v>
          </cell>
          <cell r="V869">
            <v>1</v>
          </cell>
          <cell r="W869">
            <v>0</v>
          </cell>
          <cell r="X869">
            <v>1</v>
          </cell>
          <cell r="Y869">
            <v>1</v>
          </cell>
          <cell r="Z869">
            <v>43502</v>
          </cell>
          <cell r="AA869">
            <v>1</v>
          </cell>
          <cell r="AB869" t="str">
            <v>NA</v>
          </cell>
          <cell r="AC869" t="str">
            <v>NA</v>
          </cell>
          <cell r="AD869">
            <v>5.5555555555555566E-2</v>
          </cell>
          <cell r="AE869" t="str">
            <v/>
          </cell>
          <cell r="AF869" t="str">
            <v/>
          </cell>
          <cell r="AG869">
            <v>43055</v>
          </cell>
          <cell r="AH869">
            <v>43503</v>
          </cell>
          <cell r="AI869" t="str">
            <v>Sous-poste</v>
          </cell>
          <cell r="AJ869" t="str">
            <v>Sous-poste</v>
          </cell>
          <cell r="AK869">
            <v>43060</v>
          </cell>
          <cell r="AL869">
            <v>43508</v>
          </cell>
          <cell r="AM869"/>
          <cell r="AN869"/>
          <cell r="AO869" t="str">
            <v>Allemagne</v>
          </cell>
          <cell r="AP869"/>
          <cell r="AQ869" t="str">
            <v>O</v>
          </cell>
        </row>
        <row r="870">
          <cell r="A870" t="str">
            <v>2742364910</v>
          </cell>
          <cell r="B870">
            <v>42852</v>
          </cell>
          <cell r="C870" t="str">
            <v>FABRICATION</v>
          </cell>
          <cell r="D870" t="str">
            <v>SATAIR</v>
          </cell>
          <cell r="E870">
            <v>117</v>
          </cell>
          <cell r="F870">
            <v>27423649</v>
          </cell>
          <cell r="G870" t="str">
            <v>NON-SPARES</v>
          </cell>
          <cell r="H870">
            <v>10</v>
          </cell>
          <cell r="I870">
            <v>1</v>
          </cell>
          <cell r="J870" t="str">
            <v>EXP</v>
          </cell>
          <cell r="K870" t="str">
            <v>D9550011700295</v>
          </cell>
          <cell r="L870" t="str">
            <v>IS0032071M</v>
          </cell>
          <cell r="M870" t="str">
            <v>NON PRESENT INDUS</v>
          </cell>
          <cell r="N870">
            <v>10623</v>
          </cell>
          <cell r="O870" t="str">
            <v>LTE990022</v>
          </cell>
          <cell r="P870" t="str">
            <v/>
          </cell>
          <cell r="Q870" t="str">
            <v/>
          </cell>
          <cell r="R870" t="str">
            <v/>
          </cell>
          <cell r="S870">
            <v>1</v>
          </cell>
          <cell r="T870">
            <v>0</v>
          </cell>
          <cell r="U870">
            <v>0.5</v>
          </cell>
          <cell r="V870">
            <v>1</v>
          </cell>
          <cell r="W870">
            <v>0</v>
          </cell>
          <cell r="X870">
            <v>1</v>
          </cell>
          <cell r="Y870">
            <v>1</v>
          </cell>
          <cell r="Z870">
            <v>43502</v>
          </cell>
          <cell r="AA870">
            <v>1</v>
          </cell>
          <cell r="AB870" t="str">
            <v>NA</v>
          </cell>
          <cell r="AC870" t="str">
            <v>NA</v>
          </cell>
          <cell r="AD870">
            <v>5.5555555555555566E-2</v>
          </cell>
          <cell r="AE870" t="str">
            <v/>
          </cell>
          <cell r="AF870" t="str">
            <v/>
          </cell>
          <cell r="AG870">
            <v>43055</v>
          </cell>
          <cell r="AH870">
            <v>43503</v>
          </cell>
          <cell r="AI870" t="str">
            <v>Sous-poste</v>
          </cell>
          <cell r="AJ870" t="str">
            <v>Sous-poste</v>
          </cell>
          <cell r="AK870">
            <v>43060</v>
          </cell>
          <cell r="AL870">
            <v>43508</v>
          </cell>
          <cell r="AM870"/>
          <cell r="AN870"/>
          <cell r="AO870" t="str">
            <v>Allemagne</v>
          </cell>
          <cell r="AP870"/>
          <cell r="AQ870" t="str">
            <v>O</v>
          </cell>
        </row>
        <row r="871">
          <cell r="A871" t="str">
            <v>2761048410</v>
          </cell>
          <cell r="B871">
            <v>43060</v>
          </cell>
          <cell r="C871" t="str">
            <v>FABRICATION</v>
          </cell>
          <cell r="D871" t="str">
            <v>SATAIR</v>
          </cell>
          <cell r="E871">
            <v>117</v>
          </cell>
          <cell r="F871">
            <v>27610484</v>
          </cell>
          <cell r="G871" t="str">
            <v>NON-SPARES</v>
          </cell>
          <cell r="H871" t="str">
            <v>10</v>
          </cell>
          <cell r="I871">
            <v>1</v>
          </cell>
          <cell r="J871" t="str">
            <v>RTN</v>
          </cell>
          <cell r="K871" t="str">
            <v>D9550011700295</v>
          </cell>
          <cell r="L871" t="str">
            <v>IS0032071M</v>
          </cell>
          <cell r="M871" t="str">
            <v>NON PRESENT INDUS</v>
          </cell>
          <cell r="N871">
            <v>10623</v>
          </cell>
          <cell r="O871" t="str">
            <v>LTE990066</v>
          </cell>
          <cell r="P871" t="str">
            <v/>
          </cell>
          <cell r="Q871" t="str">
            <v/>
          </cell>
          <cell r="R871" t="str">
            <v/>
          </cell>
          <cell r="S871">
            <v>1</v>
          </cell>
          <cell r="T871">
            <v>0</v>
          </cell>
          <cell r="U871">
            <v>0.5</v>
          </cell>
          <cell r="V871">
            <v>1</v>
          </cell>
          <cell r="W871">
            <v>0</v>
          </cell>
          <cell r="X871">
            <v>1</v>
          </cell>
          <cell r="Y871">
            <v>1</v>
          </cell>
          <cell r="Z871">
            <v>43502</v>
          </cell>
          <cell r="AA871">
            <v>1</v>
          </cell>
          <cell r="AB871" t="str">
            <v>NA</v>
          </cell>
          <cell r="AC871" t="str">
            <v>NA</v>
          </cell>
          <cell r="AD871">
            <v>5.5555555555555566E-2</v>
          </cell>
          <cell r="AE871" t="str">
            <v/>
          </cell>
          <cell r="AF871" t="str">
            <v/>
          </cell>
          <cell r="AG871">
            <v>43172</v>
          </cell>
          <cell r="AH871">
            <v>43503</v>
          </cell>
          <cell r="AI871" t="str">
            <v>Sous-poste</v>
          </cell>
          <cell r="AJ871" t="str">
            <v>Sous-poste</v>
          </cell>
          <cell r="AK871">
            <v>43175</v>
          </cell>
          <cell r="AL871">
            <v>43508</v>
          </cell>
          <cell r="AM871"/>
          <cell r="AN871"/>
          <cell r="AO871" t="str">
            <v>Allemagne</v>
          </cell>
          <cell r="AP871"/>
          <cell r="AQ871" t="str">
            <v>O</v>
          </cell>
        </row>
        <row r="872">
          <cell r="A872" t="str">
            <v>2782332710</v>
          </cell>
          <cell r="B872">
            <v>43266</v>
          </cell>
          <cell r="C872" t="str">
            <v>FABRICATION</v>
          </cell>
          <cell r="D872" t="str">
            <v>SATAIR</v>
          </cell>
          <cell r="E872">
            <v>117</v>
          </cell>
          <cell r="F872">
            <v>27823327</v>
          </cell>
          <cell r="G872" t="str">
            <v>NON-SPARES</v>
          </cell>
          <cell r="H872" t="str">
            <v>10</v>
          </cell>
          <cell r="I872">
            <v>1</v>
          </cell>
          <cell r="J872" t="str">
            <v>RTN</v>
          </cell>
          <cell r="K872" t="str">
            <v>D9550011700295</v>
          </cell>
          <cell r="L872" t="str">
            <v>IS0032071M</v>
          </cell>
          <cell r="M872" t="str">
            <v>NON PRESENT INDUS</v>
          </cell>
          <cell r="N872">
            <v>14180</v>
          </cell>
          <cell r="O872" t="str">
            <v>LTE990069</v>
          </cell>
          <cell r="P872" t="str">
            <v/>
          </cell>
          <cell r="Q872" t="str">
            <v/>
          </cell>
          <cell r="R872" t="str">
            <v/>
          </cell>
          <cell r="S872">
            <v>1</v>
          </cell>
          <cell r="T872">
            <v>0</v>
          </cell>
          <cell r="U872">
            <v>0.5</v>
          </cell>
          <cell r="V872">
            <v>1</v>
          </cell>
          <cell r="W872">
            <v>0</v>
          </cell>
          <cell r="X872">
            <v>1</v>
          </cell>
          <cell r="Y872">
            <v>1</v>
          </cell>
          <cell r="Z872">
            <v>43502</v>
          </cell>
          <cell r="AA872">
            <v>1</v>
          </cell>
          <cell r="AB872" t="str">
            <v>NA</v>
          </cell>
          <cell r="AC872" t="str">
            <v>NA</v>
          </cell>
          <cell r="AD872">
            <v>5.5555555555555566E-2</v>
          </cell>
          <cell r="AE872" t="str">
            <v/>
          </cell>
          <cell r="AF872" t="str">
            <v/>
          </cell>
          <cell r="AG872">
            <v>43349</v>
          </cell>
          <cell r="AH872">
            <v>43503</v>
          </cell>
          <cell r="AI872" t="str">
            <v>Sous-poste</v>
          </cell>
          <cell r="AJ872" t="str">
            <v>Sous-poste</v>
          </cell>
          <cell r="AK872">
            <v>43354</v>
          </cell>
          <cell r="AL872">
            <v>43508</v>
          </cell>
          <cell r="AM872"/>
          <cell r="AN872"/>
          <cell r="AO872" t="str">
            <v>Allemagne</v>
          </cell>
          <cell r="AP872"/>
          <cell r="AQ872" t="str">
            <v>O</v>
          </cell>
        </row>
        <row r="873">
          <cell r="A873" t="str">
            <v>2780860210</v>
          </cell>
          <cell r="B873">
            <v>43256</v>
          </cell>
          <cell r="C873" t="str">
            <v>FABRICATION</v>
          </cell>
          <cell r="D873" t="str">
            <v>SATAIR</v>
          </cell>
          <cell r="E873">
            <v>117</v>
          </cell>
          <cell r="F873">
            <v>27808602</v>
          </cell>
          <cell r="G873" t="str">
            <v>NON-SPARES</v>
          </cell>
          <cell r="H873">
            <v>10</v>
          </cell>
          <cell r="I873">
            <v>2</v>
          </cell>
          <cell r="J873" t="str">
            <v>RTN</v>
          </cell>
          <cell r="K873" t="str">
            <v>D9550011700295</v>
          </cell>
          <cell r="L873" t="str">
            <v>IS0032071M</v>
          </cell>
          <cell r="M873" t="str">
            <v>NON PRESENT INDUS</v>
          </cell>
          <cell r="N873">
            <v>14180</v>
          </cell>
          <cell r="O873" t="str">
            <v>LTE990067 =&gt; LTE990068</v>
          </cell>
          <cell r="P873" t="str">
            <v/>
          </cell>
          <cell r="Q873" t="str">
            <v/>
          </cell>
          <cell r="R873" t="str">
            <v/>
          </cell>
          <cell r="S873">
            <v>1</v>
          </cell>
          <cell r="T873">
            <v>0</v>
          </cell>
          <cell r="U873">
            <v>0.5</v>
          </cell>
          <cell r="V873">
            <v>1</v>
          </cell>
          <cell r="W873">
            <v>0</v>
          </cell>
          <cell r="X873">
            <v>1</v>
          </cell>
          <cell r="Y873">
            <v>1</v>
          </cell>
          <cell r="Z873">
            <v>43502</v>
          </cell>
          <cell r="AA873">
            <v>1</v>
          </cell>
          <cell r="AB873" t="str">
            <v>NA</v>
          </cell>
          <cell r="AC873" t="str">
            <v>NA</v>
          </cell>
          <cell r="AD873">
            <v>5.5555555555555566E-2</v>
          </cell>
          <cell r="AE873" t="str">
            <v/>
          </cell>
          <cell r="AF873" t="str">
            <v/>
          </cell>
          <cell r="AG873">
            <v>43354</v>
          </cell>
          <cell r="AH873">
            <v>43503</v>
          </cell>
          <cell r="AI873" t="str">
            <v>Sous-poste</v>
          </cell>
          <cell r="AJ873" t="str">
            <v>Sous-poste</v>
          </cell>
          <cell r="AK873">
            <v>43357</v>
          </cell>
          <cell r="AL873">
            <v>43508</v>
          </cell>
          <cell r="AM873"/>
          <cell r="AN873"/>
          <cell r="AO873" t="str">
            <v>Allemagne</v>
          </cell>
          <cell r="AP873"/>
          <cell r="AQ873" t="str">
            <v>O</v>
          </cell>
        </row>
        <row r="874">
          <cell r="A874" t="str">
            <v>2792613710</v>
          </cell>
          <cell r="B874">
            <v>43375</v>
          </cell>
          <cell r="C874" t="str">
            <v>FABRICATION</v>
          </cell>
          <cell r="D874" t="str">
            <v>SATAIR</v>
          </cell>
          <cell r="E874">
            <v>61</v>
          </cell>
          <cell r="F874">
            <v>27926137</v>
          </cell>
          <cell r="G874" t="str">
            <v>NON-SPARES</v>
          </cell>
          <cell r="H874">
            <v>10</v>
          </cell>
          <cell r="I874">
            <v>1</v>
          </cell>
          <cell r="J874" t="str">
            <v>RTN</v>
          </cell>
          <cell r="K874" t="str">
            <v>D9551006100295</v>
          </cell>
          <cell r="L874">
            <v>0</v>
          </cell>
          <cell r="M874" t="str">
            <v>NON PRESENT INDUS</v>
          </cell>
          <cell r="N874">
            <v>16961</v>
          </cell>
          <cell r="O874" t="str">
            <v>LTE990010</v>
          </cell>
          <cell r="P874" t="str">
            <v/>
          </cell>
          <cell r="Q874" t="str">
            <v/>
          </cell>
          <cell r="R874" t="str">
            <v/>
          </cell>
          <cell r="S874">
            <v>1</v>
          </cell>
          <cell r="T874">
            <v>0</v>
          </cell>
          <cell r="U874">
            <v>0.5</v>
          </cell>
          <cell r="V874">
            <v>1</v>
          </cell>
          <cell r="W874">
            <v>0</v>
          </cell>
          <cell r="X874">
            <v>1</v>
          </cell>
          <cell r="Y874">
            <v>1</v>
          </cell>
          <cell r="Z874">
            <v>43503</v>
          </cell>
          <cell r="AA874">
            <v>1</v>
          </cell>
          <cell r="AB874" t="str">
            <v>NA</v>
          </cell>
          <cell r="AC874" t="str">
            <v>NA</v>
          </cell>
          <cell r="AD874">
            <v>5.5555555555555566E-2</v>
          </cell>
          <cell r="AE874" t="str">
            <v/>
          </cell>
          <cell r="AF874" t="str">
            <v/>
          </cell>
          <cell r="AG874">
            <v>43460</v>
          </cell>
          <cell r="AH874">
            <v>43504</v>
          </cell>
          <cell r="AI874" t="str">
            <v>Sous-poste</v>
          </cell>
          <cell r="AJ874" t="str">
            <v>Sous-poste</v>
          </cell>
          <cell r="AK874">
            <v>43465</v>
          </cell>
          <cell r="AL874">
            <v>43509</v>
          </cell>
          <cell r="AM874"/>
          <cell r="AN874"/>
          <cell r="AO874" t="str">
            <v>Allemagne</v>
          </cell>
          <cell r="AP874"/>
          <cell r="AQ874" t="str">
            <v>O</v>
          </cell>
        </row>
        <row r="875">
          <cell r="A875" t="str">
            <v>2792616310</v>
          </cell>
          <cell r="B875">
            <v>43375</v>
          </cell>
          <cell r="C875" t="str">
            <v>FABRICATION</v>
          </cell>
          <cell r="D875" t="str">
            <v>SATAIR</v>
          </cell>
          <cell r="E875">
            <v>60</v>
          </cell>
          <cell r="F875">
            <v>27926163</v>
          </cell>
          <cell r="G875" t="str">
            <v>NON-SPARES</v>
          </cell>
          <cell r="H875">
            <v>10</v>
          </cell>
          <cell r="I875">
            <v>1</v>
          </cell>
          <cell r="J875" t="str">
            <v>RTN</v>
          </cell>
          <cell r="K875" t="str">
            <v>D9551006000295</v>
          </cell>
          <cell r="L875">
            <v>0</v>
          </cell>
          <cell r="M875" t="str">
            <v>NON PRESENT INDUS</v>
          </cell>
          <cell r="N875">
            <v>16961</v>
          </cell>
          <cell r="O875" t="str">
            <v>LTE990009</v>
          </cell>
          <cell r="P875" t="str">
            <v/>
          </cell>
          <cell r="Q875" t="str">
            <v/>
          </cell>
          <cell r="R875" t="str">
            <v/>
          </cell>
          <cell r="S875">
            <v>1</v>
          </cell>
          <cell r="T875">
            <v>0</v>
          </cell>
          <cell r="U875">
            <v>0.5</v>
          </cell>
          <cell r="V875">
            <v>1</v>
          </cell>
          <cell r="W875">
            <v>0</v>
          </cell>
          <cell r="X875">
            <v>1</v>
          </cell>
          <cell r="Y875">
            <v>1</v>
          </cell>
          <cell r="Z875">
            <v>43503</v>
          </cell>
          <cell r="AA875">
            <v>1</v>
          </cell>
          <cell r="AB875" t="str">
            <v>NA</v>
          </cell>
          <cell r="AC875" t="str">
            <v>NA</v>
          </cell>
          <cell r="AD875">
            <v>5.5555555555555566E-2</v>
          </cell>
          <cell r="AE875" t="str">
            <v/>
          </cell>
          <cell r="AF875" t="str">
            <v/>
          </cell>
          <cell r="AG875">
            <v>43460</v>
          </cell>
          <cell r="AH875">
            <v>43504</v>
          </cell>
          <cell r="AI875" t="str">
            <v>Sous-poste</v>
          </cell>
          <cell r="AJ875" t="str">
            <v>Sous-poste</v>
          </cell>
          <cell r="AK875">
            <v>43465</v>
          </cell>
          <cell r="AL875">
            <v>43509</v>
          </cell>
          <cell r="AM875"/>
          <cell r="AN875"/>
          <cell r="AO875" t="str">
            <v>Allemagne</v>
          </cell>
          <cell r="AP875"/>
          <cell r="AQ875" t="str">
            <v>O</v>
          </cell>
        </row>
        <row r="876">
          <cell r="A876" t="str">
            <v>2792618110</v>
          </cell>
          <cell r="B876">
            <v>43375</v>
          </cell>
          <cell r="C876" t="str">
            <v>FABRICATION</v>
          </cell>
          <cell r="D876" t="str">
            <v>SATAIR</v>
          </cell>
          <cell r="E876">
            <v>62</v>
          </cell>
          <cell r="F876">
            <v>27926181</v>
          </cell>
          <cell r="G876" t="str">
            <v>NON-SPARES</v>
          </cell>
          <cell r="H876">
            <v>10</v>
          </cell>
          <cell r="I876">
            <v>1</v>
          </cell>
          <cell r="J876" t="str">
            <v>RTN</v>
          </cell>
          <cell r="K876" t="str">
            <v>D9551006200295</v>
          </cell>
          <cell r="L876">
            <v>0</v>
          </cell>
          <cell r="M876" t="str">
            <v>NON PRESENT INDUS</v>
          </cell>
          <cell r="N876">
            <v>16961</v>
          </cell>
          <cell r="O876" t="str">
            <v>LTE990009</v>
          </cell>
          <cell r="P876" t="str">
            <v/>
          </cell>
          <cell r="Q876" t="str">
            <v/>
          </cell>
          <cell r="R876" t="str">
            <v/>
          </cell>
          <cell r="S876">
            <v>1</v>
          </cell>
          <cell r="T876">
            <v>0</v>
          </cell>
          <cell r="U876">
            <v>0.5</v>
          </cell>
          <cell r="V876">
            <v>1</v>
          </cell>
          <cell r="W876">
            <v>0</v>
          </cell>
          <cell r="X876">
            <v>1</v>
          </cell>
          <cell r="Y876">
            <v>1</v>
          </cell>
          <cell r="Z876">
            <v>43503</v>
          </cell>
          <cell r="AA876">
            <v>1</v>
          </cell>
          <cell r="AB876" t="str">
            <v>NA</v>
          </cell>
          <cell r="AC876" t="str">
            <v>NA</v>
          </cell>
          <cell r="AD876">
            <v>5.5555555555555566E-2</v>
          </cell>
          <cell r="AE876" t="str">
            <v/>
          </cell>
          <cell r="AF876" t="str">
            <v/>
          </cell>
          <cell r="AG876">
            <v>43460</v>
          </cell>
          <cell r="AH876">
            <v>43504</v>
          </cell>
          <cell r="AI876" t="str">
            <v>Sous-poste</v>
          </cell>
          <cell r="AJ876" t="str">
            <v>Sous-poste</v>
          </cell>
          <cell r="AK876">
            <v>43465</v>
          </cell>
          <cell r="AL876">
            <v>43509</v>
          </cell>
          <cell r="AM876"/>
          <cell r="AN876"/>
          <cell r="AO876" t="str">
            <v>Allemagne</v>
          </cell>
          <cell r="AP876"/>
          <cell r="AQ876" t="str">
            <v>O</v>
          </cell>
        </row>
        <row r="877">
          <cell r="A877" t="str">
            <v>2792844210</v>
          </cell>
          <cell r="B877">
            <v>43378</v>
          </cell>
          <cell r="C877" t="str">
            <v>FABRICATION</v>
          </cell>
          <cell r="D877" t="str">
            <v>SATAIR</v>
          </cell>
          <cell r="E877">
            <v>40</v>
          </cell>
          <cell r="F877">
            <v>27928442</v>
          </cell>
          <cell r="G877" t="str">
            <v>NON-SPARES</v>
          </cell>
          <cell r="H877" t="str">
            <v>10</v>
          </cell>
          <cell r="I877">
            <v>1</v>
          </cell>
          <cell r="J877" t="str">
            <v>RTN</v>
          </cell>
          <cell r="K877" t="str">
            <v>D9551004000395</v>
          </cell>
          <cell r="L877">
            <v>0</v>
          </cell>
          <cell r="M877" t="str">
            <v>NON PRESENT INDUS</v>
          </cell>
          <cell r="N877">
            <v>17823</v>
          </cell>
          <cell r="O877" t="str">
            <v>LTE990002</v>
          </cell>
          <cell r="P877" t="str">
            <v/>
          </cell>
          <cell r="Q877" t="str">
            <v/>
          </cell>
          <cell r="R877" t="str">
            <v/>
          </cell>
          <cell r="S877">
            <v>1</v>
          </cell>
          <cell r="T877">
            <v>0</v>
          </cell>
          <cell r="U877">
            <v>0.5</v>
          </cell>
          <cell r="V877">
            <v>1</v>
          </cell>
          <cell r="W877">
            <v>0</v>
          </cell>
          <cell r="X877" t="str">
            <v>NA</v>
          </cell>
          <cell r="Y877">
            <v>1</v>
          </cell>
          <cell r="Z877">
            <v>43503</v>
          </cell>
          <cell r="AA877">
            <v>1</v>
          </cell>
          <cell r="AB877" t="str">
            <v>NA</v>
          </cell>
          <cell r="AC877" t="str">
            <v>NA</v>
          </cell>
          <cell r="AD877">
            <v>5.5555555555555566E-2</v>
          </cell>
          <cell r="AE877" t="str">
            <v/>
          </cell>
          <cell r="AF877" t="str">
            <v/>
          </cell>
          <cell r="AG877">
            <v>43488</v>
          </cell>
          <cell r="AH877">
            <v>43504</v>
          </cell>
          <cell r="AI877" t="str">
            <v>Sous-poste</v>
          </cell>
          <cell r="AJ877" t="str">
            <v>Sous-poste</v>
          </cell>
          <cell r="AK877">
            <v>43493</v>
          </cell>
          <cell r="AL877">
            <v>43509</v>
          </cell>
          <cell r="AM877"/>
          <cell r="AN877"/>
          <cell r="AO877" t="str">
            <v>Allemagne</v>
          </cell>
          <cell r="AP877"/>
          <cell r="AQ877" t="str">
            <v>O</v>
          </cell>
        </row>
        <row r="878">
          <cell r="A878" t="str">
            <v>2794465210</v>
          </cell>
          <cell r="B878">
            <v>43397</v>
          </cell>
          <cell r="C878" t="str">
            <v>HA/REVENTE</v>
          </cell>
          <cell r="D878" t="str">
            <v>SATAIR</v>
          </cell>
          <cell r="E878" t="str">
            <v>TOLE FERMET. 1MCU EQ</v>
          </cell>
          <cell r="F878">
            <v>27944652</v>
          </cell>
          <cell r="G878" t="str">
            <v>NON-SPARES</v>
          </cell>
          <cell r="H878" t="str">
            <v>10</v>
          </cell>
          <cell r="I878">
            <v>1</v>
          </cell>
          <cell r="J878" t="str">
            <v>EXP</v>
          </cell>
          <cell r="K878" t="str">
            <v>D9251863200000</v>
          </cell>
          <cell r="L878" t="str">
            <v>1STR*10676</v>
          </cell>
          <cell r="M878" t="str">
            <v>NA</v>
          </cell>
          <cell r="N878">
            <v>18234</v>
          </cell>
          <cell r="O878">
            <v>0</v>
          </cell>
          <cell r="P878" t="str">
            <v>NA</v>
          </cell>
          <cell r="Q878" t="str">
            <v>NA</v>
          </cell>
          <cell r="R878" t="str">
            <v>NA</v>
          </cell>
          <cell r="S878" t="str">
            <v>NA</v>
          </cell>
          <cell r="T878" t="str">
            <v>NA</v>
          </cell>
          <cell r="U878" t="str">
            <v>100%</v>
          </cell>
          <cell r="V878">
            <v>1</v>
          </cell>
          <cell r="W878">
            <v>43504</v>
          </cell>
          <cell r="X878" t="str">
            <v>NA</v>
          </cell>
          <cell r="Y878">
            <v>1</v>
          </cell>
          <cell r="Z878">
            <v>43472</v>
          </cell>
          <cell r="AA878">
            <v>1</v>
          </cell>
          <cell r="AB878" t="str">
            <v>NA</v>
          </cell>
          <cell r="AC878" t="str">
            <v>NA</v>
          </cell>
          <cell r="AD878">
            <v>1</v>
          </cell>
          <cell r="AE878" t="str">
            <v/>
          </cell>
          <cell r="AF878" t="str">
            <v/>
          </cell>
          <cell r="AG878">
            <v>43423</v>
          </cell>
          <cell r="AH878">
            <v>43504</v>
          </cell>
          <cell r="AI878" t="str">
            <v>Sous-poste</v>
          </cell>
          <cell r="AJ878" t="str">
            <v>Sous-poste</v>
          </cell>
          <cell r="AK878">
            <v>43426</v>
          </cell>
          <cell r="AL878">
            <v>43509</v>
          </cell>
          <cell r="AM878">
            <v>43509</v>
          </cell>
          <cell r="AN878"/>
          <cell r="AO878" t="str">
            <v>Allemagne</v>
          </cell>
          <cell r="AP878"/>
          <cell r="AQ878" t="str">
            <v>O</v>
          </cell>
        </row>
        <row r="879">
          <cell r="A879" t="str">
            <v>2787431410</v>
          </cell>
          <cell r="B879">
            <v>43320</v>
          </cell>
          <cell r="C879" t="str">
            <v>HA/REVENTE</v>
          </cell>
          <cell r="D879" t="str">
            <v>SATAIR</v>
          </cell>
          <cell r="E879" t="str">
            <v>FLANGE ASSY</v>
          </cell>
          <cell r="F879">
            <v>27874314</v>
          </cell>
          <cell r="G879" t="str">
            <v>NON-SPARES</v>
          </cell>
          <cell r="H879" t="str">
            <v>10</v>
          </cell>
          <cell r="I879">
            <v>6</v>
          </cell>
          <cell r="J879" t="str">
            <v>RTN</v>
          </cell>
          <cell r="K879" t="str">
            <v>D9251127600000</v>
          </cell>
          <cell r="L879" t="str">
            <v>IS0008826S</v>
          </cell>
          <cell r="M879" t="str">
            <v>NA</v>
          </cell>
          <cell r="N879" t="str">
            <v>N/A</v>
          </cell>
          <cell r="O879">
            <v>0</v>
          </cell>
          <cell r="P879" t="str">
            <v>NA</v>
          </cell>
          <cell r="Q879" t="str">
            <v>NA</v>
          </cell>
          <cell r="R879" t="str">
            <v>NA</v>
          </cell>
          <cell r="S879" t="str">
            <v>NA</v>
          </cell>
          <cell r="T879" t="str">
            <v>NA</v>
          </cell>
          <cell r="U879" t="str">
            <v>100%</v>
          </cell>
          <cell r="V879">
            <v>1</v>
          </cell>
          <cell r="W879">
            <v>43504</v>
          </cell>
          <cell r="X879" t="str">
            <v>NA</v>
          </cell>
          <cell r="Y879">
            <v>1</v>
          </cell>
          <cell r="Z879">
            <v>43498</v>
          </cell>
          <cell r="AA879">
            <v>1</v>
          </cell>
          <cell r="AB879" t="str">
            <v>NA</v>
          </cell>
          <cell r="AC879" t="str">
            <v>NA</v>
          </cell>
          <cell r="AD879">
            <v>1</v>
          </cell>
          <cell r="AE879" t="str">
            <v/>
          </cell>
          <cell r="AF879" t="str">
            <v/>
          </cell>
          <cell r="AG879">
            <v>43504</v>
          </cell>
          <cell r="AH879">
            <v>43504</v>
          </cell>
          <cell r="AI879" t="str">
            <v>Sous-poste</v>
          </cell>
          <cell r="AJ879" t="str">
            <v>Sous-poste</v>
          </cell>
          <cell r="AK879">
            <v>43509</v>
          </cell>
          <cell r="AL879">
            <v>43509</v>
          </cell>
          <cell r="AM879">
            <v>43509</v>
          </cell>
          <cell r="AN879"/>
          <cell r="AO879" t="str">
            <v>Allemagne</v>
          </cell>
          <cell r="AP879"/>
          <cell r="AQ879" t="str">
            <v>O</v>
          </cell>
        </row>
        <row r="880">
          <cell r="A880" t="str">
            <v>2804521910</v>
          </cell>
          <cell r="B880">
            <v>43493</v>
          </cell>
          <cell r="C880" t="str">
            <v>FABRICATION</v>
          </cell>
          <cell r="D880" t="str">
            <v>SATAIR</v>
          </cell>
          <cell r="E880" t="str">
            <v>BUNDLE</v>
          </cell>
          <cell r="F880">
            <v>28045219</v>
          </cell>
          <cell r="G880" t="str">
            <v>NON-SPARES</v>
          </cell>
          <cell r="H880">
            <v>10</v>
          </cell>
          <cell r="I880">
            <v>1</v>
          </cell>
          <cell r="J880" t="str">
            <v>AOG</v>
          </cell>
          <cell r="K880" t="str">
            <v>D9000095029695</v>
          </cell>
          <cell r="L880">
            <v>0</v>
          </cell>
          <cell r="M880" t="str">
            <v>NON PRESENT INDUS</v>
          </cell>
          <cell r="N880" t="str">
            <v>NA</v>
          </cell>
          <cell r="O880" t="str">
            <v>263854-1</v>
          </cell>
          <cell r="P880" t="str">
            <v/>
          </cell>
          <cell r="Q880" t="str">
            <v/>
          </cell>
          <cell r="R880" t="str">
            <v/>
          </cell>
          <cell r="S880">
            <v>0</v>
          </cell>
          <cell r="T880">
            <v>0</v>
          </cell>
          <cell r="U880">
            <v>0</v>
          </cell>
          <cell r="V880">
            <v>1</v>
          </cell>
          <cell r="W880">
            <v>0</v>
          </cell>
          <cell r="X880" t="str">
            <v>NA</v>
          </cell>
          <cell r="Y880">
            <v>1</v>
          </cell>
          <cell r="Z880">
            <v>43507</v>
          </cell>
          <cell r="AA880">
            <v>1</v>
          </cell>
          <cell r="AB880" t="str">
            <v>NA</v>
          </cell>
          <cell r="AC880" t="str">
            <v>NA</v>
          </cell>
          <cell r="AD880">
            <v>5.5555555555555566E-2</v>
          </cell>
          <cell r="AE880" t="str">
            <v/>
          </cell>
          <cell r="AF880" t="str">
            <v/>
          </cell>
          <cell r="AG880">
            <v>43490</v>
          </cell>
          <cell r="AH880">
            <v>43507</v>
          </cell>
          <cell r="AI880" t="str">
            <v>Sous-poste</v>
          </cell>
          <cell r="AJ880" t="str">
            <v>Sous-poste</v>
          </cell>
          <cell r="AK880">
            <v>43494</v>
          </cell>
          <cell r="AL880">
            <v>43509</v>
          </cell>
          <cell r="AM880"/>
          <cell r="AN880"/>
          <cell r="AO880" t="str">
            <v>Allemagne</v>
          </cell>
          <cell r="AP880"/>
          <cell r="AQ880" t="str">
            <v>O</v>
          </cell>
        </row>
        <row r="881">
          <cell r="A881" t="str">
            <v>2792844110</v>
          </cell>
          <cell r="B881">
            <v>43378</v>
          </cell>
          <cell r="C881" t="str">
            <v>FABRICATION</v>
          </cell>
          <cell r="D881" t="str">
            <v>SATAIR</v>
          </cell>
          <cell r="E881">
            <v>40</v>
          </cell>
          <cell r="F881">
            <v>27928441</v>
          </cell>
          <cell r="G881" t="str">
            <v>NON-SPARES</v>
          </cell>
          <cell r="H881">
            <v>10</v>
          </cell>
          <cell r="I881">
            <v>1</v>
          </cell>
          <cell r="J881" t="str">
            <v>RTN</v>
          </cell>
          <cell r="K881" t="str">
            <v>D9551004000395</v>
          </cell>
          <cell r="L881">
            <v>0</v>
          </cell>
          <cell r="M881" t="str">
            <v>NON PRESENT INDUS</v>
          </cell>
          <cell r="N881">
            <v>17823</v>
          </cell>
          <cell r="O881" t="str">
            <v>LTE990001</v>
          </cell>
          <cell r="P881" t="str">
            <v/>
          </cell>
          <cell r="Q881" t="str">
            <v/>
          </cell>
          <cell r="R881" t="str">
            <v/>
          </cell>
          <cell r="S881">
            <v>1</v>
          </cell>
          <cell r="T881">
            <v>0</v>
          </cell>
          <cell r="U881">
            <v>0.5</v>
          </cell>
          <cell r="V881">
            <v>1</v>
          </cell>
          <cell r="W881">
            <v>0</v>
          </cell>
          <cell r="X881" t="str">
            <v>NA</v>
          </cell>
          <cell r="Y881">
            <v>1</v>
          </cell>
          <cell r="Z881">
            <v>43504</v>
          </cell>
          <cell r="AA881">
            <v>1</v>
          </cell>
          <cell r="AB881" t="str">
            <v>NA</v>
          </cell>
          <cell r="AC881" t="str">
            <v>NA</v>
          </cell>
          <cell r="AD881">
            <v>5.5555555555555566E-2</v>
          </cell>
          <cell r="AE881" t="str">
            <v/>
          </cell>
          <cell r="AF881" t="str">
            <v/>
          </cell>
          <cell r="AG881">
            <v>43481</v>
          </cell>
          <cell r="AH881">
            <v>43507</v>
          </cell>
          <cell r="AI881" t="str">
            <v>Sous-poste</v>
          </cell>
          <cell r="AJ881" t="str">
            <v>Sous-poste</v>
          </cell>
          <cell r="AK881">
            <v>43486</v>
          </cell>
          <cell r="AL881">
            <v>43510</v>
          </cell>
          <cell r="AM881"/>
          <cell r="AN881"/>
          <cell r="AO881" t="str">
            <v>Allemagne</v>
          </cell>
          <cell r="AP881"/>
          <cell r="AQ881" t="str">
            <v>O</v>
          </cell>
        </row>
        <row r="882">
          <cell r="A882" t="str">
            <v>490003724310</v>
          </cell>
          <cell r="B882">
            <v>41640</v>
          </cell>
          <cell r="C882" t="str">
            <v>HA/REVENTE</v>
          </cell>
          <cell r="D882" t="str">
            <v>STELIA</v>
          </cell>
          <cell r="E882" t="str">
            <v>RAMPE 23VU</v>
          </cell>
          <cell r="F882">
            <v>4900037243</v>
          </cell>
          <cell r="G882" t="str">
            <v>NON-SPARES</v>
          </cell>
          <cell r="H882" t="str">
            <v>10</v>
          </cell>
          <cell r="I882">
            <v>2</v>
          </cell>
          <cell r="J882" t="str">
            <v>EXP</v>
          </cell>
          <cell r="K882" t="str">
            <v>S9251059700100</v>
          </cell>
          <cell r="L882" t="str">
            <v>3STR*00061</v>
          </cell>
          <cell r="M882" t="str">
            <v>NA</v>
          </cell>
          <cell r="N882">
            <v>20222</v>
          </cell>
          <cell r="O882">
            <v>0</v>
          </cell>
          <cell r="P882" t="str">
            <v>NA</v>
          </cell>
          <cell r="Q882" t="str">
            <v>NA</v>
          </cell>
          <cell r="R882" t="str">
            <v>NA</v>
          </cell>
          <cell r="S882" t="str">
            <v>NA</v>
          </cell>
          <cell r="T882" t="str">
            <v>NA</v>
          </cell>
          <cell r="U882" t="str">
            <v>100%</v>
          </cell>
          <cell r="V882">
            <v>1</v>
          </cell>
          <cell r="W882">
            <v>43508</v>
          </cell>
          <cell r="X882" t="str">
            <v>NA</v>
          </cell>
          <cell r="Y882">
            <v>1</v>
          </cell>
          <cell r="Z882">
            <v>43507</v>
          </cell>
          <cell r="AA882">
            <v>1</v>
          </cell>
          <cell r="AB882" t="str">
            <v>NA</v>
          </cell>
          <cell r="AC882" t="str">
            <v>NA</v>
          </cell>
          <cell r="AD882">
            <v>1</v>
          </cell>
          <cell r="AE882" t="str">
            <v/>
          </cell>
          <cell r="AF882" t="str">
            <v/>
          </cell>
          <cell r="AG882">
            <v>43508</v>
          </cell>
          <cell r="AH882">
            <v>43508</v>
          </cell>
          <cell r="AI882" t="str">
            <v>Sous-poste</v>
          </cell>
          <cell r="AJ882" t="str">
            <v>Sous-poste</v>
          </cell>
          <cell r="AK882">
            <v>43511</v>
          </cell>
          <cell r="AL882">
            <v>43511</v>
          </cell>
          <cell r="AM882">
            <v>43511</v>
          </cell>
          <cell r="AN882"/>
          <cell r="AO882" t="str">
            <v>Allemagne</v>
          </cell>
          <cell r="AP882"/>
          <cell r="AQ882" t="str">
            <v>O</v>
          </cell>
        </row>
        <row r="883">
          <cell r="A883" t="str">
            <v>2792617810</v>
          </cell>
          <cell r="B883">
            <v>43375</v>
          </cell>
          <cell r="C883" t="str">
            <v>FABRICATION</v>
          </cell>
          <cell r="D883" t="str">
            <v>SATAIR</v>
          </cell>
          <cell r="E883">
            <v>62</v>
          </cell>
          <cell r="F883">
            <v>27926178</v>
          </cell>
          <cell r="G883" t="str">
            <v>NON-SPARES</v>
          </cell>
          <cell r="H883">
            <v>10</v>
          </cell>
          <cell r="I883">
            <v>1</v>
          </cell>
          <cell r="J883" t="str">
            <v>RTN</v>
          </cell>
          <cell r="K883" t="str">
            <v>D9551006200295</v>
          </cell>
          <cell r="L883">
            <v>0</v>
          </cell>
          <cell r="M883" t="str">
            <v>NON PRESENT INDUS</v>
          </cell>
          <cell r="N883">
            <v>16961</v>
          </cell>
          <cell r="O883" t="str">
            <v>LTE990008</v>
          </cell>
          <cell r="P883" t="str">
            <v/>
          </cell>
          <cell r="Q883" t="str">
            <v/>
          </cell>
          <cell r="R883" t="str">
            <v/>
          </cell>
          <cell r="S883">
            <v>1</v>
          </cell>
          <cell r="T883">
            <v>0</v>
          </cell>
          <cell r="U883">
            <v>0.5</v>
          </cell>
          <cell r="V883">
            <v>1</v>
          </cell>
          <cell r="W883">
            <v>0</v>
          </cell>
          <cell r="X883">
            <v>1</v>
          </cell>
          <cell r="Y883">
            <v>1</v>
          </cell>
          <cell r="Z883">
            <v>43508</v>
          </cell>
          <cell r="AA883">
            <v>1</v>
          </cell>
          <cell r="AB883" t="str">
            <v>NA</v>
          </cell>
          <cell r="AC883" t="str">
            <v>NA</v>
          </cell>
          <cell r="AD883">
            <v>5.5555555555555566E-2</v>
          </cell>
          <cell r="AE883" t="str">
            <v/>
          </cell>
          <cell r="AF883" t="str">
            <v/>
          </cell>
          <cell r="AG883">
            <v>43460</v>
          </cell>
          <cell r="AH883">
            <v>43509</v>
          </cell>
          <cell r="AI883" t="str">
            <v>Sous-poste</v>
          </cell>
          <cell r="AJ883" t="str">
            <v>Sous-poste</v>
          </cell>
          <cell r="AK883">
            <v>43465</v>
          </cell>
          <cell r="AL883">
            <v>43512</v>
          </cell>
          <cell r="AM883"/>
          <cell r="AN883"/>
          <cell r="AO883" t="str">
            <v>Allemagne</v>
          </cell>
          <cell r="AP883"/>
          <cell r="AQ883" t="str">
            <v>O</v>
          </cell>
        </row>
        <row r="884">
          <cell r="A884" t="str">
            <v>2740543410</v>
          </cell>
          <cell r="B884">
            <v>42832</v>
          </cell>
          <cell r="C884" t="str">
            <v>FABRICATION</v>
          </cell>
          <cell r="D884" t="str">
            <v>SATAIR</v>
          </cell>
          <cell r="E884">
            <v>117</v>
          </cell>
          <cell r="F884">
            <v>27405434</v>
          </cell>
          <cell r="G884" t="str">
            <v>NON-SPARES</v>
          </cell>
          <cell r="H884" t="str">
            <v>10</v>
          </cell>
          <cell r="I884">
            <v>1</v>
          </cell>
          <cell r="J884" t="str">
            <v>EXP</v>
          </cell>
          <cell r="K884" t="str">
            <v>D9550011700295</v>
          </cell>
          <cell r="L884" t="str">
            <v>IS0032071M</v>
          </cell>
          <cell r="M884" t="str">
            <v>NON PRESENT INDUS</v>
          </cell>
          <cell r="N884">
            <v>10623</v>
          </cell>
          <cell r="O884" t="str">
            <v>LTE990015</v>
          </cell>
          <cell r="P884" t="str">
            <v/>
          </cell>
          <cell r="Q884" t="str">
            <v/>
          </cell>
          <cell r="R884" t="str">
            <v/>
          </cell>
          <cell r="S884">
            <v>1</v>
          </cell>
          <cell r="T884">
            <v>0</v>
          </cell>
          <cell r="U884">
            <v>0.5</v>
          </cell>
          <cell r="V884">
            <v>1</v>
          </cell>
          <cell r="W884">
            <v>0</v>
          </cell>
          <cell r="X884">
            <v>1</v>
          </cell>
          <cell r="Y884">
            <v>1</v>
          </cell>
          <cell r="Z884">
            <v>43508</v>
          </cell>
          <cell r="AA884">
            <v>1</v>
          </cell>
          <cell r="AB884" t="str">
            <v>NA</v>
          </cell>
          <cell r="AC884" t="str">
            <v>NA</v>
          </cell>
          <cell r="AD884">
            <v>5.5555555555555566E-2</v>
          </cell>
          <cell r="AE884" t="str">
            <v/>
          </cell>
          <cell r="AF884" t="str">
            <v/>
          </cell>
          <cell r="AG884">
            <v>43055</v>
          </cell>
          <cell r="AH884">
            <v>43509</v>
          </cell>
          <cell r="AI884" t="str">
            <v>Sous-poste</v>
          </cell>
          <cell r="AJ884" t="str">
            <v>Sous-poste</v>
          </cell>
          <cell r="AK884">
            <v>43060</v>
          </cell>
          <cell r="AL884">
            <v>43514</v>
          </cell>
          <cell r="AM884"/>
          <cell r="AN884"/>
          <cell r="AO884" t="str">
            <v>Allemagne</v>
          </cell>
          <cell r="AP884"/>
          <cell r="AQ884" t="str">
            <v>O</v>
          </cell>
        </row>
        <row r="885">
          <cell r="A885" t="str">
            <v>490003710510</v>
          </cell>
          <cell r="B885">
            <v>43453</v>
          </cell>
          <cell r="C885" t="str">
            <v>FABRICATION</v>
          </cell>
          <cell r="D885" t="str">
            <v>STELIA</v>
          </cell>
          <cell r="E885" t="str">
            <v>CÂBLE</v>
          </cell>
          <cell r="F885">
            <v>4900037105</v>
          </cell>
          <cell r="G885" t="str">
            <v>NON-SPARES</v>
          </cell>
          <cell r="H885" t="str">
            <v>10</v>
          </cell>
          <cell r="I885">
            <v>1</v>
          </cell>
          <cell r="J885" t="str">
            <v>RTN</v>
          </cell>
          <cell r="K885" t="str">
            <v>S9291306500000</v>
          </cell>
          <cell r="L885" t="str">
            <v>IS0032228M</v>
          </cell>
          <cell r="M885" t="str">
            <v>NON PRESENT INDUS</v>
          </cell>
          <cell r="N885" t="str">
            <v>N/A</v>
          </cell>
          <cell r="O885" t="str">
            <v>223523-1</v>
          </cell>
          <cell r="P885" t="str">
            <v/>
          </cell>
          <cell r="Q885" t="str">
            <v/>
          </cell>
          <cell r="R885" t="str">
            <v/>
          </cell>
          <cell r="S885">
            <v>0</v>
          </cell>
          <cell r="T885">
            <v>0</v>
          </cell>
          <cell r="U885">
            <v>0</v>
          </cell>
          <cell r="V885">
            <v>1</v>
          </cell>
          <cell r="W885">
            <v>0</v>
          </cell>
          <cell r="X885" t="str">
            <v>NA</v>
          </cell>
          <cell r="Y885">
            <v>1</v>
          </cell>
          <cell r="Z885">
            <v>43508</v>
          </cell>
          <cell r="AA885">
            <v>1</v>
          </cell>
          <cell r="AB885" t="str">
            <v>NA</v>
          </cell>
          <cell r="AC885" t="str">
            <v>NA</v>
          </cell>
          <cell r="AD885">
            <v>5.5555555555555566E-2</v>
          </cell>
          <cell r="AE885" t="str">
            <v/>
          </cell>
          <cell r="AF885" t="str">
            <v/>
          </cell>
          <cell r="AG885">
            <v>43509</v>
          </cell>
          <cell r="AH885">
            <v>43509</v>
          </cell>
          <cell r="AI885" t="str">
            <v>Sous-poste</v>
          </cell>
          <cell r="AJ885" t="str">
            <v>Sous-poste</v>
          </cell>
          <cell r="AK885">
            <v>43514</v>
          </cell>
          <cell r="AL885">
            <v>43514</v>
          </cell>
          <cell r="AM885"/>
          <cell r="AN885"/>
          <cell r="AO885" t="str">
            <v>Allemagne</v>
          </cell>
          <cell r="AP885"/>
          <cell r="AQ885" t="str">
            <v>O</v>
          </cell>
        </row>
        <row r="886">
          <cell r="A886" t="str">
            <v>2782123010</v>
          </cell>
          <cell r="B886">
            <v>43265</v>
          </cell>
          <cell r="C886" t="str">
            <v>HA/REVENTE</v>
          </cell>
          <cell r="D886" t="str">
            <v>SATAIR</v>
          </cell>
          <cell r="E886" t="str">
            <v>PLATE ASSY</v>
          </cell>
          <cell r="F886">
            <v>27821230</v>
          </cell>
          <cell r="G886" t="str">
            <v>NON-SPARES</v>
          </cell>
          <cell r="H886" t="str">
            <v>10</v>
          </cell>
          <cell r="I886">
            <v>8</v>
          </cell>
          <cell r="J886" t="str">
            <v>RTN</v>
          </cell>
          <cell r="K886" t="str">
            <v>D9251101900000</v>
          </cell>
          <cell r="L886" t="str">
            <v>1STR*11007</v>
          </cell>
          <cell r="M886" t="str">
            <v>NA</v>
          </cell>
          <cell r="N886" t="str">
            <v>N/A</v>
          </cell>
          <cell r="O886">
            <v>0</v>
          </cell>
          <cell r="P886" t="str">
            <v>NA</v>
          </cell>
          <cell r="Q886" t="str">
            <v>NA</v>
          </cell>
          <cell r="R886" t="str">
            <v>NA</v>
          </cell>
          <cell r="S886" t="str">
            <v>NA</v>
          </cell>
          <cell r="T886" t="str">
            <v>NA</v>
          </cell>
          <cell r="U886" t="str">
            <v>100%</v>
          </cell>
          <cell r="V886">
            <v>1</v>
          </cell>
          <cell r="W886">
            <v>43509</v>
          </cell>
          <cell r="X886" t="str">
            <v>NA</v>
          </cell>
          <cell r="Y886">
            <v>1</v>
          </cell>
          <cell r="Z886">
            <v>43502</v>
          </cell>
          <cell r="AA886">
            <v>1</v>
          </cell>
          <cell r="AB886" t="str">
            <v>NA</v>
          </cell>
          <cell r="AC886" t="str">
            <v>NA</v>
          </cell>
          <cell r="AD886">
            <v>1</v>
          </cell>
          <cell r="AE886" t="str">
            <v/>
          </cell>
          <cell r="AF886" t="str">
            <v/>
          </cell>
          <cell r="AG886">
            <v>43509</v>
          </cell>
          <cell r="AH886">
            <v>43509</v>
          </cell>
          <cell r="AI886" t="str">
            <v>Sous-poste</v>
          </cell>
          <cell r="AJ886" t="str">
            <v>Sous-poste</v>
          </cell>
          <cell r="AK886">
            <v>43514</v>
          </cell>
          <cell r="AL886">
            <v>43514</v>
          </cell>
          <cell r="AM886">
            <v>43514</v>
          </cell>
          <cell r="AN886"/>
          <cell r="AO886" t="str">
            <v>Allemagne</v>
          </cell>
          <cell r="AP886"/>
          <cell r="AQ886" t="str">
            <v>O</v>
          </cell>
        </row>
        <row r="887">
          <cell r="A887" t="str">
            <v>490003710520</v>
          </cell>
          <cell r="B887">
            <v>41640</v>
          </cell>
          <cell r="C887" t="str">
            <v>HA/REVENTE</v>
          </cell>
          <cell r="D887" t="str">
            <v>STELIA</v>
          </cell>
          <cell r="E887" t="str">
            <v>RAMPE SOUDÉE</v>
          </cell>
          <cell r="F887">
            <v>4900037105</v>
          </cell>
          <cell r="G887" t="str">
            <v>NON-SPARES</v>
          </cell>
          <cell r="H887">
            <v>20</v>
          </cell>
          <cell r="I887">
            <v>6</v>
          </cell>
          <cell r="J887" t="str">
            <v>RTN</v>
          </cell>
          <cell r="K887" t="str">
            <v>S9251080800100</v>
          </cell>
          <cell r="L887" t="str">
            <v>1STR*10178</v>
          </cell>
          <cell r="M887" t="str">
            <v>NA</v>
          </cell>
          <cell r="N887">
            <v>20220</v>
          </cell>
          <cell r="O887">
            <v>0</v>
          </cell>
          <cell r="P887" t="str">
            <v>NA</v>
          </cell>
          <cell r="Q887" t="str">
            <v>NA</v>
          </cell>
          <cell r="R887" t="str">
            <v>NA</v>
          </cell>
          <cell r="S887" t="str">
            <v>NA</v>
          </cell>
          <cell r="T887" t="str">
            <v>NA</v>
          </cell>
          <cell r="U887" t="str">
            <v>100%</v>
          </cell>
          <cell r="V887">
            <v>1</v>
          </cell>
          <cell r="W887">
            <v>43509</v>
          </cell>
          <cell r="X887" t="str">
            <v>NA</v>
          </cell>
          <cell r="Y887">
            <v>1</v>
          </cell>
          <cell r="Z887">
            <v>43489</v>
          </cell>
          <cell r="AA887">
            <v>1</v>
          </cell>
          <cell r="AB887" t="str">
            <v>NA</v>
          </cell>
          <cell r="AC887" t="str">
            <v>NA</v>
          </cell>
          <cell r="AD887">
            <v>1</v>
          </cell>
          <cell r="AE887" t="str">
            <v/>
          </cell>
          <cell r="AF887" t="str">
            <v/>
          </cell>
          <cell r="AG887">
            <v>43509</v>
          </cell>
          <cell r="AH887">
            <v>43509</v>
          </cell>
          <cell r="AI887" t="str">
            <v>Sous-poste</v>
          </cell>
          <cell r="AJ887" t="str">
            <v>Sous-poste</v>
          </cell>
          <cell r="AK887">
            <v>43514</v>
          </cell>
          <cell r="AL887">
            <v>43514</v>
          </cell>
          <cell r="AM887">
            <v>43514</v>
          </cell>
          <cell r="AN887"/>
          <cell r="AO887" t="str">
            <v>Allemagne</v>
          </cell>
          <cell r="AP887"/>
          <cell r="AQ887" t="str">
            <v>O</v>
          </cell>
        </row>
        <row r="888">
          <cell r="A888" t="str">
            <v>2792613510</v>
          </cell>
          <cell r="B888">
            <v>43375</v>
          </cell>
          <cell r="C888" t="str">
            <v>FABRICATION</v>
          </cell>
          <cell r="D888" t="str">
            <v>SATAIR</v>
          </cell>
          <cell r="E888">
            <v>61</v>
          </cell>
          <cell r="F888">
            <v>27926135</v>
          </cell>
          <cell r="G888" t="str">
            <v>NON-SPARES</v>
          </cell>
          <cell r="H888">
            <v>10</v>
          </cell>
          <cell r="I888">
            <v>1</v>
          </cell>
          <cell r="J888" t="str">
            <v>AOG</v>
          </cell>
          <cell r="K888" t="str">
            <v>D9551006100295</v>
          </cell>
          <cell r="L888">
            <v>0</v>
          </cell>
          <cell r="M888" t="str">
            <v>NON PRESENT INDUS</v>
          </cell>
          <cell r="N888">
            <v>16961</v>
          </cell>
          <cell r="O888" t="str">
            <v>LTE990009</v>
          </cell>
          <cell r="P888" t="str">
            <v/>
          </cell>
          <cell r="Q888" t="str">
            <v/>
          </cell>
          <cell r="R888" t="str">
            <v/>
          </cell>
          <cell r="S888">
            <v>1</v>
          </cell>
          <cell r="T888">
            <v>0</v>
          </cell>
          <cell r="U888">
            <v>0.5</v>
          </cell>
          <cell r="V888">
            <v>1</v>
          </cell>
          <cell r="W888">
            <v>0</v>
          </cell>
          <cell r="X888">
            <v>1</v>
          </cell>
          <cell r="Y888">
            <v>1</v>
          </cell>
          <cell r="Z888">
            <v>43510</v>
          </cell>
          <cell r="AA888">
            <v>1</v>
          </cell>
          <cell r="AB888" t="str">
            <v>NA</v>
          </cell>
          <cell r="AC888" t="str">
            <v>NA</v>
          </cell>
          <cell r="AD888">
            <v>5.5555555555555566E-2</v>
          </cell>
          <cell r="AE888" t="str">
            <v/>
          </cell>
          <cell r="AF888" t="str">
            <v/>
          </cell>
          <cell r="AG888">
            <v>43461</v>
          </cell>
          <cell r="AH888">
            <v>43510</v>
          </cell>
          <cell r="AI888" t="str">
            <v>Sous-poste</v>
          </cell>
          <cell r="AJ888" t="str">
            <v>Sous-poste</v>
          </cell>
          <cell r="AK888">
            <v>43465</v>
          </cell>
          <cell r="AL888">
            <v>43512</v>
          </cell>
          <cell r="AM888"/>
          <cell r="AN888"/>
          <cell r="AO888" t="str">
            <v>Allemagne</v>
          </cell>
          <cell r="AP888"/>
          <cell r="AQ888" t="str">
            <v>O</v>
          </cell>
        </row>
        <row r="889">
          <cell r="A889" t="str">
            <v>2792616210</v>
          </cell>
          <cell r="B889">
            <v>43375</v>
          </cell>
          <cell r="C889" t="str">
            <v>FABRICATION</v>
          </cell>
          <cell r="D889" t="str">
            <v>SATAIR</v>
          </cell>
          <cell r="E889">
            <v>60</v>
          </cell>
          <cell r="F889">
            <v>27926162</v>
          </cell>
          <cell r="G889" t="str">
            <v>NON-SPARES</v>
          </cell>
          <cell r="H889">
            <v>10</v>
          </cell>
          <cell r="I889">
            <v>1</v>
          </cell>
          <cell r="J889" t="str">
            <v>AOG</v>
          </cell>
          <cell r="K889" t="str">
            <v>D9551006000295</v>
          </cell>
          <cell r="L889">
            <v>0</v>
          </cell>
          <cell r="M889" t="str">
            <v>NON PRESENT INDUS</v>
          </cell>
          <cell r="N889">
            <v>16961</v>
          </cell>
          <cell r="O889" t="str">
            <v>LTE990008</v>
          </cell>
          <cell r="P889" t="str">
            <v/>
          </cell>
          <cell r="Q889" t="str">
            <v/>
          </cell>
          <cell r="R889" t="str">
            <v/>
          </cell>
          <cell r="S889">
            <v>1</v>
          </cell>
          <cell r="T889">
            <v>0</v>
          </cell>
          <cell r="U889">
            <v>0.5</v>
          </cell>
          <cell r="V889">
            <v>1</v>
          </cell>
          <cell r="W889">
            <v>0</v>
          </cell>
          <cell r="X889">
            <v>1</v>
          </cell>
          <cell r="Y889">
            <v>1</v>
          </cell>
          <cell r="Z889">
            <v>43510</v>
          </cell>
          <cell r="AA889">
            <v>1</v>
          </cell>
          <cell r="AB889" t="str">
            <v>NA</v>
          </cell>
          <cell r="AC889" t="str">
            <v>NA</v>
          </cell>
          <cell r="AD889">
            <v>5.5555555555555566E-2</v>
          </cell>
          <cell r="AE889" t="str">
            <v/>
          </cell>
          <cell r="AF889" t="str">
            <v/>
          </cell>
          <cell r="AG889">
            <v>43461</v>
          </cell>
          <cell r="AH889">
            <v>43510</v>
          </cell>
          <cell r="AI889" t="str">
            <v>Sous-poste</v>
          </cell>
          <cell r="AJ889" t="str">
            <v>Sous-poste</v>
          </cell>
          <cell r="AK889">
            <v>43465</v>
          </cell>
          <cell r="AL889">
            <v>43512</v>
          </cell>
          <cell r="AM889"/>
          <cell r="AN889"/>
          <cell r="AO889" t="str">
            <v>Allemagne</v>
          </cell>
          <cell r="AP889"/>
          <cell r="AQ889" t="str">
            <v>O</v>
          </cell>
        </row>
        <row r="890">
          <cell r="A890" t="str">
            <v>27847916
2796183610</v>
          </cell>
          <cell r="B890">
            <v>43292</v>
          </cell>
          <cell r="C890" t="str">
            <v>FABRICATION</v>
          </cell>
          <cell r="D890" t="str">
            <v>SATAIR</v>
          </cell>
          <cell r="E890">
            <v>119</v>
          </cell>
          <cell r="F890" t="str">
            <v>27847916
27961836</v>
          </cell>
          <cell r="G890" t="str">
            <v>NON-SPARES</v>
          </cell>
          <cell r="H890">
            <v>10</v>
          </cell>
          <cell r="I890">
            <v>1</v>
          </cell>
          <cell r="J890" t="str">
            <v>EXP</v>
          </cell>
          <cell r="K890" t="str">
            <v>D9550011900195</v>
          </cell>
          <cell r="L890">
            <v>0</v>
          </cell>
          <cell r="M890" t="str">
            <v>NON PRESENT INDUS</v>
          </cell>
          <cell r="N890">
            <v>15619</v>
          </cell>
          <cell r="O890" t="str">
            <v>LTE990007</v>
          </cell>
          <cell r="P890" t="str">
            <v/>
          </cell>
          <cell r="Q890" t="str">
            <v/>
          </cell>
          <cell r="R890" t="str">
            <v/>
          </cell>
          <cell r="S890">
            <v>1</v>
          </cell>
          <cell r="T890">
            <v>0</v>
          </cell>
          <cell r="U890">
            <v>0.5</v>
          </cell>
          <cell r="V890">
            <v>1</v>
          </cell>
          <cell r="W890">
            <v>0</v>
          </cell>
          <cell r="X890">
            <v>1</v>
          </cell>
          <cell r="Y890">
            <v>1</v>
          </cell>
          <cell r="Z890">
            <v>43509</v>
          </cell>
          <cell r="AA890">
            <v>1</v>
          </cell>
          <cell r="AB890" t="str">
            <v>NA</v>
          </cell>
          <cell r="AC890" t="str">
            <v>NA</v>
          </cell>
          <cell r="AD890">
            <v>5.5555555555555566E-2</v>
          </cell>
          <cell r="AE890" t="str">
            <v/>
          </cell>
          <cell r="AF890" t="str">
            <v/>
          </cell>
          <cell r="AG890">
            <v>43441</v>
          </cell>
          <cell r="AH890">
            <v>43510</v>
          </cell>
          <cell r="AI890" t="str">
            <v>Sous-poste</v>
          </cell>
          <cell r="AJ890" t="str">
            <v>Sous-poste</v>
          </cell>
          <cell r="AK890">
            <v>43446</v>
          </cell>
          <cell r="AL890">
            <v>43515</v>
          </cell>
          <cell r="AM890"/>
          <cell r="AN890"/>
          <cell r="AO890" t="str">
            <v>Allemagne</v>
          </cell>
          <cell r="AP890"/>
          <cell r="AQ890" t="str">
            <v>O</v>
          </cell>
        </row>
        <row r="891">
          <cell r="A891" t="str">
            <v>2806854110</v>
          </cell>
          <cell r="B891">
            <v>43514</v>
          </cell>
          <cell r="C891" t="str">
            <v>HA/REVENTE</v>
          </cell>
          <cell r="D891" t="str">
            <v>SATAIR</v>
          </cell>
          <cell r="E891" t="str">
            <v>CONNECTOR</v>
          </cell>
          <cell r="F891">
            <v>28068541</v>
          </cell>
          <cell r="G891" t="str">
            <v>NON-SPARES</v>
          </cell>
          <cell r="H891" t="str">
            <v>10</v>
          </cell>
          <cell r="I891">
            <v>1</v>
          </cell>
          <cell r="J891" t="str">
            <v>AOG</v>
          </cell>
          <cell r="K891" t="str">
            <v>E0165D16A40X</v>
          </cell>
          <cell r="L891" t="str">
            <v>1CON*01189</v>
          </cell>
          <cell r="M891" t="str">
            <v>NA</v>
          </cell>
          <cell r="N891" t="str">
            <v>N/A</v>
          </cell>
          <cell r="O891">
            <v>0</v>
          </cell>
          <cell r="P891" t="str">
            <v>NA</v>
          </cell>
          <cell r="Q891" t="str">
            <v>NA</v>
          </cell>
          <cell r="R891" t="str">
            <v>NA</v>
          </cell>
          <cell r="S891" t="str">
            <v>NA</v>
          </cell>
          <cell r="T891" t="str">
            <v>NA</v>
          </cell>
          <cell r="U891" t="str">
            <v>100%</v>
          </cell>
          <cell r="V891">
            <v>1</v>
          </cell>
          <cell r="W891">
            <v>43514</v>
          </cell>
          <cell r="X891" t="str">
            <v>NA</v>
          </cell>
          <cell r="Y891">
            <v>1</v>
          </cell>
          <cell r="Z891">
            <v>0</v>
          </cell>
          <cell r="AA891">
            <v>1</v>
          </cell>
          <cell r="AB891" t="str">
            <v>NA</v>
          </cell>
          <cell r="AC891" t="str">
            <v>NA</v>
          </cell>
          <cell r="AD891">
            <v>1</v>
          </cell>
          <cell r="AE891" t="str">
            <v/>
          </cell>
          <cell r="AF891" t="str">
            <v/>
          </cell>
          <cell r="AG891">
            <v>43510</v>
          </cell>
          <cell r="AH891">
            <v>43511</v>
          </cell>
          <cell r="AI891" t="str">
            <v>Sous-poste</v>
          </cell>
          <cell r="AJ891" t="str">
            <v>Sous-poste</v>
          </cell>
          <cell r="AK891">
            <v>43514</v>
          </cell>
          <cell r="AL891">
            <v>43515</v>
          </cell>
          <cell r="AM891">
            <v>43515</v>
          </cell>
          <cell r="AN891"/>
          <cell r="AO891" t="str">
            <v>Allemagne</v>
          </cell>
          <cell r="AP891"/>
          <cell r="AQ891" t="str">
            <v>O</v>
          </cell>
        </row>
        <row r="892">
          <cell r="A892" t="str">
            <v>2806854120</v>
          </cell>
          <cell r="B892">
            <v>43514</v>
          </cell>
          <cell r="C892" t="str">
            <v>HA/REVENTE</v>
          </cell>
          <cell r="D892" t="str">
            <v>SATAIR</v>
          </cell>
          <cell r="E892" t="str">
            <v>CONNECTOR</v>
          </cell>
          <cell r="F892">
            <v>28068541</v>
          </cell>
          <cell r="G892" t="str">
            <v>NON-SPARES</v>
          </cell>
          <cell r="H892" t="str">
            <v>20</v>
          </cell>
          <cell r="I892">
            <v>1</v>
          </cell>
          <cell r="J892" t="str">
            <v>AOG</v>
          </cell>
          <cell r="K892" t="str">
            <v>E0165D16A00X</v>
          </cell>
          <cell r="L892" t="str">
            <v>1CON*01189</v>
          </cell>
          <cell r="M892" t="str">
            <v>NA</v>
          </cell>
          <cell r="N892" t="str">
            <v>N/A</v>
          </cell>
          <cell r="O892">
            <v>0</v>
          </cell>
          <cell r="P892" t="str">
            <v>NA</v>
          </cell>
          <cell r="Q892" t="str">
            <v>NA</v>
          </cell>
          <cell r="R892" t="str">
            <v>NA</v>
          </cell>
          <cell r="S892" t="str">
            <v>NA</v>
          </cell>
          <cell r="T892" t="str">
            <v>NA</v>
          </cell>
          <cell r="U892" t="str">
            <v>100%</v>
          </cell>
          <cell r="V892">
            <v>1</v>
          </cell>
          <cell r="W892">
            <v>43514</v>
          </cell>
          <cell r="X892" t="str">
            <v>NA</v>
          </cell>
          <cell r="Y892">
            <v>1</v>
          </cell>
          <cell r="Z892">
            <v>0</v>
          </cell>
          <cell r="AA892">
            <v>1</v>
          </cell>
          <cell r="AB892" t="str">
            <v>NA</v>
          </cell>
          <cell r="AC892" t="str">
            <v>NA</v>
          </cell>
          <cell r="AD892">
            <v>1</v>
          </cell>
          <cell r="AE892" t="str">
            <v/>
          </cell>
          <cell r="AF892" t="str">
            <v/>
          </cell>
          <cell r="AG892">
            <v>43511</v>
          </cell>
          <cell r="AH892">
            <v>43511</v>
          </cell>
          <cell r="AI892" t="str">
            <v>Sous-poste</v>
          </cell>
          <cell r="AJ892" t="str">
            <v>Sous-poste</v>
          </cell>
          <cell r="AK892">
            <v>43515</v>
          </cell>
          <cell r="AL892">
            <v>43515</v>
          </cell>
          <cell r="AM892">
            <v>43515</v>
          </cell>
          <cell r="AN892"/>
          <cell r="AO892" t="str">
            <v>Allemagne</v>
          </cell>
          <cell r="AP892"/>
          <cell r="AQ892" t="str">
            <v>O</v>
          </cell>
        </row>
        <row r="893">
          <cell r="A893" t="str">
            <v>2807203810</v>
          </cell>
          <cell r="B893">
            <v>43515</v>
          </cell>
          <cell r="C893" t="str">
            <v>HA/REVENTE</v>
          </cell>
          <cell r="D893" t="str">
            <v>SATAIR</v>
          </cell>
          <cell r="E893" t="str">
            <v>PLATE ASSY-FRONT</v>
          </cell>
          <cell r="F893">
            <v>28072038</v>
          </cell>
          <cell r="G893" t="str">
            <v>NON-SPARES</v>
          </cell>
          <cell r="H893" t="str">
            <v>10</v>
          </cell>
          <cell r="I893">
            <v>1</v>
          </cell>
          <cell r="J893" t="str">
            <v>CRIT</v>
          </cell>
          <cell r="K893" t="str">
            <v>A9251000900000</v>
          </cell>
          <cell r="L893" t="str">
            <v>1STR*11122</v>
          </cell>
          <cell r="M893" t="str">
            <v>NA</v>
          </cell>
          <cell r="N893">
            <v>22052</v>
          </cell>
          <cell r="O893">
            <v>0</v>
          </cell>
          <cell r="P893" t="str">
            <v>NA</v>
          </cell>
          <cell r="Q893" t="str">
            <v>NA</v>
          </cell>
          <cell r="R893" t="str">
            <v>NA</v>
          </cell>
          <cell r="S893" t="str">
            <v>NA</v>
          </cell>
          <cell r="T893" t="str">
            <v>NA</v>
          </cell>
          <cell r="U893" t="str">
            <v>100%</v>
          </cell>
          <cell r="V893">
            <v>1</v>
          </cell>
          <cell r="W893">
            <v>43514</v>
          </cell>
          <cell r="X893" t="str">
            <v>NA</v>
          </cell>
          <cell r="Y893">
            <v>1</v>
          </cell>
          <cell r="Z893">
            <v>0</v>
          </cell>
          <cell r="AA893">
            <v>1</v>
          </cell>
          <cell r="AB893" t="str">
            <v>NA</v>
          </cell>
          <cell r="AC893" t="str">
            <v>NA</v>
          </cell>
          <cell r="AD893">
            <v>1</v>
          </cell>
          <cell r="AE893" t="str">
            <v/>
          </cell>
          <cell r="AF893" t="str">
            <v/>
          </cell>
          <cell r="AG893">
            <v>43511</v>
          </cell>
          <cell r="AH893">
            <v>43511</v>
          </cell>
          <cell r="AI893" t="str">
            <v>Sous-poste</v>
          </cell>
          <cell r="AJ893" t="str">
            <v>Sous-poste</v>
          </cell>
          <cell r="AK893">
            <v>43515</v>
          </cell>
          <cell r="AL893">
            <v>43515</v>
          </cell>
          <cell r="AM893">
            <v>43515</v>
          </cell>
          <cell r="AN893"/>
          <cell r="AO893" t="str">
            <v>Allemagne</v>
          </cell>
          <cell r="AP893"/>
          <cell r="AQ893" t="str">
            <v>O</v>
          </cell>
        </row>
        <row r="894">
          <cell r="A894" t="str">
            <v>2792613910</v>
          </cell>
          <cell r="B894">
            <v>43375</v>
          </cell>
          <cell r="C894" t="str">
            <v>FABRICATION</v>
          </cell>
          <cell r="D894" t="str">
            <v>SATAIR</v>
          </cell>
          <cell r="E894">
            <v>61</v>
          </cell>
          <cell r="F894">
            <v>27926139</v>
          </cell>
          <cell r="G894" t="str">
            <v>NON-SPARES</v>
          </cell>
          <cell r="H894" t="str">
            <v>10</v>
          </cell>
          <cell r="I894">
            <v>1</v>
          </cell>
          <cell r="J894" t="str">
            <v>RTN</v>
          </cell>
          <cell r="K894" t="str">
            <v>D9551006100295</v>
          </cell>
          <cell r="L894">
            <v>0</v>
          </cell>
          <cell r="M894" t="str">
            <v>NON PRESENT INDUS</v>
          </cell>
          <cell r="N894">
            <v>16961</v>
          </cell>
          <cell r="O894" t="str">
            <v>LTE990011</v>
          </cell>
          <cell r="P894" t="str">
            <v/>
          </cell>
          <cell r="Q894" t="str">
            <v/>
          </cell>
          <cell r="R894" t="str">
            <v/>
          </cell>
          <cell r="S894">
            <v>1</v>
          </cell>
          <cell r="T894">
            <v>0</v>
          </cell>
          <cell r="U894">
            <v>0.5</v>
          </cell>
          <cell r="V894">
            <v>1</v>
          </cell>
          <cell r="W894">
            <v>0</v>
          </cell>
          <cell r="X894">
            <v>1</v>
          </cell>
          <cell r="Y894">
            <v>1</v>
          </cell>
          <cell r="Z894">
            <v>43514</v>
          </cell>
          <cell r="AA894">
            <v>1</v>
          </cell>
          <cell r="AB894" t="str">
            <v>NA</v>
          </cell>
          <cell r="AC894" t="str">
            <v>NA</v>
          </cell>
          <cell r="AD894">
            <v>5.5555555555555566E-2</v>
          </cell>
          <cell r="AE894" t="str">
            <v/>
          </cell>
          <cell r="AF894" t="str">
            <v/>
          </cell>
          <cell r="AG894">
            <v>43460</v>
          </cell>
          <cell r="AH894">
            <v>43515</v>
          </cell>
          <cell r="AI894" t="str">
            <v>Sous-poste</v>
          </cell>
          <cell r="AJ894" t="str">
            <v>Sous-poste</v>
          </cell>
          <cell r="AK894">
            <v>43465</v>
          </cell>
          <cell r="AL894">
            <v>43518</v>
          </cell>
          <cell r="AM894"/>
          <cell r="AN894"/>
          <cell r="AO894" t="str">
            <v>Allemagne</v>
          </cell>
          <cell r="AP894"/>
          <cell r="AQ894" t="str">
            <v>O</v>
          </cell>
        </row>
        <row r="895">
          <cell r="A895" t="str">
            <v>2792616610</v>
          </cell>
          <cell r="B895">
            <v>43375</v>
          </cell>
          <cell r="C895" t="str">
            <v>FABRICATION</v>
          </cell>
          <cell r="D895" t="str">
            <v>SATAIR</v>
          </cell>
          <cell r="E895">
            <v>60</v>
          </cell>
          <cell r="F895">
            <v>27926166</v>
          </cell>
          <cell r="G895" t="str">
            <v>NON-SPARES</v>
          </cell>
          <cell r="H895">
            <v>10</v>
          </cell>
          <cell r="I895">
            <v>1</v>
          </cell>
          <cell r="J895" t="str">
            <v>RTN</v>
          </cell>
          <cell r="K895" t="str">
            <v>D9551006000295</v>
          </cell>
          <cell r="L895">
            <v>0</v>
          </cell>
          <cell r="M895" t="str">
            <v>NON PRESENT INDUS</v>
          </cell>
          <cell r="N895">
            <v>16961</v>
          </cell>
          <cell r="O895" t="str">
            <v>LTE990010</v>
          </cell>
          <cell r="P895" t="str">
            <v/>
          </cell>
          <cell r="Q895" t="str">
            <v/>
          </cell>
          <cell r="R895" t="str">
            <v/>
          </cell>
          <cell r="S895">
            <v>1</v>
          </cell>
          <cell r="T895">
            <v>0</v>
          </cell>
          <cell r="U895">
            <v>0.5</v>
          </cell>
          <cell r="V895">
            <v>1</v>
          </cell>
          <cell r="W895">
            <v>0</v>
          </cell>
          <cell r="X895">
            <v>1</v>
          </cell>
          <cell r="Y895">
            <v>1</v>
          </cell>
          <cell r="Z895">
            <v>43514</v>
          </cell>
          <cell r="AA895">
            <v>1</v>
          </cell>
          <cell r="AB895" t="str">
            <v>NA</v>
          </cell>
          <cell r="AC895" t="str">
            <v>NA</v>
          </cell>
          <cell r="AD895">
            <v>5.5555555555555566E-2</v>
          </cell>
          <cell r="AE895" t="str">
            <v/>
          </cell>
          <cell r="AF895" t="str">
            <v/>
          </cell>
          <cell r="AG895">
            <v>43460</v>
          </cell>
          <cell r="AH895">
            <v>43515</v>
          </cell>
          <cell r="AI895" t="str">
            <v>Sous-poste</v>
          </cell>
          <cell r="AJ895" t="str">
            <v>Sous-poste</v>
          </cell>
          <cell r="AK895">
            <v>43465</v>
          </cell>
          <cell r="AL895">
            <v>43518</v>
          </cell>
          <cell r="AM895"/>
          <cell r="AN895"/>
          <cell r="AO895" t="str">
            <v>Allemagne</v>
          </cell>
          <cell r="AP895"/>
          <cell r="AQ895" t="str">
            <v>O</v>
          </cell>
        </row>
        <row r="896">
          <cell r="A896" t="str">
            <v>2792618210</v>
          </cell>
          <cell r="B896">
            <v>43375</v>
          </cell>
          <cell r="C896" t="str">
            <v>FABRICATION</v>
          </cell>
          <cell r="D896" t="str">
            <v>SATAIR</v>
          </cell>
          <cell r="E896">
            <v>62</v>
          </cell>
          <cell r="F896">
            <v>27926182</v>
          </cell>
          <cell r="G896" t="str">
            <v>NON-SPARES</v>
          </cell>
          <cell r="H896">
            <v>10</v>
          </cell>
          <cell r="I896">
            <v>1</v>
          </cell>
          <cell r="J896" t="str">
            <v>RTN</v>
          </cell>
          <cell r="K896" t="str">
            <v>D9551006200295</v>
          </cell>
          <cell r="L896">
            <v>0</v>
          </cell>
          <cell r="M896" t="str">
            <v>NON PRESENT INDUS</v>
          </cell>
          <cell r="N896">
            <v>16961</v>
          </cell>
          <cell r="O896" t="str">
            <v>LTE990010</v>
          </cell>
          <cell r="P896" t="str">
            <v/>
          </cell>
          <cell r="Q896" t="str">
            <v/>
          </cell>
          <cell r="R896" t="str">
            <v/>
          </cell>
          <cell r="S896">
            <v>1</v>
          </cell>
          <cell r="T896">
            <v>0</v>
          </cell>
          <cell r="U896">
            <v>0.5</v>
          </cell>
          <cell r="V896">
            <v>1</v>
          </cell>
          <cell r="W896">
            <v>0</v>
          </cell>
          <cell r="X896">
            <v>1</v>
          </cell>
          <cell r="Y896">
            <v>1</v>
          </cell>
          <cell r="Z896">
            <v>43514</v>
          </cell>
          <cell r="AA896">
            <v>1</v>
          </cell>
          <cell r="AB896" t="str">
            <v>NA</v>
          </cell>
          <cell r="AC896" t="str">
            <v>NA</v>
          </cell>
          <cell r="AD896">
            <v>5.5555555555555566E-2</v>
          </cell>
          <cell r="AE896" t="str">
            <v/>
          </cell>
          <cell r="AF896" t="str">
            <v/>
          </cell>
          <cell r="AG896">
            <v>43460</v>
          </cell>
          <cell r="AH896">
            <v>43515</v>
          </cell>
          <cell r="AI896" t="str">
            <v>Sous-poste</v>
          </cell>
          <cell r="AJ896" t="str">
            <v>Sous-poste</v>
          </cell>
          <cell r="AK896">
            <v>43465</v>
          </cell>
          <cell r="AL896">
            <v>43518</v>
          </cell>
          <cell r="AM896"/>
          <cell r="AN896"/>
          <cell r="AO896" t="str">
            <v>Allemagne</v>
          </cell>
          <cell r="AP896"/>
          <cell r="AQ896" t="str">
            <v>O</v>
          </cell>
        </row>
        <row r="897">
          <cell r="A897" t="str">
            <v>2802320710</v>
          </cell>
          <cell r="B897">
            <v>43472</v>
          </cell>
          <cell r="C897" t="str">
            <v>HA/REVENTE</v>
          </cell>
          <cell r="D897" t="str">
            <v>SATAIR</v>
          </cell>
          <cell r="E897" t="str">
            <v>PLATE ASSY</v>
          </cell>
          <cell r="F897">
            <v>28023207</v>
          </cell>
          <cell r="G897" t="str">
            <v>NON-SPARES</v>
          </cell>
          <cell r="H897" t="str">
            <v>10</v>
          </cell>
          <cell r="I897">
            <v>2</v>
          </cell>
          <cell r="J897" t="str">
            <v>RTN</v>
          </cell>
          <cell r="K897" t="str">
            <v>A9251152500000</v>
          </cell>
          <cell r="L897" t="str">
            <v>IS0031658S</v>
          </cell>
          <cell r="M897" t="str">
            <v>NA</v>
          </cell>
          <cell r="N897">
            <v>20645</v>
          </cell>
          <cell r="O897">
            <v>0</v>
          </cell>
          <cell r="P897" t="str">
            <v>NA</v>
          </cell>
          <cell r="Q897" t="str">
            <v>NA</v>
          </cell>
          <cell r="R897" t="str">
            <v>NA</v>
          </cell>
          <cell r="S897" t="str">
            <v>NA</v>
          </cell>
          <cell r="T897" t="str">
            <v>NA</v>
          </cell>
          <cell r="U897" t="str">
            <v>100%</v>
          </cell>
          <cell r="V897">
            <v>1</v>
          </cell>
          <cell r="W897">
            <v>43516</v>
          </cell>
          <cell r="X897" t="str">
            <v>NA</v>
          </cell>
          <cell r="Y897">
            <v>1</v>
          </cell>
          <cell r="Z897">
            <v>0</v>
          </cell>
          <cell r="AA897">
            <v>1</v>
          </cell>
          <cell r="AB897" t="str">
            <v>NA</v>
          </cell>
          <cell r="AC897" t="str">
            <v>NA</v>
          </cell>
          <cell r="AD897">
            <v>1</v>
          </cell>
          <cell r="AE897" t="str">
            <v/>
          </cell>
          <cell r="AF897" t="str">
            <v/>
          </cell>
          <cell r="AG897">
            <v>43516</v>
          </cell>
          <cell r="AH897">
            <v>43516</v>
          </cell>
          <cell r="AI897" t="str">
            <v>Sous-poste</v>
          </cell>
          <cell r="AJ897" t="str">
            <v>Sous-poste</v>
          </cell>
          <cell r="AK897">
            <v>43521</v>
          </cell>
          <cell r="AL897">
            <v>43521</v>
          </cell>
          <cell r="AM897">
            <v>43521</v>
          </cell>
          <cell r="AN897"/>
          <cell r="AO897" t="str">
            <v>Allemagne</v>
          </cell>
          <cell r="AP897"/>
          <cell r="AQ897" t="str">
            <v>O</v>
          </cell>
        </row>
        <row r="898">
          <cell r="A898" t="str">
            <v>2802320910</v>
          </cell>
          <cell r="B898">
            <v>43472</v>
          </cell>
          <cell r="C898" t="str">
            <v>HA/REVENTE</v>
          </cell>
          <cell r="D898" t="str">
            <v>SATAIR</v>
          </cell>
          <cell r="E898" t="str">
            <v>PLATE ASSY</v>
          </cell>
          <cell r="F898">
            <v>28023209</v>
          </cell>
          <cell r="G898" t="str">
            <v>NON-SPARES</v>
          </cell>
          <cell r="H898" t="str">
            <v>10</v>
          </cell>
          <cell r="I898">
            <v>1</v>
          </cell>
          <cell r="J898" t="str">
            <v>RTN</v>
          </cell>
          <cell r="K898" t="str">
            <v>A9251151000000</v>
          </cell>
          <cell r="L898" t="str">
            <v>1STR*11047</v>
          </cell>
          <cell r="M898" t="str">
            <v>NA</v>
          </cell>
          <cell r="N898">
            <v>20633</v>
          </cell>
          <cell r="O898">
            <v>0</v>
          </cell>
          <cell r="P898" t="str">
            <v>NA</v>
          </cell>
          <cell r="Q898" t="str">
            <v>NA</v>
          </cell>
          <cell r="R898" t="str">
            <v>NA</v>
          </cell>
          <cell r="S898" t="str">
            <v>NA</v>
          </cell>
          <cell r="T898" t="str">
            <v>NA</v>
          </cell>
          <cell r="U898" t="str">
            <v>100%</v>
          </cell>
          <cell r="V898">
            <v>1</v>
          </cell>
          <cell r="W898">
            <v>43516</v>
          </cell>
          <cell r="X898" t="str">
            <v>NA</v>
          </cell>
          <cell r="Y898">
            <v>1</v>
          </cell>
          <cell r="Z898">
            <v>0</v>
          </cell>
          <cell r="AA898">
            <v>1</v>
          </cell>
          <cell r="AB898" t="str">
            <v>NA</v>
          </cell>
          <cell r="AC898" t="str">
            <v>NA</v>
          </cell>
          <cell r="AD898">
            <v>1</v>
          </cell>
          <cell r="AE898" t="str">
            <v/>
          </cell>
          <cell r="AF898" t="str">
            <v/>
          </cell>
          <cell r="AG898">
            <v>43516</v>
          </cell>
          <cell r="AH898">
            <v>43516</v>
          </cell>
          <cell r="AI898" t="str">
            <v>Sous-poste</v>
          </cell>
          <cell r="AJ898" t="str">
            <v>Sous-poste</v>
          </cell>
          <cell r="AK898">
            <v>43521</v>
          </cell>
          <cell r="AL898">
            <v>43521</v>
          </cell>
          <cell r="AM898">
            <v>43521</v>
          </cell>
          <cell r="AN898"/>
          <cell r="AO898" t="str">
            <v>Allemagne</v>
          </cell>
          <cell r="AP898"/>
          <cell r="AQ898" t="str">
            <v>O</v>
          </cell>
        </row>
        <row r="899">
          <cell r="A899" t="str">
            <v>2802321210</v>
          </cell>
          <cell r="B899">
            <v>43472</v>
          </cell>
          <cell r="C899" t="str">
            <v>HA/REVENTE</v>
          </cell>
          <cell r="D899" t="str">
            <v>SATAIR</v>
          </cell>
          <cell r="E899" t="str">
            <v>PLATE ASSY-BLANKING</v>
          </cell>
          <cell r="F899">
            <v>28023212</v>
          </cell>
          <cell r="G899" t="str">
            <v>NON-SPARES</v>
          </cell>
          <cell r="H899" t="str">
            <v>10</v>
          </cell>
          <cell r="I899">
            <v>1</v>
          </cell>
          <cell r="J899" t="str">
            <v>RTN</v>
          </cell>
          <cell r="K899" t="str">
            <v>A9252235700000</v>
          </cell>
          <cell r="L899" t="str">
            <v>1STR*11048</v>
          </cell>
          <cell r="M899" t="str">
            <v>NA</v>
          </cell>
          <cell r="N899">
            <v>20631</v>
          </cell>
          <cell r="O899">
            <v>0</v>
          </cell>
          <cell r="P899" t="str">
            <v>NA</v>
          </cell>
          <cell r="Q899" t="str">
            <v>NA</v>
          </cell>
          <cell r="R899" t="str">
            <v>NA</v>
          </cell>
          <cell r="S899" t="str">
            <v>NA</v>
          </cell>
          <cell r="T899" t="str">
            <v>NA</v>
          </cell>
          <cell r="U899" t="str">
            <v>100%</v>
          </cell>
          <cell r="V899">
            <v>1</v>
          </cell>
          <cell r="W899">
            <v>43516</v>
          </cell>
          <cell r="X899" t="str">
            <v>NA</v>
          </cell>
          <cell r="Y899">
            <v>1</v>
          </cell>
          <cell r="Z899">
            <v>0</v>
          </cell>
          <cell r="AA899">
            <v>1</v>
          </cell>
          <cell r="AB899" t="str">
            <v>NA</v>
          </cell>
          <cell r="AC899" t="str">
            <v>NA</v>
          </cell>
          <cell r="AD899">
            <v>1</v>
          </cell>
          <cell r="AE899" t="str">
            <v/>
          </cell>
          <cell r="AF899" t="str">
            <v/>
          </cell>
          <cell r="AG899">
            <v>43516</v>
          </cell>
          <cell r="AH899">
            <v>43516</v>
          </cell>
          <cell r="AI899" t="str">
            <v>Sous-poste</v>
          </cell>
          <cell r="AJ899" t="str">
            <v>Sous-poste</v>
          </cell>
          <cell r="AK899">
            <v>43521</v>
          </cell>
          <cell r="AL899">
            <v>43521</v>
          </cell>
          <cell r="AM899">
            <v>43521</v>
          </cell>
          <cell r="AN899"/>
          <cell r="AO899" t="str">
            <v>Allemagne</v>
          </cell>
          <cell r="AP899"/>
          <cell r="AQ899" t="str">
            <v>O</v>
          </cell>
        </row>
        <row r="900">
          <cell r="A900" t="str">
            <v>2778713410</v>
          </cell>
          <cell r="B900">
            <v>43238</v>
          </cell>
          <cell r="C900" t="str">
            <v>FABRICATION</v>
          </cell>
          <cell r="D900" t="str">
            <v>SATAIR</v>
          </cell>
          <cell r="E900">
            <v>313</v>
          </cell>
          <cell r="F900">
            <v>27787134</v>
          </cell>
          <cell r="G900" t="str">
            <v>NON-SPARES</v>
          </cell>
          <cell r="H900">
            <v>10</v>
          </cell>
          <cell r="I900">
            <v>1</v>
          </cell>
          <cell r="J900" t="str">
            <v>RTN</v>
          </cell>
          <cell r="K900" t="str">
            <v>WF406ABAAAAB</v>
          </cell>
          <cell r="L900" t="str">
            <v>IS0032176M</v>
          </cell>
          <cell r="M900" t="str">
            <v>NON PRESENT INDUS</v>
          </cell>
          <cell r="N900">
            <v>13807</v>
          </cell>
          <cell r="O900">
            <v>0</v>
          </cell>
          <cell r="P900" t="str">
            <v/>
          </cell>
          <cell r="Q900" t="str">
            <v/>
          </cell>
          <cell r="R900" t="str">
            <v/>
          </cell>
          <cell r="S900">
            <v>1</v>
          </cell>
          <cell r="T900">
            <v>0</v>
          </cell>
          <cell r="U900">
            <v>0.5</v>
          </cell>
          <cell r="V900">
            <v>1</v>
          </cell>
          <cell r="W900">
            <v>0</v>
          </cell>
          <cell r="X900" t="str">
            <v>NA</v>
          </cell>
          <cell r="Y900">
            <v>1</v>
          </cell>
          <cell r="Z900">
            <v>0</v>
          </cell>
          <cell r="AA900">
            <v>0</v>
          </cell>
          <cell r="AB900" t="str">
            <v>NA</v>
          </cell>
          <cell r="AC900" t="str">
            <v>NA</v>
          </cell>
          <cell r="AD900">
            <v>0</v>
          </cell>
          <cell r="AE900" t="str">
            <v/>
          </cell>
          <cell r="AF900" t="str">
            <v/>
          </cell>
          <cell r="AG900">
            <v>43322</v>
          </cell>
          <cell r="AH900">
            <v>43517</v>
          </cell>
          <cell r="AI900" t="str">
            <v>Sous-poste</v>
          </cell>
          <cell r="AJ900" t="str">
            <v>Sous-poste</v>
          </cell>
          <cell r="AK900">
            <v>43327</v>
          </cell>
          <cell r="AL900">
            <v>43522</v>
          </cell>
          <cell r="AM900"/>
          <cell r="AN900"/>
          <cell r="AO900" t="str">
            <v>Allemagne</v>
          </cell>
          <cell r="AP900"/>
          <cell r="AQ900" t="str">
            <v>O</v>
          </cell>
        </row>
        <row r="901">
          <cell r="A901" t="str">
            <v>2796144910</v>
          </cell>
          <cell r="B901">
            <v>43414</v>
          </cell>
          <cell r="C901" t="str">
            <v>FABRICATION</v>
          </cell>
          <cell r="D901" t="str">
            <v>SATAIR</v>
          </cell>
          <cell r="E901">
            <v>119</v>
          </cell>
          <cell r="F901">
            <v>27961449</v>
          </cell>
          <cell r="G901" t="str">
            <v>NON-SPARES</v>
          </cell>
          <cell r="H901">
            <v>10</v>
          </cell>
          <cell r="I901">
            <v>1</v>
          </cell>
          <cell r="J901" t="str">
            <v>RTN</v>
          </cell>
          <cell r="K901" t="str">
            <v>D9550011900195</v>
          </cell>
          <cell r="L901">
            <v>0</v>
          </cell>
          <cell r="M901" t="str">
            <v>NON PRESENT INDUS</v>
          </cell>
          <cell r="N901">
            <v>18824</v>
          </cell>
          <cell r="O901" t="str">
            <v>LTE990008</v>
          </cell>
          <cell r="P901" t="str">
            <v/>
          </cell>
          <cell r="Q901" t="str">
            <v/>
          </cell>
          <cell r="R901" t="str">
            <v/>
          </cell>
          <cell r="S901">
            <v>1</v>
          </cell>
          <cell r="T901">
            <v>0</v>
          </cell>
          <cell r="U901">
            <v>0.5</v>
          </cell>
          <cell r="V901">
            <v>1</v>
          </cell>
          <cell r="W901">
            <v>0</v>
          </cell>
          <cell r="X901">
            <v>1</v>
          </cell>
          <cell r="Y901">
            <v>1</v>
          </cell>
          <cell r="Z901">
            <v>43516</v>
          </cell>
          <cell r="AA901">
            <v>1</v>
          </cell>
          <cell r="AB901" t="str">
            <v>NA</v>
          </cell>
          <cell r="AC901" t="str">
            <v>NA</v>
          </cell>
          <cell r="AD901">
            <v>5.5555555555555566E-2</v>
          </cell>
          <cell r="AE901" t="str">
            <v/>
          </cell>
          <cell r="AF901" t="str">
            <v/>
          </cell>
          <cell r="AG901">
            <v>43453</v>
          </cell>
          <cell r="AH901">
            <v>43517</v>
          </cell>
          <cell r="AI901" t="str">
            <v>Sous-poste</v>
          </cell>
          <cell r="AJ901" t="str">
            <v>Sous-poste</v>
          </cell>
          <cell r="AK901">
            <v>43457</v>
          </cell>
          <cell r="AL901">
            <v>43522</v>
          </cell>
          <cell r="AM901"/>
          <cell r="AN901"/>
          <cell r="AO901" t="str">
            <v>Allemagne</v>
          </cell>
          <cell r="AP901"/>
          <cell r="AQ901" t="str">
            <v>O</v>
          </cell>
        </row>
        <row r="902">
          <cell r="A902" t="str">
            <v>2796145010</v>
          </cell>
          <cell r="B902">
            <v>43414</v>
          </cell>
          <cell r="C902" t="str">
            <v>FABRICATION</v>
          </cell>
          <cell r="D902" t="str">
            <v>SATAIR</v>
          </cell>
          <cell r="E902">
            <v>119</v>
          </cell>
          <cell r="F902">
            <v>27961450</v>
          </cell>
          <cell r="G902" t="str">
            <v>NON-SPARES</v>
          </cell>
          <cell r="H902">
            <v>10</v>
          </cell>
          <cell r="I902">
            <v>1</v>
          </cell>
          <cell r="J902" t="str">
            <v>RTN</v>
          </cell>
          <cell r="K902" t="str">
            <v>D9550011900195</v>
          </cell>
          <cell r="L902">
            <v>0</v>
          </cell>
          <cell r="M902" t="str">
            <v>NON PRESENT INDUS</v>
          </cell>
          <cell r="N902">
            <v>18824</v>
          </cell>
          <cell r="O902" t="str">
            <v>LTE990009</v>
          </cell>
          <cell r="P902" t="str">
            <v/>
          </cell>
          <cell r="Q902" t="str">
            <v/>
          </cell>
          <cell r="R902" t="str">
            <v/>
          </cell>
          <cell r="S902">
            <v>1</v>
          </cell>
          <cell r="T902">
            <v>0</v>
          </cell>
          <cell r="U902">
            <v>0.5</v>
          </cell>
          <cell r="V902">
            <v>1</v>
          </cell>
          <cell r="W902">
            <v>0</v>
          </cell>
          <cell r="X902">
            <v>1</v>
          </cell>
          <cell r="Y902">
            <v>1</v>
          </cell>
          <cell r="Z902">
            <v>43516</v>
          </cell>
          <cell r="AA902">
            <v>1</v>
          </cell>
          <cell r="AB902" t="str">
            <v>NA</v>
          </cell>
          <cell r="AC902" t="str">
            <v>NA</v>
          </cell>
          <cell r="AD902">
            <v>5.5555555555555566E-2</v>
          </cell>
          <cell r="AE902" t="str">
            <v/>
          </cell>
          <cell r="AF902" t="str">
            <v/>
          </cell>
          <cell r="AG902">
            <v>43453</v>
          </cell>
          <cell r="AH902">
            <v>43517</v>
          </cell>
          <cell r="AI902" t="str">
            <v>Sous-poste</v>
          </cell>
          <cell r="AJ902" t="str">
            <v>Sous-poste</v>
          </cell>
          <cell r="AK902">
            <v>43457</v>
          </cell>
          <cell r="AL902">
            <v>43522</v>
          </cell>
          <cell r="AM902"/>
          <cell r="AN902"/>
          <cell r="AO902" t="str">
            <v>Allemagne</v>
          </cell>
          <cell r="AP902"/>
          <cell r="AQ902" t="str">
            <v>O</v>
          </cell>
        </row>
        <row r="903">
          <cell r="A903" t="str">
            <v>2792614110</v>
          </cell>
          <cell r="B903">
            <v>43375</v>
          </cell>
          <cell r="C903" t="str">
            <v>FABRICATION</v>
          </cell>
          <cell r="D903" t="str">
            <v>SATAIR</v>
          </cell>
          <cell r="E903">
            <v>61</v>
          </cell>
          <cell r="F903">
            <v>27926141</v>
          </cell>
          <cell r="G903" t="str">
            <v>NON-SPARES</v>
          </cell>
          <cell r="H903">
            <v>10</v>
          </cell>
          <cell r="I903">
            <v>1</v>
          </cell>
          <cell r="J903" t="str">
            <v>RTN</v>
          </cell>
          <cell r="K903" t="str">
            <v>D9551006100295</v>
          </cell>
          <cell r="L903">
            <v>0</v>
          </cell>
          <cell r="M903" t="str">
            <v>NON PRESENT INDUS</v>
          </cell>
          <cell r="N903">
            <v>16961</v>
          </cell>
          <cell r="O903" t="str">
            <v>LTE990012</v>
          </cell>
          <cell r="P903" t="str">
            <v/>
          </cell>
          <cell r="Q903" t="str">
            <v/>
          </cell>
          <cell r="R903" t="str">
            <v/>
          </cell>
          <cell r="S903">
            <v>1</v>
          </cell>
          <cell r="T903">
            <v>0</v>
          </cell>
          <cell r="U903">
            <v>0.5</v>
          </cell>
          <cell r="V903">
            <v>1</v>
          </cell>
          <cell r="W903">
            <v>0</v>
          </cell>
          <cell r="X903">
            <v>1</v>
          </cell>
          <cell r="Y903">
            <v>1</v>
          </cell>
          <cell r="Z903">
            <v>43518</v>
          </cell>
          <cell r="AA903">
            <v>1</v>
          </cell>
          <cell r="AB903" t="str">
            <v>NA</v>
          </cell>
          <cell r="AC903" t="str">
            <v>NA</v>
          </cell>
          <cell r="AD903">
            <v>5.5555555555555566E-2</v>
          </cell>
          <cell r="AE903" t="str">
            <v/>
          </cell>
          <cell r="AF903" t="str">
            <v/>
          </cell>
          <cell r="AG903">
            <v>43460</v>
          </cell>
          <cell r="AH903">
            <v>43521</v>
          </cell>
          <cell r="AI903" t="str">
            <v>Sous-poste</v>
          </cell>
          <cell r="AJ903" t="str">
            <v>Sous-poste</v>
          </cell>
          <cell r="AK903">
            <v>43465</v>
          </cell>
          <cell r="AL903">
            <v>43524</v>
          </cell>
          <cell r="AM903"/>
          <cell r="AN903"/>
          <cell r="AO903" t="str">
            <v>Allemagne</v>
          </cell>
          <cell r="AP903"/>
          <cell r="AQ903" t="str">
            <v>O</v>
          </cell>
        </row>
        <row r="904">
          <cell r="A904" t="str">
            <v>2792617420</v>
          </cell>
          <cell r="B904">
            <v>43375</v>
          </cell>
          <cell r="C904" t="str">
            <v>FABRICATION</v>
          </cell>
          <cell r="D904" t="str">
            <v>SATAIR</v>
          </cell>
          <cell r="E904">
            <v>60</v>
          </cell>
          <cell r="F904">
            <v>27926174</v>
          </cell>
          <cell r="G904" t="str">
            <v>NON-SPARES</v>
          </cell>
          <cell r="H904">
            <v>20</v>
          </cell>
          <cell r="I904">
            <v>1</v>
          </cell>
          <cell r="J904" t="str">
            <v>RTN</v>
          </cell>
          <cell r="K904" t="str">
            <v>D9551006000295</v>
          </cell>
          <cell r="L904">
            <v>0</v>
          </cell>
          <cell r="M904" t="str">
            <v>NON PRESENT INDUS</v>
          </cell>
          <cell r="N904" t="e">
            <v>#N/A</v>
          </cell>
          <cell r="O904" t="e">
            <v>#N/A</v>
          </cell>
          <cell r="P904" t="str">
            <v/>
          </cell>
          <cell r="Q904" t="str">
            <v/>
          </cell>
          <cell r="R904" t="str">
            <v/>
          </cell>
          <cell r="S904">
            <v>0</v>
          </cell>
          <cell r="T904">
            <v>0</v>
          </cell>
          <cell r="U904">
            <v>0</v>
          </cell>
          <cell r="V904" t="e">
            <v>#N/A</v>
          </cell>
          <cell r="W904" t="e">
            <v>#N/A</v>
          </cell>
          <cell r="X904" t="str">
            <v>NA</v>
          </cell>
          <cell r="Y904" t="e">
            <v>#N/A</v>
          </cell>
          <cell r="Z904" t="e">
            <v>#N/A</v>
          </cell>
          <cell r="AA904" t="e">
            <v>#N/A</v>
          </cell>
          <cell r="AB904" t="str">
            <v>NA</v>
          </cell>
          <cell r="AC904" t="str">
            <v>NA</v>
          </cell>
          <cell r="AD904" t="str">
            <v>NA</v>
          </cell>
          <cell r="AE904" t="str">
            <v/>
          </cell>
          <cell r="AF904" t="str">
            <v/>
          </cell>
          <cell r="AG904">
            <v>43460</v>
          </cell>
          <cell r="AH904">
            <v>43521</v>
          </cell>
          <cell r="AI904" t="str">
            <v>Sous-poste</v>
          </cell>
          <cell r="AJ904" t="str">
            <v>Sous-poste</v>
          </cell>
          <cell r="AK904">
            <v>43465</v>
          </cell>
          <cell r="AL904">
            <v>43524</v>
          </cell>
          <cell r="AM904"/>
          <cell r="AN904"/>
          <cell r="AO904" t="str">
            <v>Allemagne</v>
          </cell>
          <cell r="AP904"/>
          <cell r="AQ904" t="str">
            <v>O</v>
          </cell>
        </row>
        <row r="905">
          <cell r="A905" t="str">
            <v>2792618310</v>
          </cell>
          <cell r="B905">
            <v>43375</v>
          </cell>
          <cell r="C905" t="str">
            <v>FABRICATION</v>
          </cell>
          <cell r="D905" t="str">
            <v>SATAIR</v>
          </cell>
          <cell r="E905">
            <v>62</v>
          </cell>
          <cell r="F905">
            <v>27926183</v>
          </cell>
          <cell r="G905" t="str">
            <v>NON-SPARES</v>
          </cell>
          <cell r="H905" t="str">
            <v>10</v>
          </cell>
          <cell r="I905">
            <v>1</v>
          </cell>
          <cell r="J905" t="str">
            <v>RTN</v>
          </cell>
          <cell r="K905" t="str">
            <v>D9551006200295</v>
          </cell>
          <cell r="L905">
            <v>0</v>
          </cell>
          <cell r="M905" t="str">
            <v>NON PRESENT INDUS</v>
          </cell>
          <cell r="N905">
            <v>16961</v>
          </cell>
          <cell r="O905" t="str">
            <v>LTE990011</v>
          </cell>
          <cell r="P905" t="str">
            <v/>
          </cell>
          <cell r="Q905" t="str">
            <v/>
          </cell>
          <cell r="R905" t="str">
            <v/>
          </cell>
          <cell r="S905">
            <v>1</v>
          </cell>
          <cell r="T905">
            <v>0</v>
          </cell>
          <cell r="U905">
            <v>0.5</v>
          </cell>
          <cell r="V905">
            <v>1</v>
          </cell>
          <cell r="W905">
            <v>0</v>
          </cell>
          <cell r="X905">
            <v>1</v>
          </cell>
          <cell r="Y905">
            <v>1</v>
          </cell>
          <cell r="Z905">
            <v>43518</v>
          </cell>
          <cell r="AA905">
            <v>1</v>
          </cell>
          <cell r="AB905" t="str">
            <v>NA</v>
          </cell>
          <cell r="AC905" t="str">
            <v>NA</v>
          </cell>
          <cell r="AD905">
            <v>5.5555555555555566E-2</v>
          </cell>
          <cell r="AE905" t="str">
            <v/>
          </cell>
          <cell r="AF905" t="str">
            <v/>
          </cell>
          <cell r="AG905">
            <v>43460</v>
          </cell>
          <cell r="AH905">
            <v>43521</v>
          </cell>
          <cell r="AI905" t="str">
            <v>Sous-poste</v>
          </cell>
          <cell r="AJ905" t="str">
            <v>Sous-poste</v>
          </cell>
          <cell r="AK905">
            <v>43465</v>
          </cell>
          <cell r="AL905">
            <v>43524</v>
          </cell>
          <cell r="AM905"/>
          <cell r="AN905"/>
          <cell r="AO905" t="str">
            <v>Allemagne</v>
          </cell>
          <cell r="AP905"/>
          <cell r="AQ905" t="str">
            <v>O</v>
          </cell>
        </row>
        <row r="906">
          <cell r="A906" t="str">
            <v>2804965310</v>
          </cell>
          <cell r="B906">
            <v>43497</v>
          </cell>
          <cell r="C906" t="str">
            <v>FABRICATION</v>
          </cell>
          <cell r="D906" t="str">
            <v>SATAIR</v>
          </cell>
          <cell r="E906">
            <v>500</v>
          </cell>
          <cell r="F906">
            <v>28049653</v>
          </cell>
          <cell r="G906" t="str">
            <v>NON-SPARES</v>
          </cell>
          <cell r="H906" t="str">
            <v>10</v>
          </cell>
          <cell r="I906">
            <v>1</v>
          </cell>
          <cell r="J906" t="str">
            <v>RTN</v>
          </cell>
          <cell r="K906" t="str">
            <v>D9551050000195</v>
          </cell>
          <cell r="L906">
            <v>0</v>
          </cell>
          <cell r="M906" t="str">
            <v>NON PRESENT INDUS</v>
          </cell>
          <cell r="N906">
            <v>21535</v>
          </cell>
          <cell r="O906" t="str">
            <v>LTE990006</v>
          </cell>
          <cell r="P906" t="str">
            <v/>
          </cell>
          <cell r="Q906" t="str">
            <v/>
          </cell>
          <cell r="R906" t="str">
            <v/>
          </cell>
          <cell r="S906">
            <v>1</v>
          </cell>
          <cell r="T906">
            <v>0</v>
          </cell>
          <cell r="U906">
            <v>0.5</v>
          </cell>
          <cell r="V906">
            <v>1</v>
          </cell>
          <cell r="W906">
            <v>0</v>
          </cell>
          <cell r="X906" t="str">
            <v>NA</v>
          </cell>
          <cell r="Y906">
            <v>1</v>
          </cell>
          <cell r="Z906">
            <v>43518</v>
          </cell>
          <cell r="AA906">
            <v>1</v>
          </cell>
          <cell r="AB906" t="str">
            <v>NA</v>
          </cell>
          <cell r="AC906" t="str">
            <v>NA</v>
          </cell>
          <cell r="AD906">
            <v>5.5555555555555566E-2</v>
          </cell>
          <cell r="AE906" t="str">
            <v/>
          </cell>
          <cell r="AF906" t="str">
            <v/>
          </cell>
          <cell r="AG906">
            <v>43501</v>
          </cell>
          <cell r="AH906">
            <v>43521</v>
          </cell>
          <cell r="AI906" t="str">
            <v>Sous-poste</v>
          </cell>
          <cell r="AJ906" t="str">
            <v>Sous-poste</v>
          </cell>
          <cell r="AK906">
            <v>43504</v>
          </cell>
          <cell r="AL906">
            <v>43524</v>
          </cell>
          <cell r="AM906"/>
          <cell r="AN906"/>
          <cell r="AO906" t="str">
            <v>Allemagne</v>
          </cell>
          <cell r="AP906"/>
          <cell r="AQ906" t="str">
            <v>O</v>
          </cell>
        </row>
        <row r="907">
          <cell r="A907" t="str">
            <v>2788065610</v>
          </cell>
          <cell r="B907">
            <v>43325</v>
          </cell>
          <cell r="C907" t="str">
            <v>FABRICATION</v>
          </cell>
          <cell r="D907" t="str">
            <v>SATAIR</v>
          </cell>
          <cell r="E907" t="str">
            <v>PROTECTION CAP</v>
          </cell>
          <cell r="F907">
            <v>27880656</v>
          </cell>
          <cell r="G907" t="str">
            <v>NON-SPARES</v>
          </cell>
          <cell r="H907">
            <v>10</v>
          </cell>
          <cell r="I907">
            <v>10</v>
          </cell>
          <cell r="J907" t="str">
            <v>RTN</v>
          </cell>
          <cell r="K907" t="str">
            <v>F0003003000000</v>
          </cell>
          <cell r="L907" t="str">
            <v>IS0032144M</v>
          </cell>
          <cell r="M907" t="str">
            <v>NON PRESENT INDUS</v>
          </cell>
          <cell r="N907">
            <v>17018</v>
          </cell>
          <cell r="O907" t="str">
            <v>133555-1 =&gt; 133555-10</v>
          </cell>
          <cell r="P907" t="str">
            <v/>
          </cell>
          <cell r="Q907" t="str">
            <v/>
          </cell>
          <cell r="R907" t="str">
            <v/>
          </cell>
          <cell r="S907">
            <v>1</v>
          </cell>
          <cell r="T907">
            <v>0</v>
          </cell>
          <cell r="U907">
            <v>0.5</v>
          </cell>
          <cell r="V907">
            <v>1</v>
          </cell>
          <cell r="W907">
            <v>0</v>
          </cell>
          <cell r="X907" t="str">
            <v>NA</v>
          </cell>
          <cell r="Y907">
            <v>1</v>
          </cell>
          <cell r="Z907">
            <v>43518</v>
          </cell>
          <cell r="AA907">
            <v>1</v>
          </cell>
          <cell r="AB907" t="str">
            <v>NA</v>
          </cell>
          <cell r="AC907" t="str">
            <v>NA</v>
          </cell>
          <cell r="AD907">
            <v>5.5555555555555566E-2</v>
          </cell>
          <cell r="AE907" t="str">
            <v/>
          </cell>
          <cell r="AF907" t="str">
            <v/>
          </cell>
          <cell r="AG907">
            <v>43521</v>
          </cell>
          <cell r="AH907">
            <v>43521</v>
          </cell>
          <cell r="AI907" t="str">
            <v>Sous-poste</v>
          </cell>
          <cell r="AJ907" t="str">
            <v>Sous-poste</v>
          </cell>
          <cell r="AK907">
            <v>43524</v>
          </cell>
          <cell r="AL907">
            <v>43524</v>
          </cell>
          <cell r="AM907"/>
          <cell r="AN907"/>
          <cell r="AO907" t="str">
            <v>Allemagne</v>
          </cell>
          <cell r="AP907"/>
          <cell r="AQ907" t="str">
            <v>O</v>
          </cell>
        </row>
        <row r="908">
          <cell r="A908" t="str">
            <v>2799101010</v>
          </cell>
          <cell r="B908">
            <v>43440</v>
          </cell>
          <cell r="C908" t="str">
            <v>HA/REVENTE</v>
          </cell>
          <cell r="D908" t="str">
            <v>SATAIR</v>
          </cell>
          <cell r="E908" t="str">
            <v>TUBE</v>
          </cell>
          <cell r="F908">
            <v>27991010</v>
          </cell>
          <cell r="G908" t="str">
            <v>NON-SPARES</v>
          </cell>
          <cell r="H908" t="str">
            <v>10</v>
          </cell>
          <cell r="I908">
            <v>2</v>
          </cell>
          <cell r="J908" t="str">
            <v>RTN</v>
          </cell>
          <cell r="K908" t="str">
            <v>F9251110800900</v>
          </cell>
          <cell r="L908" t="str">
            <v>1STR*10658</v>
          </cell>
          <cell r="M908" t="str">
            <v>NA</v>
          </cell>
          <cell r="N908">
            <v>19824</v>
          </cell>
          <cell r="O908">
            <v>0</v>
          </cell>
          <cell r="P908" t="str">
            <v>NA</v>
          </cell>
          <cell r="Q908" t="str">
            <v>NA</v>
          </cell>
          <cell r="R908" t="str">
            <v>NA</v>
          </cell>
          <cell r="S908" t="str">
            <v>NA</v>
          </cell>
          <cell r="T908" t="str">
            <v>NA</v>
          </cell>
          <cell r="U908" t="str">
            <v>100%</v>
          </cell>
          <cell r="V908">
            <v>1</v>
          </cell>
          <cell r="W908">
            <v>43523</v>
          </cell>
          <cell r="X908" t="str">
            <v>NA</v>
          </cell>
          <cell r="Y908">
            <v>1</v>
          </cell>
          <cell r="Z908">
            <v>43510</v>
          </cell>
          <cell r="AA908">
            <v>1</v>
          </cell>
          <cell r="AB908" t="str">
            <v>NA</v>
          </cell>
          <cell r="AC908" t="str">
            <v>NA</v>
          </cell>
          <cell r="AD908">
            <v>1</v>
          </cell>
          <cell r="AE908" t="str">
            <v/>
          </cell>
          <cell r="AF908" t="str">
            <v/>
          </cell>
          <cell r="AG908">
            <v>43523</v>
          </cell>
          <cell r="AH908">
            <v>43523</v>
          </cell>
          <cell r="AI908" t="str">
            <v>Sous-poste</v>
          </cell>
          <cell r="AJ908" t="str">
            <v>Sous-poste</v>
          </cell>
          <cell r="AK908">
            <v>43526</v>
          </cell>
          <cell r="AL908">
            <v>43526</v>
          </cell>
          <cell r="AM908">
            <v>43526</v>
          </cell>
          <cell r="AN908"/>
          <cell r="AO908" t="str">
            <v>Allemagne</v>
          </cell>
          <cell r="AP908"/>
          <cell r="AQ908" t="str">
            <v>O</v>
          </cell>
        </row>
        <row r="909">
          <cell r="A909" t="str">
            <v>2799101110</v>
          </cell>
          <cell r="B909">
            <v>43440</v>
          </cell>
          <cell r="C909" t="str">
            <v>HA/REVENTE</v>
          </cell>
          <cell r="D909" t="str">
            <v>SATAIR</v>
          </cell>
          <cell r="E909" t="str">
            <v>TUBE</v>
          </cell>
          <cell r="F909">
            <v>27991011</v>
          </cell>
          <cell r="G909" t="str">
            <v>NON-SPARES</v>
          </cell>
          <cell r="H909" t="str">
            <v>10</v>
          </cell>
          <cell r="I909">
            <v>2</v>
          </cell>
          <cell r="J909" t="str">
            <v>RTN</v>
          </cell>
          <cell r="K909" t="str">
            <v>F9251110801200</v>
          </cell>
          <cell r="L909" t="str">
            <v>1STR*00294</v>
          </cell>
          <cell r="M909" t="str">
            <v>NA</v>
          </cell>
          <cell r="N909">
            <v>19824</v>
          </cell>
          <cell r="O909">
            <v>0</v>
          </cell>
          <cell r="P909" t="str">
            <v>NA</v>
          </cell>
          <cell r="Q909" t="str">
            <v>NA</v>
          </cell>
          <cell r="R909" t="str">
            <v>NA</v>
          </cell>
          <cell r="S909" t="str">
            <v>NA</v>
          </cell>
          <cell r="T909" t="str">
            <v>NA</v>
          </cell>
          <cell r="U909" t="str">
            <v>100%</v>
          </cell>
          <cell r="V909">
            <v>1</v>
          </cell>
          <cell r="W909">
            <v>43523</v>
          </cell>
          <cell r="X909" t="str">
            <v>NA</v>
          </cell>
          <cell r="Y909">
            <v>1</v>
          </cell>
          <cell r="Z909">
            <v>43510</v>
          </cell>
          <cell r="AA909">
            <v>1</v>
          </cell>
          <cell r="AB909" t="str">
            <v>NA</v>
          </cell>
          <cell r="AC909" t="str">
            <v>NA</v>
          </cell>
          <cell r="AD909">
            <v>1</v>
          </cell>
          <cell r="AE909" t="str">
            <v/>
          </cell>
          <cell r="AF909" t="str">
            <v/>
          </cell>
          <cell r="AG909">
            <v>43523</v>
          </cell>
          <cell r="AH909">
            <v>43523</v>
          </cell>
          <cell r="AI909" t="str">
            <v>Sous-poste</v>
          </cell>
          <cell r="AJ909" t="str">
            <v>Sous-poste</v>
          </cell>
          <cell r="AK909">
            <v>43526</v>
          </cell>
          <cell r="AL909">
            <v>43526</v>
          </cell>
          <cell r="AM909">
            <v>43526</v>
          </cell>
          <cell r="AN909"/>
          <cell r="AO909" t="str">
            <v>Allemagne</v>
          </cell>
          <cell r="AP909"/>
          <cell r="AQ909" t="str">
            <v>O</v>
          </cell>
        </row>
        <row r="910">
          <cell r="A910" t="str">
            <v>2799100910</v>
          </cell>
          <cell r="B910">
            <v>41640</v>
          </cell>
          <cell r="C910" t="str">
            <v>HA/REVENTE</v>
          </cell>
          <cell r="D910" t="str">
            <v>SATAIR</v>
          </cell>
          <cell r="E910" t="str">
            <v>TUBE</v>
          </cell>
          <cell r="F910">
            <v>27991009</v>
          </cell>
          <cell r="G910" t="str">
            <v>NON-SPARES</v>
          </cell>
          <cell r="H910" t="str">
            <v>10</v>
          </cell>
          <cell r="I910">
            <v>2</v>
          </cell>
          <cell r="J910" t="str">
            <v>RTN</v>
          </cell>
          <cell r="K910" t="str">
            <v>F9251110800400</v>
          </cell>
          <cell r="L910" t="str">
            <v>1STR*10657</v>
          </cell>
          <cell r="M910" t="str">
            <v>NA</v>
          </cell>
          <cell r="N910">
            <v>19824</v>
          </cell>
          <cell r="O910">
            <v>0</v>
          </cell>
          <cell r="P910" t="str">
            <v>NA</v>
          </cell>
          <cell r="Q910" t="str">
            <v>NA</v>
          </cell>
          <cell r="R910" t="str">
            <v>NA</v>
          </cell>
          <cell r="S910" t="str">
            <v>NA</v>
          </cell>
          <cell r="T910" t="str">
            <v>NA</v>
          </cell>
          <cell r="U910" t="str">
            <v>100%</v>
          </cell>
          <cell r="V910">
            <v>1</v>
          </cell>
          <cell r="W910">
            <v>43523</v>
          </cell>
          <cell r="X910" t="str">
            <v>NA</v>
          </cell>
          <cell r="Y910">
            <v>1</v>
          </cell>
          <cell r="Z910">
            <v>43510</v>
          </cell>
          <cell r="AA910">
            <v>1</v>
          </cell>
          <cell r="AB910" t="str">
            <v>NA</v>
          </cell>
          <cell r="AC910" t="str">
            <v>NA</v>
          </cell>
          <cell r="AD910">
            <v>1</v>
          </cell>
          <cell r="AE910" t="str">
            <v/>
          </cell>
          <cell r="AF910" t="str">
            <v/>
          </cell>
          <cell r="AG910">
            <v>43523</v>
          </cell>
          <cell r="AH910">
            <v>43523</v>
          </cell>
          <cell r="AI910" t="str">
            <v>Sous-poste</v>
          </cell>
          <cell r="AJ910" t="str">
            <v>Sous-poste</v>
          </cell>
          <cell r="AK910">
            <v>43526</v>
          </cell>
          <cell r="AL910">
            <v>43526</v>
          </cell>
          <cell r="AM910">
            <v>43526</v>
          </cell>
          <cell r="AN910"/>
          <cell r="AO910" t="str">
            <v>Allemagne</v>
          </cell>
          <cell r="AP910"/>
          <cell r="AQ910" t="str">
            <v>O</v>
          </cell>
        </row>
        <row r="911">
          <cell r="A911" t="str">
            <v>2774443110</v>
          </cell>
          <cell r="B911">
            <v>43202</v>
          </cell>
          <cell r="C911" t="str">
            <v>FABRICATION</v>
          </cell>
          <cell r="D911" t="str">
            <v>SATAIR</v>
          </cell>
          <cell r="E911" t="str">
            <v>PLATE</v>
          </cell>
          <cell r="F911">
            <v>27744431</v>
          </cell>
          <cell r="G911" t="str">
            <v>NON-SPARES</v>
          </cell>
          <cell r="H911">
            <v>10</v>
          </cell>
          <cell r="I911">
            <v>1</v>
          </cell>
          <cell r="J911" t="str">
            <v>RTN</v>
          </cell>
          <cell r="K911" t="str">
            <v>D9251719400095</v>
          </cell>
          <cell r="L911" t="str">
            <v>IS0030400M</v>
          </cell>
          <cell r="M911" t="str">
            <v>NON PRESENT INDUS</v>
          </cell>
          <cell r="N911">
            <v>17974</v>
          </cell>
          <cell r="O911" t="str">
            <v>LTE3696</v>
          </cell>
          <cell r="P911" t="str">
            <v/>
          </cell>
          <cell r="Q911" t="str">
            <v/>
          </cell>
          <cell r="R911" t="str">
            <v/>
          </cell>
          <cell r="S911">
            <v>1</v>
          </cell>
          <cell r="T911">
            <v>0</v>
          </cell>
          <cell r="U911">
            <v>0.5</v>
          </cell>
          <cell r="V911">
            <v>1</v>
          </cell>
          <cell r="W911">
            <v>0</v>
          </cell>
          <cell r="X911">
            <v>1</v>
          </cell>
          <cell r="Y911">
            <v>1</v>
          </cell>
          <cell r="Z911">
            <v>43523</v>
          </cell>
          <cell r="AA911">
            <v>1</v>
          </cell>
          <cell r="AB911" t="str">
            <v>NA</v>
          </cell>
          <cell r="AC911" t="str">
            <v>NA</v>
          </cell>
          <cell r="AD911">
            <v>5.5555555555555566E-2</v>
          </cell>
          <cell r="AE911" t="str">
            <v/>
          </cell>
          <cell r="AF911" t="str">
            <v/>
          </cell>
          <cell r="AG911">
            <v>43278</v>
          </cell>
          <cell r="AH911">
            <v>43524</v>
          </cell>
          <cell r="AI911" t="str">
            <v>Sous-poste</v>
          </cell>
          <cell r="AJ911" t="str">
            <v>Sous-poste</v>
          </cell>
          <cell r="AK911">
            <v>43281</v>
          </cell>
          <cell r="AL911">
            <v>43529</v>
          </cell>
          <cell r="AM911"/>
          <cell r="AN911"/>
          <cell r="AO911" t="str">
            <v>Allemagne</v>
          </cell>
          <cell r="AP911"/>
          <cell r="AQ911" t="str">
            <v>O</v>
          </cell>
        </row>
        <row r="912">
          <cell r="A912" t="str">
            <v>2780554210</v>
          </cell>
          <cell r="B912">
            <v>43252</v>
          </cell>
          <cell r="C912" t="str">
            <v>FABRICATION</v>
          </cell>
          <cell r="D912" t="str">
            <v>SATAIR</v>
          </cell>
          <cell r="E912" t="str">
            <v>PLATE</v>
          </cell>
          <cell r="F912">
            <v>27805542</v>
          </cell>
          <cell r="G912" t="str">
            <v>NON-SPARES</v>
          </cell>
          <cell r="H912">
            <v>10</v>
          </cell>
          <cell r="I912">
            <v>4</v>
          </cell>
          <cell r="J912" t="str">
            <v>RTN</v>
          </cell>
          <cell r="K912" t="str">
            <v>D9251719400095</v>
          </cell>
          <cell r="L912" t="str">
            <v>IS0030400M</v>
          </cell>
          <cell r="M912" t="str">
            <v>NON PRESENT INDUS</v>
          </cell>
          <cell r="N912">
            <v>17974</v>
          </cell>
          <cell r="O912" t="str">
            <v>LTE3684 
-&gt; 
LTE3687</v>
          </cell>
          <cell r="P912" t="str">
            <v/>
          </cell>
          <cell r="Q912" t="str">
            <v/>
          </cell>
          <cell r="R912" t="str">
            <v/>
          </cell>
          <cell r="S912">
            <v>1</v>
          </cell>
          <cell r="T912">
            <v>0</v>
          </cell>
          <cell r="U912">
            <v>0.5</v>
          </cell>
          <cell r="V912">
            <v>1</v>
          </cell>
          <cell r="W912">
            <v>0</v>
          </cell>
          <cell r="X912">
            <v>1</v>
          </cell>
          <cell r="Y912">
            <v>1</v>
          </cell>
          <cell r="Z912">
            <v>43523</v>
          </cell>
          <cell r="AA912">
            <v>1</v>
          </cell>
          <cell r="AB912" t="str">
            <v>NA</v>
          </cell>
          <cell r="AC912" t="str">
            <v>NA</v>
          </cell>
          <cell r="AD912">
            <v>5.5555555555555566E-2</v>
          </cell>
          <cell r="AE912" t="str">
            <v/>
          </cell>
          <cell r="AF912" t="str">
            <v/>
          </cell>
          <cell r="AG912">
            <v>43292</v>
          </cell>
          <cell r="AH912">
            <v>43524</v>
          </cell>
          <cell r="AI912" t="str">
            <v>Sous-poste</v>
          </cell>
          <cell r="AJ912" t="str">
            <v>Sous-poste</v>
          </cell>
          <cell r="AK912">
            <v>43297</v>
          </cell>
          <cell r="AL912">
            <v>43529</v>
          </cell>
          <cell r="AM912"/>
          <cell r="AN912"/>
          <cell r="AO912" t="str">
            <v>Allemagne</v>
          </cell>
          <cell r="AP912"/>
          <cell r="AQ912" t="str">
            <v>O</v>
          </cell>
        </row>
        <row r="913">
          <cell r="A913" t="str">
            <v>2787246710</v>
          </cell>
          <cell r="B913">
            <v>43319</v>
          </cell>
          <cell r="C913" t="str">
            <v>FABRICATION</v>
          </cell>
          <cell r="D913" t="str">
            <v>SATAIR</v>
          </cell>
          <cell r="E913" t="str">
            <v>PLATE</v>
          </cell>
          <cell r="F913">
            <v>27872467</v>
          </cell>
          <cell r="G913" t="str">
            <v>NON-SPARES</v>
          </cell>
          <cell r="H913" t="str">
            <v>10</v>
          </cell>
          <cell r="I913">
            <v>4</v>
          </cell>
          <cell r="J913" t="str">
            <v>RTN</v>
          </cell>
          <cell r="K913" t="str">
            <v>D9251719400095</v>
          </cell>
          <cell r="L913" t="str">
            <v>IS0030400M</v>
          </cell>
          <cell r="M913" t="str">
            <v>NON PRESENT INDUS</v>
          </cell>
          <cell r="N913">
            <v>17974</v>
          </cell>
          <cell r="O913" t="str">
            <v>LTE3688
-&gt; 
LTE3691</v>
          </cell>
          <cell r="P913" t="str">
            <v/>
          </cell>
          <cell r="Q913" t="str">
            <v/>
          </cell>
          <cell r="R913" t="str">
            <v/>
          </cell>
          <cell r="S913">
            <v>1</v>
          </cell>
          <cell r="T913">
            <v>0</v>
          </cell>
          <cell r="U913">
            <v>0.5</v>
          </cell>
          <cell r="V913">
            <v>1</v>
          </cell>
          <cell r="W913">
            <v>0</v>
          </cell>
          <cell r="X913">
            <v>1</v>
          </cell>
          <cell r="Y913">
            <v>1</v>
          </cell>
          <cell r="Z913">
            <v>43523</v>
          </cell>
          <cell r="AA913">
            <v>1</v>
          </cell>
          <cell r="AB913" t="str">
            <v>NA</v>
          </cell>
          <cell r="AC913" t="str">
            <v>NA</v>
          </cell>
          <cell r="AD913">
            <v>5.5555555555555566E-2</v>
          </cell>
          <cell r="AE913" t="str">
            <v/>
          </cell>
          <cell r="AF913" t="str">
            <v/>
          </cell>
          <cell r="AG913">
            <v>43360</v>
          </cell>
          <cell r="AH913">
            <v>43524</v>
          </cell>
          <cell r="AI913" t="str">
            <v>Sous-poste</v>
          </cell>
          <cell r="AJ913" t="str">
            <v>Sous-poste</v>
          </cell>
          <cell r="AK913">
            <v>43363</v>
          </cell>
          <cell r="AL913">
            <v>43529</v>
          </cell>
          <cell r="AM913"/>
          <cell r="AN913"/>
          <cell r="AO913" t="str">
            <v>Allemagne</v>
          </cell>
          <cell r="AP913"/>
          <cell r="AQ913" t="str">
            <v>O</v>
          </cell>
        </row>
        <row r="914">
          <cell r="A914" t="str">
            <v>2790954510</v>
          </cell>
          <cell r="B914">
            <v>43354</v>
          </cell>
          <cell r="C914" t="str">
            <v>FABRICATION</v>
          </cell>
          <cell r="D914" t="str">
            <v>SATAIR</v>
          </cell>
          <cell r="E914" t="str">
            <v>PLATE</v>
          </cell>
          <cell r="F914">
            <v>27909545</v>
          </cell>
          <cell r="G914" t="str">
            <v>NON-SPARES</v>
          </cell>
          <cell r="H914">
            <v>10</v>
          </cell>
          <cell r="I914">
            <v>2</v>
          </cell>
          <cell r="J914" t="str">
            <v>RTN</v>
          </cell>
          <cell r="K914" t="str">
            <v>D9251719400095</v>
          </cell>
          <cell r="L914" t="str">
            <v>IS0030400M</v>
          </cell>
          <cell r="M914" t="str">
            <v>NON PRESENT INDUS</v>
          </cell>
          <cell r="N914">
            <v>17974</v>
          </cell>
          <cell r="O914" t="str">
            <v>LTE3697
-&gt; 
LTE3698</v>
          </cell>
          <cell r="P914" t="str">
            <v/>
          </cell>
          <cell r="Q914" t="str">
            <v/>
          </cell>
          <cell r="R914" t="str">
            <v/>
          </cell>
          <cell r="S914">
            <v>1</v>
          </cell>
          <cell r="T914">
            <v>0</v>
          </cell>
          <cell r="U914">
            <v>0.5</v>
          </cell>
          <cell r="V914">
            <v>1</v>
          </cell>
          <cell r="W914">
            <v>0</v>
          </cell>
          <cell r="X914">
            <v>1</v>
          </cell>
          <cell r="Y914">
            <v>1</v>
          </cell>
          <cell r="Z914">
            <v>43523</v>
          </cell>
          <cell r="AA914">
            <v>1</v>
          </cell>
          <cell r="AB914" t="str">
            <v>NA</v>
          </cell>
          <cell r="AC914" t="str">
            <v>NA</v>
          </cell>
          <cell r="AD914">
            <v>5.5555555555555566E-2</v>
          </cell>
          <cell r="AE914" t="str">
            <v/>
          </cell>
          <cell r="AF914" t="str">
            <v/>
          </cell>
          <cell r="AG914">
            <v>43396</v>
          </cell>
          <cell r="AH914">
            <v>43524</v>
          </cell>
          <cell r="AI914" t="str">
            <v>Sous-poste</v>
          </cell>
          <cell r="AJ914" t="str">
            <v>Sous-poste</v>
          </cell>
          <cell r="AK914">
            <v>43399</v>
          </cell>
          <cell r="AL914">
            <v>43529</v>
          </cell>
          <cell r="AM914"/>
          <cell r="AN914"/>
          <cell r="AO914" t="str">
            <v>Allemagne</v>
          </cell>
          <cell r="AP914"/>
          <cell r="AQ914" t="str">
            <v>O</v>
          </cell>
        </row>
        <row r="915">
          <cell r="A915" t="str">
            <v>2788187910</v>
          </cell>
          <cell r="B915">
            <v>43326</v>
          </cell>
          <cell r="C915" t="str">
            <v>FABRICATION</v>
          </cell>
          <cell r="D915" t="str">
            <v>SATAIR</v>
          </cell>
          <cell r="E915" t="str">
            <v>PLATE</v>
          </cell>
          <cell r="F915">
            <v>27881879</v>
          </cell>
          <cell r="G915" t="str">
            <v>NON-SPARES</v>
          </cell>
          <cell r="H915">
            <v>10</v>
          </cell>
          <cell r="I915">
            <v>2</v>
          </cell>
          <cell r="J915" t="str">
            <v>RTN</v>
          </cell>
          <cell r="K915" t="str">
            <v>D9251719400095</v>
          </cell>
          <cell r="L915" t="str">
            <v>IS0030400M</v>
          </cell>
          <cell r="M915" t="str">
            <v>NON PRESENT INDUS</v>
          </cell>
          <cell r="N915">
            <v>17974</v>
          </cell>
          <cell r="O915" t="str">
            <v>LTE3692
-&gt; 
LTE3693</v>
          </cell>
          <cell r="P915" t="str">
            <v/>
          </cell>
          <cell r="Q915" t="str">
            <v/>
          </cell>
          <cell r="R915" t="str">
            <v/>
          </cell>
          <cell r="S915">
            <v>1</v>
          </cell>
          <cell r="T915">
            <v>0</v>
          </cell>
          <cell r="U915">
            <v>0.5</v>
          </cell>
          <cell r="V915">
            <v>1</v>
          </cell>
          <cell r="W915">
            <v>0</v>
          </cell>
          <cell r="X915">
            <v>1</v>
          </cell>
          <cell r="Y915">
            <v>1</v>
          </cell>
          <cell r="Z915">
            <v>43523</v>
          </cell>
          <cell r="AA915">
            <v>1</v>
          </cell>
          <cell r="AB915" t="str">
            <v>NA</v>
          </cell>
          <cell r="AC915" t="str">
            <v>NA</v>
          </cell>
          <cell r="AD915">
            <v>5.5555555555555566E-2</v>
          </cell>
          <cell r="AE915" t="str">
            <v/>
          </cell>
          <cell r="AF915" t="str">
            <v/>
          </cell>
          <cell r="AG915">
            <v>43397</v>
          </cell>
          <cell r="AH915">
            <v>43524</v>
          </cell>
          <cell r="AI915" t="str">
            <v>Sous-poste</v>
          </cell>
          <cell r="AJ915" t="str">
            <v>Sous-poste</v>
          </cell>
          <cell r="AK915">
            <v>43400</v>
          </cell>
          <cell r="AL915">
            <v>43529</v>
          </cell>
          <cell r="AM915"/>
          <cell r="AN915"/>
          <cell r="AO915" t="str">
            <v>Allemagne</v>
          </cell>
          <cell r="AP915"/>
          <cell r="AQ915" t="str">
            <v>O</v>
          </cell>
        </row>
        <row r="916">
          <cell r="A916" t="str">
            <v>2791299610</v>
          </cell>
          <cell r="B916">
            <v>43357</v>
          </cell>
          <cell r="C916" t="str">
            <v>FABRICATION</v>
          </cell>
          <cell r="D916" t="str">
            <v>SATAIR</v>
          </cell>
          <cell r="E916" t="str">
            <v>PLATE</v>
          </cell>
          <cell r="F916">
            <v>27912996</v>
          </cell>
          <cell r="G916" t="str">
            <v>NON-SPARES</v>
          </cell>
          <cell r="H916">
            <v>10</v>
          </cell>
          <cell r="I916">
            <v>2</v>
          </cell>
          <cell r="J916" t="str">
            <v>RTN</v>
          </cell>
          <cell r="K916" t="str">
            <v>D9251719400095</v>
          </cell>
          <cell r="L916" t="str">
            <v>IS0030400M</v>
          </cell>
          <cell r="M916" t="str">
            <v>NON PRESENT INDUS</v>
          </cell>
          <cell r="N916">
            <v>17974</v>
          </cell>
          <cell r="O916" t="str">
            <v>LTE3694
-&gt; 
LTE3695</v>
          </cell>
          <cell r="P916" t="str">
            <v/>
          </cell>
          <cell r="Q916" t="str">
            <v/>
          </cell>
          <cell r="R916" t="str">
            <v/>
          </cell>
          <cell r="S916">
            <v>1</v>
          </cell>
          <cell r="T916">
            <v>0</v>
          </cell>
          <cell r="U916">
            <v>0.5</v>
          </cell>
          <cell r="V916">
            <v>1</v>
          </cell>
          <cell r="W916">
            <v>0</v>
          </cell>
          <cell r="X916">
            <v>1</v>
          </cell>
          <cell r="Y916">
            <v>1</v>
          </cell>
          <cell r="Z916">
            <v>43523</v>
          </cell>
          <cell r="AA916">
            <v>1</v>
          </cell>
          <cell r="AB916" t="str">
            <v>NA</v>
          </cell>
          <cell r="AC916" t="str">
            <v>NA</v>
          </cell>
          <cell r="AD916">
            <v>5.5555555555555566E-2</v>
          </cell>
          <cell r="AE916" t="str">
            <v/>
          </cell>
          <cell r="AF916" t="str">
            <v/>
          </cell>
          <cell r="AG916">
            <v>43397</v>
          </cell>
          <cell r="AH916">
            <v>43524</v>
          </cell>
          <cell r="AI916" t="str">
            <v>Sous-poste</v>
          </cell>
          <cell r="AJ916" t="str">
            <v>Sous-poste</v>
          </cell>
          <cell r="AK916">
            <v>43402</v>
          </cell>
          <cell r="AL916">
            <v>43529</v>
          </cell>
          <cell r="AM916"/>
          <cell r="AN916"/>
          <cell r="AO916" t="str">
            <v>Allemagne</v>
          </cell>
          <cell r="AP916"/>
          <cell r="AQ916" t="str">
            <v>O</v>
          </cell>
        </row>
        <row r="917">
          <cell r="A917" t="str">
            <v>2795065310</v>
          </cell>
          <cell r="B917">
            <v>43403</v>
          </cell>
          <cell r="C917" t="str">
            <v>FABRICATION</v>
          </cell>
          <cell r="D917" t="str">
            <v>SATAIR</v>
          </cell>
          <cell r="E917" t="str">
            <v>PLATE</v>
          </cell>
          <cell r="F917">
            <v>27950653</v>
          </cell>
          <cell r="G917" t="str">
            <v>NON-SPARES</v>
          </cell>
          <cell r="H917" t="str">
            <v>10</v>
          </cell>
          <cell r="I917">
            <v>2</v>
          </cell>
          <cell r="J917" t="str">
            <v>RTN</v>
          </cell>
          <cell r="K917" t="str">
            <v>D9251719400095</v>
          </cell>
          <cell r="L917" t="str">
            <v>IS0030400M</v>
          </cell>
          <cell r="M917" t="str">
            <v>NON PRESENT INDUS</v>
          </cell>
          <cell r="N917">
            <v>18833</v>
          </cell>
          <cell r="O917" t="str">
            <v>LTE3699 
=&gt; 
LTE3700</v>
          </cell>
          <cell r="P917" t="str">
            <v/>
          </cell>
          <cell r="Q917" t="str">
            <v/>
          </cell>
          <cell r="R917" t="str">
            <v/>
          </cell>
          <cell r="S917">
            <v>1</v>
          </cell>
          <cell r="T917">
            <v>0</v>
          </cell>
          <cell r="U917">
            <v>0.5</v>
          </cell>
          <cell r="V917">
            <v>1</v>
          </cell>
          <cell r="W917">
            <v>0</v>
          </cell>
          <cell r="X917">
            <v>1</v>
          </cell>
          <cell r="Y917">
            <v>1</v>
          </cell>
          <cell r="Z917">
            <v>43632</v>
          </cell>
          <cell r="AA917">
            <v>1</v>
          </cell>
          <cell r="AB917" t="str">
            <v>NA</v>
          </cell>
          <cell r="AC917" t="str">
            <v>NA</v>
          </cell>
          <cell r="AD917">
            <v>5.5555555555555566E-2</v>
          </cell>
          <cell r="AE917" t="str">
            <v/>
          </cell>
          <cell r="AF917" t="str">
            <v/>
          </cell>
          <cell r="AG917">
            <v>43445</v>
          </cell>
          <cell r="AH917">
            <v>43524</v>
          </cell>
          <cell r="AI917" t="str">
            <v>Sous-poste</v>
          </cell>
          <cell r="AJ917" t="str">
            <v>Sous-poste</v>
          </cell>
          <cell r="AK917">
            <v>43448</v>
          </cell>
          <cell r="AL917">
            <v>43529</v>
          </cell>
          <cell r="AM917"/>
          <cell r="AN917"/>
          <cell r="AO917" t="str">
            <v>Allemagne</v>
          </cell>
          <cell r="AP917"/>
          <cell r="AQ917" t="str">
            <v>O</v>
          </cell>
        </row>
        <row r="918">
          <cell r="A918" t="str">
            <v>2799101210</v>
          </cell>
          <cell r="B918">
            <v>43440</v>
          </cell>
          <cell r="C918" t="str">
            <v>HA/REVENTE</v>
          </cell>
          <cell r="D918" t="str">
            <v>SATAIR</v>
          </cell>
          <cell r="E918" t="str">
            <v>COVER ASSY</v>
          </cell>
          <cell r="F918">
            <v>27991012</v>
          </cell>
          <cell r="G918" t="str">
            <v>NON-SPARES</v>
          </cell>
          <cell r="H918" t="str">
            <v>10</v>
          </cell>
          <cell r="I918">
            <v>1</v>
          </cell>
          <cell r="J918" t="str">
            <v>RTN</v>
          </cell>
          <cell r="K918" t="str">
            <v>A9253115800000</v>
          </cell>
          <cell r="L918" t="str">
            <v>IS0031675S</v>
          </cell>
          <cell r="M918" t="str">
            <v>NA</v>
          </cell>
          <cell r="N918">
            <v>19825</v>
          </cell>
          <cell r="O918">
            <v>0</v>
          </cell>
          <cell r="P918" t="str">
            <v>NA</v>
          </cell>
          <cell r="Q918" t="str">
            <v>NA</v>
          </cell>
          <cell r="R918" t="str">
            <v>NA</v>
          </cell>
          <cell r="S918" t="str">
            <v>NA</v>
          </cell>
          <cell r="T918" t="str">
            <v>NA</v>
          </cell>
          <cell r="U918" t="str">
            <v>100%</v>
          </cell>
          <cell r="V918">
            <v>1</v>
          </cell>
          <cell r="W918">
            <v>43524</v>
          </cell>
          <cell r="X918" t="str">
            <v>NA</v>
          </cell>
          <cell r="Y918">
            <v>1</v>
          </cell>
          <cell r="Z918">
            <v>43521</v>
          </cell>
          <cell r="AA918">
            <v>1</v>
          </cell>
          <cell r="AB918" t="str">
            <v>NA</v>
          </cell>
          <cell r="AC918" t="str">
            <v>NA</v>
          </cell>
          <cell r="AD918">
            <v>1</v>
          </cell>
          <cell r="AE918" t="str">
            <v/>
          </cell>
          <cell r="AF918" t="str">
            <v/>
          </cell>
          <cell r="AG918">
            <v>43524</v>
          </cell>
          <cell r="AH918">
            <v>43524</v>
          </cell>
          <cell r="AI918" t="str">
            <v>Sous-poste</v>
          </cell>
          <cell r="AJ918" t="str">
            <v>Sous-poste</v>
          </cell>
          <cell r="AK918">
            <v>43529</v>
          </cell>
          <cell r="AL918">
            <v>43529</v>
          </cell>
          <cell r="AM918">
            <v>43529</v>
          </cell>
          <cell r="AN918"/>
          <cell r="AO918" t="str">
            <v>Allemagne</v>
          </cell>
          <cell r="AP918"/>
          <cell r="AQ918" t="str">
            <v>O</v>
          </cell>
        </row>
        <row r="919">
          <cell r="A919" t="str">
            <v>2803629210</v>
          </cell>
          <cell r="B919">
            <v>41640</v>
          </cell>
          <cell r="C919" t="str">
            <v>HA/REVENTE</v>
          </cell>
          <cell r="D919" t="str">
            <v>SATAIR</v>
          </cell>
          <cell r="E919" t="str">
            <v>CROSSBEAM</v>
          </cell>
          <cell r="F919" t="str">
            <v>28036292</v>
          </cell>
          <cell r="G919" t="str">
            <v>NON-SPARES</v>
          </cell>
          <cell r="H919" t="str">
            <v>10</v>
          </cell>
          <cell r="I919">
            <v>1</v>
          </cell>
          <cell r="J919" t="str">
            <v>AOG</v>
          </cell>
          <cell r="K919" t="str">
            <v>L9251266920001</v>
          </cell>
          <cell r="L919" t="str">
            <v>1STR*10884</v>
          </cell>
          <cell r="M919" t="str">
            <v>NA</v>
          </cell>
          <cell r="N919">
            <v>20866</v>
          </cell>
          <cell r="O919">
            <v>0</v>
          </cell>
          <cell r="P919" t="str">
            <v>NA</v>
          </cell>
          <cell r="Q919" t="str">
            <v>NA</v>
          </cell>
          <cell r="R919" t="str">
            <v>NA</v>
          </cell>
          <cell r="S919" t="str">
            <v>NA</v>
          </cell>
          <cell r="T919" t="str">
            <v>NA</v>
          </cell>
          <cell r="U919" t="str">
            <v>100%</v>
          </cell>
          <cell r="V919">
            <v>1</v>
          </cell>
          <cell r="W919">
            <v>43531</v>
          </cell>
          <cell r="X919" t="str">
            <v>NA</v>
          </cell>
          <cell r="Y919">
            <v>1</v>
          </cell>
          <cell r="Z919">
            <v>43528</v>
          </cell>
          <cell r="AA919">
            <v>1</v>
          </cell>
          <cell r="AB919" t="str">
            <v>NA</v>
          </cell>
          <cell r="AC919" t="str">
            <v>NA</v>
          </cell>
          <cell r="AD919">
            <v>1</v>
          </cell>
          <cell r="AE919" t="str">
            <v/>
          </cell>
          <cell r="AF919" t="str">
            <v/>
          </cell>
          <cell r="AG919">
            <v>43502</v>
          </cell>
          <cell r="AH919">
            <v>43530</v>
          </cell>
          <cell r="AI919" t="str">
            <v>Sous-poste</v>
          </cell>
          <cell r="AJ919" t="str">
            <v>Sous-poste</v>
          </cell>
          <cell r="AK919">
            <v>43504</v>
          </cell>
          <cell r="AL919">
            <v>43532</v>
          </cell>
          <cell r="AM919">
            <v>43532</v>
          </cell>
          <cell r="AN919"/>
          <cell r="AO919" t="str">
            <v>Allemagne</v>
          </cell>
          <cell r="AP919"/>
          <cell r="AQ919" t="str">
            <v>O</v>
          </cell>
        </row>
        <row r="920">
          <cell r="A920" t="str">
            <v>490003715110</v>
          </cell>
          <cell r="B920">
            <v>43455</v>
          </cell>
          <cell r="C920" t="str">
            <v>FABRICATION</v>
          </cell>
          <cell r="D920" t="str">
            <v>STELIA</v>
          </cell>
          <cell r="E920" t="str">
            <v>CÂBLE</v>
          </cell>
          <cell r="F920">
            <v>4900037151</v>
          </cell>
          <cell r="G920" t="str">
            <v>NON-SPARES</v>
          </cell>
          <cell r="H920">
            <v>10</v>
          </cell>
          <cell r="I920">
            <v>4</v>
          </cell>
          <cell r="J920" t="str">
            <v>RTN</v>
          </cell>
          <cell r="K920" t="str">
            <v>S9291306500000</v>
          </cell>
          <cell r="L920" t="str">
            <v>IS0032228M</v>
          </cell>
          <cell r="M920" t="str">
            <v>NON PRESENT INDUS</v>
          </cell>
          <cell r="N920" t="str">
            <v>N/A</v>
          </cell>
          <cell r="O920" t="str">
            <v>226834-1
=&gt;
226834-4</v>
          </cell>
          <cell r="P920" t="str">
            <v/>
          </cell>
          <cell r="Q920" t="str">
            <v/>
          </cell>
          <cell r="R920" t="str">
            <v/>
          </cell>
          <cell r="S920">
            <v>0</v>
          </cell>
          <cell r="T920">
            <v>0</v>
          </cell>
          <cell r="U920">
            <v>0</v>
          </cell>
          <cell r="V920">
            <v>1</v>
          </cell>
          <cell r="W920">
            <v>0</v>
          </cell>
          <cell r="X920" t="str">
            <v>NA</v>
          </cell>
          <cell r="Y920">
            <v>1</v>
          </cell>
          <cell r="Z920">
            <v>43530</v>
          </cell>
          <cell r="AA920">
            <v>1</v>
          </cell>
          <cell r="AB920" t="str">
            <v>NA</v>
          </cell>
          <cell r="AC920" t="str">
            <v>NA</v>
          </cell>
          <cell r="AD920">
            <v>5.5555555555555566E-2</v>
          </cell>
          <cell r="AE920" t="str">
            <v/>
          </cell>
          <cell r="AF920" t="str">
            <v/>
          </cell>
          <cell r="AG920">
            <v>43531</v>
          </cell>
          <cell r="AH920">
            <v>43531</v>
          </cell>
          <cell r="AI920" t="str">
            <v>Sous-poste</v>
          </cell>
          <cell r="AJ920" t="str">
            <v>Sous-poste</v>
          </cell>
          <cell r="AK920">
            <v>43536</v>
          </cell>
          <cell r="AL920">
            <v>43536</v>
          </cell>
          <cell r="AM920"/>
          <cell r="AN920"/>
          <cell r="AO920" t="str">
            <v>Allemagne</v>
          </cell>
          <cell r="AP920"/>
          <cell r="AQ920" t="str">
            <v>O</v>
          </cell>
        </row>
        <row r="921">
          <cell r="A921" t="str">
            <v>2775609410</v>
          </cell>
          <cell r="B921">
            <v>43210</v>
          </cell>
          <cell r="C921" t="str">
            <v>HA/REVENTE</v>
          </cell>
          <cell r="D921" t="str">
            <v>SATAIR</v>
          </cell>
          <cell r="E921" t="str">
            <v>ENS. TOLE APM</v>
          </cell>
          <cell r="F921">
            <v>27756094</v>
          </cell>
          <cell r="G921" t="str">
            <v>NON-SPARES</v>
          </cell>
          <cell r="H921" t="str">
            <v>10</v>
          </cell>
          <cell r="I921">
            <v>1</v>
          </cell>
          <cell r="J921" t="str">
            <v>RTN</v>
          </cell>
          <cell r="K921" t="str">
            <v>L9251355400000</v>
          </cell>
          <cell r="L921" t="str">
            <v>1STR*10891</v>
          </cell>
          <cell r="M921" t="str">
            <v>NA</v>
          </cell>
          <cell r="N921">
            <v>13165</v>
          </cell>
          <cell r="O921">
            <v>0</v>
          </cell>
          <cell r="P921" t="str">
            <v>NA</v>
          </cell>
          <cell r="Q921" t="str">
            <v>NA</v>
          </cell>
          <cell r="R921" t="str">
            <v>NA</v>
          </cell>
          <cell r="S921" t="str">
            <v>NA</v>
          </cell>
          <cell r="T921" t="str">
            <v>NA</v>
          </cell>
          <cell r="U921" t="str">
            <v>100%</v>
          </cell>
          <cell r="V921">
            <v>1</v>
          </cell>
          <cell r="W921">
            <v>43531</v>
          </cell>
          <cell r="X921" t="str">
            <v>NA</v>
          </cell>
          <cell r="Y921">
            <v>1</v>
          </cell>
          <cell r="Z921">
            <v>43441</v>
          </cell>
          <cell r="AA921">
            <v>1</v>
          </cell>
          <cell r="AB921" t="str">
            <v>NA</v>
          </cell>
          <cell r="AC921" t="str">
            <v>NA</v>
          </cell>
          <cell r="AD921">
            <v>1</v>
          </cell>
          <cell r="AE921" t="str">
            <v/>
          </cell>
          <cell r="AF921" t="str">
            <v/>
          </cell>
          <cell r="AG921">
            <v>43448</v>
          </cell>
          <cell r="AH921">
            <v>43531</v>
          </cell>
          <cell r="AI921" t="str">
            <v>Sous-poste</v>
          </cell>
          <cell r="AJ921" t="str">
            <v>Sous-poste</v>
          </cell>
          <cell r="AK921">
            <v>43453</v>
          </cell>
          <cell r="AL921">
            <v>43536</v>
          </cell>
          <cell r="AM921">
            <v>43536</v>
          </cell>
          <cell r="AN921"/>
          <cell r="AO921" t="str">
            <v>Allemagne</v>
          </cell>
          <cell r="AP921"/>
          <cell r="AQ921" t="str">
            <v>O</v>
          </cell>
        </row>
        <row r="922">
          <cell r="A922" t="str">
            <v>2775608810</v>
          </cell>
          <cell r="B922">
            <v>43210</v>
          </cell>
          <cell r="C922" t="str">
            <v>HA/REVENTE</v>
          </cell>
          <cell r="D922" t="str">
            <v>SATAIR</v>
          </cell>
          <cell r="E922" t="str">
            <v>ENS. TOLE APM</v>
          </cell>
          <cell r="F922">
            <v>27756088</v>
          </cell>
          <cell r="G922" t="str">
            <v>NON-SPARES</v>
          </cell>
          <cell r="H922" t="str">
            <v>10</v>
          </cell>
          <cell r="I922">
            <v>1</v>
          </cell>
          <cell r="J922" t="str">
            <v>RTN</v>
          </cell>
          <cell r="K922" t="str">
            <v>L9251355400000</v>
          </cell>
          <cell r="L922" t="str">
            <v>1STR*10891</v>
          </cell>
          <cell r="M922" t="str">
            <v>NA</v>
          </cell>
          <cell r="N922">
            <v>13165</v>
          </cell>
          <cell r="O922">
            <v>0</v>
          </cell>
          <cell r="P922" t="str">
            <v>NA</v>
          </cell>
          <cell r="Q922" t="str">
            <v>NA</v>
          </cell>
          <cell r="R922" t="str">
            <v>NA</v>
          </cell>
          <cell r="S922" t="str">
            <v>NA</v>
          </cell>
          <cell r="T922" t="str">
            <v>NA</v>
          </cell>
          <cell r="U922" t="str">
            <v>100%</v>
          </cell>
          <cell r="V922">
            <v>1</v>
          </cell>
          <cell r="W922">
            <v>43531</v>
          </cell>
          <cell r="X922" t="str">
            <v>NA</v>
          </cell>
          <cell r="Y922">
            <v>1</v>
          </cell>
          <cell r="Z922">
            <v>43445</v>
          </cell>
          <cell r="AA922">
            <v>1</v>
          </cell>
          <cell r="AB922" t="str">
            <v>NA</v>
          </cell>
          <cell r="AC922" t="str">
            <v>NA</v>
          </cell>
          <cell r="AD922">
            <v>1</v>
          </cell>
          <cell r="AE922" t="str">
            <v/>
          </cell>
          <cell r="AF922" t="str">
            <v/>
          </cell>
          <cell r="AG922">
            <v>43452</v>
          </cell>
          <cell r="AH922">
            <v>43531</v>
          </cell>
          <cell r="AI922" t="str">
            <v>Sous-poste</v>
          </cell>
          <cell r="AJ922" t="str">
            <v>Sous-poste</v>
          </cell>
          <cell r="AK922">
            <v>43455</v>
          </cell>
          <cell r="AL922">
            <v>43536</v>
          </cell>
          <cell r="AM922">
            <v>43536</v>
          </cell>
          <cell r="AN922"/>
          <cell r="AO922" t="str">
            <v>Allemagne</v>
          </cell>
          <cell r="AP922"/>
          <cell r="AQ922" t="str">
            <v>O</v>
          </cell>
        </row>
        <row r="923">
          <cell r="A923" t="str">
            <v>490003746110</v>
          </cell>
          <cell r="B923">
            <v>41640</v>
          </cell>
          <cell r="C923" t="str">
            <v>HA/REVENTE</v>
          </cell>
          <cell r="D923" t="str">
            <v>STELIA</v>
          </cell>
          <cell r="E923" t="str">
            <v>RAMPE</v>
          </cell>
          <cell r="F923">
            <v>4900037461</v>
          </cell>
          <cell r="G923" t="str">
            <v>NON-SPARES</v>
          </cell>
          <cell r="H923" t="str">
            <v>10</v>
          </cell>
          <cell r="I923">
            <v>1</v>
          </cell>
          <cell r="J923" t="str">
            <v>RTN</v>
          </cell>
          <cell r="K923" t="str">
            <v>S9251458000000</v>
          </cell>
          <cell r="L923" t="str">
            <v>3STR*01167</v>
          </cell>
          <cell r="M923" t="str">
            <v>NA</v>
          </cell>
          <cell r="N923">
            <v>21492</v>
          </cell>
          <cell r="O923">
            <v>0</v>
          </cell>
          <cell r="P923" t="str">
            <v>NA</v>
          </cell>
          <cell r="Q923" t="str">
            <v>NA</v>
          </cell>
          <cell r="R923" t="str">
            <v>NA</v>
          </cell>
          <cell r="S923" t="str">
            <v>NA</v>
          </cell>
          <cell r="T923" t="str">
            <v>NA</v>
          </cell>
          <cell r="U923" t="str">
            <v>100%</v>
          </cell>
          <cell r="V923">
            <v>1</v>
          </cell>
          <cell r="W923">
            <v>43532</v>
          </cell>
          <cell r="X923" t="str">
            <v>NA</v>
          </cell>
          <cell r="Y923">
            <v>1</v>
          </cell>
          <cell r="Z923">
            <v>43532</v>
          </cell>
          <cell r="AA923">
            <v>1</v>
          </cell>
          <cell r="AB923" t="str">
            <v>NA</v>
          </cell>
          <cell r="AC923" t="str">
            <v>NA</v>
          </cell>
          <cell r="AD923">
            <v>1</v>
          </cell>
          <cell r="AE923" t="str">
            <v/>
          </cell>
          <cell r="AF923" t="str">
            <v/>
          </cell>
          <cell r="AG923">
            <v>43529</v>
          </cell>
          <cell r="AH923">
            <v>43532</v>
          </cell>
          <cell r="AI923" t="str">
            <v>Sous-poste</v>
          </cell>
          <cell r="AJ923" t="str">
            <v>Sous-poste</v>
          </cell>
          <cell r="AK923">
            <v>43532</v>
          </cell>
          <cell r="AL923">
            <v>43537</v>
          </cell>
          <cell r="AM923">
            <v>43537</v>
          </cell>
          <cell r="AN923"/>
          <cell r="AO923" t="str">
            <v>Allemagne</v>
          </cell>
          <cell r="AP923"/>
          <cell r="AQ923" t="str">
            <v>O</v>
          </cell>
        </row>
        <row r="924">
          <cell r="A924" t="str">
            <v>490003764020</v>
          </cell>
          <cell r="B924">
            <v>41640</v>
          </cell>
          <cell r="C924" t="str">
            <v>HA/REVENTE</v>
          </cell>
          <cell r="D924" t="str">
            <v>STELIA</v>
          </cell>
          <cell r="E924" t="str">
            <v>RAMPE</v>
          </cell>
          <cell r="F924">
            <v>4900037640</v>
          </cell>
          <cell r="G924" t="str">
            <v>NON-SPARES</v>
          </cell>
          <cell r="H924" t="str">
            <v>20</v>
          </cell>
          <cell r="I924">
            <v>1</v>
          </cell>
          <cell r="J924" t="str">
            <v>EXP</v>
          </cell>
          <cell r="K924" t="str">
            <v>S9251458000000</v>
          </cell>
          <cell r="L924" t="str">
            <v>3STR*01167</v>
          </cell>
          <cell r="M924" t="str">
            <v>NA</v>
          </cell>
          <cell r="N924">
            <v>21492</v>
          </cell>
          <cell r="O924">
            <v>0</v>
          </cell>
          <cell r="P924" t="str">
            <v>NA</v>
          </cell>
          <cell r="Q924" t="str">
            <v>NA</v>
          </cell>
          <cell r="R924" t="str">
            <v>NA</v>
          </cell>
          <cell r="S924" t="str">
            <v>NA</v>
          </cell>
          <cell r="T924" t="str">
            <v>NA</v>
          </cell>
          <cell r="U924" t="str">
            <v>100%</v>
          </cell>
          <cell r="V924">
            <v>1</v>
          </cell>
          <cell r="W924">
            <v>43532</v>
          </cell>
          <cell r="X924" t="str">
            <v>NA</v>
          </cell>
          <cell r="Y924">
            <v>1</v>
          </cell>
          <cell r="Z924">
            <v>43532</v>
          </cell>
          <cell r="AA924">
            <v>1</v>
          </cell>
          <cell r="AB924" t="str">
            <v>NA</v>
          </cell>
          <cell r="AC924" t="str">
            <v>NA</v>
          </cell>
          <cell r="AD924">
            <v>1</v>
          </cell>
          <cell r="AE924" t="str">
            <v/>
          </cell>
          <cell r="AF924" t="str">
            <v/>
          </cell>
          <cell r="AG924">
            <v>43530</v>
          </cell>
          <cell r="AH924">
            <v>43532</v>
          </cell>
          <cell r="AI924" t="str">
            <v>Sous-poste</v>
          </cell>
          <cell r="AJ924" t="str">
            <v>Sous-poste</v>
          </cell>
          <cell r="AK924">
            <v>43535</v>
          </cell>
          <cell r="AL924">
            <v>43537</v>
          </cell>
          <cell r="AM924">
            <v>43537</v>
          </cell>
          <cell r="AN924"/>
          <cell r="AO924" t="str">
            <v>Allemagne</v>
          </cell>
          <cell r="AP924"/>
          <cell r="AQ924" t="str">
            <v>O</v>
          </cell>
        </row>
        <row r="925">
          <cell r="A925" t="str">
            <v>2805778510</v>
          </cell>
          <cell r="B925">
            <v>43507</v>
          </cell>
          <cell r="C925" t="str">
            <v>FABRICATION</v>
          </cell>
          <cell r="D925" t="str">
            <v>SATAIR</v>
          </cell>
          <cell r="E925">
            <v>518</v>
          </cell>
          <cell r="F925">
            <v>28057785</v>
          </cell>
          <cell r="G925" t="str">
            <v>NON-SPARES</v>
          </cell>
          <cell r="H925" t="str">
            <v>10</v>
          </cell>
          <cell r="I925">
            <v>1</v>
          </cell>
          <cell r="J925" t="str">
            <v>AOG</v>
          </cell>
          <cell r="K925" t="str">
            <v>WF418AFACAAE</v>
          </cell>
          <cell r="L925" t="str">
            <v>IS0032185M</v>
          </cell>
          <cell r="M925" t="str">
            <v>NON PRESENT INDUS</v>
          </cell>
          <cell r="N925">
            <v>21811</v>
          </cell>
          <cell r="O925" t="str">
            <v>LTE990002</v>
          </cell>
          <cell r="P925" t="str">
            <v/>
          </cell>
          <cell r="Q925" t="str">
            <v/>
          </cell>
          <cell r="R925" t="str">
            <v/>
          </cell>
          <cell r="S925">
            <v>1</v>
          </cell>
          <cell r="T925">
            <v>0</v>
          </cell>
          <cell r="U925">
            <v>0.5</v>
          </cell>
          <cell r="V925">
            <v>1</v>
          </cell>
          <cell r="W925">
            <v>0</v>
          </cell>
          <cell r="X925">
            <v>1</v>
          </cell>
          <cell r="Y925">
            <v>1</v>
          </cell>
          <cell r="Z925">
            <v>43535</v>
          </cell>
          <cell r="AA925">
            <v>1</v>
          </cell>
          <cell r="AB925" t="str">
            <v>NA</v>
          </cell>
          <cell r="AC925" t="str">
            <v>NA</v>
          </cell>
          <cell r="AD925">
            <v>5.5555555555555566E-2</v>
          </cell>
          <cell r="AE925" t="str">
            <v/>
          </cell>
          <cell r="AF925" t="str">
            <v/>
          </cell>
          <cell r="AG925">
            <v>43504</v>
          </cell>
          <cell r="AH925">
            <v>43535</v>
          </cell>
          <cell r="AI925" t="str">
            <v>Sous-poste</v>
          </cell>
          <cell r="AJ925" t="str">
            <v>Sous-poste</v>
          </cell>
          <cell r="AK925">
            <v>43508</v>
          </cell>
          <cell r="AL925">
            <v>43537</v>
          </cell>
          <cell r="AM925"/>
          <cell r="AN925"/>
          <cell r="AO925" t="str">
            <v>Allemagne</v>
          </cell>
          <cell r="AP925"/>
          <cell r="AQ925" t="str">
            <v>O</v>
          </cell>
        </row>
        <row r="926">
          <cell r="A926" t="str">
            <v>HNC200024503612</v>
          </cell>
          <cell r="B926">
            <v>41640</v>
          </cell>
          <cell r="C926" t="str">
            <v>HA/REVENTE</v>
          </cell>
          <cell r="D926" t="str">
            <v>SATAIR</v>
          </cell>
          <cell r="E926" t="str">
            <v>ARINC</v>
          </cell>
          <cell r="F926" t="str">
            <v>HNC2000245036</v>
          </cell>
          <cell r="G926" t="str">
            <v>NON-SPARES</v>
          </cell>
          <cell r="H926" t="str">
            <v>12</v>
          </cell>
          <cell r="I926">
            <v>1</v>
          </cell>
          <cell r="J926" t="str">
            <v>RTN</v>
          </cell>
          <cell r="K926" t="str">
            <v>E0165D18A01X</v>
          </cell>
          <cell r="L926" t="str">
            <v>1CON*23500</v>
          </cell>
          <cell r="M926" t="str">
            <v>NA</v>
          </cell>
          <cell r="N926">
            <v>21848</v>
          </cell>
          <cell r="O926">
            <v>0</v>
          </cell>
          <cell r="P926" t="str">
            <v>NA</v>
          </cell>
          <cell r="Q926" t="str">
            <v>NA</v>
          </cell>
          <cell r="R926" t="str">
            <v>NA</v>
          </cell>
          <cell r="S926" t="str">
            <v>NA</v>
          </cell>
          <cell r="T926" t="str">
            <v>NA</v>
          </cell>
          <cell r="U926" t="str">
            <v>100%</v>
          </cell>
          <cell r="V926">
            <v>1</v>
          </cell>
          <cell r="W926">
            <v>43535</v>
          </cell>
          <cell r="X926" t="str">
            <v>NA</v>
          </cell>
          <cell r="Y926">
            <v>1</v>
          </cell>
          <cell r="Z926">
            <v>43532</v>
          </cell>
          <cell r="AA926">
            <v>1</v>
          </cell>
          <cell r="AB926" t="str">
            <v>NA</v>
          </cell>
          <cell r="AC926" t="str">
            <v>NA</v>
          </cell>
          <cell r="AD926">
            <v>1</v>
          </cell>
          <cell r="AE926" t="str">
            <v/>
          </cell>
          <cell r="AF926" t="str">
            <v/>
          </cell>
          <cell r="AG926">
            <v>43535</v>
          </cell>
          <cell r="AH926">
            <v>43535</v>
          </cell>
          <cell r="AI926" t="str">
            <v>Sous-poste</v>
          </cell>
          <cell r="AJ926" t="str">
            <v>Sous-poste</v>
          </cell>
          <cell r="AK926">
            <v>43538</v>
          </cell>
          <cell r="AL926">
            <v>43538</v>
          </cell>
          <cell r="AM926">
            <v>43538</v>
          </cell>
          <cell r="AN926"/>
          <cell r="AO926" t="str">
            <v>Allemagne</v>
          </cell>
          <cell r="AP926"/>
          <cell r="AQ926" t="str">
            <v>O</v>
          </cell>
        </row>
        <row r="927">
          <cell r="A927" t="str">
            <v>2792614410</v>
          </cell>
          <cell r="B927">
            <v>43375</v>
          </cell>
          <cell r="C927" t="str">
            <v>FABRICATION</v>
          </cell>
          <cell r="D927" t="str">
            <v>SATAIR</v>
          </cell>
          <cell r="E927">
            <v>61</v>
          </cell>
          <cell r="F927">
            <v>27926144</v>
          </cell>
          <cell r="G927" t="str">
            <v>NON-SPARES</v>
          </cell>
          <cell r="H927" t="str">
            <v>10</v>
          </cell>
          <cell r="I927">
            <v>1</v>
          </cell>
          <cell r="J927" t="str">
            <v>RTN</v>
          </cell>
          <cell r="K927" t="str">
            <v>D9551006100295</v>
          </cell>
          <cell r="L927">
            <v>0</v>
          </cell>
          <cell r="M927" t="str">
            <v>NON PRESENT INDUS</v>
          </cell>
          <cell r="N927">
            <v>16961</v>
          </cell>
          <cell r="O927" t="str">
            <v>LTE990013</v>
          </cell>
          <cell r="P927" t="str">
            <v/>
          </cell>
          <cell r="Q927" t="str">
            <v/>
          </cell>
          <cell r="R927" t="str">
            <v/>
          </cell>
          <cell r="S927">
            <v>1</v>
          </cell>
          <cell r="T927">
            <v>0</v>
          </cell>
          <cell r="U927">
            <v>0.5</v>
          </cell>
          <cell r="V927">
            <v>1</v>
          </cell>
          <cell r="W927">
            <v>0</v>
          </cell>
          <cell r="X927">
            <v>1</v>
          </cell>
          <cell r="Y927">
            <v>1</v>
          </cell>
          <cell r="Z927">
            <v>43535</v>
          </cell>
          <cell r="AA927">
            <v>1</v>
          </cell>
          <cell r="AB927" t="str">
            <v>NA</v>
          </cell>
          <cell r="AC927" t="str">
            <v>NA</v>
          </cell>
          <cell r="AD927">
            <v>5.5555555555555566E-2</v>
          </cell>
          <cell r="AE927" t="str">
            <v/>
          </cell>
          <cell r="AF927" t="str">
            <v/>
          </cell>
          <cell r="AG927">
            <v>43460</v>
          </cell>
          <cell r="AH927">
            <v>43536</v>
          </cell>
          <cell r="AI927" t="str">
            <v>Sous-poste</v>
          </cell>
          <cell r="AJ927" t="str">
            <v>Sous-poste</v>
          </cell>
          <cell r="AK927">
            <v>43465</v>
          </cell>
          <cell r="AL927">
            <v>43539</v>
          </cell>
          <cell r="AM927"/>
          <cell r="AN927"/>
          <cell r="AO927" t="str">
            <v>Allemagne</v>
          </cell>
          <cell r="AP927"/>
          <cell r="AQ927" t="str">
            <v>O</v>
          </cell>
        </row>
        <row r="928">
          <cell r="A928" t="str">
            <v>2792617550</v>
          </cell>
          <cell r="B928">
            <v>43375</v>
          </cell>
          <cell r="C928" t="str">
            <v>FABRICATION</v>
          </cell>
          <cell r="D928" t="str">
            <v>SATAIR</v>
          </cell>
          <cell r="E928">
            <v>60</v>
          </cell>
          <cell r="F928">
            <v>27926175</v>
          </cell>
          <cell r="G928" t="str">
            <v>NON-SPARES</v>
          </cell>
          <cell r="H928" t="str">
            <v>50</v>
          </cell>
          <cell r="I928">
            <v>1</v>
          </cell>
          <cell r="J928" t="str">
            <v>RTN</v>
          </cell>
          <cell r="K928" t="str">
            <v>D9551006000295</v>
          </cell>
          <cell r="L928">
            <v>0</v>
          </cell>
          <cell r="M928" t="str">
            <v>NON PRESENT INDUS</v>
          </cell>
          <cell r="N928" t="e">
            <v>#N/A</v>
          </cell>
          <cell r="O928" t="e">
            <v>#N/A</v>
          </cell>
          <cell r="P928" t="str">
            <v/>
          </cell>
          <cell r="Q928" t="str">
            <v/>
          </cell>
          <cell r="R928" t="str">
            <v/>
          </cell>
          <cell r="S928">
            <v>0</v>
          </cell>
          <cell r="T928">
            <v>0</v>
          </cell>
          <cell r="U928">
            <v>0</v>
          </cell>
          <cell r="V928" t="e">
            <v>#N/A</v>
          </cell>
          <cell r="W928" t="e">
            <v>#N/A</v>
          </cell>
          <cell r="X928" t="str">
            <v>NA</v>
          </cell>
          <cell r="Y928" t="e">
            <v>#N/A</v>
          </cell>
          <cell r="Z928" t="e">
            <v>#N/A</v>
          </cell>
          <cell r="AA928" t="e">
            <v>#N/A</v>
          </cell>
          <cell r="AB928" t="str">
            <v>NA</v>
          </cell>
          <cell r="AC928" t="str">
            <v>NA</v>
          </cell>
          <cell r="AD928" t="str">
            <v>NA</v>
          </cell>
          <cell r="AE928" t="str">
            <v/>
          </cell>
          <cell r="AF928" t="str">
            <v/>
          </cell>
          <cell r="AG928">
            <v>43460</v>
          </cell>
          <cell r="AH928">
            <v>43536</v>
          </cell>
          <cell r="AI928" t="str">
            <v>Sous-poste</v>
          </cell>
          <cell r="AJ928" t="str">
            <v>Sous-poste</v>
          </cell>
          <cell r="AK928">
            <v>43465</v>
          </cell>
          <cell r="AL928">
            <v>43539</v>
          </cell>
          <cell r="AM928"/>
          <cell r="AN928"/>
          <cell r="AO928" t="str">
            <v>Allemagne</v>
          </cell>
          <cell r="AP928"/>
          <cell r="AQ928" t="str">
            <v>O</v>
          </cell>
        </row>
        <row r="929">
          <cell r="A929" t="str">
            <v>2792618410</v>
          </cell>
          <cell r="B929">
            <v>43375</v>
          </cell>
          <cell r="C929" t="str">
            <v>FABRICATION</v>
          </cell>
          <cell r="D929" t="str">
            <v>SATAIR</v>
          </cell>
          <cell r="E929">
            <v>62</v>
          </cell>
          <cell r="F929">
            <v>27926184</v>
          </cell>
          <cell r="G929" t="str">
            <v>NON-SPARES</v>
          </cell>
          <cell r="H929" t="str">
            <v>10</v>
          </cell>
          <cell r="I929">
            <v>1</v>
          </cell>
          <cell r="J929" t="str">
            <v>RTN</v>
          </cell>
          <cell r="K929" t="str">
            <v>D9551006200295</v>
          </cell>
          <cell r="L929">
            <v>0</v>
          </cell>
          <cell r="M929" t="str">
            <v>NON PRESENT INDUS</v>
          </cell>
          <cell r="N929">
            <v>16961</v>
          </cell>
          <cell r="O929" t="str">
            <v>LTE990012</v>
          </cell>
          <cell r="P929" t="str">
            <v/>
          </cell>
          <cell r="Q929" t="str">
            <v/>
          </cell>
          <cell r="R929" t="str">
            <v/>
          </cell>
          <cell r="S929">
            <v>1</v>
          </cell>
          <cell r="T929">
            <v>0</v>
          </cell>
          <cell r="U929">
            <v>0.5</v>
          </cell>
          <cell r="V929">
            <v>1</v>
          </cell>
          <cell r="W929">
            <v>0</v>
          </cell>
          <cell r="X929">
            <v>1</v>
          </cell>
          <cell r="Y929">
            <v>1</v>
          </cell>
          <cell r="Z929">
            <v>43535</v>
          </cell>
          <cell r="AA929">
            <v>1</v>
          </cell>
          <cell r="AB929" t="str">
            <v>NA</v>
          </cell>
          <cell r="AC929" t="str">
            <v>NA</v>
          </cell>
          <cell r="AD929">
            <v>5.5555555555555566E-2</v>
          </cell>
          <cell r="AE929" t="str">
            <v/>
          </cell>
          <cell r="AF929" t="str">
            <v/>
          </cell>
          <cell r="AG929">
            <v>43460</v>
          </cell>
          <cell r="AH929">
            <v>43536</v>
          </cell>
          <cell r="AI929" t="str">
            <v>Sous-poste</v>
          </cell>
          <cell r="AJ929" t="str">
            <v>Sous-poste</v>
          </cell>
          <cell r="AK929">
            <v>43465</v>
          </cell>
          <cell r="AL929">
            <v>43539</v>
          </cell>
          <cell r="AM929"/>
          <cell r="AN929"/>
          <cell r="AO929" t="str">
            <v>Allemagne</v>
          </cell>
          <cell r="AP929"/>
          <cell r="AQ929" t="str">
            <v>O</v>
          </cell>
        </row>
        <row r="930">
          <cell r="A930" t="str">
            <v>2794710410</v>
          </cell>
          <cell r="B930">
            <v>43399</v>
          </cell>
          <cell r="C930" t="str">
            <v>FABRICATION</v>
          </cell>
          <cell r="D930" t="str">
            <v>SATAIR</v>
          </cell>
          <cell r="E930">
            <v>61</v>
          </cell>
          <cell r="F930">
            <v>27947104</v>
          </cell>
          <cell r="G930" t="str">
            <v>NON-SPARES</v>
          </cell>
          <cell r="H930" t="str">
            <v>10</v>
          </cell>
          <cell r="I930" t="str">
            <v>1</v>
          </cell>
          <cell r="J930" t="str">
            <v>RTN</v>
          </cell>
          <cell r="K930" t="str">
            <v>D9551006100295</v>
          </cell>
          <cell r="L930">
            <v>0</v>
          </cell>
          <cell r="M930" t="str">
            <v>NON PRESENT INDUS</v>
          </cell>
          <cell r="N930">
            <v>18362</v>
          </cell>
          <cell r="O930" t="str">
            <v>LTE990015</v>
          </cell>
          <cell r="P930" t="str">
            <v/>
          </cell>
          <cell r="Q930" t="str">
            <v/>
          </cell>
          <cell r="R930" t="str">
            <v/>
          </cell>
          <cell r="S930">
            <v>1</v>
          </cell>
          <cell r="T930">
            <v>0</v>
          </cell>
          <cell r="U930">
            <v>0.5</v>
          </cell>
          <cell r="V930">
            <v>1</v>
          </cell>
          <cell r="W930">
            <v>0</v>
          </cell>
          <cell r="X930">
            <v>1</v>
          </cell>
          <cell r="Y930">
            <v>1</v>
          </cell>
          <cell r="Z930">
            <v>43535</v>
          </cell>
          <cell r="AA930">
            <v>1</v>
          </cell>
          <cell r="AB930" t="str">
            <v>NA</v>
          </cell>
          <cell r="AC930" t="str">
            <v>NA</v>
          </cell>
          <cell r="AD930">
            <v>5.5555555555555566E-2</v>
          </cell>
          <cell r="AE930" t="str">
            <v/>
          </cell>
          <cell r="AF930" t="str">
            <v/>
          </cell>
          <cell r="AG930">
            <v>43504</v>
          </cell>
          <cell r="AH930">
            <v>43536</v>
          </cell>
          <cell r="AI930" t="str">
            <v>Sous-poste</v>
          </cell>
          <cell r="AJ930" t="str">
            <v>Sous-poste</v>
          </cell>
          <cell r="AK930">
            <v>43509.999988425923</v>
          </cell>
          <cell r="AL930">
            <v>43539</v>
          </cell>
          <cell r="AM930"/>
          <cell r="AN930"/>
          <cell r="AO930" t="str">
            <v>Allemagne</v>
          </cell>
          <cell r="AP930"/>
          <cell r="AQ930" t="str">
            <v>O</v>
          </cell>
        </row>
        <row r="931">
          <cell r="A931" t="str">
            <v>2794720110</v>
          </cell>
          <cell r="B931">
            <v>43399</v>
          </cell>
          <cell r="C931" t="str">
            <v>FABRICATION</v>
          </cell>
          <cell r="D931" t="str">
            <v>SATAIR</v>
          </cell>
          <cell r="E931">
            <v>60</v>
          </cell>
          <cell r="F931">
            <v>27947201</v>
          </cell>
          <cell r="G931" t="str">
            <v>NON-SPARES</v>
          </cell>
          <cell r="H931">
            <v>10</v>
          </cell>
          <cell r="I931" t="str">
            <v>1</v>
          </cell>
          <cell r="J931" t="str">
            <v>RTN</v>
          </cell>
          <cell r="K931" t="str">
            <v>D9551006000295</v>
          </cell>
          <cell r="L931">
            <v>0</v>
          </cell>
          <cell r="M931" t="str">
            <v>NON PRESENT INDUS</v>
          </cell>
          <cell r="N931">
            <v>18362</v>
          </cell>
          <cell r="O931" t="str">
            <v>LTE990013</v>
          </cell>
          <cell r="P931" t="str">
            <v/>
          </cell>
          <cell r="Q931" t="str">
            <v/>
          </cell>
          <cell r="R931" t="str">
            <v/>
          </cell>
          <cell r="S931">
            <v>1</v>
          </cell>
          <cell r="T931">
            <v>0</v>
          </cell>
          <cell r="U931">
            <v>0.5</v>
          </cell>
          <cell r="V931">
            <v>1</v>
          </cell>
          <cell r="W931">
            <v>0</v>
          </cell>
          <cell r="X931">
            <v>1</v>
          </cell>
          <cell r="Y931">
            <v>1</v>
          </cell>
          <cell r="Z931">
            <v>43535</v>
          </cell>
          <cell r="AA931">
            <v>1</v>
          </cell>
          <cell r="AB931" t="str">
            <v>NA</v>
          </cell>
          <cell r="AC931" t="str">
            <v>NA</v>
          </cell>
          <cell r="AD931">
            <v>5.5555555555555566E-2</v>
          </cell>
          <cell r="AE931" t="str">
            <v/>
          </cell>
          <cell r="AF931" t="str">
            <v/>
          </cell>
          <cell r="AG931">
            <v>43532</v>
          </cell>
          <cell r="AH931">
            <v>43536</v>
          </cell>
          <cell r="AI931" t="str">
            <v>Sous-poste</v>
          </cell>
          <cell r="AJ931" t="str">
            <v>Sous-poste</v>
          </cell>
          <cell r="AK931">
            <v>43537.999988425923</v>
          </cell>
          <cell r="AL931">
            <v>43539</v>
          </cell>
          <cell r="AM931"/>
          <cell r="AN931"/>
          <cell r="AO931" t="str">
            <v>Allemagne</v>
          </cell>
          <cell r="AP931"/>
          <cell r="AQ931" t="str">
            <v>O</v>
          </cell>
        </row>
        <row r="932">
          <cell r="A932" t="str">
            <v>2794742310</v>
          </cell>
          <cell r="B932">
            <v>43399</v>
          </cell>
          <cell r="C932" t="str">
            <v>FABRICATION</v>
          </cell>
          <cell r="D932" t="str">
            <v>SATAIR</v>
          </cell>
          <cell r="E932">
            <v>62</v>
          </cell>
          <cell r="F932">
            <v>27947423</v>
          </cell>
          <cell r="G932" t="str">
            <v>NON-SPARES</v>
          </cell>
          <cell r="H932">
            <v>10</v>
          </cell>
          <cell r="I932" t="str">
            <v>1</v>
          </cell>
          <cell r="J932" t="str">
            <v>RTN</v>
          </cell>
          <cell r="K932" t="str">
            <v>D9551006200295</v>
          </cell>
          <cell r="L932">
            <v>0</v>
          </cell>
          <cell r="M932" t="str">
            <v>NON PRESENT INDUS</v>
          </cell>
          <cell r="N932">
            <v>18362</v>
          </cell>
          <cell r="O932" t="str">
            <v>LTE990014</v>
          </cell>
          <cell r="P932" t="str">
            <v/>
          </cell>
          <cell r="Q932" t="str">
            <v/>
          </cell>
          <cell r="R932" t="str">
            <v/>
          </cell>
          <cell r="S932">
            <v>1</v>
          </cell>
          <cell r="T932">
            <v>0</v>
          </cell>
          <cell r="U932">
            <v>0.5</v>
          </cell>
          <cell r="V932">
            <v>1</v>
          </cell>
          <cell r="W932">
            <v>0</v>
          </cell>
          <cell r="X932">
            <v>1</v>
          </cell>
          <cell r="Y932">
            <v>1</v>
          </cell>
          <cell r="Z932">
            <v>43535</v>
          </cell>
          <cell r="AA932">
            <v>1</v>
          </cell>
          <cell r="AB932" t="str">
            <v>NA</v>
          </cell>
          <cell r="AC932" t="str">
            <v>NA</v>
          </cell>
          <cell r="AD932">
            <v>5.5555555555555566E-2</v>
          </cell>
          <cell r="AE932" t="str">
            <v/>
          </cell>
          <cell r="AF932" t="str">
            <v/>
          </cell>
          <cell r="AG932">
            <v>43532</v>
          </cell>
          <cell r="AH932">
            <v>43536</v>
          </cell>
          <cell r="AI932" t="str">
            <v>Sous-poste</v>
          </cell>
          <cell r="AJ932" t="str">
            <v>Sous-poste</v>
          </cell>
          <cell r="AK932">
            <v>43537.999988425923</v>
          </cell>
          <cell r="AL932">
            <v>43539</v>
          </cell>
          <cell r="AM932"/>
          <cell r="AN932"/>
          <cell r="AO932" t="str">
            <v>Allemagne</v>
          </cell>
          <cell r="AP932"/>
          <cell r="AQ932" t="str">
            <v>O</v>
          </cell>
        </row>
        <row r="933">
          <cell r="A933" t="str">
            <v>490003724810</v>
          </cell>
          <cell r="B933">
            <v>43473</v>
          </cell>
          <cell r="C933" t="str">
            <v>FABRICATION</v>
          </cell>
          <cell r="D933" t="str">
            <v>STELIA</v>
          </cell>
          <cell r="E933" t="str">
            <v>CÂBLE</v>
          </cell>
          <cell r="F933">
            <v>4900037248</v>
          </cell>
          <cell r="G933" t="str">
            <v>NON-SPARES</v>
          </cell>
          <cell r="H933">
            <v>10</v>
          </cell>
          <cell r="I933">
            <v>2</v>
          </cell>
          <cell r="J933" t="str">
            <v>RTN</v>
          </cell>
          <cell r="K933" t="str">
            <v>S9291306500000</v>
          </cell>
          <cell r="L933" t="str">
            <v>IS0032228M</v>
          </cell>
          <cell r="M933" t="str">
            <v>NON PRESENT INDUS</v>
          </cell>
          <cell r="N933" t="str">
            <v>N/A</v>
          </cell>
          <cell r="O933" t="str">
            <v>241816-1
=&gt;
241816-2</v>
          </cell>
          <cell r="P933" t="str">
            <v/>
          </cell>
          <cell r="Q933" t="str">
            <v/>
          </cell>
          <cell r="R933" t="str">
            <v/>
          </cell>
          <cell r="S933">
            <v>0</v>
          </cell>
          <cell r="T933">
            <v>0</v>
          </cell>
          <cell r="U933">
            <v>0</v>
          </cell>
          <cell r="V933">
            <v>1</v>
          </cell>
          <cell r="W933">
            <v>0</v>
          </cell>
          <cell r="X933" t="str">
            <v>NA</v>
          </cell>
          <cell r="Y933">
            <v>1</v>
          </cell>
          <cell r="Z933">
            <v>43535</v>
          </cell>
          <cell r="AA933">
            <v>1</v>
          </cell>
          <cell r="AB933" t="str">
            <v>NA</v>
          </cell>
          <cell r="AC933" t="str">
            <v>NA</v>
          </cell>
          <cell r="AD933">
            <v>5.5555555555555566E-2</v>
          </cell>
          <cell r="AE933" t="str">
            <v/>
          </cell>
          <cell r="AF933" t="str">
            <v/>
          </cell>
          <cell r="AG933">
            <v>43536</v>
          </cell>
          <cell r="AH933">
            <v>43536</v>
          </cell>
          <cell r="AI933" t="str">
            <v>Sous-poste</v>
          </cell>
          <cell r="AJ933" t="str">
            <v>Sous-poste</v>
          </cell>
          <cell r="AK933">
            <v>43539</v>
          </cell>
          <cell r="AL933">
            <v>43539</v>
          </cell>
          <cell r="AM933"/>
          <cell r="AN933"/>
          <cell r="AO933" t="str">
            <v>Allemagne</v>
          </cell>
          <cell r="AP933"/>
          <cell r="AQ933" t="str">
            <v>O</v>
          </cell>
        </row>
        <row r="934">
          <cell r="A934" t="str">
            <v>2805553410</v>
          </cell>
          <cell r="B934">
            <v>43503</v>
          </cell>
          <cell r="C934" t="str">
            <v>FABRICATION</v>
          </cell>
          <cell r="D934" t="str">
            <v>SATAIR</v>
          </cell>
          <cell r="E934">
            <v>318</v>
          </cell>
          <cell r="F934">
            <v>28055534</v>
          </cell>
          <cell r="G934" t="str">
            <v>NON-SPARES</v>
          </cell>
          <cell r="H934" t="str">
            <v>10</v>
          </cell>
          <cell r="I934">
            <v>1</v>
          </cell>
          <cell r="J934" t="str">
            <v>CRIT</v>
          </cell>
          <cell r="K934" t="str">
            <v>WF409ACABAAB</v>
          </cell>
          <cell r="L934">
            <v>0</v>
          </cell>
          <cell r="M934" t="str">
            <v>NON PRESENT INDUS</v>
          </cell>
          <cell r="N934">
            <v>21855</v>
          </cell>
          <cell r="O934" t="str">
            <v>LTE990001</v>
          </cell>
          <cell r="P934" t="str">
            <v/>
          </cell>
          <cell r="Q934" t="str">
            <v/>
          </cell>
          <cell r="R934" t="str">
            <v/>
          </cell>
          <cell r="S934">
            <v>1</v>
          </cell>
          <cell r="T934">
            <v>0</v>
          </cell>
          <cell r="U934">
            <v>0.5</v>
          </cell>
          <cell r="V934">
            <v>1</v>
          </cell>
          <cell r="W934">
            <v>0</v>
          </cell>
          <cell r="X934">
            <v>1</v>
          </cell>
          <cell r="Y934">
            <v>1</v>
          </cell>
          <cell r="Z934">
            <v>43537</v>
          </cell>
          <cell r="AA934">
            <v>1</v>
          </cell>
          <cell r="AB934" t="str">
            <v>NA</v>
          </cell>
          <cell r="AC934" t="str">
            <v>NA</v>
          </cell>
          <cell r="AD934">
            <v>5.5555555555555566E-2</v>
          </cell>
          <cell r="AE934" t="str">
            <v/>
          </cell>
          <cell r="AF934" t="str">
            <v/>
          </cell>
          <cell r="AG934">
            <v>43508</v>
          </cell>
          <cell r="AH934">
            <v>43537</v>
          </cell>
          <cell r="AI934" t="str">
            <v>Sous-poste</v>
          </cell>
          <cell r="AJ934" t="str">
            <v>Sous-poste</v>
          </cell>
          <cell r="AK934">
            <v>43510</v>
          </cell>
          <cell r="AL934">
            <v>43539</v>
          </cell>
          <cell r="AM934"/>
          <cell r="AN934"/>
          <cell r="AO934" t="str">
            <v>Allemagne</v>
          </cell>
          <cell r="AP934"/>
          <cell r="AQ934" t="str">
            <v>O</v>
          </cell>
        </row>
        <row r="935">
          <cell r="A935" t="str">
            <v>2807301510</v>
          </cell>
          <cell r="B935">
            <v>43516</v>
          </cell>
          <cell r="C935" t="str">
            <v>HA/REVENTE</v>
          </cell>
          <cell r="D935" t="str">
            <v>SATAIR</v>
          </cell>
          <cell r="E935" t="str">
            <v>CROSSBEAM</v>
          </cell>
          <cell r="F935">
            <v>28073015</v>
          </cell>
          <cell r="G935" t="str">
            <v>NON-SPARES</v>
          </cell>
          <cell r="H935" t="str">
            <v>10</v>
          </cell>
          <cell r="I935">
            <v>4</v>
          </cell>
          <cell r="J935" t="str">
            <v>AOG</v>
          </cell>
          <cell r="K935" t="str">
            <v>L9251266920001</v>
          </cell>
          <cell r="L935" t="str">
            <v>1STR*10884</v>
          </cell>
          <cell r="M935" t="str">
            <v>NA</v>
          </cell>
          <cell r="N935">
            <v>22096</v>
          </cell>
          <cell r="O935">
            <v>0</v>
          </cell>
          <cell r="P935" t="str">
            <v>NA</v>
          </cell>
          <cell r="Q935" t="str">
            <v>NA</v>
          </cell>
          <cell r="R935" t="str">
            <v>NA</v>
          </cell>
          <cell r="S935" t="str">
            <v>NA</v>
          </cell>
          <cell r="T935" t="str">
            <v>NA</v>
          </cell>
          <cell r="U935" t="str">
            <v>100%</v>
          </cell>
          <cell r="V935">
            <v>1</v>
          </cell>
          <cell r="W935">
            <v>43538</v>
          </cell>
          <cell r="X935" t="str">
            <v>NA</v>
          </cell>
          <cell r="Y935">
            <v>1</v>
          </cell>
          <cell r="Z935">
            <v>43537</v>
          </cell>
          <cell r="AA935">
            <v>1</v>
          </cell>
          <cell r="AB935" t="str">
            <v>NA</v>
          </cell>
          <cell r="AC935" t="str">
            <v>NA</v>
          </cell>
          <cell r="AD935">
            <v>1</v>
          </cell>
          <cell r="AE935" t="str">
            <v/>
          </cell>
          <cell r="AF935" t="str">
            <v/>
          </cell>
          <cell r="AG935">
            <v>43530</v>
          </cell>
          <cell r="AH935">
            <v>43537</v>
          </cell>
          <cell r="AI935" t="str">
            <v>Sous-poste</v>
          </cell>
          <cell r="AJ935" t="str">
            <v>Sous-poste</v>
          </cell>
          <cell r="AK935">
            <v>43532</v>
          </cell>
          <cell r="AL935">
            <v>43539</v>
          </cell>
          <cell r="AM935">
            <v>43539</v>
          </cell>
          <cell r="AN935"/>
          <cell r="AO935" t="str">
            <v>Allemagne</v>
          </cell>
          <cell r="AP935"/>
          <cell r="AQ935" t="str">
            <v>O</v>
          </cell>
        </row>
        <row r="936">
          <cell r="A936" t="str">
            <v>2794710710</v>
          </cell>
          <cell r="B936">
            <v>43399</v>
          </cell>
          <cell r="C936" t="str">
            <v>FABRICATION</v>
          </cell>
          <cell r="D936" t="str">
            <v>SATAIR</v>
          </cell>
          <cell r="E936">
            <v>61</v>
          </cell>
          <cell r="F936">
            <v>27947107</v>
          </cell>
          <cell r="G936" t="str">
            <v>NON-SPARES</v>
          </cell>
          <cell r="H936" t="str">
            <v>10</v>
          </cell>
          <cell r="I936" t="str">
            <v>1</v>
          </cell>
          <cell r="J936" t="str">
            <v>RTN</v>
          </cell>
          <cell r="K936" t="str">
            <v>D9551006100295</v>
          </cell>
          <cell r="L936">
            <v>0</v>
          </cell>
          <cell r="M936" t="str">
            <v>NON PRESENT INDUS</v>
          </cell>
          <cell r="N936">
            <v>18362</v>
          </cell>
          <cell r="O936" t="str">
            <v>LTE990018</v>
          </cell>
          <cell r="P936" t="str">
            <v/>
          </cell>
          <cell r="Q936" t="str">
            <v/>
          </cell>
          <cell r="R936" t="str">
            <v/>
          </cell>
          <cell r="S936">
            <v>1</v>
          </cell>
          <cell r="T936">
            <v>0</v>
          </cell>
          <cell r="U936">
            <v>0.5</v>
          </cell>
          <cell r="V936">
            <v>1</v>
          </cell>
          <cell r="W936">
            <v>0</v>
          </cell>
          <cell r="X936">
            <v>1</v>
          </cell>
          <cell r="Y936">
            <v>1</v>
          </cell>
          <cell r="Z936">
            <v>43536</v>
          </cell>
          <cell r="AA936">
            <v>1</v>
          </cell>
          <cell r="AB936" t="str">
            <v>NA</v>
          </cell>
          <cell r="AC936" t="str">
            <v>NA</v>
          </cell>
          <cell r="AD936">
            <v>5.5555555555555566E-2</v>
          </cell>
          <cell r="AE936" t="str">
            <v/>
          </cell>
          <cell r="AF936" t="str">
            <v/>
          </cell>
          <cell r="AG936">
            <v>43504</v>
          </cell>
          <cell r="AH936">
            <v>43537</v>
          </cell>
          <cell r="AI936" t="str">
            <v>Sous-poste</v>
          </cell>
          <cell r="AJ936" t="str">
            <v>Sous-poste</v>
          </cell>
          <cell r="AK936">
            <v>43509.999988425923</v>
          </cell>
          <cell r="AL936">
            <v>43541</v>
          </cell>
          <cell r="AM936"/>
          <cell r="AN936"/>
          <cell r="AO936" t="str">
            <v>Allemagne</v>
          </cell>
          <cell r="AP936"/>
          <cell r="AQ936" t="str">
            <v>O</v>
          </cell>
        </row>
        <row r="937">
          <cell r="A937" t="str">
            <v>2794721230</v>
          </cell>
          <cell r="B937">
            <v>43399</v>
          </cell>
          <cell r="C937" t="str">
            <v>FABRICATION</v>
          </cell>
          <cell r="D937" t="str">
            <v>SATAIR</v>
          </cell>
          <cell r="E937">
            <v>60</v>
          </cell>
          <cell r="F937">
            <v>27947212</v>
          </cell>
          <cell r="G937" t="str">
            <v>NON-SPARES</v>
          </cell>
          <cell r="H937" t="str">
            <v>30</v>
          </cell>
          <cell r="I937" t="str">
            <v>1</v>
          </cell>
          <cell r="J937" t="str">
            <v>RTN</v>
          </cell>
          <cell r="K937" t="str">
            <v>D9551006000295</v>
          </cell>
          <cell r="L937">
            <v>0</v>
          </cell>
          <cell r="M937" t="str">
            <v>NON PRESENT INDUS</v>
          </cell>
          <cell r="N937" t="e">
            <v>#N/A</v>
          </cell>
          <cell r="O937" t="e">
            <v>#N/A</v>
          </cell>
          <cell r="P937" t="str">
            <v/>
          </cell>
          <cell r="Q937" t="str">
            <v/>
          </cell>
          <cell r="R937" t="str">
            <v/>
          </cell>
          <cell r="S937">
            <v>0</v>
          </cell>
          <cell r="T937">
            <v>0</v>
          </cell>
          <cell r="U937">
            <v>0</v>
          </cell>
          <cell r="V937" t="e">
            <v>#N/A</v>
          </cell>
          <cell r="W937" t="e">
            <v>#N/A</v>
          </cell>
          <cell r="X937" t="str">
            <v>NA</v>
          </cell>
          <cell r="Y937" t="e">
            <v>#N/A</v>
          </cell>
          <cell r="Z937" t="e">
            <v>#N/A</v>
          </cell>
          <cell r="AA937" t="e">
            <v>#N/A</v>
          </cell>
          <cell r="AB937" t="str">
            <v>NA</v>
          </cell>
          <cell r="AC937" t="str">
            <v>NA</v>
          </cell>
          <cell r="AD937" t="str">
            <v>NA</v>
          </cell>
          <cell r="AE937" t="str">
            <v/>
          </cell>
          <cell r="AF937" t="str">
            <v/>
          </cell>
          <cell r="AG937">
            <v>43532</v>
          </cell>
          <cell r="AH937">
            <v>43537</v>
          </cell>
          <cell r="AI937" t="str">
            <v>Sous-poste</v>
          </cell>
          <cell r="AJ937" t="str">
            <v>Sous-poste</v>
          </cell>
          <cell r="AK937">
            <v>43537.999988425923</v>
          </cell>
          <cell r="AL937">
            <v>43541</v>
          </cell>
          <cell r="AM937"/>
          <cell r="AN937"/>
          <cell r="AO937" t="str">
            <v>Allemagne</v>
          </cell>
          <cell r="AP937"/>
          <cell r="AQ937" t="str">
            <v>O</v>
          </cell>
        </row>
        <row r="938">
          <cell r="A938" t="str">
            <v>2794743020</v>
          </cell>
          <cell r="B938">
            <v>43399</v>
          </cell>
          <cell r="C938" t="str">
            <v>FABRICATION</v>
          </cell>
          <cell r="D938" t="str">
            <v>SATAIR</v>
          </cell>
          <cell r="E938">
            <v>62</v>
          </cell>
          <cell r="F938">
            <v>27947430</v>
          </cell>
          <cell r="G938" t="str">
            <v>NON-SPARES</v>
          </cell>
          <cell r="H938" t="str">
            <v>20</v>
          </cell>
          <cell r="I938" t="str">
            <v>1</v>
          </cell>
          <cell r="J938" t="str">
            <v>RTN</v>
          </cell>
          <cell r="K938" t="str">
            <v>D9551006200295</v>
          </cell>
          <cell r="L938">
            <v>0</v>
          </cell>
          <cell r="M938" t="str">
            <v>NON PRESENT INDUS</v>
          </cell>
          <cell r="N938" t="e">
            <v>#N/A</v>
          </cell>
          <cell r="O938" t="e">
            <v>#N/A</v>
          </cell>
          <cell r="P938" t="str">
            <v/>
          </cell>
          <cell r="Q938" t="str">
            <v/>
          </cell>
          <cell r="R938" t="str">
            <v/>
          </cell>
          <cell r="S938">
            <v>0</v>
          </cell>
          <cell r="T938">
            <v>0</v>
          </cell>
          <cell r="U938">
            <v>0</v>
          </cell>
          <cell r="V938" t="e">
            <v>#N/A</v>
          </cell>
          <cell r="W938" t="e">
            <v>#N/A</v>
          </cell>
          <cell r="X938" t="str">
            <v>NA</v>
          </cell>
          <cell r="Y938" t="e">
            <v>#N/A</v>
          </cell>
          <cell r="Z938" t="e">
            <v>#N/A</v>
          </cell>
          <cell r="AA938" t="e">
            <v>#N/A</v>
          </cell>
          <cell r="AB938" t="str">
            <v>NA</v>
          </cell>
          <cell r="AC938" t="str">
            <v>NA</v>
          </cell>
          <cell r="AD938" t="str">
            <v>NA</v>
          </cell>
          <cell r="AE938" t="str">
            <v/>
          </cell>
          <cell r="AF938" t="str">
            <v/>
          </cell>
          <cell r="AG938">
            <v>43565</v>
          </cell>
          <cell r="AH938">
            <v>43537</v>
          </cell>
          <cell r="AI938" t="str">
            <v>Sous-poste</v>
          </cell>
          <cell r="AJ938" t="str">
            <v>Sous-poste</v>
          </cell>
          <cell r="AK938">
            <v>43568.999988425923</v>
          </cell>
          <cell r="AL938">
            <v>43541</v>
          </cell>
          <cell r="AM938"/>
          <cell r="AN938"/>
          <cell r="AO938" t="str">
            <v>Allemagne</v>
          </cell>
          <cell r="AP938"/>
          <cell r="AQ938" t="str">
            <v>O</v>
          </cell>
        </row>
        <row r="939">
          <cell r="A939" t="str">
            <v>2798119510</v>
          </cell>
          <cell r="B939">
            <v>43431</v>
          </cell>
          <cell r="C939" t="str">
            <v>HA/REVENTE</v>
          </cell>
          <cell r="D939" t="str">
            <v>SATAIR</v>
          </cell>
          <cell r="E939" t="str">
            <v>COVER ASSY</v>
          </cell>
          <cell r="F939">
            <v>27981195</v>
          </cell>
          <cell r="G939" t="str">
            <v>NON-SPARES</v>
          </cell>
          <cell r="H939" t="str">
            <v>10</v>
          </cell>
          <cell r="I939">
            <v>1</v>
          </cell>
          <cell r="J939" t="str">
            <v>RTN</v>
          </cell>
          <cell r="K939" t="str">
            <v>A9252597000800</v>
          </cell>
          <cell r="L939" t="str">
            <v>1STR*01148</v>
          </cell>
          <cell r="M939" t="str">
            <v>NA</v>
          </cell>
          <cell r="N939">
            <v>19461</v>
          </cell>
          <cell r="O939">
            <v>0</v>
          </cell>
          <cell r="P939" t="str">
            <v>NA</v>
          </cell>
          <cell r="Q939" t="str">
            <v>NA</v>
          </cell>
          <cell r="R939" t="str">
            <v>NA</v>
          </cell>
          <cell r="S939" t="str">
            <v>NA</v>
          </cell>
          <cell r="T939" t="str">
            <v>NA</v>
          </cell>
          <cell r="U939" t="str">
            <v>100%</v>
          </cell>
          <cell r="V939">
            <v>1</v>
          </cell>
          <cell r="W939">
            <v>43537</v>
          </cell>
          <cell r="X939" t="str">
            <v>NA</v>
          </cell>
          <cell r="Y939">
            <v>1</v>
          </cell>
          <cell r="Z939">
            <v>43536</v>
          </cell>
          <cell r="AA939">
            <v>1</v>
          </cell>
          <cell r="AB939" t="str">
            <v>NA</v>
          </cell>
          <cell r="AC939" t="str">
            <v>NA</v>
          </cell>
          <cell r="AD939">
            <v>1</v>
          </cell>
          <cell r="AE939" t="str">
            <v/>
          </cell>
          <cell r="AF939" t="str">
            <v/>
          </cell>
          <cell r="AG939">
            <v>43516</v>
          </cell>
          <cell r="AH939">
            <v>43537</v>
          </cell>
          <cell r="AI939" t="str">
            <v>Sous-poste</v>
          </cell>
          <cell r="AJ939" t="str">
            <v>Sous-poste</v>
          </cell>
          <cell r="AK939">
            <v>43520</v>
          </cell>
          <cell r="AL939">
            <v>43541</v>
          </cell>
          <cell r="AM939">
            <v>43541</v>
          </cell>
          <cell r="AN939"/>
          <cell r="AO939" t="str">
            <v>Allemagne</v>
          </cell>
          <cell r="AP939"/>
          <cell r="AQ939" t="str">
            <v>O</v>
          </cell>
        </row>
        <row r="940">
          <cell r="A940" t="str">
            <v>2794780410</v>
          </cell>
          <cell r="B940">
            <v>43399</v>
          </cell>
          <cell r="C940" t="str">
            <v>FABRICATION</v>
          </cell>
          <cell r="D940" t="str">
            <v>SATAIR</v>
          </cell>
          <cell r="E940">
            <v>56</v>
          </cell>
          <cell r="F940">
            <v>27947804</v>
          </cell>
          <cell r="G940" t="str">
            <v>NON-SPARES</v>
          </cell>
          <cell r="H940" t="str">
            <v>10</v>
          </cell>
          <cell r="I940" t="str">
            <v>4</v>
          </cell>
          <cell r="J940" t="str">
            <v>RTN</v>
          </cell>
          <cell r="K940" t="str">
            <v>D9551005600695</v>
          </cell>
          <cell r="L940">
            <v>0</v>
          </cell>
          <cell r="M940" t="str">
            <v>NON PRESENT INDUS</v>
          </cell>
          <cell r="N940">
            <v>18566</v>
          </cell>
          <cell r="O940" t="str">
            <v>LTE990006
=&gt;
LTE990009</v>
          </cell>
          <cell r="P940" t="str">
            <v/>
          </cell>
          <cell r="Q940" t="str">
            <v/>
          </cell>
          <cell r="R940" t="str">
            <v/>
          </cell>
          <cell r="S940">
            <v>1</v>
          </cell>
          <cell r="T940">
            <v>0</v>
          </cell>
          <cell r="U940">
            <v>0.5</v>
          </cell>
          <cell r="V940">
            <v>1</v>
          </cell>
          <cell r="W940">
            <v>0</v>
          </cell>
          <cell r="X940" t="str">
            <v>NA</v>
          </cell>
          <cell r="Y940">
            <v>1</v>
          </cell>
          <cell r="Z940">
            <v>43536</v>
          </cell>
          <cell r="AA940">
            <v>1</v>
          </cell>
          <cell r="AB940" t="str">
            <v>NA</v>
          </cell>
          <cell r="AC940" t="str">
            <v>NA</v>
          </cell>
          <cell r="AD940">
            <v>5.5555555555555566E-2</v>
          </cell>
          <cell r="AE940" t="str">
            <v/>
          </cell>
          <cell r="AF940" t="str">
            <v/>
          </cell>
          <cell r="AG940">
            <v>43530</v>
          </cell>
          <cell r="AH940">
            <v>43537</v>
          </cell>
          <cell r="AI940" t="str">
            <v>Sous-poste</v>
          </cell>
          <cell r="AJ940" t="str">
            <v>Sous-poste</v>
          </cell>
          <cell r="AK940">
            <v>43535.999988425923</v>
          </cell>
          <cell r="AL940">
            <v>43542</v>
          </cell>
          <cell r="AM940"/>
          <cell r="AN940"/>
          <cell r="AO940" t="str">
            <v>Allemagne</v>
          </cell>
          <cell r="AP940"/>
          <cell r="AQ940" t="str">
            <v>O</v>
          </cell>
        </row>
        <row r="941">
          <cell r="A941" t="str">
            <v>2809104310</v>
          </cell>
          <cell r="B941">
            <v>43532</v>
          </cell>
          <cell r="C941" t="str">
            <v>FABRICATION</v>
          </cell>
          <cell r="D941" t="str">
            <v>AIS</v>
          </cell>
          <cell r="E941" t="str">
            <v>SHEET FOMAX SHEET EQUIP</v>
          </cell>
          <cell r="F941">
            <v>28091043</v>
          </cell>
          <cell r="G941" t="str">
            <v>NON-SPARES</v>
          </cell>
          <cell r="H941" t="str">
            <v>10</v>
          </cell>
          <cell r="I941">
            <v>1</v>
          </cell>
          <cell r="J941" t="str">
            <v>AOG</v>
          </cell>
          <cell r="K941" t="str">
            <v>F9252030900000</v>
          </cell>
          <cell r="L941" t="str">
            <v>IS0032162M</v>
          </cell>
          <cell r="M941" t="str">
            <v>NON PRESENT INDUS</v>
          </cell>
          <cell r="N941" t="str">
            <v>N/A</v>
          </cell>
          <cell r="O941" t="str">
            <v>299165-1</v>
          </cell>
          <cell r="P941" t="str">
            <v/>
          </cell>
          <cell r="Q941" t="str">
            <v/>
          </cell>
          <cell r="R941" t="str">
            <v/>
          </cell>
          <cell r="S941">
            <v>0</v>
          </cell>
          <cell r="T941">
            <v>0</v>
          </cell>
          <cell r="U941">
            <v>0</v>
          </cell>
          <cell r="V941">
            <v>1</v>
          </cell>
          <cell r="W941">
            <v>0</v>
          </cell>
          <cell r="X941" t="str">
            <v>NA</v>
          </cell>
          <cell r="Y941">
            <v>1</v>
          </cell>
          <cell r="Z941">
            <v>43539</v>
          </cell>
          <cell r="AA941">
            <v>1</v>
          </cell>
          <cell r="AB941" t="str">
            <v>NA</v>
          </cell>
          <cell r="AC941" t="str">
            <v>NA</v>
          </cell>
          <cell r="AD941">
            <v>5.5555555555555566E-2</v>
          </cell>
          <cell r="AE941" t="str">
            <v/>
          </cell>
          <cell r="AF941" t="str">
            <v/>
          </cell>
          <cell r="AG941">
            <v>43531</v>
          </cell>
          <cell r="AH941">
            <v>43539</v>
          </cell>
          <cell r="AI941" t="str">
            <v>Sous-poste</v>
          </cell>
          <cell r="AJ941" t="str">
            <v>Sous-poste</v>
          </cell>
          <cell r="AK941">
            <v>43533</v>
          </cell>
          <cell r="AL941">
            <v>43543</v>
          </cell>
          <cell r="AM941"/>
          <cell r="AN941"/>
          <cell r="AO941" t="str">
            <v>Allemagne</v>
          </cell>
          <cell r="AP941"/>
          <cell r="AQ941" t="str">
            <v>O</v>
          </cell>
        </row>
        <row r="942">
          <cell r="A942" t="str">
            <v>2806854210</v>
          </cell>
          <cell r="B942">
            <v>43514</v>
          </cell>
          <cell r="C942" t="str">
            <v>HA/REVENTE</v>
          </cell>
          <cell r="D942" t="str">
            <v>SATAIR</v>
          </cell>
          <cell r="E942" t="str">
            <v>ANGLE</v>
          </cell>
          <cell r="F942">
            <v>28068542</v>
          </cell>
          <cell r="G942" t="str">
            <v>NON-SPARES</v>
          </cell>
          <cell r="H942" t="str">
            <v>10</v>
          </cell>
          <cell r="I942">
            <v>1</v>
          </cell>
          <cell r="J942" t="str">
            <v>AOG</v>
          </cell>
          <cell r="K942" t="str">
            <v>L9251267220001</v>
          </cell>
          <cell r="L942" t="str">
            <v>1STR*10887</v>
          </cell>
          <cell r="M942" t="str">
            <v>NA</v>
          </cell>
          <cell r="N942">
            <v>21962</v>
          </cell>
          <cell r="O942">
            <v>0</v>
          </cell>
          <cell r="P942" t="str">
            <v>NA</v>
          </cell>
          <cell r="Q942" t="str">
            <v>NA</v>
          </cell>
          <cell r="R942" t="str">
            <v>NA</v>
          </cell>
          <cell r="S942" t="str">
            <v>NA</v>
          </cell>
          <cell r="T942" t="str">
            <v>NA</v>
          </cell>
          <cell r="U942" t="str">
            <v>100%</v>
          </cell>
          <cell r="V942">
            <v>1</v>
          </cell>
          <cell r="W942">
            <v>43542</v>
          </cell>
          <cell r="X942" t="str">
            <v>NA</v>
          </cell>
          <cell r="Y942">
            <v>1</v>
          </cell>
          <cell r="Z942">
            <v>43537</v>
          </cell>
          <cell r="AA942">
            <v>1</v>
          </cell>
          <cell r="AB942" t="str">
            <v>NA</v>
          </cell>
          <cell r="AC942" t="str">
            <v>NA</v>
          </cell>
          <cell r="AD942">
            <v>1</v>
          </cell>
          <cell r="AE942" t="str">
            <v/>
          </cell>
          <cell r="AF942" t="str">
            <v/>
          </cell>
          <cell r="AG942">
            <v>43522</v>
          </cell>
          <cell r="AH942">
            <v>43539</v>
          </cell>
          <cell r="AI942" t="str">
            <v>Sous-poste</v>
          </cell>
          <cell r="AJ942" t="str">
            <v>Sous-poste</v>
          </cell>
          <cell r="AK942">
            <v>43524</v>
          </cell>
          <cell r="AL942">
            <v>43543</v>
          </cell>
          <cell r="AM942">
            <v>43543</v>
          </cell>
          <cell r="AN942"/>
          <cell r="AO942" t="str">
            <v>Allemagne</v>
          </cell>
          <cell r="AP942"/>
          <cell r="AQ942" t="str">
            <v>O</v>
          </cell>
        </row>
        <row r="943">
          <cell r="A943" t="str">
            <v>490003666510</v>
          </cell>
          <cell r="B943">
            <v>43416</v>
          </cell>
          <cell r="C943" t="str">
            <v>FABRICATION</v>
          </cell>
          <cell r="D943" t="str">
            <v>STELIA</v>
          </cell>
          <cell r="E943">
            <v>63</v>
          </cell>
          <cell r="F943">
            <v>4900036665</v>
          </cell>
          <cell r="G943" t="str">
            <v>NON-SPARES</v>
          </cell>
          <cell r="H943" t="str">
            <v>10</v>
          </cell>
          <cell r="I943">
            <v>3</v>
          </cell>
          <cell r="J943" t="str">
            <v>RTN</v>
          </cell>
          <cell r="K943" t="str">
            <v>S9550006345795</v>
          </cell>
          <cell r="L943" t="str">
            <v>IS0032232M</v>
          </cell>
          <cell r="M943" t="str">
            <v>NON PRESENT INDUS</v>
          </cell>
          <cell r="N943">
            <v>18837</v>
          </cell>
          <cell r="O943" t="str">
            <v>LTE990003  
=&gt;  
LTE990005</v>
          </cell>
          <cell r="P943" t="str">
            <v/>
          </cell>
          <cell r="Q943" t="str">
            <v/>
          </cell>
          <cell r="R943" t="str">
            <v/>
          </cell>
          <cell r="S943">
            <v>1</v>
          </cell>
          <cell r="T943">
            <v>0</v>
          </cell>
          <cell r="U943">
            <v>0.5</v>
          </cell>
          <cell r="V943">
            <v>1</v>
          </cell>
          <cell r="W943">
            <v>0</v>
          </cell>
          <cell r="X943" t="str">
            <v>NA</v>
          </cell>
          <cell r="Y943">
            <v>1</v>
          </cell>
          <cell r="Z943">
            <v>43539</v>
          </cell>
          <cell r="AA943">
            <v>1</v>
          </cell>
          <cell r="AB943" t="str">
            <v>NA</v>
          </cell>
          <cell r="AC943" t="str">
            <v>NA</v>
          </cell>
          <cell r="AD943">
            <v>5.5555555555555566E-2</v>
          </cell>
          <cell r="AE943" t="str">
            <v/>
          </cell>
          <cell r="AF943" t="str">
            <v/>
          </cell>
          <cell r="AG943">
            <v>43432</v>
          </cell>
          <cell r="AH943">
            <v>43542</v>
          </cell>
          <cell r="AI943" t="str">
            <v>Sous-poste</v>
          </cell>
          <cell r="AJ943" t="str">
            <v>Sous-poste</v>
          </cell>
          <cell r="AK943">
            <v>43437</v>
          </cell>
          <cell r="AL943">
            <v>43545</v>
          </cell>
          <cell r="AM943"/>
          <cell r="AN943"/>
          <cell r="AO943" t="str">
            <v>Allemagne</v>
          </cell>
          <cell r="AP943"/>
          <cell r="AQ943" t="str">
            <v>O</v>
          </cell>
        </row>
        <row r="944">
          <cell r="A944" t="str">
            <v>2801710810</v>
          </cell>
          <cell r="B944">
            <v>43461</v>
          </cell>
          <cell r="C944" t="str">
            <v>FABRICATION</v>
          </cell>
          <cell r="D944" t="str">
            <v>SATAIR</v>
          </cell>
          <cell r="E944">
            <v>453</v>
          </cell>
          <cell r="F944">
            <v>28017108</v>
          </cell>
          <cell r="G944" t="str">
            <v>NON-SPARES</v>
          </cell>
          <cell r="H944" t="str">
            <v>10</v>
          </cell>
          <cell r="I944" t="str">
            <v>3</v>
          </cell>
          <cell r="J944" t="str">
            <v>EXP</v>
          </cell>
          <cell r="K944" t="str">
            <v>D9551045300195</v>
          </cell>
          <cell r="L944">
            <v>0</v>
          </cell>
          <cell r="M944" t="str">
            <v>NON PRESENT INDUS</v>
          </cell>
          <cell r="N944">
            <v>20452</v>
          </cell>
          <cell r="O944" t="str">
            <v>LTE990001 =&gt; LTE990003</v>
          </cell>
          <cell r="P944" t="str">
            <v/>
          </cell>
          <cell r="Q944" t="str">
            <v/>
          </cell>
          <cell r="R944" t="str">
            <v/>
          </cell>
          <cell r="S944">
            <v>1</v>
          </cell>
          <cell r="T944">
            <v>0</v>
          </cell>
          <cell r="U944">
            <v>0.5</v>
          </cell>
          <cell r="V944">
            <v>1</v>
          </cell>
          <cell r="W944">
            <v>0</v>
          </cell>
          <cell r="X944" t="str">
            <v>NA</v>
          </cell>
          <cell r="Y944">
            <v>1</v>
          </cell>
          <cell r="Z944">
            <v>43539</v>
          </cell>
          <cell r="AA944">
            <v>1</v>
          </cell>
          <cell r="AB944" t="str">
            <v>NA</v>
          </cell>
          <cell r="AC944" t="str">
            <v>NA</v>
          </cell>
          <cell r="AD944">
            <v>5.5555555555555566E-2</v>
          </cell>
          <cell r="AE944" t="str">
            <v/>
          </cell>
          <cell r="AF944" t="str">
            <v/>
          </cell>
          <cell r="AG944">
            <v>43490</v>
          </cell>
          <cell r="AH944">
            <v>43542</v>
          </cell>
          <cell r="AI944" t="str">
            <v>Sous-poste</v>
          </cell>
          <cell r="AJ944" t="str">
            <v>Sous-poste</v>
          </cell>
          <cell r="AK944">
            <v>43495.999988425923</v>
          </cell>
          <cell r="AL944">
            <v>43545</v>
          </cell>
          <cell r="AM944"/>
          <cell r="AN944"/>
          <cell r="AO944" t="str">
            <v>Allemagne</v>
          </cell>
          <cell r="AP944"/>
          <cell r="AQ944" t="str">
            <v>O</v>
          </cell>
        </row>
        <row r="945">
          <cell r="A945" t="str">
            <v>490003729610</v>
          </cell>
          <cell r="B945">
            <v>43476</v>
          </cell>
          <cell r="C945" t="str">
            <v>FABRICATION</v>
          </cell>
          <cell r="D945" t="str">
            <v>STELIA</v>
          </cell>
          <cell r="E945" t="str">
            <v>CÂBLE</v>
          </cell>
          <cell r="F945">
            <v>4900037296</v>
          </cell>
          <cell r="G945" t="str">
            <v>NON-SPARES</v>
          </cell>
          <cell r="H945" t="str">
            <v>10</v>
          </cell>
          <cell r="I945">
            <v>8</v>
          </cell>
          <cell r="J945" t="str">
            <v>RTN</v>
          </cell>
          <cell r="K945" t="str">
            <v>S9291306500000</v>
          </cell>
          <cell r="L945" t="str">
            <v>IS0032228M</v>
          </cell>
          <cell r="M945" t="str">
            <v>NON PRESENT INDUS</v>
          </cell>
          <cell r="N945" t="str">
            <v>N/A</v>
          </cell>
          <cell r="O945" t="str">
            <v>241818-1
=&gt;
241818-8</v>
          </cell>
          <cell r="P945" t="str">
            <v/>
          </cell>
          <cell r="Q945" t="str">
            <v/>
          </cell>
          <cell r="R945" t="str">
            <v/>
          </cell>
          <cell r="S945">
            <v>0</v>
          </cell>
          <cell r="T945">
            <v>0</v>
          </cell>
          <cell r="U945">
            <v>0</v>
          </cell>
          <cell r="V945">
            <v>1</v>
          </cell>
          <cell r="W945">
            <v>0</v>
          </cell>
          <cell r="X945" t="str">
            <v>NA</v>
          </cell>
          <cell r="Y945">
            <v>1</v>
          </cell>
          <cell r="Z945">
            <v>43539</v>
          </cell>
          <cell r="AA945">
            <v>1</v>
          </cell>
          <cell r="AB945" t="str">
            <v>NA</v>
          </cell>
          <cell r="AC945" t="str">
            <v>NA</v>
          </cell>
          <cell r="AD945">
            <v>5.5555555555555566E-2</v>
          </cell>
          <cell r="AE945" t="str">
            <v/>
          </cell>
          <cell r="AF945" t="str">
            <v/>
          </cell>
          <cell r="AG945">
            <v>43542</v>
          </cell>
          <cell r="AH945">
            <v>43542</v>
          </cell>
          <cell r="AI945" t="str">
            <v>Sous-poste</v>
          </cell>
          <cell r="AJ945" t="str">
            <v>Sous-poste</v>
          </cell>
          <cell r="AK945">
            <v>43545</v>
          </cell>
          <cell r="AL945">
            <v>43545</v>
          </cell>
          <cell r="AM945"/>
          <cell r="AN945"/>
          <cell r="AO945" t="str">
            <v>Allemagne</v>
          </cell>
          <cell r="AP945"/>
          <cell r="AQ945" t="str">
            <v>O</v>
          </cell>
        </row>
        <row r="946">
          <cell r="A946" t="str">
            <v>2794710510</v>
          </cell>
          <cell r="B946">
            <v>43399</v>
          </cell>
          <cell r="C946" t="str">
            <v>FABRICATION</v>
          </cell>
          <cell r="D946" t="str">
            <v>SATAIR</v>
          </cell>
          <cell r="E946">
            <v>61</v>
          </cell>
          <cell r="F946">
            <v>27947105</v>
          </cell>
          <cell r="G946" t="str">
            <v>NON-SPARES</v>
          </cell>
          <cell r="H946" t="str">
            <v>10</v>
          </cell>
          <cell r="I946" t="str">
            <v>1</v>
          </cell>
          <cell r="J946" t="str">
            <v>RTN</v>
          </cell>
          <cell r="K946" t="str">
            <v>D9551006100295</v>
          </cell>
          <cell r="L946">
            <v>0</v>
          </cell>
          <cell r="M946" t="str">
            <v>NON PRESENT INDUS</v>
          </cell>
          <cell r="N946">
            <v>18362</v>
          </cell>
          <cell r="O946" t="str">
            <v>LTE990016</v>
          </cell>
          <cell r="P946" t="str">
            <v/>
          </cell>
          <cell r="Q946" t="str">
            <v/>
          </cell>
          <cell r="R946" t="str">
            <v/>
          </cell>
          <cell r="S946">
            <v>1</v>
          </cell>
          <cell r="T946">
            <v>0</v>
          </cell>
          <cell r="U946">
            <v>0.5</v>
          </cell>
          <cell r="V946">
            <v>1</v>
          </cell>
          <cell r="W946">
            <v>0</v>
          </cell>
          <cell r="X946">
            <v>1</v>
          </cell>
          <cell r="Y946">
            <v>1</v>
          </cell>
          <cell r="Z946">
            <v>43542</v>
          </cell>
          <cell r="AA946">
            <v>1</v>
          </cell>
          <cell r="AB946" t="str">
            <v>NA</v>
          </cell>
          <cell r="AC946" t="str">
            <v>NA</v>
          </cell>
          <cell r="AD946">
            <v>5.5555555555555566E-2</v>
          </cell>
          <cell r="AE946" t="str">
            <v/>
          </cell>
          <cell r="AF946" t="str">
            <v/>
          </cell>
          <cell r="AG946">
            <v>43504</v>
          </cell>
          <cell r="AH946">
            <v>43543</v>
          </cell>
          <cell r="AI946" t="str">
            <v>Sous-poste</v>
          </cell>
          <cell r="AJ946" t="str">
            <v>Sous-poste</v>
          </cell>
          <cell r="AK946">
            <v>43509.999988425923</v>
          </cell>
          <cell r="AL946">
            <v>43546</v>
          </cell>
          <cell r="AM946"/>
          <cell r="AN946"/>
          <cell r="AO946" t="str">
            <v>Allemagne</v>
          </cell>
          <cell r="AP946"/>
          <cell r="AQ946" t="str">
            <v>O</v>
          </cell>
        </row>
        <row r="947">
          <cell r="A947" t="str">
            <v>2794720710</v>
          </cell>
          <cell r="B947">
            <v>43399</v>
          </cell>
          <cell r="C947" t="str">
            <v>FABRICATION</v>
          </cell>
          <cell r="D947" t="str">
            <v>SATAIR</v>
          </cell>
          <cell r="E947">
            <v>60</v>
          </cell>
          <cell r="F947">
            <v>27947207</v>
          </cell>
          <cell r="G947" t="str">
            <v>NON-SPARES</v>
          </cell>
          <cell r="H947" t="str">
            <v>10</v>
          </cell>
          <cell r="I947" t="str">
            <v>1</v>
          </cell>
          <cell r="J947" t="str">
            <v>RTN</v>
          </cell>
          <cell r="K947" t="str">
            <v>D9551006000295</v>
          </cell>
          <cell r="L947">
            <v>0</v>
          </cell>
          <cell r="M947" t="str">
            <v>NON PRESENT INDUS</v>
          </cell>
          <cell r="N947">
            <v>18362</v>
          </cell>
          <cell r="O947" t="str">
            <v>LTE990014</v>
          </cell>
          <cell r="P947" t="str">
            <v/>
          </cell>
          <cell r="Q947" t="str">
            <v/>
          </cell>
          <cell r="R947" t="str">
            <v/>
          </cell>
          <cell r="S947">
            <v>1</v>
          </cell>
          <cell r="T947">
            <v>0</v>
          </cell>
          <cell r="U947">
            <v>0.5</v>
          </cell>
          <cell r="V947">
            <v>1</v>
          </cell>
          <cell r="W947">
            <v>0</v>
          </cell>
          <cell r="X947">
            <v>1</v>
          </cell>
          <cell r="Y947">
            <v>1</v>
          </cell>
          <cell r="Z947">
            <v>43542</v>
          </cell>
          <cell r="AA947">
            <v>1</v>
          </cell>
          <cell r="AB947" t="str">
            <v>NA</v>
          </cell>
          <cell r="AC947" t="str">
            <v>NA</v>
          </cell>
          <cell r="AD947">
            <v>5.5555555555555566E-2</v>
          </cell>
          <cell r="AE947" t="str">
            <v/>
          </cell>
          <cell r="AF947" t="str">
            <v/>
          </cell>
          <cell r="AG947">
            <v>43532</v>
          </cell>
          <cell r="AH947">
            <v>43543</v>
          </cell>
          <cell r="AI947" t="str">
            <v>Sous-poste</v>
          </cell>
          <cell r="AJ947" t="str">
            <v>Sous-poste</v>
          </cell>
          <cell r="AK947">
            <v>43537.999988425923</v>
          </cell>
          <cell r="AL947">
            <v>43546</v>
          </cell>
          <cell r="AM947"/>
          <cell r="AN947"/>
          <cell r="AO947" t="str">
            <v>Allemagne</v>
          </cell>
          <cell r="AP947"/>
          <cell r="AQ947" t="str">
            <v>O</v>
          </cell>
        </row>
        <row r="948">
          <cell r="A948" t="str">
            <v>2794742510</v>
          </cell>
          <cell r="B948">
            <v>43399</v>
          </cell>
          <cell r="C948" t="str">
            <v>FABRICATION</v>
          </cell>
          <cell r="D948" t="str">
            <v>SATAIR</v>
          </cell>
          <cell r="E948">
            <v>62</v>
          </cell>
          <cell r="F948">
            <v>27947425</v>
          </cell>
          <cell r="G948" t="str">
            <v>NON-SPARES</v>
          </cell>
          <cell r="H948" t="str">
            <v>10</v>
          </cell>
          <cell r="I948" t="str">
            <v>1</v>
          </cell>
          <cell r="J948" t="str">
            <v>RTN</v>
          </cell>
          <cell r="K948" t="str">
            <v>D9551006200295</v>
          </cell>
          <cell r="L948">
            <v>0</v>
          </cell>
          <cell r="M948" t="str">
            <v>NON PRESENT INDUS</v>
          </cell>
          <cell r="N948">
            <v>18362</v>
          </cell>
          <cell r="O948" t="str">
            <v>LTE990015</v>
          </cell>
          <cell r="P948" t="str">
            <v/>
          </cell>
          <cell r="Q948" t="str">
            <v/>
          </cell>
          <cell r="R948" t="str">
            <v/>
          </cell>
          <cell r="S948">
            <v>1</v>
          </cell>
          <cell r="T948">
            <v>0</v>
          </cell>
          <cell r="U948">
            <v>0.5</v>
          </cell>
          <cell r="V948">
            <v>1</v>
          </cell>
          <cell r="W948">
            <v>0</v>
          </cell>
          <cell r="X948">
            <v>1</v>
          </cell>
          <cell r="Y948">
            <v>1</v>
          </cell>
          <cell r="Z948">
            <v>43542</v>
          </cell>
          <cell r="AA948">
            <v>1</v>
          </cell>
          <cell r="AB948" t="str">
            <v>NA</v>
          </cell>
          <cell r="AC948" t="str">
            <v>NA</v>
          </cell>
          <cell r="AD948">
            <v>5.5555555555555566E-2</v>
          </cell>
          <cell r="AE948" t="str">
            <v/>
          </cell>
          <cell r="AF948" t="str">
            <v/>
          </cell>
          <cell r="AG948">
            <v>43532</v>
          </cell>
          <cell r="AH948">
            <v>43543</v>
          </cell>
          <cell r="AI948" t="str">
            <v>Sous-poste</v>
          </cell>
          <cell r="AJ948" t="str">
            <v>Sous-poste</v>
          </cell>
          <cell r="AK948">
            <v>43537.999988425923</v>
          </cell>
          <cell r="AL948">
            <v>43546</v>
          </cell>
          <cell r="AM948"/>
          <cell r="AN948"/>
          <cell r="AO948" t="str">
            <v>Allemagne</v>
          </cell>
          <cell r="AP948"/>
          <cell r="AQ948" t="str">
            <v>O</v>
          </cell>
        </row>
        <row r="949">
          <cell r="A949" t="str">
            <v>2807856510</v>
          </cell>
          <cell r="B949">
            <v>43522</v>
          </cell>
          <cell r="C949" t="str">
            <v>FABRICATION</v>
          </cell>
          <cell r="D949" t="str">
            <v>SATAIR</v>
          </cell>
          <cell r="E949" t="str">
            <v>BUNDLE</v>
          </cell>
          <cell r="F949">
            <v>28078565</v>
          </cell>
          <cell r="G949" t="str">
            <v>NON-SPARES</v>
          </cell>
          <cell r="H949" t="str">
            <v>10</v>
          </cell>
          <cell r="I949">
            <v>2</v>
          </cell>
          <cell r="J949" t="str">
            <v>CRIT</v>
          </cell>
          <cell r="K949" t="str">
            <v>V9251243600096</v>
          </cell>
          <cell r="L949">
            <v>0</v>
          </cell>
          <cell r="M949" t="str">
            <v>NON PRESENT INDUS</v>
          </cell>
          <cell r="N949">
            <v>22553</v>
          </cell>
          <cell r="O949" t="str">
            <v>290124-1
290124-2</v>
          </cell>
          <cell r="P949" t="str">
            <v/>
          </cell>
          <cell r="Q949" t="str">
            <v/>
          </cell>
          <cell r="R949" t="str">
            <v/>
          </cell>
          <cell r="S949">
            <v>1</v>
          </cell>
          <cell r="T949">
            <v>0</v>
          </cell>
          <cell r="U949">
            <v>0.5</v>
          </cell>
          <cell r="V949">
            <v>1</v>
          </cell>
          <cell r="W949">
            <v>0</v>
          </cell>
          <cell r="X949" t="str">
            <v>NA</v>
          </cell>
          <cell r="Y949">
            <v>1</v>
          </cell>
          <cell r="Z949">
            <v>43545</v>
          </cell>
          <cell r="AA949">
            <v>1</v>
          </cell>
          <cell r="AB949" t="str">
            <v>NA</v>
          </cell>
          <cell r="AC949" t="str">
            <v>NA</v>
          </cell>
          <cell r="AD949">
            <v>5.5555555555555566E-2</v>
          </cell>
          <cell r="AE949" t="str">
            <v/>
          </cell>
          <cell r="AF949" t="str">
            <v/>
          </cell>
          <cell r="AG949">
            <v>43530</v>
          </cell>
          <cell r="AH949">
            <v>43545</v>
          </cell>
          <cell r="AI949" t="str">
            <v>Sous-poste</v>
          </cell>
          <cell r="AJ949" t="str">
            <v>Sous-poste</v>
          </cell>
          <cell r="AK949">
            <v>43532</v>
          </cell>
          <cell r="AL949">
            <v>43548</v>
          </cell>
          <cell r="AM949"/>
          <cell r="AN949"/>
          <cell r="AO949" t="str">
            <v>Allemagne</v>
          </cell>
          <cell r="AP949"/>
          <cell r="AQ949" t="str">
            <v>O</v>
          </cell>
        </row>
        <row r="950">
          <cell r="A950" t="str">
            <v>2809792810</v>
          </cell>
          <cell r="B950">
            <v>43537</v>
          </cell>
          <cell r="C950" t="str">
            <v>FABRICATION</v>
          </cell>
          <cell r="D950" t="str">
            <v>SATAIR</v>
          </cell>
          <cell r="E950" t="str">
            <v>WIRE-BONDING</v>
          </cell>
          <cell r="F950">
            <v>28097928</v>
          </cell>
          <cell r="G950" t="str">
            <v>NON-SPARES</v>
          </cell>
          <cell r="H950" t="str">
            <v>10</v>
          </cell>
          <cell r="I950" t="str">
            <v>2</v>
          </cell>
          <cell r="J950" t="str">
            <v>CRIT</v>
          </cell>
          <cell r="K950" t="str">
            <v>F0003008100000</v>
          </cell>
          <cell r="L950" t="str">
            <v>IS0032145M</v>
          </cell>
          <cell r="M950" t="str">
            <v>NON PRESENT INDUS</v>
          </cell>
          <cell r="N950" t="str">
            <v>N/A</v>
          </cell>
          <cell r="O950" t="str">
            <v>302523-1
=&gt;
302523-2</v>
          </cell>
          <cell r="P950" t="str">
            <v/>
          </cell>
          <cell r="Q950" t="str">
            <v/>
          </cell>
          <cell r="R950" t="str">
            <v/>
          </cell>
          <cell r="S950">
            <v>0</v>
          </cell>
          <cell r="T950">
            <v>0</v>
          </cell>
          <cell r="U950">
            <v>0</v>
          </cell>
          <cell r="V950">
            <v>1</v>
          </cell>
          <cell r="W950">
            <v>0</v>
          </cell>
          <cell r="X950" t="str">
            <v>NA</v>
          </cell>
          <cell r="Y950">
            <v>1</v>
          </cell>
          <cell r="Z950">
            <v>43546</v>
          </cell>
          <cell r="AA950">
            <v>1</v>
          </cell>
          <cell r="AB950" t="str">
            <v>NA</v>
          </cell>
          <cell r="AC950" t="str">
            <v>NA</v>
          </cell>
          <cell r="AD950">
            <v>5.5555555555555566E-2</v>
          </cell>
          <cell r="AE950" t="str">
            <v/>
          </cell>
          <cell r="AF950" t="str">
            <v/>
          </cell>
          <cell r="AG950">
            <v>43546</v>
          </cell>
          <cell r="AH950">
            <v>43546</v>
          </cell>
          <cell r="AI950" t="str">
            <v>Sous-poste</v>
          </cell>
          <cell r="AJ950" t="str">
            <v>Sous-poste</v>
          </cell>
          <cell r="AK950">
            <v>43550.999988425923</v>
          </cell>
          <cell r="AL950">
            <v>43550</v>
          </cell>
          <cell r="AM950"/>
          <cell r="AN950"/>
          <cell r="AO950" t="str">
            <v>Allemagne</v>
          </cell>
          <cell r="AP950"/>
          <cell r="AQ950" t="str">
            <v>O</v>
          </cell>
        </row>
        <row r="951">
          <cell r="A951" t="str">
            <v>2809792910</v>
          </cell>
          <cell r="B951">
            <v>43537</v>
          </cell>
          <cell r="C951" t="str">
            <v>FABRICATION</v>
          </cell>
          <cell r="D951" t="str">
            <v>SATAIR</v>
          </cell>
          <cell r="E951" t="str">
            <v>WIRE-BONDING</v>
          </cell>
          <cell r="F951">
            <v>28097929</v>
          </cell>
          <cell r="G951" t="str">
            <v>NON-SPARES</v>
          </cell>
          <cell r="H951" t="str">
            <v>10</v>
          </cell>
          <cell r="I951" t="str">
            <v>1</v>
          </cell>
          <cell r="J951" t="str">
            <v>CRIT</v>
          </cell>
          <cell r="K951" t="str">
            <v>F0003008100200</v>
          </cell>
          <cell r="L951" t="str">
            <v>IS0032147M</v>
          </cell>
          <cell r="M951" t="str">
            <v>NON PRESENT INDUS</v>
          </cell>
          <cell r="N951" t="str">
            <v>N/A</v>
          </cell>
          <cell r="O951" t="str">
            <v>302525-1</v>
          </cell>
          <cell r="P951" t="str">
            <v/>
          </cell>
          <cell r="Q951" t="str">
            <v/>
          </cell>
          <cell r="R951" t="str">
            <v/>
          </cell>
          <cell r="S951">
            <v>0</v>
          </cell>
          <cell r="T951">
            <v>0</v>
          </cell>
          <cell r="U951">
            <v>0</v>
          </cell>
          <cell r="V951">
            <v>1</v>
          </cell>
          <cell r="W951">
            <v>0</v>
          </cell>
          <cell r="X951" t="str">
            <v>NA</v>
          </cell>
          <cell r="Y951">
            <v>1</v>
          </cell>
          <cell r="Z951">
            <v>43546</v>
          </cell>
          <cell r="AA951">
            <v>1</v>
          </cell>
          <cell r="AB951" t="str">
            <v>NA</v>
          </cell>
          <cell r="AC951" t="str">
            <v>NA</v>
          </cell>
          <cell r="AD951">
            <v>5.5555555555555566E-2</v>
          </cell>
          <cell r="AE951" t="str">
            <v/>
          </cell>
          <cell r="AF951" t="str">
            <v/>
          </cell>
          <cell r="AG951">
            <v>43546</v>
          </cell>
          <cell r="AH951">
            <v>43546</v>
          </cell>
          <cell r="AI951" t="str">
            <v>Sous-poste</v>
          </cell>
          <cell r="AJ951" t="str">
            <v>Sous-poste</v>
          </cell>
          <cell r="AK951">
            <v>43550.999988425923</v>
          </cell>
          <cell r="AL951">
            <v>43550</v>
          </cell>
          <cell r="AM951"/>
          <cell r="AN951"/>
          <cell r="AO951" t="str">
            <v>Allemagne</v>
          </cell>
          <cell r="AP951"/>
          <cell r="AQ951" t="str">
            <v>O</v>
          </cell>
        </row>
        <row r="952">
          <cell r="A952" t="str">
            <v>2809793110</v>
          </cell>
          <cell r="B952">
            <v>43537</v>
          </cell>
          <cell r="C952" t="str">
            <v>FABRICATION</v>
          </cell>
          <cell r="D952" t="str">
            <v>SATAIR</v>
          </cell>
          <cell r="E952" t="str">
            <v>LEAD-BONDING</v>
          </cell>
          <cell r="F952">
            <v>28097931</v>
          </cell>
          <cell r="G952" t="str">
            <v>NON-SPARES</v>
          </cell>
          <cell r="H952" t="str">
            <v>10</v>
          </cell>
          <cell r="I952" t="str">
            <v>1</v>
          </cell>
          <cell r="J952" t="str">
            <v>CRIT</v>
          </cell>
          <cell r="K952" t="str">
            <v>F0003008100300</v>
          </cell>
          <cell r="L952" t="str">
            <v>IS0032149M</v>
          </cell>
          <cell r="M952" t="str">
            <v>NON PRESENT INDUS</v>
          </cell>
          <cell r="N952" t="str">
            <v>N/A</v>
          </cell>
          <cell r="O952" t="str">
            <v>302528-1</v>
          </cell>
          <cell r="P952" t="str">
            <v/>
          </cell>
          <cell r="Q952" t="str">
            <v/>
          </cell>
          <cell r="R952" t="str">
            <v/>
          </cell>
          <cell r="S952">
            <v>0</v>
          </cell>
          <cell r="T952">
            <v>0</v>
          </cell>
          <cell r="U952">
            <v>0</v>
          </cell>
          <cell r="V952">
            <v>1</v>
          </cell>
          <cell r="W952">
            <v>0</v>
          </cell>
          <cell r="X952" t="str">
            <v>NA</v>
          </cell>
          <cell r="Y952">
            <v>1</v>
          </cell>
          <cell r="Z952">
            <v>43546</v>
          </cell>
          <cell r="AA952">
            <v>1</v>
          </cell>
          <cell r="AB952" t="str">
            <v>NA</v>
          </cell>
          <cell r="AC952" t="str">
            <v>NA</v>
          </cell>
          <cell r="AD952">
            <v>5.5555555555555566E-2</v>
          </cell>
          <cell r="AE952" t="str">
            <v/>
          </cell>
          <cell r="AF952" t="str">
            <v/>
          </cell>
          <cell r="AG952">
            <v>43546</v>
          </cell>
          <cell r="AH952">
            <v>43546</v>
          </cell>
          <cell r="AI952" t="str">
            <v>Sous-poste</v>
          </cell>
          <cell r="AJ952" t="str">
            <v>Sous-poste</v>
          </cell>
          <cell r="AK952">
            <v>43550.999988425923</v>
          </cell>
          <cell r="AL952">
            <v>43550</v>
          </cell>
          <cell r="AM952"/>
          <cell r="AN952"/>
          <cell r="AO952" t="str">
            <v>Allemagne</v>
          </cell>
          <cell r="AP952"/>
          <cell r="AQ952" t="str">
            <v>O</v>
          </cell>
        </row>
        <row r="953">
          <cell r="A953" t="str">
            <v>2794709910</v>
          </cell>
          <cell r="B953">
            <v>43399</v>
          </cell>
          <cell r="C953" t="str">
            <v>FABRICATION</v>
          </cell>
          <cell r="D953" t="str">
            <v>SATAIR</v>
          </cell>
          <cell r="E953">
            <v>61</v>
          </cell>
          <cell r="F953">
            <v>27947099</v>
          </cell>
          <cell r="G953" t="str">
            <v>NON-SPARES</v>
          </cell>
          <cell r="H953" t="str">
            <v>10</v>
          </cell>
          <cell r="I953" t="str">
            <v>1</v>
          </cell>
          <cell r="J953" t="str">
            <v>RTN</v>
          </cell>
          <cell r="K953" t="str">
            <v>D9551006100295</v>
          </cell>
          <cell r="L953">
            <v>0</v>
          </cell>
          <cell r="M953" t="str">
            <v>NON PRESENT INDUS</v>
          </cell>
          <cell r="N953">
            <v>18362</v>
          </cell>
          <cell r="O953" t="str">
            <v>LTE990014</v>
          </cell>
          <cell r="P953" t="str">
            <v/>
          </cell>
          <cell r="Q953" t="str">
            <v/>
          </cell>
          <cell r="R953" t="str">
            <v/>
          </cell>
          <cell r="S953">
            <v>1</v>
          </cell>
          <cell r="T953">
            <v>0</v>
          </cell>
          <cell r="U953">
            <v>0.5</v>
          </cell>
          <cell r="V953">
            <v>1</v>
          </cell>
          <cell r="W953">
            <v>0</v>
          </cell>
          <cell r="X953">
            <v>1</v>
          </cell>
          <cell r="Y953">
            <v>1</v>
          </cell>
          <cell r="Z953">
            <v>43545</v>
          </cell>
          <cell r="AA953">
            <v>1</v>
          </cell>
          <cell r="AB953" t="str">
            <v>NA</v>
          </cell>
          <cell r="AC953" t="str">
            <v>NA</v>
          </cell>
          <cell r="AD953">
            <v>5.5555555555555566E-2</v>
          </cell>
          <cell r="AE953" t="str">
            <v/>
          </cell>
          <cell r="AF953" t="str">
            <v/>
          </cell>
          <cell r="AG953">
            <v>43504</v>
          </cell>
          <cell r="AH953">
            <v>43546</v>
          </cell>
          <cell r="AI953" t="str">
            <v>Sous-poste</v>
          </cell>
          <cell r="AJ953" t="str">
            <v>Sous-poste</v>
          </cell>
          <cell r="AK953">
            <v>43509.999988425923</v>
          </cell>
          <cell r="AL953">
            <v>43551</v>
          </cell>
          <cell r="AM953"/>
          <cell r="AN953"/>
          <cell r="AO953" t="str">
            <v>Allemagne</v>
          </cell>
          <cell r="AP953"/>
          <cell r="AQ953" t="str">
            <v>O</v>
          </cell>
        </row>
        <row r="954">
          <cell r="A954" t="str">
            <v>2794720910</v>
          </cell>
          <cell r="B954">
            <v>43399</v>
          </cell>
          <cell r="C954" t="str">
            <v>FABRICATION</v>
          </cell>
          <cell r="D954" t="str">
            <v>SATAIR</v>
          </cell>
          <cell r="E954">
            <v>60</v>
          </cell>
          <cell r="F954">
            <v>27947209</v>
          </cell>
          <cell r="G954" t="str">
            <v>NON-SPARES</v>
          </cell>
          <cell r="H954" t="str">
            <v>10</v>
          </cell>
          <cell r="I954" t="str">
            <v>1</v>
          </cell>
          <cell r="J954" t="str">
            <v>RTN</v>
          </cell>
          <cell r="K954" t="str">
            <v>D9551006000295</v>
          </cell>
          <cell r="L954">
            <v>0</v>
          </cell>
          <cell r="M954" t="str">
            <v>NON PRESENT INDUS</v>
          </cell>
          <cell r="N954">
            <v>18362</v>
          </cell>
          <cell r="O954" t="str">
            <v>LTE990015</v>
          </cell>
          <cell r="P954" t="str">
            <v/>
          </cell>
          <cell r="Q954" t="str">
            <v/>
          </cell>
          <cell r="R954" t="str">
            <v/>
          </cell>
          <cell r="S954">
            <v>1</v>
          </cell>
          <cell r="T954">
            <v>0</v>
          </cell>
          <cell r="U954">
            <v>0.5</v>
          </cell>
          <cell r="V954">
            <v>1</v>
          </cell>
          <cell r="W954">
            <v>0</v>
          </cell>
          <cell r="X954">
            <v>1</v>
          </cell>
          <cell r="Y954">
            <v>1</v>
          </cell>
          <cell r="Z954">
            <v>43545</v>
          </cell>
          <cell r="AA954">
            <v>1</v>
          </cell>
          <cell r="AB954" t="str">
            <v>NA</v>
          </cell>
          <cell r="AC954" t="str">
            <v>NA</v>
          </cell>
          <cell r="AD954">
            <v>5.5555555555555566E-2</v>
          </cell>
          <cell r="AE954" t="str">
            <v/>
          </cell>
          <cell r="AF954" t="str">
            <v/>
          </cell>
          <cell r="AG954">
            <v>43504</v>
          </cell>
          <cell r="AH954">
            <v>43546</v>
          </cell>
          <cell r="AI954" t="str">
            <v>Sous-poste</v>
          </cell>
          <cell r="AJ954" t="str">
            <v>Sous-poste</v>
          </cell>
          <cell r="AK954">
            <v>43509.999988425923</v>
          </cell>
          <cell r="AL954">
            <v>43551</v>
          </cell>
          <cell r="AM954"/>
          <cell r="AN954"/>
          <cell r="AO954" t="str">
            <v>Allemagne</v>
          </cell>
          <cell r="AP954"/>
          <cell r="AQ954" t="str">
            <v>O</v>
          </cell>
        </row>
        <row r="955">
          <cell r="A955" t="str">
            <v>2801710910</v>
          </cell>
          <cell r="B955">
            <v>43461</v>
          </cell>
          <cell r="C955" t="str">
            <v>FABRICATION</v>
          </cell>
          <cell r="D955" t="str">
            <v>SATAIR</v>
          </cell>
          <cell r="E955">
            <v>453</v>
          </cell>
          <cell r="F955">
            <v>28017109</v>
          </cell>
          <cell r="G955" t="str">
            <v>NON-SPARES</v>
          </cell>
          <cell r="H955" t="str">
            <v>10</v>
          </cell>
          <cell r="I955" t="str">
            <v>2</v>
          </cell>
          <cell r="J955" t="str">
            <v>RTN</v>
          </cell>
          <cell r="K955" t="str">
            <v>D9551045300195</v>
          </cell>
          <cell r="L955">
            <v>0</v>
          </cell>
          <cell r="M955" t="str">
            <v>NON PRESENT INDUS</v>
          </cell>
          <cell r="N955">
            <v>20452</v>
          </cell>
          <cell r="O955" t="str">
            <v>LTE990004 =&gt; LTE990005</v>
          </cell>
          <cell r="P955" t="str">
            <v/>
          </cell>
          <cell r="Q955" t="str">
            <v/>
          </cell>
          <cell r="R955" t="str">
            <v/>
          </cell>
          <cell r="S955">
            <v>1</v>
          </cell>
          <cell r="T955">
            <v>0</v>
          </cell>
          <cell r="U955">
            <v>0.5</v>
          </cell>
          <cell r="V955">
            <v>1</v>
          </cell>
          <cell r="W955">
            <v>0</v>
          </cell>
          <cell r="X955" t="str">
            <v>NA</v>
          </cell>
          <cell r="Y955">
            <v>1</v>
          </cell>
          <cell r="Z955">
            <v>43545</v>
          </cell>
          <cell r="AA955">
            <v>1</v>
          </cell>
          <cell r="AB955" t="str">
            <v>NA</v>
          </cell>
          <cell r="AC955" t="str">
            <v>NA</v>
          </cell>
          <cell r="AD955">
            <v>5.5555555555555566E-2</v>
          </cell>
          <cell r="AE955" t="str">
            <v/>
          </cell>
          <cell r="AF955" t="str">
            <v/>
          </cell>
          <cell r="AG955">
            <v>43518</v>
          </cell>
          <cell r="AH955">
            <v>43546</v>
          </cell>
          <cell r="AI955" t="str">
            <v>Sous-poste</v>
          </cell>
          <cell r="AJ955" t="str">
            <v>Sous-poste</v>
          </cell>
          <cell r="AK955">
            <v>43523.999988425923</v>
          </cell>
          <cell r="AL955">
            <v>43551</v>
          </cell>
          <cell r="AM955"/>
          <cell r="AN955"/>
          <cell r="AO955" t="str">
            <v>Allemagne</v>
          </cell>
          <cell r="AP955"/>
          <cell r="AQ955" t="str">
            <v>O</v>
          </cell>
        </row>
        <row r="956">
          <cell r="A956" t="str">
            <v>2794741910</v>
          </cell>
          <cell r="B956">
            <v>43399</v>
          </cell>
          <cell r="C956" t="str">
            <v>FABRICATION</v>
          </cell>
          <cell r="D956" t="str">
            <v>SATAIR</v>
          </cell>
          <cell r="E956">
            <v>62</v>
          </cell>
          <cell r="F956">
            <v>27947419</v>
          </cell>
          <cell r="G956" t="str">
            <v>NON-SPARES</v>
          </cell>
          <cell r="H956" t="str">
            <v>10</v>
          </cell>
          <cell r="I956" t="str">
            <v>1</v>
          </cell>
          <cell r="J956" t="str">
            <v>RTN</v>
          </cell>
          <cell r="K956" t="str">
            <v>D9551006200295</v>
          </cell>
          <cell r="L956">
            <v>0</v>
          </cell>
          <cell r="M956" t="str">
            <v>NON PRESENT INDUS</v>
          </cell>
          <cell r="N956">
            <v>18362</v>
          </cell>
          <cell r="O956" t="str">
            <v>LTE990013</v>
          </cell>
          <cell r="P956" t="str">
            <v/>
          </cell>
          <cell r="Q956" t="str">
            <v/>
          </cell>
          <cell r="R956" t="str">
            <v/>
          </cell>
          <cell r="S956">
            <v>1</v>
          </cell>
          <cell r="T956">
            <v>0</v>
          </cell>
          <cell r="U956">
            <v>0.5</v>
          </cell>
          <cell r="V956">
            <v>1</v>
          </cell>
          <cell r="W956">
            <v>0</v>
          </cell>
          <cell r="X956">
            <v>1</v>
          </cell>
          <cell r="Y956">
            <v>1</v>
          </cell>
          <cell r="Z956">
            <v>43545</v>
          </cell>
          <cell r="AA956">
            <v>1</v>
          </cell>
          <cell r="AB956" t="str">
            <v>NA</v>
          </cell>
          <cell r="AC956" t="str">
            <v>NA</v>
          </cell>
          <cell r="AD956">
            <v>5.5555555555555566E-2</v>
          </cell>
          <cell r="AE956" t="str">
            <v/>
          </cell>
          <cell r="AF956" t="str">
            <v/>
          </cell>
          <cell r="AG956">
            <v>43532</v>
          </cell>
          <cell r="AH956">
            <v>43546</v>
          </cell>
          <cell r="AI956" t="str">
            <v>Sous-poste</v>
          </cell>
          <cell r="AJ956" t="str">
            <v>Sous-poste</v>
          </cell>
          <cell r="AK956">
            <v>43537.999988425923</v>
          </cell>
          <cell r="AL956">
            <v>43551</v>
          </cell>
          <cell r="AM956"/>
          <cell r="AN956"/>
          <cell r="AO956" t="str">
            <v>Allemagne</v>
          </cell>
          <cell r="AP956"/>
          <cell r="AQ956" t="str">
            <v>O</v>
          </cell>
        </row>
        <row r="957">
          <cell r="A957" t="str">
            <v>490003750310</v>
          </cell>
          <cell r="B957">
            <v>43497</v>
          </cell>
          <cell r="C957" t="str">
            <v>FABRICATION</v>
          </cell>
          <cell r="D957" t="str">
            <v>STELIA</v>
          </cell>
          <cell r="E957" t="str">
            <v>FAISCEAU</v>
          </cell>
          <cell r="F957">
            <v>4900037503</v>
          </cell>
          <cell r="G957" t="str">
            <v>NON-SPARES</v>
          </cell>
          <cell r="H957" t="str">
            <v>10</v>
          </cell>
          <cell r="I957">
            <v>1</v>
          </cell>
          <cell r="J957" t="str">
            <v>AOG</v>
          </cell>
          <cell r="K957" t="str">
            <v>S9110302500195</v>
          </cell>
          <cell r="L957">
            <v>0</v>
          </cell>
          <cell r="M957" t="str">
            <v>NON PRESENT INDUS</v>
          </cell>
          <cell r="N957">
            <v>21466</v>
          </cell>
          <cell r="O957" t="str">
            <v>262431-1</v>
          </cell>
          <cell r="P957" t="str">
            <v/>
          </cell>
          <cell r="Q957" t="str">
            <v/>
          </cell>
          <cell r="R957" t="str">
            <v/>
          </cell>
          <cell r="S957">
            <v>1</v>
          </cell>
          <cell r="T957">
            <v>0</v>
          </cell>
          <cell r="U957">
            <v>0.5</v>
          </cell>
          <cell r="V957">
            <v>1</v>
          </cell>
          <cell r="W957">
            <v>0</v>
          </cell>
          <cell r="X957" t="str">
            <v>NA</v>
          </cell>
          <cell r="Y957">
            <v>1</v>
          </cell>
          <cell r="Z957">
            <v>43549</v>
          </cell>
          <cell r="AA957">
            <v>1</v>
          </cell>
          <cell r="AB957" t="str">
            <v>NA</v>
          </cell>
          <cell r="AC957" t="str">
            <v>NA</v>
          </cell>
          <cell r="AD957">
            <v>5.5555555555555566E-2</v>
          </cell>
          <cell r="AE957" t="str">
            <v/>
          </cell>
          <cell r="AF957" t="str">
            <v/>
          </cell>
          <cell r="AG957">
            <v>43502</v>
          </cell>
          <cell r="AH957">
            <v>43549</v>
          </cell>
          <cell r="AI957" t="str">
            <v>Sous-poste</v>
          </cell>
          <cell r="AJ957" t="str">
            <v>Sous-poste</v>
          </cell>
          <cell r="AK957">
            <v>43504</v>
          </cell>
          <cell r="AL957">
            <v>43551</v>
          </cell>
          <cell r="AM957"/>
          <cell r="AN957"/>
          <cell r="AO957" t="str">
            <v>Allemagne</v>
          </cell>
          <cell r="AP957"/>
          <cell r="AQ957" t="str">
            <v>O</v>
          </cell>
        </row>
        <row r="958">
          <cell r="A958" t="str">
            <v>2807906710</v>
          </cell>
          <cell r="B958">
            <v>43522</v>
          </cell>
          <cell r="C958" t="str">
            <v>HA/REVENTE</v>
          </cell>
          <cell r="D958" t="str">
            <v>SATAIR</v>
          </cell>
          <cell r="E958" t="str">
            <v>PLACARD SET 301VU</v>
          </cell>
          <cell r="F958">
            <v>28079067</v>
          </cell>
          <cell r="G958" t="str">
            <v>NON-SPARES</v>
          </cell>
          <cell r="H958" t="str">
            <v>10</v>
          </cell>
          <cell r="I958">
            <v>25</v>
          </cell>
          <cell r="J958" t="str">
            <v>EXP</v>
          </cell>
          <cell r="K958" t="str">
            <v>D9251095400000</v>
          </cell>
          <cell r="L958" t="str">
            <v>IS0053354S</v>
          </cell>
          <cell r="M958" t="str">
            <v>NA</v>
          </cell>
          <cell r="N958">
            <v>22343</v>
          </cell>
          <cell r="O958">
            <v>0</v>
          </cell>
          <cell r="P958" t="str">
            <v>NA</v>
          </cell>
          <cell r="Q958" t="str">
            <v>NA</v>
          </cell>
          <cell r="R958" t="str">
            <v>NA</v>
          </cell>
          <cell r="S958" t="str">
            <v>NA</v>
          </cell>
          <cell r="T958" t="str">
            <v>NA</v>
          </cell>
          <cell r="U958" t="str">
            <v>100%</v>
          </cell>
          <cell r="V958">
            <v>1</v>
          </cell>
          <cell r="W958">
            <v>43549</v>
          </cell>
          <cell r="X958" t="str">
            <v>NA</v>
          </cell>
          <cell r="Y958">
            <v>1</v>
          </cell>
          <cell r="Z958">
            <v>43544</v>
          </cell>
          <cell r="AA958">
            <v>1</v>
          </cell>
          <cell r="AB958" t="str">
            <v>NA</v>
          </cell>
          <cell r="AC958" t="str">
            <v>NA</v>
          </cell>
          <cell r="AD958">
            <v>1</v>
          </cell>
          <cell r="AE958" t="str">
            <v/>
          </cell>
          <cell r="AF958" t="str">
            <v/>
          </cell>
          <cell r="AG958">
            <v>43549</v>
          </cell>
          <cell r="AH958">
            <v>43549</v>
          </cell>
          <cell r="AI958" t="str">
            <v>Sous-poste</v>
          </cell>
          <cell r="AJ958" t="str">
            <v>Sous-poste</v>
          </cell>
          <cell r="AK958">
            <v>43552</v>
          </cell>
          <cell r="AL958">
            <v>43552</v>
          </cell>
          <cell r="AM958">
            <v>43552</v>
          </cell>
          <cell r="AN958"/>
          <cell r="AO958"/>
          <cell r="AP958"/>
          <cell r="AQ958" t="str">
            <v>O</v>
          </cell>
        </row>
        <row r="959">
          <cell r="A959" t="str">
            <v>2807906810</v>
          </cell>
          <cell r="B959">
            <v>43522</v>
          </cell>
          <cell r="C959" t="str">
            <v>HA/REVENTE</v>
          </cell>
          <cell r="D959" t="str">
            <v>SATAIR</v>
          </cell>
          <cell r="E959" t="str">
            <v>PLACARD SET 500VU</v>
          </cell>
          <cell r="F959">
            <v>28079068</v>
          </cell>
          <cell r="G959" t="str">
            <v>NON-SPARES</v>
          </cell>
          <cell r="H959" t="str">
            <v>10</v>
          </cell>
          <cell r="I959">
            <v>25</v>
          </cell>
          <cell r="J959" t="str">
            <v>EXP</v>
          </cell>
          <cell r="K959" t="str">
            <v>D9251095600000</v>
          </cell>
          <cell r="L959" t="str">
            <v>IS0053509S</v>
          </cell>
          <cell r="M959" t="str">
            <v>NA</v>
          </cell>
          <cell r="N959">
            <v>22343</v>
          </cell>
          <cell r="O959">
            <v>0</v>
          </cell>
          <cell r="P959" t="str">
            <v>NA</v>
          </cell>
          <cell r="Q959" t="str">
            <v>NA</v>
          </cell>
          <cell r="R959" t="str">
            <v>NA</v>
          </cell>
          <cell r="S959" t="str">
            <v>NA</v>
          </cell>
          <cell r="T959" t="str">
            <v>NA</v>
          </cell>
          <cell r="U959" t="str">
            <v>100%</v>
          </cell>
          <cell r="V959">
            <v>1</v>
          </cell>
          <cell r="W959">
            <v>43549</v>
          </cell>
          <cell r="X959" t="str">
            <v>NA</v>
          </cell>
          <cell r="Y959">
            <v>1</v>
          </cell>
          <cell r="Z959">
            <v>43544</v>
          </cell>
          <cell r="AA959">
            <v>1</v>
          </cell>
          <cell r="AB959" t="str">
            <v>NA</v>
          </cell>
          <cell r="AC959" t="str">
            <v>NA</v>
          </cell>
          <cell r="AD959">
            <v>1</v>
          </cell>
          <cell r="AE959" t="str">
            <v/>
          </cell>
          <cell r="AF959" t="str">
            <v/>
          </cell>
          <cell r="AG959">
            <v>43549</v>
          </cell>
          <cell r="AH959">
            <v>43549</v>
          </cell>
          <cell r="AI959" t="str">
            <v>Sous-poste</v>
          </cell>
          <cell r="AJ959" t="str">
            <v>Sous-poste</v>
          </cell>
          <cell r="AK959">
            <v>43552</v>
          </cell>
          <cell r="AL959">
            <v>43552</v>
          </cell>
          <cell r="AM959">
            <v>43552</v>
          </cell>
          <cell r="AN959"/>
          <cell r="AO959" t="str">
            <v>Allemagne</v>
          </cell>
          <cell r="AP959"/>
          <cell r="AQ959" t="str">
            <v>O</v>
          </cell>
        </row>
        <row r="960">
          <cell r="A960" t="str">
            <v>2782123310</v>
          </cell>
          <cell r="B960">
            <v>43265</v>
          </cell>
          <cell r="C960" t="str">
            <v>HA/REVENTE</v>
          </cell>
          <cell r="D960" t="str">
            <v>SATAIR</v>
          </cell>
          <cell r="E960" t="str">
            <v>PLATE ASSY</v>
          </cell>
          <cell r="F960">
            <v>27821233</v>
          </cell>
          <cell r="G960" t="str">
            <v>NON-SPARES</v>
          </cell>
          <cell r="H960" t="str">
            <v>10</v>
          </cell>
          <cell r="I960">
            <v>6</v>
          </cell>
          <cell r="J960" t="str">
            <v>RTN</v>
          </cell>
          <cell r="K960" t="str">
            <v>D9251101900000</v>
          </cell>
          <cell r="L960" t="str">
            <v>1STR*11007</v>
          </cell>
          <cell r="M960" t="str">
            <v>NA</v>
          </cell>
          <cell r="N960" t="str">
            <v>N/A</v>
          </cell>
          <cell r="O960">
            <v>0</v>
          </cell>
          <cell r="P960" t="str">
            <v>NA</v>
          </cell>
          <cell r="Q960" t="str">
            <v>NA</v>
          </cell>
          <cell r="R960" t="str">
            <v>NA</v>
          </cell>
          <cell r="S960" t="str">
            <v>NA</v>
          </cell>
          <cell r="T960" t="str">
            <v>NA</v>
          </cell>
          <cell r="U960" t="str">
            <v>100%</v>
          </cell>
          <cell r="V960">
            <v>1</v>
          </cell>
          <cell r="W960">
            <v>43551</v>
          </cell>
          <cell r="X960" t="str">
            <v>NA</v>
          </cell>
          <cell r="Y960">
            <v>1</v>
          </cell>
          <cell r="Z960">
            <v>43544</v>
          </cell>
          <cell r="AA960">
            <v>1</v>
          </cell>
          <cell r="AB960" t="str">
            <v>NA</v>
          </cell>
          <cell r="AC960" t="str">
            <v>NA</v>
          </cell>
          <cell r="AD960">
            <v>1</v>
          </cell>
          <cell r="AE960" t="str">
            <v/>
          </cell>
          <cell r="AF960" t="str">
            <v/>
          </cell>
          <cell r="AG960">
            <v>43551</v>
          </cell>
          <cell r="AH960">
            <v>43551</v>
          </cell>
          <cell r="AI960" t="str">
            <v>Sous-poste</v>
          </cell>
          <cell r="AJ960" t="str">
            <v>Sous-poste</v>
          </cell>
          <cell r="AK960">
            <v>43556</v>
          </cell>
          <cell r="AL960">
            <v>43556</v>
          </cell>
          <cell r="AM960">
            <v>43556</v>
          </cell>
          <cell r="AN960"/>
          <cell r="AO960" t="str">
            <v>Allemagne</v>
          </cell>
          <cell r="AP960"/>
          <cell r="AQ960" t="str">
            <v>O</v>
          </cell>
        </row>
        <row r="961">
          <cell r="A961" t="str">
            <v>490003757810</v>
          </cell>
          <cell r="B961">
            <v>43504</v>
          </cell>
          <cell r="C961" t="str">
            <v>FABRICATION</v>
          </cell>
          <cell r="D961" t="str">
            <v>STELIA</v>
          </cell>
          <cell r="E961" t="str">
            <v>FAISCEAU</v>
          </cell>
          <cell r="F961">
            <v>4900037578</v>
          </cell>
          <cell r="G961" t="str">
            <v>NON-SPARES</v>
          </cell>
          <cell r="H961" t="str">
            <v>10</v>
          </cell>
          <cell r="I961">
            <v>4</v>
          </cell>
          <cell r="J961" t="str">
            <v>AOG</v>
          </cell>
          <cell r="K961" t="str">
            <v>S9110302500195</v>
          </cell>
          <cell r="L961">
            <v>0</v>
          </cell>
          <cell r="M961" t="str">
            <v>NON PRESENT INDUS</v>
          </cell>
          <cell r="N961">
            <v>21736</v>
          </cell>
          <cell r="O961" t="str">
            <v>264177-1
=&gt;
264177-4</v>
          </cell>
          <cell r="P961" t="str">
            <v/>
          </cell>
          <cell r="Q961" t="str">
            <v/>
          </cell>
          <cell r="R961" t="str">
            <v/>
          </cell>
          <cell r="S961">
            <v>1</v>
          </cell>
          <cell r="T961">
            <v>0</v>
          </cell>
          <cell r="U961">
            <v>0.5</v>
          </cell>
          <cell r="V961">
            <v>1</v>
          </cell>
          <cell r="W961">
            <v>0</v>
          </cell>
          <cell r="X961" t="str">
            <v>NA</v>
          </cell>
          <cell r="Y961">
            <v>1</v>
          </cell>
          <cell r="Z961">
            <v>43556</v>
          </cell>
          <cell r="AA961">
            <v>1</v>
          </cell>
          <cell r="AB961" t="str">
            <v>NA</v>
          </cell>
          <cell r="AC961" t="str">
            <v>NA</v>
          </cell>
          <cell r="AD961">
            <v>5.5555555555555566E-2</v>
          </cell>
          <cell r="AE961" t="str">
            <v/>
          </cell>
          <cell r="AF961" t="str">
            <v/>
          </cell>
          <cell r="AG961">
            <v>43510</v>
          </cell>
          <cell r="AH961">
            <v>43556</v>
          </cell>
          <cell r="AI961" t="str">
            <v>Sous-poste</v>
          </cell>
          <cell r="AJ961" t="str">
            <v>Sous-poste</v>
          </cell>
          <cell r="AK961">
            <v>43514</v>
          </cell>
          <cell r="AL961">
            <v>43558</v>
          </cell>
          <cell r="AM961"/>
          <cell r="AN961"/>
          <cell r="AO961" t="str">
            <v>Allemagne</v>
          </cell>
          <cell r="AP961"/>
          <cell r="AQ961" t="str">
            <v>O</v>
          </cell>
        </row>
        <row r="962">
          <cell r="A962" t="str">
            <v>490003753610</v>
          </cell>
          <cell r="B962">
            <v>43502</v>
          </cell>
          <cell r="C962" t="str">
            <v>FABRICATION</v>
          </cell>
          <cell r="D962" t="str">
            <v>STELIA</v>
          </cell>
          <cell r="E962" t="str">
            <v>CABLE COAXIAL</v>
          </cell>
          <cell r="F962">
            <v>4900037536</v>
          </cell>
          <cell r="G962" t="str">
            <v>NON-SPARES</v>
          </cell>
          <cell r="H962" t="str">
            <v>10</v>
          </cell>
          <cell r="I962">
            <v>6</v>
          </cell>
          <cell r="J962" t="str">
            <v>RTN</v>
          </cell>
          <cell r="K962" t="str">
            <v>S9110104500195</v>
          </cell>
          <cell r="L962" t="str">
            <v>IS0032220M</v>
          </cell>
          <cell r="M962" t="str">
            <v>NON PRESENT INDUS</v>
          </cell>
          <cell r="N962">
            <v>21689</v>
          </cell>
          <cell r="O962" t="str">
            <v>263855-1
=&gt;
263855-6</v>
          </cell>
          <cell r="P962" t="str">
            <v/>
          </cell>
          <cell r="Q962" t="str">
            <v/>
          </cell>
          <cell r="R962" t="str">
            <v/>
          </cell>
          <cell r="S962">
            <v>1</v>
          </cell>
          <cell r="T962">
            <v>0</v>
          </cell>
          <cell r="U962">
            <v>0.5</v>
          </cell>
          <cell r="V962">
            <v>1</v>
          </cell>
          <cell r="W962">
            <v>0</v>
          </cell>
          <cell r="X962" t="str">
            <v>NA</v>
          </cell>
          <cell r="Y962">
            <v>1</v>
          </cell>
          <cell r="Z962">
            <v>43553</v>
          </cell>
          <cell r="AA962">
            <v>1</v>
          </cell>
          <cell r="AB962" t="str">
            <v>NA</v>
          </cell>
          <cell r="AC962" t="str">
            <v>NA</v>
          </cell>
          <cell r="AD962">
            <v>5.5555555555555566E-2</v>
          </cell>
          <cell r="AE962" t="str">
            <v/>
          </cell>
          <cell r="AF962" t="str">
            <v/>
          </cell>
          <cell r="AG962">
            <v>43556</v>
          </cell>
          <cell r="AH962">
            <v>43556</v>
          </cell>
          <cell r="AI962" t="str">
            <v>Sous-poste</v>
          </cell>
          <cell r="AJ962" t="str">
            <v>Sous-poste</v>
          </cell>
          <cell r="AK962">
            <v>43559</v>
          </cell>
          <cell r="AL962">
            <v>43559</v>
          </cell>
          <cell r="AM962"/>
          <cell r="AN962"/>
          <cell r="AO962" t="str">
            <v>Allemagne</v>
          </cell>
          <cell r="AP962"/>
          <cell r="AQ962" t="str">
            <v>O</v>
          </cell>
        </row>
        <row r="963">
          <cell r="A963" t="str">
            <v>2799368110</v>
          </cell>
          <cell r="B963">
            <v>43440</v>
          </cell>
          <cell r="C963" t="str">
            <v>HA/REVENTE</v>
          </cell>
          <cell r="D963" t="str">
            <v>SATAIR</v>
          </cell>
          <cell r="E963" t="str">
            <v>PLATE ASSY</v>
          </cell>
          <cell r="F963">
            <v>27993681</v>
          </cell>
          <cell r="G963" t="str">
            <v>NON-SPARES</v>
          </cell>
          <cell r="H963" t="str">
            <v>10</v>
          </cell>
          <cell r="I963">
            <v>10</v>
          </cell>
          <cell r="J963" t="str">
            <v>RTN</v>
          </cell>
          <cell r="K963" t="str">
            <v>L9251321500000</v>
          </cell>
          <cell r="L963" t="str">
            <v>1STR*01089</v>
          </cell>
          <cell r="M963" t="str">
            <v>NA</v>
          </cell>
          <cell r="N963">
            <v>19826</v>
          </cell>
          <cell r="O963">
            <v>0</v>
          </cell>
          <cell r="P963" t="str">
            <v>NA</v>
          </cell>
          <cell r="Q963" t="str">
            <v>NA</v>
          </cell>
          <cell r="R963" t="str">
            <v>NA</v>
          </cell>
          <cell r="S963" t="str">
            <v>NA</v>
          </cell>
          <cell r="T963" t="str">
            <v>NA</v>
          </cell>
          <cell r="U963" t="str">
            <v>100%</v>
          </cell>
          <cell r="V963">
            <v>1</v>
          </cell>
          <cell r="W963">
            <v>43556</v>
          </cell>
          <cell r="X963" t="str">
            <v>NA</v>
          </cell>
          <cell r="Y963">
            <v>1</v>
          </cell>
          <cell r="Z963">
            <v>43546</v>
          </cell>
          <cell r="AA963">
            <v>1</v>
          </cell>
          <cell r="AB963" t="str">
            <v>NA</v>
          </cell>
          <cell r="AC963" t="str">
            <v>NA</v>
          </cell>
          <cell r="AD963">
            <v>1</v>
          </cell>
          <cell r="AE963" t="str">
            <v/>
          </cell>
          <cell r="AF963" t="str">
            <v/>
          </cell>
          <cell r="AG963">
            <v>43532</v>
          </cell>
          <cell r="AH963">
            <v>43556</v>
          </cell>
          <cell r="AI963" t="str">
            <v>Sous-poste</v>
          </cell>
          <cell r="AJ963" t="str">
            <v>Sous-poste</v>
          </cell>
          <cell r="AK963">
            <v>43537</v>
          </cell>
          <cell r="AL963">
            <v>43559</v>
          </cell>
          <cell r="AM963">
            <v>43559</v>
          </cell>
          <cell r="AN963"/>
          <cell r="AO963" t="str">
            <v>Allemagne</v>
          </cell>
          <cell r="AP963"/>
          <cell r="AQ963" t="str">
            <v>O</v>
          </cell>
        </row>
        <row r="964">
          <cell r="A964" t="str">
            <v>490003733020</v>
          </cell>
          <cell r="B964">
            <v>41640</v>
          </cell>
          <cell r="C964" t="str">
            <v>HA/REVENTE</v>
          </cell>
          <cell r="D964" t="str">
            <v>STELIA</v>
          </cell>
          <cell r="E964" t="str">
            <v xml:space="preserve">ENSEMBLE COMPAS </v>
          </cell>
          <cell r="F964">
            <v>4900037330</v>
          </cell>
          <cell r="G964" t="str">
            <v>NON-SPARES</v>
          </cell>
          <cell r="H964" t="str">
            <v>20</v>
          </cell>
          <cell r="I964">
            <v>1</v>
          </cell>
          <cell r="J964" t="str">
            <v>RTN</v>
          </cell>
          <cell r="K964" t="str">
            <v>S9251340100100</v>
          </cell>
          <cell r="L964" t="str">
            <v>1STR*11056</v>
          </cell>
          <cell r="M964" t="str">
            <v>NA</v>
          </cell>
          <cell r="N964">
            <v>20816</v>
          </cell>
          <cell r="O964">
            <v>0</v>
          </cell>
          <cell r="P964" t="str">
            <v>NA</v>
          </cell>
          <cell r="Q964" t="str">
            <v>NA</v>
          </cell>
          <cell r="R964" t="str">
            <v>NA</v>
          </cell>
          <cell r="S964" t="str">
            <v>NA</v>
          </cell>
          <cell r="T964" t="str">
            <v>NA</v>
          </cell>
          <cell r="U964" t="str">
            <v>100%</v>
          </cell>
          <cell r="V964">
            <v>1</v>
          </cell>
          <cell r="W964">
            <v>43556</v>
          </cell>
          <cell r="X964" t="str">
            <v>NA</v>
          </cell>
          <cell r="Y964">
            <v>1</v>
          </cell>
          <cell r="Z964">
            <v>0</v>
          </cell>
          <cell r="AA964">
            <v>1</v>
          </cell>
          <cell r="AB964" t="str">
            <v>NA</v>
          </cell>
          <cell r="AC964" t="str">
            <v>NA</v>
          </cell>
          <cell r="AD964">
            <v>1</v>
          </cell>
          <cell r="AE964" t="str">
            <v/>
          </cell>
          <cell r="AF964" t="str">
            <v/>
          </cell>
          <cell r="AG964">
            <v>43556</v>
          </cell>
          <cell r="AH964">
            <v>43556</v>
          </cell>
          <cell r="AI964" t="str">
            <v>Sous-poste</v>
          </cell>
          <cell r="AJ964" t="str">
            <v>Sous-poste</v>
          </cell>
          <cell r="AK964">
            <v>43559</v>
          </cell>
          <cell r="AL964">
            <v>43559</v>
          </cell>
          <cell r="AM964">
            <v>43559</v>
          </cell>
          <cell r="AN964"/>
          <cell r="AO964" t="str">
            <v>Allemagne</v>
          </cell>
          <cell r="AP964"/>
          <cell r="AQ964" t="str">
            <v>O</v>
          </cell>
        </row>
        <row r="965">
          <cell r="A965" t="str">
            <v>2794710610</v>
          </cell>
          <cell r="B965">
            <v>43399</v>
          </cell>
          <cell r="C965" t="str">
            <v>FABRICATION</v>
          </cell>
          <cell r="D965" t="str">
            <v>SATAIR</v>
          </cell>
          <cell r="E965">
            <v>61</v>
          </cell>
          <cell r="F965">
            <v>27947106</v>
          </cell>
          <cell r="G965" t="str">
            <v>NON-SPARES</v>
          </cell>
          <cell r="H965" t="str">
            <v>10</v>
          </cell>
          <cell r="I965" t="str">
            <v>1</v>
          </cell>
          <cell r="J965" t="str">
            <v>RTN</v>
          </cell>
          <cell r="K965" t="str">
            <v>D9551006100295</v>
          </cell>
          <cell r="L965">
            <v>0</v>
          </cell>
          <cell r="M965" t="str">
            <v>NON PRESENT INDUS</v>
          </cell>
          <cell r="N965">
            <v>18362</v>
          </cell>
          <cell r="O965" t="str">
            <v>LTE990017</v>
          </cell>
          <cell r="P965" t="str">
            <v/>
          </cell>
          <cell r="Q965" t="str">
            <v/>
          </cell>
          <cell r="R965" t="str">
            <v/>
          </cell>
          <cell r="S965">
            <v>1</v>
          </cell>
          <cell r="T965">
            <v>0</v>
          </cell>
          <cell r="U965">
            <v>0.5</v>
          </cell>
          <cell r="V965">
            <v>1</v>
          </cell>
          <cell r="W965">
            <v>0</v>
          </cell>
          <cell r="X965">
            <v>1</v>
          </cell>
          <cell r="Y965">
            <v>1</v>
          </cell>
          <cell r="Z965">
            <v>43556</v>
          </cell>
          <cell r="AA965">
            <v>1</v>
          </cell>
          <cell r="AB965" t="str">
            <v>NA</v>
          </cell>
          <cell r="AC965" t="str">
            <v>NA</v>
          </cell>
          <cell r="AD965">
            <v>5.5555555555555566E-2</v>
          </cell>
          <cell r="AE965" t="str">
            <v/>
          </cell>
          <cell r="AF965" t="str">
            <v/>
          </cell>
          <cell r="AG965">
            <v>43504</v>
          </cell>
          <cell r="AH965">
            <v>43557</v>
          </cell>
          <cell r="AI965" t="str">
            <v>Sous-poste</v>
          </cell>
          <cell r="AJ965" t="str">
            <v>Sous-poste</v>
          </cell>
          <cell r="AK965">
            <v>43509.999988425923</v>
          </cell>
          <cell r="AL965">
            <v>43560</v>
          </cell>
          <cell r="AM965"/>
          <cell r="AN965"/>
          <cell r="AO965" t="str">
            <v>Allemagne</v>
          </cell>
          <cell r="AP965"/>
          <cell r="AQ965" t="str">
            <v>O</v>
          </cell>
        </row>
        <row r="966">
          <cell r="A966" t="str">
            <v>2794721410</v>
          </cell>
          <cell r="B966">
            <v>43399</v>
          </cell>
          <cell r="C966" t="str">
            <v>FABRICATION</v>
          </cell>
          <cell r="D966" t="str">
            <v>SATAIR</v>
          </cell>
          <cell r="E966">
            <v>60</v>
          </cell>
          <cell r="F966">
            <v>27947214</v>
          </cell>
          <cell r="G966" t="str">
            <v>NON-SPARES</v>
          </cell>
          <cell r="H966" t="str">
            <v>10</v>
          </cell>
          <cell r="I966" t="str">
            <v>1</v>
          </cell>
          <cell r="J966" t="str">
            <v>RTN</v>
          </cell>
          <cell r="K966" t="str">
            <v>D9551006000295</v>
          </cell>
          <cell r="L966">
            <v>0</v>
          </cell>
          <cell r="M966" t="str">
            <v>NON PRESENT INDUS</v>
          </cell>
          <cell r="N966">
            <v>18362</v>
          </cell>
          <cell r="O966" t="str">
            <v>LTE990017</v>
          </cell>
          <cell r="P966" t="str">
            <v/>
          </cell>
          <cell r="Q966" t="str">
            <v/>
          </cell>
          <cell r="R966" t="str">
            <v/>
          </cell>
          <cell r="S966">
            <v>1</v>
          </cell>
          <cell r="T966">
            <v>0</v>
          </cell>
          <cell r="U966">
            <v>0.5</v>
          </cell>
          <cell r="V966">
            <v>1</v>
          </cell>
          <cell r="W966">
            <v>0</v>
          </cell>
          <cell r="X966">
            <v>1</v>
          </cell>
          <cell r="Y966">
            <v>1</v>
          </cell>
          <cell r="Z966">
            <v>43556</v>
          </cell>
          <cell r="AA966">
            <v>1</v>
          </cell>
          <cell r="AB966" t="str">
            <v>NA</v>
          </cell>
          <cell r="AC966" t="str">
            <v>NA</v>
          </cell>
          <cell r="AD966">
            <v>5.5555555555555566E-2</v>
          </cell>
          <cell r="AE966" t="str">
            <v/>
          </cell>
          <cell r="AF966" t="str">
            <v/>
          </cell>
          <cell r="AG966">
            <v>43532</v>
          </cell>
          <cell r="AH966">
            <v>43557</v>
          </cell>
          <cell r="AI966" t="str">
            <v>Sous-poste</v>
          </cell>
          <cell r="AJ966" t="str">
            <v>Sous-poste</v>
          </cell>
          <cell r="AK966">
            <v>43537.999988425923</v>
          </cell>
          <cell r="AL966">
            <v>43560</v>
          </cell>
          <cell r="AM966"/>
          <cell r="AN966"/>
          <cell r="AO966" t="str">
            <v>Allemagne</v>
          </cell>
          <cell r="AP966"/>
          <cell r="AQ966" t="str">
            <v>O</v>
          </cell>
        </row>
        <row r="967">
          <cell r="A967" t="str">
            <v>2794743110</v>
          </cell>
          <cell r="B967">
            <v>43752</v>
          </cell>
          <cell r="C967" t="str">
            <v>FABRICATION</v>
          </cell>
          <cell r="D967" t="str">
            <v>SATAIR</v>
          </cell>
          <cell r="E967">
            <v>62</v>
          </cell>
          <cell r="F967">
            <v>27947431</v>
          </cell>
          <cell r="G967" t="str">
            <v>NON-SPARES</v>
          </cell>
          <cell r="H967" t="str">
            <v>10</v>
          </cell>
          <cell r="I967" t="str">
            <v>1</v>
          </cell>
          <cell r="J967" t="str">
            <v>RTN</v>
          </cell>
          <cell r="K967" t="str">
            <v>D9551006200295</v>
          </cell>
          <cell r="L967">
            <v>0</v>
          </cell>
          <cell r="M967" t="str">
            <v>NON PRESENT INDUS</v>
          </cell>
          <cell r="N967">
            <v>18362</v>
          </cell>
          <cell r="O967" t="str">
            <v>LTE990017</v>
          </cell>
          <cell r="P967" t="str">
            <v/>
          </cell>
          <cell r="Q967" t="str">
            <v/>
          </cell>
          <cell r="R967" t="str">
            <v/>
          </cell>
          <cell r="S967">
            <v>1</v>
          </cell>
          <cell r="T967">
            <v>0</v>
          </cell>
          <cell r="U967">
            <v>0.5</v>
          </cell>
          <cell r="V967">
            <v>1</v>
          </cell>
          <cell r="W967">
            <v>0</v>
          </cell>
          <cell r="X967">
            <v>1</v>
          </cell>
          <cell r="Y967">
            <v>1</v>
          </cell>
          <cell r="Z967">
            <v>43556</v>
          </cell>
          <cell r="AA967">
            <v>1</v>
          </cell>
          <cell r="AB967" t="str">
            <v>NA</v>
          </cell>
          <cell r="AC967" t="str">
            <v>NA</v>
          </cell>
          <cell r="AD967">
            <v>5.5555555555555566E-2</v>
          </cell>
          <cell r="AE967" t="str">
            <v/>
          </cell>
          <cell r="AF967" t="str">
            <v/>
          </cell>
          <cell r="AG967">
            <v>43565</v>
          </cell>
          <cell r="AH967">
            <v>43557</v>
          </cell>
          <cell r="AI967" t="str">
            <v>Sous-poste</v>
          </cell>
          <cell r="AJ967" t="str">
            <v>Sous-poste</v>
          </cell>
          <cell r="AK967">
            <v>43568.999988425923</v>
          </cell>
          <cell r="AL967">
            <v>43560</v>
          </cell>
          <cell r="AM967"/>
          <cell r="AN967"/>
          <cell r="AO967" t="str">
            <v>Allemagne</v>
          </cell>
          <cell r="AP967"/>
          <cell r="AQ967" t="str">
            <v>O</v>
          </cell>
        </row>
        <row r="968">
          <cell r="A968" t="str">
            <v>2791438310</v>
          </cell>
          <cell r="B968">
            <v>43360</v>
          </cell>
          <cell r="C968" t="str">
            <v>HA/REVENTE</v>
          </cell>
          <cell r="D968" t="str">
            <v>SATAIR</v>
          </cell>
          <cell r="E968" t="str">
            <v>ROD-ADJUSTABLE</v>
          </cell>
          <cell r="F968">
            <v>27914383</v>
          </cell>
          <cell r="G968" t="str">
            <v>NON-SPARES</v>
          </cell>
          <cell r="H968" t="str">
            <v>10</v>
          </cell>
          <cell r="I968">
            <v>1</v>
          </cell>
          <cell r="J968" t="str">
            <v>RTN</v>
          </cell>
          <cell r="K968" t="str">
            <v>A0001072600100</v>
          </cell>
          <cell r="L968" t="str">
            <v>1STR*10983</v>
          </cell>
          <cell r="M968" t="str">
            <v>NA</v>
          </cell>
          <cell r="N968">
            <v>16930</v>
          </cell>
          <cell r="O968">
            <v>0</v>
          </cell>
          <cell r="P968" t="str">
            <v>NA</v>
          </cell>
          <cell r="Q968" t="str">
            <v>NA</v>
          </cell>
          <cell r="R968" t="str">
            <v>NA</v>
          </cell>
          <cell r="S968" t="str">
            <v>NA</v>
          </cell>
          <cell r="T968" t="str">
            <v>NA</v>
          </cell>
          <cell r="U968" t="str">
            <v>100%</v>
          </cell>
          <cell r="V968">
            <v>1</v>
          </cell>
          <cell r="W968">
            <v>43557</v>
          </cell>
          <cell r="X968" t="str">
            <v>NA</v>
          </cell>
          <cell r="Y968">
            <v>1</v>
          </cell>
          <cell r="Z968">
            <v>43557</v>
          </cell>
          <cell r="AA968">
            <v>1</v>
          </cell>
          <cell r="AB968" t="str">
            <v>NA</v>
          </cell>
          <cell r="AC968" t="str">
            <v>NA</v>
          </cell>
          <cell r="AD968">
            <v>1</v>
          </cell>
          <cell r="AE968" t="str">
            <v/>
          </cell>
          <cell r="AF968" t="str">
            <v/>
          </cell>
          <cell r="AG968">
            <v>43355</v>
          </cell>
          <cell r="AH968">
            <v>43557</v>
          </cell>
          <cell r="AI968" t="str">
            <v>Sous-poste</v>
          </cell>
          <cell r="AJ968" t="str">
            <v>Sous-poste</v>
          </cell>
          <cell r="AK968">
            <v>43360</v>
          </cell>
          <cell r="AL968">
            <v>43560</v>
          </cell>
          <cell r="AM968">
            <v>43560</v>
          </cell>
          <cell r="AN968"/>
          <cell r="AO968" t="str">
            <v>Allemagne</v>
          </cell>
          <cell r="AP968"/>
          <cell r="AQ968" t="str">
            <v>O</v>
          </cell>
        </row>
        <row r="969">
          <cell r="A969" t="str">
            <v>2791518610</v>
          </cell>
          <cell r="B969">
            <v>43361</v>
          </cell>
          <cell r="C969" t="str">
            <v>HA/REVENTE</v>
          </cell>
          <cell r="D969" t="str">
            <v>SATAIR</v>
          </cell>
          <cell r="E969" t="str">
            <v>ROD-ADJUSTABLE</v>
          </cell>
          <cell r="F969">
            <v>27915186</v>
          </cell>
          <cell r="G969" t="str">
            <v>NON-SPARES</v>
          </cell>
          <cell r="H969" t="str">
            <v>10</v>
          </cell>
          <cell r="I969">
            <v>1</v>
          </cell>
          <cell r="J969" t="str">
            <v>RTN</v>
          </cell>
          <cell r="K969" t="str">
            <v>A0001072600100</v>
          </cell>
          <cell r="L969" t="str">
            <v>1STR*10983</v>
          </cell>
          <cell r="M969" t="str">
            <v>NA</v>
          </cell>
          <cell r="N969">
            <v>16930</v>
          </cell>
          <cell r="O969">
            <v>0</v>
          </cell>
          <cell r="P969" t="str">
            <v>NA</v>
          </cell>
          <cell r="Q969" t="str">
            <v>NA</v>
          </cell>
          <cell r="R969" t="str">
            <v>NA</v>
          </cell>
          <cell r="S969" t="str">
            <v>NA</v>
          </cell>
          <cell r="T969" t="str">
            <v>NA</v>
          </cell>
          <cell r="U969" t="str">
            <v>100%</v>
          </cell>
          <cell r="V969">
            <v>1</v>
          </cell>
          <cell r="W969">
            <v>43557</v>
          </cell>
          <cell r="X969" t="str">
            <v>NA</v>
          </cell>
          <cell r="Y969">
            <v>1</v>
          </cell>
          <cell r="Z969">
            <v>43557</v>
          </cell>
          <cell r="AA969">
            <v>1</v>
          </cell>
          <cell r="AB969" t="str">
            <v>NA</v>
          </cell>
          <cell r="AC969" t="str">
            <v>NA</v>
          </cell>
          <cell r="AD969">
            <v>1</v>
          </cell>
          <cell r="AE969" t="str">
            <v/>
          </cell>
          <cell r="AF969" t="str">
            <v/>
          </cell>
          <cell r="AG969">
            <v>43356</v>
          </cell>
          <cell r="AH969">
            <v>43557</v>
          </cell>
          <cell r="AI969" t="str">
            <v>Sous-poste</v>
          </cell>
          <cell r="AJ969" t="str">
            <v>Sous-poste</v>
          </cell>
          <cell r="AK969">
            <v>43361</v>
          </cell>
          <cell r="AL969">
            <v>43560</v>
          </cell>
          <cell r="AM969">
            <v>43560</v>
          </cell>
          <cell r="AN969"/>
          <cell r="AO969" t="str">
            <v>Allemagne</v>
          </cell>
          <cell r="AP969"/>
          <cell r="AQ969" t="str">
            <v>O</v>
          </cell>
        </row>
        <row r="970">
          <cell r="A970" t="str">
            <v>2788366610</v>
          </cell>
          <cell r="B970">
            <v>43327</v>
          </cell>
          <cell r="C970" t="str">
            <v>HA/REVENTE</v>
          </cell>
          <cell r="D970" t="str">
            <v>SATAIR</v>
          </cell>
          <cell r="E970" t="str">
            <v>COVER ASSY</v>
          </cell>
          <cell r="F970">
            <v>27883666</v>
          </cell>
          <cell r="G970" t="str">
            <v>NON-SPARES</v>
          </cell>
          <cell r="H970" t="str">
            <v>10</v>
          </cell>
          <cell r="I970">
            <v>2</v>
          </cell>
          <cell r="J970" t="str">
            <v>EXP</v>
          </cell>
          <cell r="K970" t="str">
            <v>A9252597000900</v>
          </cell>
          <cell r="L970" t="str">
            <v>1STR*01482</v>
          </cell>
          <cell r="M970" t="str">
            <v>NA</v>
          </cell>
          <cell r="N970">
            <v>16576</v>
          </cell>
          <cell r="O970">
            <v>0</v>
          </cell>
          <cell r="P970" t="str">
            <v>NA</v>
          </cell>
          <cell r="Q970" t="str">
            <v>NA</v>
          </cell>
          <cell r="R970" t="str">
            <v>NA</v>
          </cell>
          <cell r="S970" t="str">
            <v>NA</v>
          </cell>
          <cell r="T970" t="str">
            <v>NA</v>
          </cell>
          <cell r="U970" t="str">
            <v>100%</v>
          </cell>
          <cell r="V970">
            <v>1</v>
          </cell>
          <cell r="W970">
            <v>43557</v>
          </cell>
          <cell r="X970" t="str">
            <v>NA</v>
          </cell>
          <cell r="Y970">
            <v>1</v>
          </cell>
          <cell r="Z970">
            <v>43550</v>
          </cell>
          <cell r="AA970">
            <v>1</v>
          </cell>
          <cell r="AB970" t="str">
            <v>NA</v>
          </cell>
          <cell r="AC970" t="str">
            <v>NA</v>
          </cell>
          <cell r="AD970">
            <v>1</v>
          </cell>
          <cell r="AE970" t="str">
            <v/>
          </cell>
          <cell r="AF970" t="str">
            <v/>
          </cell>
          <cell r="AG970">
            <v>43354</v>
          </cell>
          <cell r="AH970">
            <v>43557</v>
          </cell>
          <cell r="AI970" t="str">
            <v>Sous-poste</v>
          </cell>
          <cell r="AJ970" t="str">
            <v>Sous-poste</v>
          </cell>
          <cell r="AK970">
            <v>43357</v>
          </cell>
          <cell r="AL970">
            <v>43560</v>
          </cell>
          <cell r="AM970">
            <v>43560</v>
          </cell>
          <cell r="AN970"/>
          <cell r="AO970" t="str">
            <v>Allemagne</v>
          </cell>
          <cell r="AP970"/>
          <cell r="AQ970" t="str">
            <v>O</v>
          </cell>
        </row>
        <row r="971">
          <cell r="A971" t="str">
            <v>2809888410</v>
          </cell>
          <cell r="B971">
            <v>43538</v>
          </cell>
          <cell r="C971" t="str">
            <v>FABRICATION</v>
          </cell>
          <cell r="D971" t="str">
            <v>SATAIR</v>
          </cell>
          <cell r="E971">
            <v>511</v>
          </cell>
          <cell r="F971">
            <v>28098884</v>
          </cell>
          <cell r="G971" t="str">
            <v>NON-SPARES</v>
          </cell>
          <cell r="H971" t="str">
            <v>10</v>
          </cell>
          <cell r="I971">
            <v>2</v>
          </cell>
          <cell r="J971" t="str">
            <v>AOG</v>
          </cell>
          <cell r="K971" t="str">
            <v>WF413SBAAAAB</v>
          </cell>
          <cell r="L971">
            <v>0</v>
          </cell>
          <cell r="M971" t="str">
            <v>NON PRESENT INDUS</v>
          </cell>
          <cell r="N971">
            <v>21810</v>
          </cell>
          <cell r="O971" t="str">
            <v>LTE990009
 =&gt; 
LTE990010</v>
          </cell>
          <cell r="P971" t="str">
            <v/>
          </cell>
          <cell r="Q971" t="str">
            <v/>
          </cell>
          <cell r="R971" t="str">
            <v/>
          </cell>
          <cell r="S971">
            <v>1</v>
          </cell>
          <cell r="T971">
            <v>0</v>
          </cell>
          <cell r="U971">
            <v>0.5</v>
          </cell>
          <cell r="V971">
            <v>1</v>
          </cell>
          <cell r="W971">
            <v>0</v>
          </cell>
          <cell r="X971" t="str">
            <v>NA</v>
          </cell>
          <cell r="Y971">
            <v>1</v>
          </cell>
          <cell r="Z971">
            <v>43558</v>
          </cell>
          <cell r="AA971">
            <v>1</v>
          </cell>
          <cell r="AB971" t="str">
            <v>NA</v>
          </cell>
          <cell r="AC971" t="str">
            <v>NA</v>
          </cell>
          <cell r="AD971">
            <v>5.5555555555555566E-2</v>
          </cell>
          <cell r="AE971" t="str">
            <v/>
          </cell>
          <cell r="AF971" t="str">
            <v/>
          </cell>
          <cell r="AG971">
            <v>43543</v>
          </cell>
          <cell r="AH971">
            <v>43558</v>
          </cell>
          <cell r="AI971" t="str">
            <v>Sous-poste</v>
          </cell>
          <cell r="AJ971" t="str">
            <v>Sous-poste</v>
          </cell>
          <cell r="AK971">
            <v>43545</v>
          </cell>
          <cell r="AL971">
            <v>43560</v>
          </cell>
          <cell r="AM971"/>
          <cell r="AN971"/>
          <cell r="AO971" t="str">
            <v>Allemagne</v>
          </cell>
          <cell r="AP971"/>
          <cell r="AQ971" t="str">
            <v>O</v>
          </cell>
        </row>
        <row r="972">
          <cell r="A972" t="str">
            <v>2809374510</v>
          </cell>
          <cell r="B972">
            <v>43535</v>
          </cell>
          <cell r="C972" t="str">
            <v>HA/REVENTE</v>
          </cell>
          <cell r="D972" t="str">
            <v>SATAIR</v>
          </cell>
          <cell r="E972" t="str">
            <v>TOLE FERMET. 1MCU EQ</v>
          </cell>
          <cell r="F972">
            <v>28093745</v>
          </cell>
          <cell r="G972" t="str">
            <v>NON-SPARES</v>
          </cell>
          <cell r="H972" t="str">
            <v>10</v>
          </cell>
          <cell r="I972">
            <v>1</v>
          </cell>
          <cell r="J972" t="str">
            <v>CRIT</v>
          </cell>
          <cell r="K972" t="str">
            <v>D9251863200000</v>
          </cell>
          <cell r="L972" t="str">
            <v>1STR*10676</v>
          </cell>
          <cell r="M972" t="str">
            <v>NA</v>
          </cell>
          <cell r="N972">
            <v>22670</v>
          </cell>
          <cell r="O972">
            <v>0</v>
          </cell>
          <cell r="P972" t="str">
            <v>NA</v>
          </cell>
          <cell r="Q972" t="str">
            <v>NA</v>
          </cell>
          <cell r="R972" t="str">
            <v>NA</v>
          </cell>
          <cell r="S972" t="str">
            <v>NA</v>
          </cell>
          <cell r="T972" t="str">
            <v>NA</v>
          </cell>
          <cell r="U972" t="str">
            <v>100%</v>
          </cell>
          <cell r="V972">
            <v>1</v>
          </cell>
          <cell r="W972">
            <v>43559</v>
          </cell>
          <cell r="X972" t="str">
            <v>NA</v>
          </cell>
          <cell r="Y972">
            <v>1</v>
          </cell>
          <cell r="Z972">
            <v>43557</v>
          </cell>
          <cell r="AA972">
            <v>1</v>
          </cell>
          <cell r="AB972" t="str">
            <v>NA</v>
          </cell>
          <cell r="AC972" t="str">
            <v>NA</v>
          </cell>
          <cell r="AD972">
            <v>1</v>
          </cell>
          <cell r="AE972" t="str">
            <v/>
          </cell>
          <cell r="AF972" t="str">
            <v/>
          </cell>
          <cell r="AG972">
            <v>43532</v>
          </cell>
          <cell r="AH972">
            <v>43558</v>
          </cell>
          <cell r="AI972" t="str">
            <v>Sous-poste</v>
          </cell>
          <cell r="AJ972" t="str">
            <v>Sous-poste</v>
          </cell>
          <cell r="AK972">
            <v>43536</v>
          </cell>
          <cell r="AL972">
            <v>43560</v>
          </cell>
          <cell r="AM972">
            <v>43560</v>
          </cell>
          <cell r="AN972"/>
          <cell r="AO972" t="str">
            <v>Allemagne</v>
          </cell>
          <cell r="AP972"/>
          <cell r="AQ972" t="str">
            <v>O</v>
          </cell>
        </row>
        <row r="973">
          <cell r="A973" t="str">
            <v>2811536910</v>
          </cell>
          <cell r="B973">
            <v>43557</v>
          </cell>
          <cell r="C973" t="str">
            <v>HA/REVENTE</v>
          </cell>
          <cell r="D973" t="str">
            <v>SATAIR</v>
          </cell>
          <cell r="E973" t="str">
            <v>TRIM</v>
          </cell>
          <cell r="F973">
            <v>28115369</v>
          </cell>
          <cell r="G973" t="str">
            <v>NON-SPARES</v>
          </cell>
          <cell r="H973">
            <v>10</v>
          </cell>
          <cell r="I973">
            <v>2</v>
          </cell>
          <cell r="J973" t="str">
            <v>AOG</v>
          </cell>
          <cell r="K973" t="str">
            <v>F9251109620000</v>
          </cell>
          <cell r="L973" t="str">
            <v>N/A</v>
          </cell>
          <cell r="M973" t="str">
            <v>NA</v>
          </cell>
          <cell r="N973" t="str">
            <v>N/A</v>
          </cell>
          <cell r="O973">
            <v>0</v>
          </cell>
          <cell r="P973" t="str">
            <v>NA</v>
          </cell>
          <cell r="Q973" t="str">
            <v>NA</v>
          </cell>
          <cell r="R973" t="str">
            <v>NA</v>
          </cell>
          <cell r="S973" t="str">
            <v>NA</v>
          </cell>
          <cell r="T973" t="str">
            <v>NA</v>
          </cell>
          <cell r="U973" t="str">
            <v>100%</v>
          </cell>
          <cell r="V973">
            <v>1</v>
          </cell>
          <cell r="W973">
            <v>43559</v>
          </cell>
          <cell r="X973" t="str">
            <v>NA</v>
          </cell>
          <cell r="Y973">
            <v>1</v>
          </cell>
          <cell r="Z973">
            <v>0</v>
          </cell>
          <cell r="AA973">
            <v>1</v>
          </cell>
          <cell r="AB973" t="str">
            <v>NA</v>
          </cell>
          <cell r="AC973" t="str">
            <v>NA</v>
          </cell>
          <cell r="AD973">
            <v>1</v>
          </cell>
          <cell r="AE973" t="str">
            <v/>
          </cell>
          <cell r="AF973" t="str">
            <v/>
          </cell>
          <cell r="AG973">
            <v>43556</v>
          </cell>
          <cell r="AH973">
            <v>43558</v>
          </cell>
          <cell r="AI973" t="str">
            <v>Sous-poste</v>
          </cell>
          <cell r="AJ973" t="str">
            <v>Sous-poste</v>
          </cell>
          <cell r="AK973">
            <v>43558</v>
          </cell>
          <cell r="AL973">
            <v>43560</v>
          </cell>
          <cell r="AM973">
            <v>43560</v>
          </cell>
          <cell r="AN973"/>
          <cell r="AO973" t="str">
            <v>Allemagne</v>
          </cell>
          <cell r="AP973"/>
          <cell r="AQ973" t="str">
            <v>O</v>
          </cell>
        </row>
        <row r="974">
          <cell r="A974" t="str">
            <v>2811785810</v>
          </cell>
          <cell r="B974">
            <v>43559</v>
          </cell>
          <cell r="C974" t="str">
            <v>HA/REVENTE</v>
          </cell>
          <cell r="D974" t="str">
            <v>SATAIR</v>
          </cell>
          <cell r="E974" t="str">
            <v>BAR</v>
          </cell>
          <cell r="F974">
            <v>28117858</v>
          </cell>
          <cell r="G974" t="str">
            <v>NON-SPARES</v>
          </cell>
          <cell r="H974">
            <v>10</v>
          </cell>
          <cell r="I974">
            <v>1</v>
          </cell>
          <cell r="J974" t="str">
            <v>AOG</v>
          </cell>
          <cell r="K974" t="str">
            <v>A9252602600000</v>
          </cell>
          <cell r="L974" t="str">
            <v>À faire</v>
          </cell>
          <cell r="M974" t="str">
            <v>NA</v>
          </cell>
          <cell r="N974">
            <v>23645</v>
          </cell>
          <cell r="O974">
            <v>0</v>
          </cell>
          <cell r="P974" t="str">
            <v>NA</v>
          </cell>
          <cell r="Q974" t="str">
            <v>NA</v>
          </cell>
          <cell r="R974" t="str">
            <v>NA</v>
          </cell>
          <cell r="S974" t="str">
            <v>NA</v>
          </cell>
          <cell r="T974" t="str">
            <v>NA</v>
          </cell>
          <cell r="U974" t="str">
            <v>100%</v>
          </cell>
          <cell r="V974">
            <v>1</v>
          </cell>
          <cell r="W974" t="str">
            <v>TBD</v>
          </cell>
          <cell r="X974" t="str">
            <v>NA</v>
          </cell>
          <cell r="Y974">
            <v>1</v>
          </cell>
          <cell r="Z974" t="str">
            <v>TBD</v>
          </cell>
          <cell r="AA974">
            <v>1</v>
          </cell>
          <cell r="AB974" t="str">
            <v>NA</v>
          </cell>
          <cell r="AC974" t="str">
            <v>NA</v>
          </cell>
          <cell r="AD974">
            <v>1</v>
          </cell>
          <cell r="AE974" t="str">
            <v/>
          </cell>
          <cell r="AF974" t="str">
            <v/>
          </cell>
          <cell r="AG974">
            <v>43558</v>
          </cell>
          <cell r="AH974">
            <v>43558</v>
          </cell>
          <cell r="AI974" t="str">
            <v>Sous-poste</v>
          </cell>
          <cell r="AJ974" t="str">
            <v>Sous-poste</v>
          </cell>
          <cell r="AK974">
            <v>43560</v>
          </cell>
          <cell r="AL974">
            <v>43560</v>
          </cell>
          <cell r="AM974"/>
          <cell r="AN974"/>
          <cell r="AO974" t="str">
            <v>Allemagne</v>
          </cell>
          <cell r="AP974"/>
          <cell r="AQ974" t="str">
            <v>O</v>
          </cell>
        </row>
        <row r="975">
          <cell r="A975" t="str">
            <v>2802748110</v>
          </cell>
          <cell r="B975">
            <v>43475</v>
          </cell>
          <cell r="C975" t="str">
            <v>HA/REVENTE</v>
          </cell>
          <cell r="D975" t="str">
            <v>SATAIR</v>
          </cell>
          <cell r="E975" t="str">
            <v>FRONT PLATE 110VU</v>
          </cell>
          <cell r="F975">
            <v>28027481</v>
          </cell>
          <cell r="G975" t="str">
            <v>NON-SPARES</v>
          </cell>
          <cell r="H975" t="str">
            <v>10</v>
          </cell>
          <cell r="I975">
            <v>1</v>
          </cell>
          <cell r="J975" t="str">
            <v>RTN</v>
          </cell>
          <cell r="K975" t="str">
            <v>D9251490100000</v>
          </cell>
          <cell r="L975" t="str">
            <v>IS0032740S</v>
          </cell>
          <cell r="M975" t="str">
            <v>NA</v>
          </cell>
          <cell r="N975">
            <v>20639</v>
          </cell>
          <cell r="O975">
            <v>0</v>
          </cell>
          <cell r="P975" t="str">
            <v>NA</v>
          </cell>
          <cell r="Q975" t="str">
            <v>NA</v>
          </cell>
          <cell r="R975" t="str">
            <v>NA</v>
          </cell>
          <cell r="S975" t="str">
            <v>NA</v>
          </cell>
          <cell r="T975" t="str">
            <v>NA</v>
          </cell>
          <cell r="U975" t="str">
            <v>100%</v>
          </cell>
          <cell r="V975">
            <v>1</v>
          </cell>
          <cell r="W975">
            <v>43558</v>
          </cell>
          <cell r="X975" t="str">
            <v>NA</v>
          </cell>
          <cell r="Y975">
            <v>1</v>
          </cell>
          <cell r="Z975">
            <v>43556</v>
          </cell>
          <cell r="AA975">
            <v>1</v>
          </cell>
          <cell r="AB975" t="str">
            <v>NA</v>
          </cell>
          <cell r="AC975" t="str">
            <v>NA</v>
          </cell>
          <cell r="AD975">
            <v>1</v>
          </cell>
          <cell r="AE975" t="str">
            <v/>
          </cell>
          <cell r="AF975" t="str">
            <v/>
          </cell>
          <cell r="AG975">
            <v>43558</v>
          </cell>
          <cell r="AH975">
            <v>43558</v>
          </cell>
          <cell r="AI975" t="str">
            <v>Sous-poste</v>
          </cell>
          <cell r="AJ975" t="str">
            <v>Sous-poste</v>
          </cell>
          <cell r="AK975">
            <v>43561</v>
          </cell>
          <cell r="AL975">
            <v>43561</v>
          </cell>
          <cell r="AM975">
            <v>43561</v>
          </cell>
          <cell r="AN975"/>
          <cell r="AO975" t="str">
            <v>Allemagne</v>
          </cell>
          <cell r="AP975"/>
          <cell r="AQ975" t="str">
            <v>O</v>
          </cell>
        </row>
        <row r="976">
          <cell r="A976" t="str">
            <v>490003757810</v>
          </cell>
          <cell r="B976">
            <v>43504</v>
          </cell>
          <cell r="C976" t="str">
            <v>FABRICATION</v>
          </cell>
          <cell r="D976" t="str">
            <v>STELIA</v>
          </cell>
          <cell r="E976" t="str">
            <v>FAISCEAU</v>
          </cell>
          <cell r="F976">
            <v>4900037578</v>
          </cell>
          <cell r="G976" t="str">
            <v>NON-SPARES</v>
          </cell>
          <cell r="H976" t="str">
            <v>10</v>
          </cell>
          <cell r="I976">
            <v>30</v>
          </cell>
          <cell r="J976" t="str">
            <v>RTN</v>
          </cell>
          <cell r="K976" t="str">
            <v>S9110302500195</v>
          </cell>
          <cell r="L976">
            <v>0</v>
          </cell>
          <cell r="M976" t="str">
            <v>NON PRESENT INDUS</v>
          </cell>
          <cell r="N976">
            <v>21736</v>
          </cell>
          <cell r="O976" t="str">
            <v>264177-1
=&gt;
264177-4</v>
          </cell>
          <cell r="P976" t="str">
            <v/>
          </cell>
          <cell r="Q976" t="str">
            <v/>
          </cell>
          <cell r="R976" t="str">
            <v/>
          </cell>
          <cell r="S976">
            <v>1</v>
          </cell>
          <cell r="T976">
            <v>0</v>
          </cell>
          <cell r="U976">
            <v>0.5</v>
          </cell>
          <cell r="V976">
            <v>1</v>
          </cell>
          <cell r="W976">
            <v>0</v>
          </cell>
          <cell r="X976" t="str">
            <v>NA</v>
          </cell>
          <cell r="Y976">
            <v>1</v>
          </cell>
          <cell r="Z976">
            <v>43556</v>
          </cell>
          <cell r="AA976">
            <v>1</v>
          </cell>
          <cell r="AB976" t="str">
            <v>NA</v>
          </cell>
          <cell r="AC976" t="str">
            <v>NA</v>
          </cell>
          <cell r="AD976">
            <v>5.5555555555555566E-2</v>
          </cell>
          <cell r="AE976" t="str">
            <v/>
          </cell>
          <cell r="AF976" t="str">
            <v/>
          </cell>
          <cell r="AG976">
            <v>43531</v>
          </cell>
          <cell r="AH976">
            <v>43558</v>
          </cell>
          <cell r="AI976" t="str">
            <v>Sous-poste</v>
          </cell>
          <cell r="AJ976" t="str">
            <v>Sous-poste</v>
          </cell>
          <cell r="AK976">
            <v>43536</v>
          </cell>
          <cell r="AL976">
            <v>43563</v>
          </cell>
          <cell r="AM976"/>
          <cell r="AN976"/>
          <cell r="AO976" t="str">
            <v>Allemagne</v>
          </cell>
          <cell r="AP976"/>
          <cell r="AQ976" t="str">
            <v>O</v>
          </cell>
        </row>
        <row r="977">
          <cell r="A977" t="str">
            <v>2805292510</v>
          </cell>
          <cell r="B977">
            <v>43501</v>
          </cell>
          <cell r="C977" t="str">
            <v>FABRICATION</v>
          </cell>
          <cell r="D977" t="str">
            <v>SATAIR</v>
          </cell>
          <cell r="E977">
            <v>511</v>
          </cell>
          <cell r="F977">
            <v>28052925</v>
          </cell>
          <cell r="G977" t="str">
            <v>NON-SPARES</v>
          </cell>
          <cell r="H977" t="str">
            <v>10</v>
          </cell>
          <cell r="I977">
            <v>6</v>
          </cell>
          <cell r="J977" t="str">
            <v>EXP</v>
          </cell>
          <cell r="K977" t="str">
            <v>WF413SBAAAAA</v>
          </cell>
          <cell r="L977">
            <v>0</v>
          </cell>
          <cell r="M977" t="str">
            <v>NON PRESENT INDUS</v>
          </cell>
          <cell r="N977">
            <v>21810</v>
          </cell>
          <cell r="O977" t="str">
            <v>LTE990001
 =&gt; 
LTE990006</v>
          </cell>
          <cell r="P977" t="str">
            <v/>
          </cell>
          <cell r="Q977" t="str">
            <v/>
          </cell>
          <cell r="R977" t="str">
            <v/>
          </cell>
          <cell r="S977">
            <v>1</v>
          </cell>
          <cell r="T977">
            <v>0</v>
          </cell>
          <cell r="U977">
            <v>0.5</v>
          </cell>
          <cell r="V977">
            <v>1</v>
          </cell>
          <cell r="W977">
            <v>0</v>
          </cell>
          <cell r="X977">
            <v>1</v>
          </cell>
          <cell r="Y977">
            <v>1</v>
          </cell>
          <cell r="Z977">
            <v>43558</v>
          </cell>
          <cell r="AA977">
            <v>1</v>
          </cell>
          <cell r="AB977" t="str">
            <v>NA</v>
          </cell>
          <cell r="AC977" t="str">
            <v>NA</v>
          </cell>
          <cell r="AD977">
            <v>5.5555555555555566E-2</v>
          </cell>
          <cell r="AE977" t="str">
            <v/>
          </cell>
          <cell r="AF977" t="str">
            <v/>
          </cell>
          <cell r="AG977">
            <v>43502</v>
          </cell>
          <cell r="AH977">
            <v>43559</v>
          </cell>
          <cell r="AI977" t="str">
            <v>Sous-poste</v>
          </cell>
          <cell r="AJ977" t="str">
            <v>Sous-poste</v>
          </cell>
          <cell r="AK977">
            <v>43507</v>
          </cell>
          <cell r="AL977">
            <v>43564</v>
          </cell>
          <cell r="AM977"/>
          <cell r="AN977"/>
          <cell r="AO977" t="str">
            <v>Allemagne</v>
          </cell>
          <cell r="AP977"/>
          <cell r="AQ977" t="str">
            <v>O</v>
          </cell>
        </row>
        <row r="978">
          <cell r="A978" t="str">
            <v>2801711010</v>
          </cell>
          <cell r="B978">
            <v>43461</v>
          </cell>
          <cell r="C978" t="str">
            <v>FABRICATION</v>
          </cell>
          <cell r="D978" t="str">
            <v>SATAIR</v>
          </cell>
          <cell r="E978">
            <v>453</v>
          </cell>
          <cell r="F978">
            <v>28017110</v>
          </cell>
          <cell r="G978" t="str">
            <v>NON-SPARES</v>
          </cell>
          <cell r="H978" t="str">
            <v>10</v>
          </cell>
          <cell r="I978" t="str">
            <v>2</v>
          </cell>
          <cell r="J978" t="str">
            <v>RTN</v>
          </cell>
          <cell r="K978" t="str">
            <v>D9551045300195</v>
          </cell>
          <cell r="L978">
            <v>0</v>
          </cell>
          <cell r="M978" t="str">
            <v>NON PRESENT INDUS</v>
          </cell>
          <cell r="N978">
            <v>20452</v>
          </cell>
          <cell r="O978" t="str">
            <v>LTE990006 =&gt; LTE990007</v>
          </cell>
          <cell r="P978" t="str">
            <v/>
          </cell>
          <cell r="Q978" t="str">
            <v/>
          </cell>
          <cell r="R978" t="str">
            <v/>
          </cell>
          <cell r="S978">
            <v>1</v>
          </cell>
          <cell r="T978">
            <v>0</v>
          </cell>
          <cell r="U978">
            <v>0.5</v>
          </cell>
          <cell r="V978">
            <v>1</v>
          </cell>
          <cell r="W978">
            <v>0</v>
          </cell>
          <cell r="X978" t="str">
            <v>NA</v>
          </cell>
          <cell r="Y978">
            <v>1</v>
          </cell>
          <cell r="Z978">
            <v>43558</v>
          </cell>
          <cell r="AA978">
            <v>1</v>
          </cell>
          <cell r="AB978" t="str">
            <v>NA</v>
          </cell>
          <cell r="AC978" t="str">
            <v>NA</v>
          </cell>
          <cell r="AD978">
            <v>5.5555555555555566E-2</v>
          </cell>
          <cell r="AE978" t="str">
            <v/>
          </cell>
          <cell r="AF978" t="str">
            <v/>
          </cell>
          <cell r="AG978">
            <v>43550</v>
          </cell>
          <cell r="AH978">
            <v>43559</v>
          </cell>
          <cell r="AI978" t="str">
            <v>Sous-poste</v>
          </cell>
          <cell r="AJ978" t="str">
            <v>Sous-poste</v>
          </cell>
          <cell r="AK978">
            <v>43553.999988425923</v>
          </cell>
          <cell r="AL978">
            <v>43564</v>
          </cell>
          <cell r="AM978"/>
          <cell r="AN978"/>
          <cell r="AO978" t="str">
            <v>Allemagne</v>
          </cell>
          <cell r="AP978"/>
          <cell r="AQ978" t="str">
            <v>O</v>
          </cell>
        </row>
        <row r="979">
          <cell r="A979" t="str">
            <v>2808592510</v>
          </cell>
          <cell r="B979">
            <v>43530</v>
          </cell>
          <cell r="C979" t="str">
            <v>FABRICATION</v>
          </cell>
          <cell r="D979" t="str">
            <v>SATAIR</v>
          </cell>
          <cell r="E979">
            <v>40</v>
          </cell>
          <cell r="F979">
            <v>28085925</v>
          </cell>
          <cell r="G979" t="str">
            <v>NON-SPARES</v>
          </cell>
          <cell r="H979" t="str">
            <v>10</v>
          </cell>
          <cell r="I979">
            <v>1</v>
          </cell>
          <cell r="J979" t="str">
            <v>AOG</v>
          </cell>
          <cell r="K979" t="str">
            <v>D9551004000495</v>
          </cell>
          <cell r="L979">
            <v>0</v>
          </cell>
          <cell r="M979" t="str">
            <v>NON PRESENT INDUS</v>
          </cell>
          <cell r="N979">
            <v>22784</v>
          </cell>
          <cell r="O979" t="str">
            <v>LTE990001</v>
          </cell>
          <cell r="P979" t="str">
            <v/>
          </cell>
          <cell r="Q979" t="str">
            <v/>
          </cell>
          <cell r="R979" t="str">
            <v/>
          </cell>
          <cell r="S979">
            <v>1</v>
          </cell>
          <cell r="T979">
            <v>0</v>
          </cell>
          <cell r="U979">
            <v>0.5</v>
          </cell>
          <cell r="V979">
            <v>1</v>
          </cell>
          <cell r="W979">
            <v>0</v>
          </cell>
          <cell r="X979" t="str">
            <v>NA</v>
          </cell>
          <cell r="Y979">
            <v>1</v>
          </cell>
          <cell r="Z979">
            <v>43563</v>
          </cell>
          <cell r="AA979">
            <v>1</v>
          </cell>
          <cell r="AB979" t="str">
            <v>NA</v>
          </cell>
          <cell r="AC979" t="str">
            <v>NA</v>
          </cell>
          <cell r="AD979">
            <v>5.5555555555555566E-2</v>
          </cell>
          <cell r="AE979" t="str">
            <v/>
          </cell>
          <cell r="AF979" t="str">
            <v/>
          </cell>
          <cell r="AG979">
            <v>43531</v>
          </cell>
          <cell r="AH979">
            <v>43563</v>
          </cell>
          <cell r="AI979" t="str">
            <v>Sous-poste</v>
          </cell>
          <cell r="AJ979" t="str">
            <v>Sous-poste</v>
          </cell>
          <cell r="AK979">
            <v>43535</v>
          </cell>
          <cell r="AL979">
            <v>43565</v>
          </cell>
          <cell r="AM979"/>
          <cell r="AN979"/>
          <cell r="AO979" t="str">
            <v>Allemagne</v>
          </cell>
          <cell r="AP979"/>
          <cell r="AQ979" t="str">
            <v>O</v>
          </cell>
        </row>
        <row r="980">
          <cell r="A980" t="str">
            <v>2806360010</v>
          </cell>
          <cell r="B980">
            <v>41640</v>
          </cell>
          <cell r="C980" t="str">
            <v>HA/REVENTE</v>
          </cell>
          <cell r="D980" t="str">
            <v>SATAIR</v>
          </cell>
          <cell r="E980" t="str">
            <v>FRONT PLATE 510VU</v>
          </cell>
          <cell r="F980">
            <v>28063600</v>
          </cell>
          <cell r="G980" t="str">
            <v>NON-SPARES</v>
          </cell>
          <cell r="H980" t="str">
            <v>10</v>
          </cell>
          <cell r="I980">
            <v>2</v>
          </cell>
          <cell r="J980" t="str">
            <v>CRIT</v>
          </cell>
          <cell r="K980" t="str">
            <v>A9251133500000</v>
          </cell>
          <cell r="L980" t="str">
            <v>1STR*11105</v>
          </cell>
          <cell r="M980" t="str">
            <v>NA</v>
          </cell>
          <cell r="N980">
            <v>21868</v>
          </cell>
          <cell r="O980">
            <v>0</v>
          </cell>
          <cell r="P980" t="str">
            <v>NA</v>
          </cell>
          <cell r="Q980" t="str">
            <v>NA</v>
          </cell>
          <cell r="R980" t="str">
            <v>NA</v>
          </cell>
          <cell r="S980" t="str">
            <v>NA</v>
          </cell>
          <cell r="T980" t="str">
            <v>NA</v>
          </cell>
          <cell r="U980" t="str">
            <v>100%</v>
          </cell>
          <cell r="V980">
            <v>1</v>
          </cell>
          <cell r="W980">
            <v>43564</v>
          </cell>
          <cell r="X980" t="str">
            <v>NA</v>
          </cell>
          <cell r="Y980">
            <v>1</v>
          </cell>
          <cell r="Z980">
            <v>43559</v>
          </cell>
          <cell r="AA980">
            <v>1</v>
          </cell>
          <cell r="AB980" t="str">
            <v>NA</v>
          </cell>
          <cell r="AC980" t="str">
            <v>NA</v>
          </cell>
          <cell r="AD980">
            <v>1</v>
          </cell>
          <cell r="AE980" t="str">
            <v/>
          </cell>
          <cell r="AF980" t="str">
            <v/>
          </cell>
          <cell r="AG980">
            <v>43508</v>
          </cell>
          <cell r="AH980">
            <v>43563</v>
          </cell>
          <cell r="AI980" t="str">
            <v>Sous-poste</v>
          </cell>
          <cell r="AJ980" t="str">
            <v>Sous-poste</v>
          </cell>
          <cell r="AK980">
            <v>43510</v>
          </cell>
          <cell r="AL980">
            <v>43565</v>
          </cell>
          <cell r="AM980">
            <v>43565</v>
          </cell>
          <cell r="AN980"/>
          <cell r="AO980" t="str">
            <v>Allemagne</v>
          </cell>
          <cell r="AP980"/>
          <cell r="AQ980" t="str">
            <v>O</v>
          </cell>
        </row>
        <row r="981">
          <cell r="A981" t="str">
            <v>2804729620</v>
          </cell>
          <cell r="B981">
            <v>43495</v>
          </cell>
          <cell r="C981" t="str">
            <v>FABRICATION</v>
          </cell>
          <cell r="D981" t="str">
            <v>SATAIR</v>
          </cell>
          <cell r="E981">
            <v>61</v>
          </cell>
          <cell r="F981">
            <v>28047296</v>
          </cell>
          <cell r="G981" t="str">
            <v>NON-SPARES</v>
          </cell>
          <cell r="H981" t="str">
            <v>20</v>
          </cell>
          <cell r="I981">
            <v>1</v>
          </cell>
          <cell r="J981" t="str">
            <v>EXP</v>
          </cell>
          <cell r="K981" t="str">
            <v>D9551006100295</v>
          </cell>
          <cell r="L981">
            <v>0</v>
          </cell>
          <cell r="M981" t="str">
            <v>NON PRESENT INDUS</v>
          </cell>
          <cell r="N981" t="e">
            <v>#N/A</v>
          </cell>
          <cell r="O981" t="e">
            <v>#N/A</v>
          </cell>
          <cell r="P981" t="str">
            <v/>
          </cell>
          <cell r="Q981" t="str">
            <v/>
          </cell>
          <cell r="R981" t="str">
            <v/>
          </cell>
          <cell r="S981">
            <v>0</v>
          </cell>
          <cell r="T981">
            <v>0</v>
          </cell>
          <cell r="U981">
            <v>0</v>
          </cell>
          <cell r="V981" t="e">
            <v>#N/A</v>
          </cell>
          <cell r="W981" t="e">
            <v>#N/A</v>
          </cell>
          <cell r="X981" t="str">
            <v>NA</v>
          </cell>
          <cell r="Y981" t="e">
            <v>#N/A</v>
          </cell>
          <cell r="Z981" t="e">
            <v>#N/A</v>
          </cell>
          <cell r="AA981" t="e">
            <v>#N/A</v>
          </cell>
          <cell r="AB981" t="str">
            <v>NA</v>
          </cell>
          <cell r="AC981" t="str">
            <v>NA</v>
          </cell>
          <cell r="AD981" t="str">
            <v>NA</v>
          </cell>
          <cell r="AE981" t="str">
            <v/>
          </cell>
          <cell r="AF981" t="str">
            <v/>
          </cell>
          <cell r="AG981">
            <v>43516</v>
          </cell>
          <cell r="AH981">
            <v>43564</v>
          </cell>
          <cell r="AI981" t="str">
            <v>Sous-poste</v>
          </cell>
          <cell r="AJ981" t="str">
            <v>Sous-poste</v>
          </cell>
          <cell r="AK981">
            <v>43521</v>
          </cell>
          <cell r="AL981">
            <v>43567</v>
          </cell>
          <cell r="AM981"/>
          <cell r="AN981"/>
          <cell r="AO981" t="str">
            <v>Allemagne</v>
          </cell>
          <cell r="AP981"/>
          <cell r="AQ981" t="str">
            <v>O</v>
          </cell>
        </row>
        <row r="982">
          <cell r="A982" t="str">
            <v>2804729910</v>
          </cell>
          <cell r="B982">
            <v>43495</v>
          </cell>
          <cell r="C982" t="str">
            <v>FABRICATION</v>
          </cell>
          <cell r="D982" t="str">
            <v>SATAIR</v>
          </cell>
          <cell r="E982">
            <v>61</v>
          </cell>
          <cell r="F982">
            <v>28047299</v>
          </cell>
          <cell r="G982" t="str">
            <v>NON-SPARES</v>
          </cell>
          <cell r="H982" t="str">
            <v>10</v>
          </cell>
          <cell r="I982">
            <v>1</v>
          </cell>
          <cell r="J982" t="str">
            <v>EXP</v>
          </cell>
          <cell r="K982" t="str">
            <v>D9551006100295</v>
          </cell>
          <cell r="L982">
            <v>0</v>
          </cell>
          <cell r="M982" t="str">
            <v>NON PRESENT INDUS</v>
          </cell>
          <cell r="N982">
            <v>21431</v>
          </cell>
          <cell r="O982" t="str">
            <v>LTE990021</v>
          </cell>
          <cell r="P982" t="str">
            <v/>
          </cell>
          <cell r="Q982" t="str">
            <v/>
          </cell>
          <cell r="R982" t="str">
            <v/>
          </cell>
          <cell r="S982">
            <v>1</v>
          </cell>
          <cell r="T982">
            <v>0</v>
          </cell>
          <cell r="U982">
            <v>0.5</v>
          </cell>
          <cell r="V982">
            <v>1</v>
          </cell>
          <cell r="W982">
            <v>0</v>
          </cell>
          <cell r="X982">
            <v>1</v>
          </cell>
          <cell r="Y982">
            <v>1</v>
          </cell>
          <cell r="Z982">
            <v>43563</v>
          </cell>
          <cell r="AA982">
            <v>1</v>
          </cell>
          <cell r="AB982" t="str">
            <v>NA</v>
          </cell>
          <cell r="AC982" t="str">
            <v>NA</v>
          </cell>
          <cell r="AD982">
            <v>5.5555555555555566E-2</v>
          </cell>
          <cell r="AE982" t="str">
            <v/>
          </cell>
          <cell r="AF982" t="str">
            <v/>
          </cell>
          <cell r="AG982">
            <v>43516</v>
          </cell>
          <cell r="AH982">
            <v>43564</v>
          </cell>
          <cell r="AI982" t="str">
            <v>Sous-poste</v>
          </cell>
          <cell r="AJ982" t="str">
            <v>Sous-poste</v>
          </cell>
          <cell r="AK982">
            <v>43521</v>
          </cell>
          <cell r="AL982">
            <v>43567</v>
          </cell>
          <cell r="AM982"/>
          <cell r="AN982"/>
          <cell r="AO982" t="str">
            <v>Allemagne</v>
          </cell>
          <cell r="AP982"/>
          <cell r="AQ982" t="str">
            <v>O</v>
          </cell>
        </row>
        <row r="983">
          <cell r="A983" t="str">
            <v>2804729810</v>
          </cell>
          <cell r="B983">
            <v>43495</v>
          </cell>
          <cell r="C983" t="str">
            <v>FABRICATION</v>
          </cell>
          <cell r="D983" t="str">
            <v>SATAIR</v>
          </cell>
          <cell r="E983">
            <v>61</v>
          </cell>
          <cell r="F983">
            <v>28047298</v>
          </cell>
          <cell r="G983" t="str">
            <v>NON-SPARES</v>
          </cell>
          <cell r="H983" t="str">
            <v>10</v>
          </cell>
          <cell r="I983">
            <v>1</v>
          </cell>
          <cell r="J983" t="str">
            <v>EXP</v>
          </cell>
          <cell r="K983" t="str">
            <v>D9551006100295</v>
          </cell>
          <cell r="L983">
            <v>0</v>
          </cell>
          <cell r="M983" t="str">
            <v>NON PRESENT INDUS</v>
          </cell>
          <cell r="N983">
            <v>21431</v>
          </cell>
          <cell r="O983" t="str">
            <v>LTE990020</v>
          </cell>
          <cell r="P983" t="str">
            <v/>
          </cell>
          <cell r="Q983" t="str">
            <v/>
          </cell>
          <cell r="R983" t="str">
            <v/>
          </cell>
          <cell r="S983">
            <v>1</v>
          </cell>
          <cell r="T983">
            <v>0</v>
          </cell>
          <cell r="U983">
            <v>0.5</v>
          </cell>
          <cell r="V983">
            <v>1</v>
          </cell>
          <cell r="W983">
            <v>0</v>
          </cell>
          <cell r="X983">
            <v>1</v>
          </cell>
          <cell r="Y983">
            <v>1</v>
          </cell>
          <cell r="Z983">
            <v>43563</v>
          </cell>
          <cell r="AA983">
            <v>1</v>
          </cell>
          <cell r="AB983" t="str">
            <v>NA</v>
          </cell>
          <cell r="AC983" t="str">
            <v>NA</v>
          </cell>
          <cell r="AD983">
            <v>5.5555555555555566E-2</v>
          </cell>
          <cell r="AE983" t="str">
            <v/>
          </cell>
          <cell r="AF983" t="str">
            <v/>
          </cell>
          <cell r="AG983">
            <v>43516</v>
          </cell>
          <cell r="AH983">
            <v>43564</v>
          </cell>
          <cell r="AI983" t="str">
            <v>Sous-poste</v>
          </cell>
          <cell r="AJ983" t="str">
            <v>Sous-poste</v>
          </cell>
          <cell r="AK983">
            <v>43521</v>
          </cell>
          <cell r="AL983">
            <v>43567</v>
          </cell>
          <cell r="AM983"/>
          <cell r="AN983"/>
          <cell r="AO983" t="str">
            <v>Allemagne</v>
          </cell>
          <cell r="AP983"/>
          <cell r="AQ983" t="str">
            <v>O</v>
          </cell>
        </row>
        <row r="984">
          <cell r="A984" t="str">
            <v>682320010</v>
          </cell>
          <cell r="B984">
            <v>43497</v>
          </cell>
          <cell r="C984" t="str">
            <v>FABRICATION</v>
          </cell>
          <cell r="D984" t="str">
            <v>AD&amp;S</v>
          </cell>
          <cell r="E984">
            <v>12</v>
          </cell>
          <cell r="F984">
            <v>6823200</v>
          </cell>
          <cell r="G984" t="str">
            <v>NON-SPARES</v>
          </cell>
          <cell r="H984" t="str">
            <v>10</v>
          </cell>
          <cell r="I984">
            <v>1</v>
          </cell>
          <cell r="J984" t="str">
            <v>AOG</v>
          </cell>
          <cell r="K984" t="str">
            <v>MB170ACAAAAB</v>
          </cell>
          <cell r="L984" t="str">
            <v>IS0032212M</v>
          </cell>
          <cell r="M984" t="str">
            <v>NON PRESENT INDUS</v>
          </cell>
          <cell r="N984" t="e">
            <v>#N/A</v>
          </cell>
          <cell r="O984" t="e">
            <v>#N/A</v>
          </cell>
          <cell r="P984" t="str">
            <v/>
          </cell>
          <cell r="Q984" t="str">
            <v/>
          </cell>
          <cell r="R984" t="str">
            <v/>
          </cell>
          <cell r="S984">
            <v>0</v>
          </cell>
          <cell r="T984">
            <v>0</v>
          </cell>
          <cell r="U984">
            <v>0</v>
          </cell>
          <cell r="V984" t="e">
            <v>#N/A</v>
          </cell>
          <cell r="W984" t="e">
            <v>#N/A</v>
          </cell>
          <cell r="X984" t="str">
            <v>NA</v>
          </cell>
          <cell r="Y984" t="e">
            <v>#N/A</v>
          </cell>
          <cell r="Z984" t="e">
            <v>#N/A</v>
          </cell>
          <cell r="AA984" t="e">
            <v>#N/A</v>
          </cell>
          <cell r="AB984" t="str">
            <v>NA</v>
          </cell>
          <cell r="AC984" t="str">
            <v>NA</v>
          </cell>
          <cell r="AD984" t="str">
            <v>NA</v>
          </cell>
          <cell r="AE984" t="str">
            <v/>
          </cell>
          <cell r="AF984" t="str">
            <v/>
          </cell>
          <cell r="AG984">
            <v>43516</v>
          </cell>
          <cell r="AH984">
            <v>43567</v>
          </cell>
          <cell r="AI984" t="str">
            <v>Sous-poste</v>
          </cell>
          <cell r="AJ984" t="str">
            <v>Sous-poste</v>
          </cell>
          <cell r="AK984">
            <v>43518</v>
          </cell>
          <cell r="AL984">
            <v>43571</v>
          </cell>
          <cell r="AM984"/>
          <cell r="AN984"/>
          <cell r="AO984" t="str">
            <v>Allemagne</v>
          </cell>
          <cell r="AP984"/>
          <cell r="AQ984" t="str">
            <v>O</v>
          </cell>
        </row>
        <row r="985">
          <cell r="A985" t="str">
            <v>2812689110</v>
          </cell>
          <cell r="B985">
            <v>43567</v>
          </cell>
          <cell r="C985" t="str">
            <v>HA/REVENTE</v>
          </cell>
          <cell r="D985" t="str">
            <v>SATAIR</v>
          </cell>
          <cell r="E985" t="str">
            <v>SUPPLATE FRONT 301VU</v>
          </cell>
          <cell r="F985">
            <v>28126891</v>
          </cell>
          <cell r="G985" t="str">
            <v>NON-SPARES</v>
          </cell>
          <cell r="H985">
            <v>10</v>
          </cell>
          <cell r="I985">
            <v>1</v>
          </cell>
          <cell r="J985" t="str">
            <v>AOG</v>
          </cell>
          <cell r="K985" t="str">
            <v>D9251794200000</v>
          </cell>
          <cell r="L985" t="str">
            <v>1STR*10670</v>
          </cell>
          <cell r="M985" t="str">
            <v>NA</v>
          </cell>
          <cell r="N985">
            <v>23901</v>
          </cell>
          <cell r="O985">
            <v>0</v>
          </cell>
          <cell r="P985" t="str">
            <v>NA</v>
          </cell>
          <cell r="Q985" t="str">
            <v>NA</v>
          </cell>
          <cell r="R985" t="str">
            <v>NA</v>
          </cell>
          <cell r="S985" t="str">
            <v>NA</v>
          </cell>
          <cell r="T985" t="str">
            <v>NA</v>
          </cell>
          <cell r="U985" t="str">
            <v>100%</v>
          </cell>
          <cell r="V985">
            <v>1</v>
          </cell>
          <cell r="W985">
            <v>43571</v>
          </cell>
          <cell r="X985" t="str">
            <v>NA</v>
          </cell>
          <cell r="Y985">
            <v>1</v>
          </cell>
          <cell r="Z985">
            <v>43571</v>
          </cell>
          <cell r="AA985">
            <v>1</v>
          </cell>
          <cell r="AB985" t="str">
            <v>NA</v>
          </cell>
          <cell r="AC985" t="str">
            <v>NA</v>
          </cell>
          <cell r="AD985">
            <v>1</v>
          </cell>
          <cell r="AE985" t="str">
            <v/>
          </cell>
          <cell r="AF985" t="str">
            <v/>
          </cell>
          <cell r="AG985">
            <v>43565</v>
          </cell>
          <cell r="AH985">
            <v>43570</v>
          </cell>
          <cell r="AI985" t="str">
            <v>Sous-poste</v>
          </cell>
          <cell r="AJ985" t="str">
            <v>Sous-poste</v>
          </cell>
          <cell r="AK985">
            <v>43567</v>
          </cell>
          <cell r="AL985">
            <v>43572</v>
          </cell>
          <cell r="AM985">
            <v>43572</v>
          </cell>
          <cell r="AN985"/>
          <cell r="AO985" t="str">
            <v>Allemagne</v>
          </cell>
          <cell r="AP985"/>
          <cell r="AQ985" t="str">
            <v>O</v>
          </cell>
        </row>
        <row r="986">
          <cell r="A986" t="str">
            <v>490003758710</v>
          </cell>
          <cell r="B986">
            <v>41640</v>
          </cell>
          <cell r="C986" t="str">
            <v>HA/REVENTE</v>
          </cell>
          <cell r="D986" t="str">
            <v>STELIA</v>
          </cell>
          <cell r="E986" t="str">
            <v>COVER ASSY 114VU</v>
          </cell>
          <cell r="F986">
            <v>4900037587</v>
          </cell>
          <cell r="G986" t="str">
            <v>NON-SPARES</v>
          </cell>
          <cell r="H986" t="str">
            <v>10</v>
          </cell>
          <cell r="I986">
            <v>1</v>
          </cell>
          <cell r="J986" t="str">
            <v>RTN</v>
          </cell>
          <cell r="K986" t="str">
            <v>S9251363300000</v>
          </cell>
          <cell r="L986" t="str">
            <v>IS0035424S</v>
          </cell>
          <cell r="M986" t="str">
            <v>NA</v>
          </cell>
          <cell r="N986">
            <v>21304</v>
          </cell>
          <cell r="O986">
            <v>0</v>
          </cell>
          <cell r="P986" t="str">
            <v>NA</v>
          </cell>
          <cell r="Q986" t="str">
            <v>NA</v>
          </cell>
          <cell r="R986" t="str">
            <v>NA</v>
          </cell>
          <cell r="S986" t="str">
            <v>NA</v>
          </cell>
          <cell r="T986" t="str">
            <v>NA</v>
          </cell>
          <cell r="U986" t="str">
            <v>100%</v>
          </cell>
          <cell r="V986">
            <v>1</v>
          </cell>
          <cell r="W986">
            <v>43571</v>
          </cell>
          <cell r="X986" t="str">
            <v>NA</v>
          </cell>
          <cell r="Y986">
            <v>1</v>
          </cell>
          <cell r="Z986">
            <v>43570</v>
          </cell>
          <cell r="AA986">
            <v>1</v>
          </cell>
          <cell r="AB986" t="str">
            <v>NA</v>
          </cell>
          <cell r="AC986" t="str">
            <v>NA</v>
          </cell>
          <cell r="AD986">
            <v>1</v>
          </cell>
          <cell r="AE986" t="str">
            <v/>
          </cell>
          <cell r="AF986" t="str">
            <v/>
          </cell>
          <cell r="AG986">
            <v>43571</v>
          </cell>
          <cell r="AH986">
            <v>43571</v>
          </cell>
          <cell r="AI986" t="str">
            <v>Sous-poste</v>
          </cell>
          <cell r="AJ986" t="str">
            <v>Sous-poste</v>
          </cell>
          <cell r="AK986">
            <v>43574</v>
          </cell>
          <cell r="AL986">
            <v>43574</v>
          </cell>
          <cell r="AM986">
            <v>43574</v>
          </cell>
          <cell r="AN986"/>
          <cell r="AO986" t="str">
            <v>Allemagne</v>
          </cell>
          <cell r="AP986"/>
          <cell r="AQ986" t="str">
            <v>O</v>
          </cell>
        </row>
        <row r="987">
          <cell r="A987" t="str">
            <v>2806360410</v>
          </cell>
          <cell r="B987">
            <v>43509</v>
          </cell>
          <cell r="C987" t="str">
            <v>FABRICATION</v>
          </cell>
          <cell r="D987" t="str">
            <v>SATAIR</v>
          </cell>
          <cell r="E987">
            <v>510</v>
          </cell>
          <cell r="F987">
            <v>28063604</v>
          </cell>
          <cell r="G987" t="str">
            <v>NON-SPARES</v>
          </cell>
          <cell r="H987" t="str">
            <v>10</v>
          </cell>
          <cell r="I987">
            <v>2</v>
          </cell>
          <cell r="J987" t="str">
            <v>CRIT</v>
          </cell>
          <cell r="K987" t="str">
            <v>A9550051000195</v>
          </cell>
          <cell r="L987">
            <v>0</v>
          </cell>
          <cell r="M987" t="str">
            <v>NON PRESENT INDUS</v>
          </cell>
          <cell r="N987">
            <v>21884</v>
          </cell>
          <cell r="O987" t="str">
            <v>LTE990001 
=&gt; 
LTE990002</v>
          </cell>
          <cell r="P987" t="str">
            <v/>
          </cell>
          <cell r="Q987" t="str">
            <v/>
          </cell>
          <cell r="R987" t="str">
            <v/>
          </cell>
          <cell r="S987">
            <v>1</v>
          </cell>
          <cell r="T987">
            <v>0</v>
          </cell>
          <cell r="U987">
            <v>0.5</v>
          </cell>
          <cell r="V987">
            <v>1</v>
          </cell>
          <cell r="W987">
            <v>0</v>
          </cell>
          <cell r="X987">
            <v>1</v>
          </cell>
          <cell r="Y987">
            <v>1</v>
          </cell>
          <cell r="Z987">
            <v>43572</v>
          </cell>
          <cell r="AA987">
            <v>1</v>
          </cell>
          <cell r="AB987" t="str">
            <v>NA</v>
          </cell>
          <cell r="AC987" t="str">
            <v>NA</v>
          </cell>
          <cell r="AD987">
            <v>5.5555555555555566E-2</v>
          </cell>
          <cell r="AE987" t="str">
            <v/>
          </cell>
          <cell r="AF987" t="str">
            <v/>
          </cell>
          <cell r="AG987">
            <v>43508</v>
          </cell>
          <cell r="AH987">
            <v>43572</v>
          </cell>
          <cell r="AI987" t="str">
            <v>Sous-poste</v>
          </cell>
          <cell r="AJ987" t="str">
            <v>Sous-poste</v>
          </cell>
          <cell r="AK987">
            <v>43510</v>
          </cell>
          <cell r="AL987">
            <v>43574</v>
          </cell>
          <cell r="AM987"/>
          <cell r="AN987"/>
          <cell r="AO987" t="str">
            <v>Allemagne</v>
          </cell>
          <cell r="AP987"/>
          <cell r="AQ987" t="str">
            <v>O</v>
          </cell>
        </row>
        <row r="988">
          <cell r="A988" t="str">
            <v>2809820410</v>
          </cell>
          <cell r="B988">
            <v>43537</v>
          </cell>
          <cell r="C988" t="str">
            <v>FABRICATION</v>
          </cell>
          <cell r="D988" t="str">
            <v>SATAIR</v>
          </cell>
          <cell r="E988">
            <v>317</v>
          </cell>
          <cell r="F988">
            <v>28098204</v>
          </cell>
          <cell r="G988" t="str">
            <v>NON-SPARES</v>
          </cell>
          <cell r="H988" t="str">
            <v>10</v>
          </cell>
          <cell r="I988" t="str">
            <v>1</v>
          </cell>
          <cell r="J988" t="str">
            <v>CRIT</v>
          </cell>
          <cell r="K988" t="str">
            <v>WF408ACABAAB</v>
          </cell>
          <cell r="L988">
            <v>0</v>
          </cell>
          <cell r="M988" t="str">
            <v>NON PRESENT INDUS</v>
          </cell>
          <cell r="N988">
            <v>23119</v>
          </cell>
          <cell r="O988" t="str">
            <v>LTE990001</v>
          </cell>
          <cell r="P988" t="str">
            <v/>
          </cell>
          <cell r="Q988" t="str">
            <v/>
          </cell>
          <cell r="R988" t="str">
            <v/>
          </cell>
          <cell r="S988">
            <v>1</v>
          </cell>
          <cell r="T988">
            <v>0</v>
          </cell>
          <cell r="U988">
            <v>0.5</v>
          </cell>
          <cell r="V988">
            <v>1</v>
          </cell>
          <cell r="W988">
            <v>0</v>
          </cell>
          <cell r="X988">
            <v>1</v>
          </cell>
          <cell r="Y988">
            <v>1</v>
          </cell>
          <cell r="Z988">
            <v>43572</v>
          </cell>
          <cell r="AA988">
            <v>1</v>
          </cell>
          <cell r="AB988" t="str">
            <v>NA</v>
          </cell>
          <cell r="AC988" t="str">
            <v>NA</v>
          </cell>
          <cell r="AD988">
            <v>5.5555555555555566E-2</v>
          </cell>
          <cell r="AE988" t="str">
            <v/>
          </cell>
          <cell r="AF988" t="str">
            <v/>
          </cell>
          <cell r="AG988">
            <v>43542</v>
          </cell>
          <cell r="AH988">
            <v>43572</v>
          </cell>
          <cell r="AI988" t="str">
            <v>Sous-poste</v>
          </cell>
          <cell r="AJ988" t="str">
            <v>Sous-poste</v>
          </cell>
          <cell r="AK988">
            <v>43544.999988425923</v>
          </cell>
          <cell r="AL988">
            <v>43574</v>
          </cell>
          <cell r="AM988"/>
          <cell r="AN988"/>
          <cell r="AO988" t="str">
            <v>Allemagne</v>
          </cell>
          <cell r="AP988"/>
          <cell r="AQ988" t="str">
            <v>O</v>
          </cell>
        </row>
        <row r="989">
          <cell r="A989" t="str">
            <v>2809787110</v>
          </cell>
          <cell r="B989">
            <v>43537</v>
          </cell>
          <cell r="C989" t="str">
            <v>FABRICATION</v>
          </cell>
          <cell r="D989" t="str">
            <v>SATAIR</v>
          </cell>
          <cell r="E989" t="str">
            <v>BUNDLE</v>
          </cell>
          <cell r="F989">
            <v>28097871</v>
          </cell>
          <cell r="G989" t="str">
            <v>NON-SPARES</v>
          </cell>
          <cell r="H989" t="str">
            <v>10</v>
          </cell>
          <cell r="I989">
            <v>9</v>
          </cell>
          <cell r="J989" t="str">
            <v>CRIT</v>
          </cell>
          <cell r="K989" t="str">
            <v>D9000095493095</v>
          </cell>
          <cell r="L989">
            <v>0</v>
          </cell>
          <cell r="M989" t="str">
            <v>NON PRESENT INDUS</v>
          </cell>
          <cell r="N989">
            <v>23238</v>
          </cell>
          <cell r="O989" t="str">
            <v>307414-1
307418-1
307422-1
307426-1
307430-1
307434-1
307438-1
307442-1
307446-1</v>
          </cell>
          <cell r="P989" t="str">
            <v/>
          </cell>
          <cell r="Q989" t="str">
            <v/>
          </cell>
          <cell r="R989" t="str">
            <v/>
          </cell>
          <cell r="S989">
            <v>1</v>
          </cell>
          <cell r="T989">
            <v>0</v>
          </cell>
          <cell r="U989">
            <v>0.5</v>
          </cell>
          <cell r="V989">
            <v>1</v>
          </cell>
          <cell r="W989">
            <v>0</v>
          </cell>
          <cell r="X989" t="str">
            <v>NA</v>
          </cell>
          <cell r="Y989">
            <v>1</v>
          </cell>
          <cell r="Z989">
            <v>43572</v>
          </cell>
          <cell r="AA989">
            <v>1</v>
          </cell>
          <cell r="AB989" t="str">
            <v>NA</v>
          </cell>
          <cell r="AC989" t="str">
            <v>NA</v>
          </cell>
          <cell r="AD989">
            <v>5.5555555555555566E-2</v>
          </cell>
          <cell r="AE989" t="str">
            <v/>
          </cell>
          <cell r="AF989" t="str">
            <v/>
          </cell>
          <cell r="AG989">
            <v>43542</v>
          </cell>
          <cell r="AH989">
            <v>43572</v>
          </cell>
          <cell r="AI989" t="str">
            <v>Sous-poste</v>
          </cell>
          <cell r="AJ989" t="str">
            <v>Sous-poste</v>
          </cell>
          <cell r="AK989">
            <v>43544</v>
          </cell>
          <cell r="AL989">
            <v>43574</v>
          </cell>
          <cell r="AM989"/>
          <cell r="AN989"/>
          <cell r="AO989" t="str">
            <v>Allemagne</v>
          </cell>
          <cell r="AP989"/>
          <cell r="AQ989" t="str">
            <v>O</v>
          </cell>
        </row>
        <row r="990">
          <cell r="A990" t="str">
            <v>2806360710</v>
          </cell>
          <cell r="B990">
            <v>43509</v>
          </cell>
          <cell r="C990" t="str">
            <v>HA/REVENTE</v>
          </cell>
          <cell r="D990" t="str">
            <v>SATAIR</v>
          </cell>
          <cell r="E990" t="str">
            <v>FRONT PLATE</v>
          </cell>
          <cell r="F990">
            <v>28063607</v>
          </cell>
          <cell r="G990" t="str">
            <v>NON-SPARES</v>
          </cell>
          <cell r="H990" t="str">
            <v>10</v>
          </cell>
          <cell r="I990">
            <v>1</v>
          </cell>
          <cell r="J990" t="str">
            <v>CRIT</v>
          </cell>
          <cell r="K990" t="str">
            <v>A9253170100100</v>
          </cell>
          <cell r="L990" t="str">
            <v>1STR*11101</v>
          </cell>
          <cell r="M990" t="str">
            <v>NA</v>
          </cell>
          <cell r="N990">
            <v>21868</v>
          </cell>
          <cell r="O990">
            <v>0</v>
          </cell>
          <cell r="P990" t="str">
            <v>NA</v>
          </cell>
          <cell r="Q990" t="str">
            <v>NA</v>
          </cell>
          <cell r="R990" t="str">
            <v>NA</v>
          </cell>
          <cell r="S990" t="str">
            <v>NA</v>
          </cell>
          <cell r="T990" t="str">
            <v>NA</v>
          </cell>
          <cell r="U990" t="str">
            <v>100%</v>
          </cell>
          <cell r="V990">
            <v>1</v>
          </cell>
          <cell r="W990">
            <v>43573</v>
          </cell>
          <cell r="X990" t="str">
            <v>NA</v>
          </cell>
          <cell r="Y990">
            <v>1</v>
          </cell>
          <cell r="Z990">
            <v>43571</v>
          </cell>
          <cell r="AA990">
            <v>1</v>
          </cell>
          <cell r="AB990" t="str">
            <v>NA</v>
          </cell>
          <cell r="AC990" t="str">
            <v>NA</v>
          </cell>
          <cell r="AD990">
            <v>1</v>
          </cell>
          <cell r="AE990" t="str">
            <v/>
          </cell>
          <cell r="AF990" t="str">
            <v/>
          </cell>
          <cell r="AG990">
            <v>43508</v>
          </cell>
          <cell r="AH990">
            <v>43572</v>
          </cell>
          <cell r="AI990" t="str">
            <v>Sous-poste</v>
          </cell>
          <cell r="AJ990" t="str">
            <v>Sous-poste</v>
          </cell>
          <cell r="AK990">
            <v>43510</v>
          </cell>
          <cell r="AL990">
            <v>43574</v>
          </cell>
          <cell r="AM990">
            <v>43574</v>
          </cell>
          <cell r="AN990"/>
          <cell r="AO990" t="str">
            <v>Allemagne</v>
          </cell>
          <cell r="AP990"/>
          <cell r="AQ990" t="str">
            <v>O</v>
          </cell>
        </row>
        <row r="991">
          <cell r="A991" t="str">
            <v>2806360910</v>
          </cell>
          <cell r="B991">
            <v>43509</v>
          </cell>
          <cell r="C991" t="str">
            <v>HA/REVENTE</v>
          </cell>
          <cell r="D991" t="str">
            <v>SATAIR</v>
          </cell>
          <cell r="E991" t="str">
            <v>FRONT PLATE</v>
          </cell>
          <cell r="F991">
            <v>28063609</v>
          </cell>
          <cell r="G991" t="str">
            <v>NON-SPARES</v>
          </cell>
          <cell r="H991" t="str">
            <v>10</v>
          </cell>
          <cell r="I991">
            <v>1</v>
          </cell>
          <cell r="J991" t="str">
            <v>CRIT</v>
          </cell>
          <cell r="K991" t="str">
            <v>A9253170100000</v>
          </cell>
          <cell r="L991" t="str">
            <v>1STR*11102</v>
          </cell>
          <cell r="M991" t="str">
            <v>NA</v>
          </cell>
          <cell r="N991">
            <v>21868</v>
          </cell>
          <cell r="O991">
            <v>0</v>
          </cell>
          <cell r="P991" t="str">
            <v>NA</v>
          </cell>
          <cell r="Q991" t="str">
            <v>NA</v>
          </cell>
          <cell r="R991" t="str">
            <v>NA</v>
          </cell>
          <cell r="S991" t="str">
            <v>NA</v>
          </cell>
          <cell r="T991" t="str">
            <v>NA</v>
          </cell>
          <cell r="U991" t="str">
            <v>100%</v>
          </cell>
          <cell r="V991">
            <v>1</v>
          </cell>
          <cell r="W991">
            <v>43573</v>
          </cell>
          <cell r="X991" t="str">
            <v>NA</v>
          </cell>
          <cell r="Y991">
            <v>1</v>
          </cell>
          <cell r="Z991">
            <v>43571</v>
          </cell>
          <cell r="AA991">
            <v>1</v>
          </cell>
          <cell r="AB991" t="str">
            <v>NA</v>
          </cell>
          <cell r="AC991" t="str">
            <v>NA</v>
          </cell>
          <cell r="AD991">
            <v>1</v>
          </cell>
          <cell r="AE991" t="str">
            <v/>
          </cell>
          <cell r="AF991" t="str">
            <v/>
          </cell>
          <cell r="AG991">
            <v>43508</v>
          </cell>
          <cell r="AH991">
            <v>43572</v>
          </cell>
          <cell r="AI991" t="str">
            <v>Sous-poste</v>
          </cell>
          <cell r="AJ991" t="str">
            <v>Sous-poste</v>
          </cell>
          <cell r="AK991">
            <v>43510</v>
          </cell>
          <cell r="AL991">
            <v>43574</v>
          </cell>
          <cell r="AM991">
            <v>43574</v>
          </cell>
          <cell r="AN991"/>
          <cell r="AO991" t="str">
            <v>Allemagne</v>
          </cell>
          <cell r="AP991"/>
          <cell r="AQ991" t="str">
            <v>O</v>
          </cell>
        </row>
        <row r="992">
          <cell r="A992" t="str">
            <v>2806361310</v>
          </cell>
          <cell r="B992">
            <v>43509</v>
          </cell>
          <cell r="C992" t="str">
            <v>HA/REVENTE</v>
          </cell>
          <cell r="D992" t="str">
            <v>SATAIR</v>
          </cell>
          <cell r="E992" t="str">
            <v>FRONT PLATE 406VU</v>
          </cell>
          <cell r="F992">
            <v>28063613</v>
          </cell>
          <cell r="G992" t="str">
            <v>NON-SPARES</v>
          </cell>
          <cell r="H992" t="str">
            <v>10</v>
          </cell>
          <cell r="I992">
            <v>1</v>
          </cell>
          <cell r="J992" t="str">
            <v>CRIT</v>
          </cell>
          <cell r="K992" t="str">
            <v>A92529189000E00</v>
          </cell>
          <cell r="L992" t="str">
            <v>1STR*11103</v>
          </cell>
          <cell r="M992" t="str">
            <v>NA</v>
          </cell>
          <cell r="N992">
            <v>21868</v>
          </cell>
          <cell r="O992">
            <v>0</v>
          </cell>
          <cell r="P992" t="str">
            <v>NA</v>
          </cell>
          <cell r="Q992" t="str">
            <v>NA</v>
          </cell>
          <cell r="R992" t="str">
            <v>NA</v>
          </cell>
          <cell r="S992" t="str">
            <v>NA</v>
          </cell>
          <cell r="T992" t="str">
            <v>NA</v>
          </cell>
          <cell r="U992" t="str">
            <v>100%</v>
          </cell>
          <cell r="V992">
            <v>1</v>
          </cell>
          <cell r="W992">
            <v>43573</v>
          </cell>
          <cell r="X992" t="str">
            <v>NA</v>
          </cell>
          <cell r="Y992">
            <v>1</v>
          </cell>
          <cell r="Z992">
            <v>43571</v>
          </cell>
          <cell r="AA992">
            <v>1</v>
          </cell>
          <cell r="AB992" t="str">
            <v>NA</v>
          </cell>
          <cell r="AC992" t="str">
            <v>NA</v>
          </cell>
          <cell r="AD992">
            <v>1</v>
          </cell>
          <cell r="AE992" t="str">
            <v/>
          </cell>
          <cell r="AF992" t="str">
            <v/>
          </cell>
          <cell r="AG992">
            <v>43508</v>
          </cell>
          <cell r="AH992">
            <v>43572</v>
          </cell>
          <cell r="AI992" t="str">
            <v>Sous-poste</v>
          </cell>
          <cell r="AJ992" t="str">
            <v>Sous-poste</v>
          </cell>
          <cell r="AK992">
            <v>43510</v>
          </cell>
          <cell r="AL992">
            <v>43574</v>
          </cell>
          <cell r="AM992">
            <v>43574</v>
          </cell>
          <cell r="AN992"/>
          <cell r="AO992" t="str">
            <v>Allemagne</v>
          </cell>
          <cell r="AP992"/>
          <cell r="AQ992" t="str">
            <v>O</v>
          </cell>
        </row>
        <row r="993">
          <cell r="A993" t="str">
            <v>2806361110</v>
          </cell>
          <cell r="B993">
            <v>43509</v>
          </cell>
          <cell r="C993" t="str">
            <v>HA/REVENTE</v>
          </cell>
          <cell r="D993" t="str">
            <v>SATAIR</v>
          </cell>
          <cell r="E993" t="str">
            <v>FRONT PLATE ASSY</v>
          </cell>
          <cell r="F993">
            <v>28063611</v>
          </cell>
          <cell r="G993" t="str">
            <v>NON-SPARES</v>
          </cell>
          <cell r="H993" t="str">
            <v>10</v>
          </cell>
          <cell r="I993">
            <v>1</v>
          </cell>
          <cell r="J993" t="str">
            <v>CRIT</v>
          </cell>
          <cell r="K993" t="str">
            <v>A92530435000D00</v>
          </cell>
          <cell r="L993" t="str">
            <v>1STR*11104</v>
          </cell>
          <cell r="M993" t="str">
            <v>NA</v>
          </cell>
          <cell r="N993">
            <v>21868</v>
          </cell>
          <cell r="O993">
            <v>0</v>
          </cell>
          <cell r="P993" t="str">
            <v>NA</v>
          </cell>
          <cell r="Q993" t="str">
            <v>NA</v>
          </cell>
          <cell r="R993" t="str">
            <v>NA</v>
          </cell>
          <cell r="S993" t="str">
            <v>NA</v>
          </cell>
          <cell r="T993" t="str">
            <v>NA</v>
          </cell>
          <cell r="U993" t="str">
            <v>100%</v>
          </cell>
          <cell r="V993">
            <v>1</v>
          </cell>
          <cell r="W993">
            <v>43573</v>
          </cell>
          <cell r="X993" t="str">
            <v>NA</v>
          </cell>
          <cell r="Y993">
            <v>1</v>
          </cell>
          <cell r="Z993">
            <v>43571</v>
          </cell>
          <cell r="AA993">
            <v>1</v>
          </cell>
          <cell r="AB993" t="str">
            <v>NA</v>
          </cell>
          <cell r="AC993" t="str">
            <v>NA</v>
          </cell>
          <cell r="AD993">
            <v>1</v>
          </cell>
          <cell r="AE993" t="str">
            <v/>
          </cell>
          <cell r="AF993" t="str">
            <v/>
          </cell>
          <cell r="AG993">
            <v>43508</v>
          </cell>
          <cell r="AH993">
            <v>43572</v>
          </cell>
          <cell r="AI993" t="str">
            <v>Sous-poste</v>
          </cell>
          <cell r="AJ993" t="str">
            <v>Sous-poste</v>
          </cell>
          <cell r="AK993">
            <v>43510</v>
          </cell>
          <cell r="AL993">
            <v>43574</v>
          </cell>
          <cell r="AM993">
            <v>43574</v>
          </cell>
          <cell r="AN993"/>
          <cell r="AO993" t="str">
            <v>Allemagne</v>
          </cell>
          <cell r="AP993"/>
          <cell r="AQ993" t="str">
            <v>O</v>
          </cell>
        </row>
        <row r="994">
          <cell r="A994" t="str">
            <v>2806410110</v>
          </cell>
          <cell r="B994">
            <v>43510</v>
          </cell>
          <cell r="C994" t="str">
            <v>FABRICATION</v>
          </cell>
          <cell r="D994" t="str">
            <v>SATAIR</v>
          </cell>
          <cell r="E994" t="str">
            <v>PLATINE</v>
          </cell>
          <cell r="F994">
            <v>28064101</v>
          </cell>
          <cell r="G994" t="str">
            <v>NON-SPARES</v>
          </cell>
          <cell r="H994" t="str">
            <v>10</v>
          </cell>
          <cell r="I994">
            <v>1</v>
          </cell>
          <cell r="J994" t="str">
            <v>CRIT</v>
          </cell>
          <cell r="K994" t="str">
            <v>A92529726000D00</v>
          </cell>
          <cell r="L994">
            <v>0</v>
          </cell>
          <cell r="M994" t="str">
            <v>NON PRESENT INDUS</v>
          </cell>
          <cell r="N994" t="e">
            <v>#N/A</v>
          </cell>
          <cell r="O994" t="e">
            <v>#N/A</v>
          </cell>
          <cell r="P994" t="str">
            <v/>
          </cell>
          <cell r="Q994" t="str">
            <v/>
          </cell>
          <cell r="R994" t="str">
            <v/>
          </cell>
          <cell r="S994">
            <v>0</v>
          </cell>
          <cell r="T994">
            <v>0</v>
          </cell>
          <cell r="U994">
            <v>0</v>
          </cell>
          <cell r="V994" t="e">
            <v>#N/A</v>
          </cell>
          <cell r="W994" t="e">
            <v>#N/A</v>
          </cell>
          <cell r="X994" t="str">
            <v>NA</v>
          </cell>
          <cell r="Y994" t="e">
            <v>#N/A</v>
          </cell>
          <cell r="Z994" t="e">
            <v>#N/A</v>
          </cell>
          <cell r="AA994" t="e">
            <v>#N/A</v>
          </cell>
          <cell r="AB994" t="str">
            <v>NA</v>
          </cell>
          <cell r="AC994" t="str">
            <v>NA</v>
          </cell>
          <cell r="AD994" t="str">
            <v>NA</v>
          </cell>
          <cell r="AE994" t="str">
            <v/>
          </cell>
          <cell r="AF994" t="str">
            <v/>
          </cell>
          <cell r="AG994">
            <v>43509</v>
          </cell>
          <cell r="AH994">
            <v>43572</v>
          </cell>
          <cell r="AI994" t="str">
            <v>Sous-poste</v>
          </cell>
          <cell r="AJ994" t="str">
            <v>Sous-poste</v>
          </cell>
          <cell r="AK994">
            <v>43511</v>
          </cell>
          <cell r="AL994">
            <v>43574</v>
          </cell>
          <cell r="AM994">
            <v>43574</v>
          </cell>
          <cell r="AN994"/>
          <cell r="AO994" t="str">
            <v>Allemagne</v>
          </cell>
          <cell r="AP994"/>
          <cell r="AQ994" t="str">
            <v>O</v>
          </cell>
        </row>
        <row r="995">
          <cell r="A995" t="str">
            <v>27423652001</v>
          </cell>
          <cell r="B995">
            <v>42852</v>
          </cell>
          <cell r="C995" t="str">
            <v>FABRICATION</v>
          </cell>
          <cell r="D995" t="str">
            <v>SATAIR</v>
          </cell>
          <cell r="E995">
            <v>117</v>
          </cell>
          <cell r="F995">
            <v>27423652</v>
          </cell>
          <cell r="G995" t="str">
            <v>NON-SPARES</v>
          </cell>
          <cell r="H995" t="str">
            <v>001</v>
          </cell>
          <cell r="I995">
            <v>1</v>
          </cell>
          <cell r="J995" t="str">
            <v>EXP</v>
          </cell>
          <cell r="K995" t="str">
            <v>D9550011700295</v>
          </cell>
          <cell r="L995" t="str">
            <v>IS0032071M</v>
          </cell>
          <cell r="M995" t="str">
            <v>NON PRESENT INDUS</v>
          </cell>
          <cell r="N995" t="e">
            <v>#N/A</v>
          </cell>
          <cell r="O995" t="e">
            <v>#N/A</v>
          </cell>
          <cell r="P995" t="str">
            <v/>
          </cell>
          <cell r="Q995" t="str">
            <v/>
          </cell>
          <cell r="R995" t="str">
            <v/>
          </cell>
          <cell r="S995">
            <v>0</v>
          </cell>
          <cell r="T995">
            <v>0</v>
          </cell>
          <cell r="U995">
            <v>0</v>
          </cell>
          <cell r="V995" t="e">
            <v>#N/A</v>
          </cell>
          <cell r="W995" t="e">
            <v>#N/A</v>
          </cell>
          <cell r="X995" t="str">
            <v>NA</v>
          </cell>
          <cell r="Y995" t="e">
            <v>#N/A</v>
          </cell>
          <cell r="Z995" t="e">
            <v>#N/A</v>
          </cell>
          <cell r="AA995" t="e">
            <v>#N/A</v>
          </cell>
          <cell r="AB995" t="str">
            <v>NA</v>
          </cell>
          <cell r="AC995" t="str">
            <v>NA</v>
          </cell>
          <cell r="AD995" t="str">
            <v>NA</v>
          </cell>
          <cell r="AE995" t="str">
            <v/>
          </cell>
          <cell r="AF995" t="str">
            <v/>
          </cell>
          <cell r="AG995">
            <v>43055</v>
          </cell>
          <cell r="AH995">
            <v>43572</v>
          </cell>
          <cell r="AI995" t="str">
            <v>Sous-poste</v>
          </cell>
          <cell r="AJ995" t="str">
            <v>Sous-poste</v>
          </cell>
          <cell r="AK995">
            <v>43060</v>
          </cell>
          <cell r="AL995">
            <v>43575</v>
          </cell>
          <cell r="AM995"/>
          <cell r="AN995"/>
          <cell r="AO995" t="str">
            <v>Allemagne</v>
          </cell>
          <cell r="AP995"/>
          <cell r="AQ995" t="str">
            <v>O</v>
          </cell>
        </row>
        <row r="996">
          <cell r="A996" t="str">
            <v>2803585110</v>
          </cell>
          <cell r="B996">
            <v>43482</v>
          </cell>
          <cell r="C996" t="str">
            <v>FABRICATION</v>
          </cell>
          <cell r="D996" t="str">
            <v>SATAIR</v>
          </cell>
          <cell r="E996">
            <v>117</v>
          </cell>
          <cell r="F996">
            <v>28035851</v>
          </cell>
          <cell r="G996" t="str">
            <v>NON-SPARES</v>
          </cell>
          <cell r="H996" t="str">
            <v>10</v>
          </cell>
          <cell r="I996">
            <v>1</v>
          </cell>
          <cell r="J996" t="str">
            <v>RTN</v>
          </cell>
          <cell r="K996" t="str">
            <v>D9550011700295</v>
          </cell>
          <cell r="L996" t="str">
            <v>IS0032071M</v>
          </cell>
          <cell r="M996" t="str">
            <v>NON PRESENT INDUS</v>
          </cell>
          <cell r="N996">
            <v>20982</v>
          </cell>
          <cell r="O996" t="str">
            <v>LTE990101</v>
          </cell>
          <cell r="P996" t="str">
            <v/>
          </cell>
          <cell r="Q996" t="str">
            <v/>
          </cell>
          <cell r="R996" t="str">
            <v/>
          </cell>
          <cell r="S996">
            <v>1</v>
          </cell>
          <cell r="T996">
            <v>0</v>
          </cell>
          <cell r="U996">
            <v>0.5</v>
          </cell>
          <cell r="V996">
            <v>1</v>
          </cell>
          <cell r="W996">
            <v>0</v>
          </cell>
          <cell r="X996" t="str">
            <v>NA</v>
          </cell>
          <cell r="Y996">
            <v>1</v>
          </cell>
          <cell r="Z996">
            <v>43571</v>
          </cell>
          <cell r="AA996">
            <v>1</v>
          </cell>
          <cell r="AB996" t="str">
            <v>NA</v>
          </cell>
          <cell r="AC996" t="str">
            <v>NA</v>
          </cell>
          <cell r="AD996">
            <v>5.5555555555555566E-2</v>
          </cell>
          <cell r="AE996" t="str">
            <v/>
          </cell>
          <cell r="AF996" t="str">
            <v/>
          </cell>
          <cell r="AG996">
            <v>43536</v>
          </cell>
          <cell r="AH996">
            <v>43572</v>
          </cell>
          <cell r="AI996" t="str">
            <v>Sous-poste</v>
          </cell>
          <cell r="AJ996" t="str">
            <v>Sous-poste</v>
          </cell>
          <cell r="AK996">
            <v>43539</v>
          </cell>
          <cell r="AL996">
            <v>43575</v>
          </cell>
          <cell r="AM996"/>
          <cell r="AN996"/>
          <cell r="AO996" t="str">
            <v>Allemagne</v>
          </cell>
          <cell r="AP996"/>
          <cell r="AQ996" t="str">
            <v>O</v>
          </cell>
        </row>
        <row r="997">
          <cell r="A997" t="str">
            <v>2810671310</v>
          </cell>
          <cell r="B997">
            <v>43546</v>
          </cell>
          <cell r="C997" t="str">
            <v>HA/REVENTE</v>
          </cell>
          <cell r="D997" t="str">
            <v>SATAIR</v>
          </cell>
          <cell r="E997" t="str">
            <v>FRONT PLATE 110VU</v>
          </cell>
          <cell r="F997">
            <v>28106713</v>
          </cell>
          <cell r="G997" t="str">
            <v>NON-SPARES</v>
          </cell>
          <cell r="H997">
            <v>10</v>
          </cell>
          <cell r="I997">
            <v>1</v>
          </cell>
          <cell r="J997" t="str">
            <v>EXP</v>
          </cell>
          <cell r="K997" t="str">
            <v>D9251490100000</v>
          </cell>
          <cell r="L997" t="str">
            <v>IS0032740S</v>
          </cell>
          <cell r="M997" t="str">
            <v>NA</v>
          </cell>
          <cell r="N997">
            <v>23158</v>
          </cell>
          <cell r="O997">
            <v>0</v>
          </cell>
          <cell r="P997" t="str">
            <v>NA</v>
          </cell>
          <cell r="Q997" t="str">
            <v>NA</v>
          </cell>
          <cell r="R997" t="str">
            <v>NA</v>
          </cell>
          <cell r="S997" t="str">
            <v>NA</v>
          </cell>
          <cell r="T997" t="str">
            <v>NA</v>
          </cell>
          <cell r="U997" t="str">
            <v>100%</v>
          </cell>
          <cell r="V997">
            <v>1</v>
          </cell>
          <cell r="W997">
            <v>43572</v>
          </cell>
          <cell r="X997" t="str">
            <v>NA</v>
          </cell>
          <cell r="Y997">
            <v>1</v>
          </cell>
          <cell r="Z997">
            <v>43571</v>
          </cell>
          <cell r="AA997">
            <v>1</v>
          </cell>
          <cell r="AB997" t="str">
            <v>NA</v>
          </cell>
          <cell r="AC997" t="str">
            <v>NA</v>
          </cell>
          <cell r="AD997">
            <v>1</v>
          </cell>
          <cell r="AE997" t="str">
            <v/>
          </cell>
          <cell r="AF997" t="str">
            <v/>
          </cell>
          <cell r="AG997">
            <v>43572</v>
          </cell>
          <cell r="AH997">
            <v>43572</v>
          </cell>
          <cell r="AI997" t="str">
            <v>Sous-poste</v>
          </cell>
          <cell r="AJ997" t="str">
            <v>Sous-poste</v>
          </cell>
          <cell r="AK997">
            <v>43576</v>
          </cell>
          <cell r="AL997">
            <v>43576</v>
          </cell>
          <cell r="AM997">
            <v>43576</v>
          </cell>
          <cell r="AN997"/>
          <cell r="AO997" t="str">
            <v>Allemagne</v>
          </cell>
          <cell r="AP997"/>
          <cell r="AQ997" t="str">
            <v>O</v>
          </cell>
        </row>
        <row r="998">
          <cell r="A998" t="str">
            <v>490003758610</v>
          </cell>
          <cell r="B998">
            <v>41640</v>
          </cell>
          <cell r="C998" t="str">
            <v>HA/REVENTE</v>
          </cell>
          <cell r="D998" t="str">
            <v>STELIA</v>
          </cell>
          <cell r="E998" t="str">
            <v>FRONT PLATE ASSY 110VU</v>
          </cell>
          <cell r="F998">
            <v>4900037586</v>
          </cell>
          <cell r="G998" t="str">
            <v>NON-SPARES</v>
          </cell>
          <cell r="H998" t="str">
            <v>10</v>
          </cell>
          <cell r="I998">
            <v>3</v>
          </cell>
          <cell r="J998" t="str">
            <v>RTN</v>
          </cell>
          <cell r="K998" t="str">
            <v>S9251038100000</v>
          </cell>
          <cell r="L998" t="str">
            <v>IS0035410S</v>
          </cell>
          <cell r="M998" t="str">
            <v>NA</v>
          </cell>
          <cell r="N998">
            <v>20174</v>
          </cell>
          <cell r="O998">
            <v>0</v>
          </cell>
          <cell r="P998" t="str">
            <v>NA</v>
          </cell>
          <cell r="Q998" t="str">
            <v>NA</v>
          </cell>
          <cell r="R998" t="str">
            <v>NA</v>
          </cell>
          <cell r="S998" t="str">
            <v>NA</v>
          </cell>
          <cell r="T998" t="str">
            <v>NA</v>
          </cell>
          <cell r="U998" t="str">
            <v>100%</v>
          </cell>
          <cell r="V998">
            <v>1</v>
          </cell>
          <cell r="W998">
            <v>43573</v>
          </cell>
          <cell r="X998" t="str">
            <v>NA</v>
          </cell>
          <cell r="Y998">
            <v>1</v>
          </cell>
          <cell r="Z998">
            <v>43572</v>
          </cell>
          <cell r="AA998">
            <v>1</v>
          </cell>
          <cell r="AB998" t="str">
            <v>NA</v>
          </cell>
          <cell r="AC998" t="str">
            <v>NA</v>
          </cell>
          <cell r="AD998">
            <v>1</v>
          </cell>
          <cell r="AE998" t="str">
            <v/>
          </cell>
          <cell r="AF998" t="str">
            <v/>
          </cell>
          <cell r="AG998">
            <v>43573</v>
          </cell>
          <cell r="AH998">
            <v>43573</v>
          </cell>
          <cell r="AI998" t="str">
            <v>Sous-poste</v>
          </cell>
          <cell r="AJ998" t="str">
            <v>Sous-poste</v>
          </cell>
          <cell r="AK998">
            <v>43578</v>
          </cell>
          <cell r="AL998">
            <v>43578</v>
          </cell>
          <cell r="AM998">
            <v>43578</v>
          </cell>
          <cell r="AN998"/>
          <cell r="AO998" t="str">
            <v>Allemagne</v>
          </cell>
          <cell r="AP998"/>
          <cell r="AQ998" t="str">
            <v>O</v>
          </cell>
        </row>
        <row r="999">
          <cell r="A999" t="str">
            <v>490003769110</v>
          </cell>
          <cell r="B999">
            <v>43517</v>
          </cell>
          <cell r="C999" t="str">
            <v>FABRICATION</v>
          </cell>
          <cell r="D999" t="str">
            <v>STELIA</v>
          </cell>
          <cell r="E999" t="str">
            <v>FAISCEAU</v>
          </cell>
          <cell r="F999">
            <v>4900037691</v>
          </cell>
          <cell r="G999" t="str">
            <v>NON-SPARES</v>
          </cell>
          <cell r="H999" t="str">
            <v>10</v>
          </cell>
          <cell r="I999">
            <v>4</v>
          </cell>
          <cell r="J999" t="str">
            <v>RTN</v>
          </cell>
          <cell r="K999" t="str">
            <v>S9110157200196</v>
          </cell>
          <cell r="L999">
            <v>0</v>
          </cell>
          <cell r="M999" t="str">
            <v>NON PRESENT INDUS</v>
          </cell>
          <cell r="N999" t="str">
            <v>N/A</v>
          </cell>
          <cell r="O999" t="str">
            <v>279876-1
=&gt;
279876-4</v>
          </cell>
          <cell r="P999" t="str">
            <v/>
          </cell>
          <cell r="Q999" t="str">
            <v/>
          </cell>
          <cell r="R999" t="str">
            <v/>
          </cell>
          <cell r="S999">
            <v>0</v>
          </cell>
          <cell r="T999">
            <v>0</v>
          </cell>
          <cell r="U999">
            <v>0</v>
          </cell>
          <cell r="V999">
            <v>1</v>
          </cell>
          <cell r="W999">
            <v>0</v>
          </cell>
          <cell r="X999" t="str">
            <v>NA</v>
          </cell>
          <cell r="Y999">
            <v>1</v>
          </cell>
          <cell r="Z999">
            <v>43574</v>
          </cell>
          <cell r="AA999">
            <v>1</v>
          </cell>
          <cell r="AB999" t="str">
            <v>NA</v>
          </cell>
          <cell r="AC999" t="str">
            <v>NA</v>
          </cell>
          <cell r="AD999">
            <v>5.5555555555555566E-2</v>
          </cell>
          <cell r="AE999" t="str">
            <v/>
          </cell>
          <cell r="AF999" t="str">
            <v/>
          </cell>
          <cell r="AG999">
            <v>43577</v>
          </cell>
          <cell r="AH999">
            <v>43577</v>
          </cell>
          <cell r="AI999" t="str">
            <v>Sous-poste</v>
          </cell>
          <cell r="AJ999" t="str">
            <v>Sous-poste</v>
          </cell>
          <cell r="AK999">
            <v>43580</v>
          </cell>
          <cell r="AL999">
            <v>43580</v>
          </cell>
          <cell r="AM999"/>
          <cell r="AN999"/>
          <cell r="AO999" t="str">
            <v>Allemagne</v>
          </cell>
          <cell r="AP999"/>
          <cell r="AQ999" t="str">
            <v>O</v>
          </cell>
        </row>
        <row r="1000">
          <cell r="A1000" t="str">
            <v>2798191910</v>
          </cell>
          <cell r="B1000">
            <v>43431</v>
          </cell>
          <cell r="C1000" t="str">
            <v>HA/REVENTE</v>
          </cell>
          <cell r="D1000" t="str">
            <v>SATAIR</v>
          </cell>
          <cell r="E1000" t="str">
            <v>PLATE ASSY</v>
          </cell>
          <cell r="F1000">
            <v>27981919</v>
          </cell>
          <cell r="G1000" t="str">
            <v>NON-SPARES</v>
          </cell>
          <cell r="H1000" t="str">
            <v>10</v>
          </cell>
          <cell r="I1000">
            <v>20</v>
          </cell>
          <cell r="J1000" t="str">
            <v>RTN</v>
          </cell>
          <cell r="K1000" t="str">
            <v>D9251101900000</v>
          </cell>
          <cell r="L1000" t="str">
            <v>1STR*11007</v>
          </cell>
          <cell r="M1000" t="str">
            <v>NA</v>
          </cell>
          <cell r="N1000">
            <v>19460</v>
          </cell>
          <cell r="O1000">
            <v>0</v>
          </cell>
          <cell r="P1000" t="str">
            <v>NA</v>
          </cell>
          <cell r="Q1000" t="str">
            <v>NA</v>
          </cell>
          <cell r="R1000" t="str">
            <v>NA</v>
          </cell>
          <cell r="S1000" t="str">
            <v>NA</v>
          </cell>
          <cell r="T1000" t="str">
            <v>NA</v>
          </cell>
          <cell r="U1000" t="str">
            <v>100%</v>
          </cell>
          <cell r="V1000">
            <v>1</v>
          </cell>
          <cell r="W1000">
            <v>43577</v>
          </cell>
          <cell r="X1000" t="str">
            <v>NA</v>
          </cell>
          <cell r="Y1000">
            <v>1</v>
          </cell>
          <cell r="Z1000">
            <v>43571</v>
          </cell>
          <cell r="AA1000">
            <v>1</v>
          </cell>
          <cell r="AB1000" t="str">
            <v>NA</v>
          </cell>
          <cell r="AC1000" t="str">
            <v>NA</v>
          </cell>
          <cell r="AD1000">
            <v>1</v>
          </cell>
          <cell r="AE1000" t="str">
            <v/>
          </cell>
          <cell r="AF1000" t="str">
            <v/>
          </cell>
          <cell r="AG1000">
            <v>43577</v>
          </cell>
          <cell r="AH1000">
            <v>43577</v>
          </cell>
          <cell r="AI1000" t="str">
            <v>Sous-poste</v>
          </cell>
          <cell r="AJ1000" t="str">
            <v>Sous-poste</v>
          </cell>
          <cell r="AK1000">
            <v>43580</v>
          </cell>
          <cell r="AL1000">
            <v>43580</v>
          </cell>
          <cell r="AM1000">
            <v>43580</v>
          </cell>
          <cell r="AN1000"/>
          <cell r="AO1000" t="str">
            <v>Allemagne</v>
          </cell>
          <cell r="AP1000"/>
          <cell r="AQ1000" t="str">
            <v>O</v>
          </cell>
        </row>
        <row r="1001">
          <cell r="A1001" t="str">
            <v>2811895610</v>
          </cell>
          <cell r="B1001">
            <v>43560</v>
          </cell>
          <cell r="C1001" t="str">
            <v>FABRICATION</v>
          </cell>
          <cell r="D1001" t="str">
            <v>SATAIR</v>
          </cell>
          <cell r="E1001">
            <v>27</v>
          </cell>
          <cell r="F1001">
            <v>28118956</v>
          </cell>
          <cell r="G1001" t="str">
            <v>NON-SPARES</v>
          </cell>
          <cell r="H1001" t="str">
            <v>10</v>
          </cell>
          <cell r="I1001">
            <v>3</v>
          </cell>
          <cell r="J1001" t="str">
            <v>AOG</v>
          </cell>
          <cell r="K1001" t="str">
            <v>D9551002700495</v>
          </cell>
          <cell r="L1001">
            <v>0</v>
          </cell>
          <cell r="M1001" t="str">
            <v>NON PRESENT INDUS</v>
          </cell>
          <cell r="N1001">
            <v>23791</v>
          </cell>
          <cell r="O1001" t="str">
            <v>LTE990059
à
LTE990061</v>
          </cell>
          <cell r="P1001" t="str">
            <v/>
          </cell>
          <cell r="Q1001" t="str">
            <v/>
          </cell>
          <cell r="R1001" t="str">
            <v/>
          </cell>
          <cell r="S1001">
            <v>1</v>
          </cell>
          <cell r="T1001">
            <v>0</v>
          </cell>
          <cell r="U1001">
            <v>0.5</v>
          </cell>
          <cell r="V1001">
            <v>1</v>
          </cell>
          <cell r="W1001">
            <v>0</v>
          </cell>
          <cell r="X1001" t="str">
            <v>NA</v>
          </cell>
          <cell r="Y1001">
            <v>1</v>
          </cell>
          <cell r="Z1001">
            <v>43579</v>
          </cell>
          <cell r="AA1001">
            <v>1</v>
          </cell>
          <cell r="AB1001" t="str">
            <v>NA</v>
          </cell>
          <cell r="AC1001" t="str">
            <v>NA</v>
          </cell>
          <cell r="AD1001">
            <v>5.5555555555555566E-2</v>
          </cell>
          <cell r="AE1001" t="str">
            <v/>
          </cell>
          <cell r="AF1001" t="str">
            <v/>
          </cell>
          <cell r="AG1001">
            <v>43565</v>
          </cell>
          <cell r="AH1001">
            <v>43579</v>
          </cell>
          <cell r="AI1001" t="str">
            <v>Sous-poste</v>
          </cell>
          <cell r="AJ1001" t="str">
            <v>Sous-poste</v>
          </cell>
          <cell r="AK1001">
            <v>43567</v>
          </cell>
          <cell r="AL1001">
            <v>43581</v>
          </cell>
          <cell r="AM1001"/>
          <cell r="AN1001"/>
          <cell r="AO1001" t="str">
            <v>Allemagne</v>
          </cell>
          <cell r="AP1001"/>
          <cell r="AQ1001" t="str">
            <v>O</v>
          </cell>
        </row>
        <row r="1002">
          <cell r="A1002" t="str">
            <v>2806359910</v>
          </cell>
          <cell r="B1002">
            <v>43509</v>
          </cell>
          <cell r="C1002" t="str">
            <v>HA/REVENTE</v>
          </cell>
          <cell r="D1002" t="str">
            <v>SATAIR</v>
          </cell>
          <cell r="E1002" t="str">
            <v>FRONT PLATE 423VU</v>
          </cell>
          <cell r="F1002">
            <v>28063599</v>
          </cell>
          <cell r="G1002" t="str">
            <v>NON-SPARES</v>
          </cell>
          <cell r="H1002" t="str">
            <v>10</v>
          </cell>
          <cell r="I1002">
            <v>1</v>
          </cell>
          <cell r="J1002" t="str">
            <v>CRIT</v>
          </cell>
          <cell r="K1002" t="str">
            <v>A9252793020200</v>
          </cell>
          <cell r="L1002" t="str">
            <v>1STR*11100</v>
          </cell>
          <cell r="M1002" t="str">
            <v>NA</v>
          </cell>
          <cell r="N1002">
            <v>22149</v>
          </cell>
          <cell r="O1002">
            <v>0</v>
          </cell>
          <cell r="P1002" t="str">
            <v>NA</v>
          </cell>
          <cell r="Q1002" t="str">
            <v>NA</v>
          </cell>
          <cell r="R1002" t="str">
            <v>NA</v>
          </cell>
          <cell r="S1002" t="str">
            <v>NA</v>
          </cell>
          <cell r="T1002" t="str">
            <v>NA</v>
          </cell>
          <cell r="U1002" t="str">
            <v>100%</v>
          </cell>
          <cell r="V1002">
            <v>1</v>
          </cell>
          <cell r="W1002">
            <v>43580</v>
          </cell>
          <cell r="X1002" t="str">
            <v>NA</v>
          </cell>
          <cell r="Y1002">
            <v>1</v>
          </cell>
          <cell r="Z1002">
            <v>43579</v>
          </cell>
          <cell r="AA1002">
            <v>1</v>
          </cell>
          <cell r="AB1002" t="str">
            <v>NA</v>
          </cell>
          <cell r="AC1002" t="str">
            <v>NA</v>
          </cell>
          <cell r="AD1002">
            <v>1</v>
          </cell>
          <cell r="AE1002" t="str">
            <v/>
          </cell>
          <cell r="AF1002" t="str">
            <v/>
          </cell>
          <cell r="AG1002">
            <v>43508</v>
          </cell>
          <cell r="AH1002">
            <v>43579</v>
          </cell>
          <cell r="AI1002" t="str">
            <v>Sous-poste</v>
          </cell>
          <cell r="AJ1002" t="str">
            <v>Sous-poste</v>
          </cell>
          <cell r="AK1002">
            <v>43510</v>
          </cell>
          <cell r="AL1002">
            <v>43581</v>
          </cell>
          <cell r="AM1002">
            <v>43581</v>
          </cell>
          <cell r="AN1002"/>
          <cell r="AO1002" t="str">
            <v>Allemagne</v>
          </cell>
          <cell r="AP1002"/>
          <cell r="AQ1002" t="str">
            <v>O</v>
          </cell>
        </row>
        <row r="1003">
          <cell r="A1003" t="str">
            <v>2806360310</v>
          </cell>
          <cell r="B1003">
            <v>43509</v>
          </cell>
          <cell r="C1003" t="str">
            <v>HA/REVENTE</v>
          </cell>
          <cell r="D1003" t="str">
            <v>SATAIR</v>
          </cell>
          <cell r="E1003" t="str">
            <v>FRONT PLATE 76VU</v>
          </cell>
          <cell r="F1003">
            <v>28063603</v>
          </cell>
          <cell r="G1003" t="str">
            <v>NON-SPARES</v>
          </cell>
          <cell r="H1003" t="str">
            <v>10</v>
          </cell>
          <cell r="I1003">
            <v>1</v>
          </cell>
          <cell r="J1003" t="str">
            <v>CRIT</v>
          </cell>
          <cell r="K1003" t="str">
            <v>A9251079000000</v>
          </cell>
          <cell r="L1003" t="str">
            <v>1STR*11106</v>
          </cell>
          <cell r="M1003" t="str">
            <v>NA</v>
          </cell>
          <cell r="N1003">
            <v>22149</v>
          </cell>
          <cell r="O1003">
            <v>0</v>
          </cell>
          <cell r="P1003" t="str">
            <v>NA</v>
          </cell>
          <cell r="Q1003" t="str">
            <v>NA</v>
          </cell>
          <cell r="R1003" t="str">
            <v>NA</v>
          </cell>
          <cell r="S1003" t="str">
            <v>NA</v>
          </cell>
          <cell r="T1003" t="str">
            <v>NA</v>
          </cell>
          <cell r="U1003" t="str">
            <v>100%</v>
          </cell>
          <cell r="V1003">
            <v>1</v>
          </cell>
          <cell r="W1003">
            <v>43580</v>
          </cell>
          <cell r="X1003" t="str">
            <v>NA</v>
          </cell>
          <cell r="Y1003">
            <v>1</v>
          </cell>
          <cell r="Z1003">
            <v>43579</v>
          </cell>
          <cell r="AA1003">
            <v>1</v>
          </cell>
          <cell r="AB1003" t="str">
            <v>NA</v>
          </cell>
          <cell r="AC1003" t="str">
            <v>NA</v>
          </cell>
          <cell r="AD1003">
            <v>1</v>
          </cell>
          <cell r="AE1003" t="str">
            <v/>
          </cell>
          <cell r="AF1003" t="str">
            <v/>
          </cell>
          <cell r="AG1003">
            <v>43508</v>
          </cell>
          <cell r="AH1003">
            <v>43579</v>
          </cell>
          <cell r="AI1003" t="str">
            <v>Sous-poste</v>
          </cell>
          <cell r="AJ1003" t="str">
            <v>Sous-poste</v>
          </cell>
          <cell r="AK1003">
            <v>43510</v>
          </cell>
          <cell r="AL1003">
            <v>43581</v>
          </cell>
          <cell r="AM1003">
            <v>43581</v>
          </cell>
          <cell r="AN1003"/>
          <cell r="AO1003" t="str">
            <v>Allemagne</v>
          </cell>
          <cell r="AP1003"/>
          <cell r="AQ1003" t="str">
            <v>O</v>
          </cell>
        </row>
        <row r="1004">
          <cell r="A1004" t="str">
            <v>2804605010</v>
          </cell>
          <cell r="B1004">
            <v>43494</v>
          </cell>
          <cell r="C1004" t="str">
            <v>FABRICATION</v>
          </cell>
          <cell r="D1004" t="str">
            <v>SATAIR</v>
          </cell>
          <cell r="E1004">
            <v>60</v>
          </cell>
          <cell r="F1004">
            <v>28046050</v>
          </cell>
          <cell r="G1004" t="str">
            <v>NON-SPARES</v>
          </cell>
          <cell r="H1004" t="str">
            <v>10</v>
          </cell>
          <cell r="I1004">
            <v>1</v>
          </cell>
          <cell r="J1004" t="str">
            <v>RTN</v>
          </cell>
          <cell r="K1004" t="str">
            <v>D9551006000295</v>
          </cell>
          <cell r="L1004">
            <v>0</v>
          </cell>
          <cell r="M1004" t="str">
            <v>NON PRESENT INDUS</v>
          </cell>
          <cell r="N1004">
            <v>21431</v>
          </cell>
          <cell r="O1004" t="str">
            <v>LTE990018</v>
          </cell>
          <cell r="P1004" t="str">
            <v/>
          </cell>
          <cell r="Q1004" t="str">
            <v/>
          </cell>
          <cell r="R1004" t="str">
            <v/>
          </cell>
          <cell r="S1004">
            <v>1</v>
          </cell>
          <cell r="T1004">
            <v>0</v>
          </cell>
          <cell r="U1004">
            <v>0.5</v>
          </cell>
          <cell r="V1004">
            <v>1</v>
          </cell>
          <cell r="W1004">
            <v>0</v>
          </cell>
          <cell r="X1004">
            <v>1</v>
          </cell>
          <cell r="Y1004">
            <v>1</v>
          </cell>
          <cell r="Z1004">
            <v>43579</v>
          </cell>
          <cell r="AA1004">
            <v>1</v>
          </cell>
          <cell r="AB1004" t="str">
            <v>NA</v>
          </cell>
          <cell r="AC1004" t="str">
            <v>NA</v>
          </cell>
          <cell r="AD1004">
            <v>5.5555555555555566E-2</v>
          </cell>
          <cell r="AE1004" t="str">
            <v/>
          </cell>
          <cell r="AF1004" t="str">
            <v/>
          </cell>
          <cell r="AG1004">
            <v>43580</v>
          </cell>
          <cell r="AH1004">
            <v>43580</v>
          </cell>
          <cell r="AI1004" t="str">
            <v>Sous-poste</v>
          </cell>
          <cell r="AJ1004" t="str">
            <v>Sous-poste</v>
          </cell>
          <cell r="AK1004">
            <v>43585</v>
          </cell>
          <cell r="AL1004">
            <v>43585</v>
          </cell>
          <cell r="AM1004"/>
          <cell r="AN1004"/>
          <cell r="AO1004" t="str">
            <v>Allemagne</v>
          </cell>
          <cell r="AP1004"/>
          <cell r="AQ1004" t="str">
            <v>O</v>
          </cell>
        </row>
        <row r="1005">
          <cell r="A1005" t="str">
            <v>2804605610</v>
          </cell>
          <cell r="B1005">
            <v>43494</v>
          </cell>
          <cell r="C1005" t="str">
            <v>FABRICATION</v>
          </cell>
          <cell r="D1005" t="str">
            <v>SATAIR</v>
          </cell>
          <cell r="E1005">
            <v>60</v>
          </cell>
          <cell r="F1005">
            <v>28046056</v>
          </cell>
          <cell r="G1005" t="str">
            <v>NON-SPARES</v>
          </cell>
          <cell r="H1005" t="str">
            <v>10</v>
          </cell>
          <cell r="I1005">
            <v>1</v>
          </cell>
          <cell r="J1005" t="str">
            <v>RTN</v>
          </cell>
          <cell r="K1005" t="str">
            <v>D9551006000295</v>
          </cell>
          <cell r="L1005">
            <v>0</v>
          </cell>
          <cell r="M1005" t="str">
            <v>NON PRESENT INDUS</v>
          </cell>
          <cell r="N1005">
            <v>21431</v>
          </cell>
          <cell r="O1005" t="str">
            <v>LTE990019</v>
          </cell>
          <cell r="P1005" t="str">
            <v/>
          </cell>
          <cell r="Q1005" t="str">
            <v/>
          </cell>
          <cell r="R1005" t="str">
            <v/>
          </cell>
          <cell r="S1005">
            <v>1</v>
          </cell>
          <cell r="T1005">
            <v>0</v>
          </cell>
          <cell r="U1005">
            <v>0.5</v>
          </cell>
          <cell r="V1005">
            <v>1</v>
          </cell>
          <cell r="W1005">
            <v>0</v>
          </cell>
          <cell r="X1005">
            <v>1</v>
          </cell>
          <cell r="Y1005">
            <v>1</v>
          </cell>
          <cell r="Z1005">
            <v>43579</v>
          </cell>
          <cell r="AA1005">
            <v>1</v>
          </cell>
          <cell r="AB1005" t="str">
            <v>NA</v>
          </cell>
          <cell r="AC1005" t="str">
            <v>NA</v>
          </cell>
          <cell r="AD1005">
            <v>5.5555555555555566E-2</v>
          </cell>
          <cell r="AE1005" t="str">
            <v/>
          </cell>
          <cell r="AF1005" t="str">
            <v/>
          </cell>
          <cell r="AG1005">
            <v>43580</v>
          </cell>
          <cell r="AH1005">
            <v>43580</v>
          </cell>
          <cell r="AI1005" t="str">
            <v>Sous-poste</v>
          </cell>
          <cell r="AJ1005" t="str">
            <v>Sous-poste</v>
          </cell>
          <cell r="AK1005">
            <v>43585</v>
          </cell>
          <cell r="AL1005">
            <v>43585</v>
          </cell>
          <cell r="AM1005"/>
          <cell r="AN1005"/>
          <cell r="AO1005" t="str">
            <v>Allemagne</v>
          </cell>
          <cell r="AP1005"/>
          <cell r="AQ1005" t="str">
            <v>O</v>
          </cell>
        </row>
        <row r="1006">
          <cell r="A1006" t="str">
            <v>2804605510</v>
          </cell>
          <cell r="B1006">
            <v>43494</v>
          </cell>
          <cell r="C1006" t="str">
            <v>FABRICATION</v>
          </cell>
          <cell r="D1006" t="str">
            <v>SATAIR</v>
          </cell>
          <cell r="E1006">
            <v>60</v>
          </cell>
          <cell r="F1006">
            <v>28046055</v>
          </cell>
          <cell r="G1006" t="str">
            <v>NON-SPARES</v>
          </cell>
          <cell r="H1006" t="str">
            <v>10</v>
          </cell>
          <cell r="I1006">
            <v>1</v>
          </cell>
          <cell r="J1006" t="str">
            <v>RTN</v>
          </cell>
          <cell r="K1006" t="str">
            <v>D9551006000295</v>
          </cell>
          <cell r="L1006">
            <v>0</v>
          </cell>
          <cell r="M1006" t="str">
            <v>NON PRESENT INDUS</v>
          </cell>
          <cell r="N1006">
            <v>21431</v>
          </cell>
          <cell r="O1006" t="str">
            <v>LTE990020</v>
          </cell>
          <cell r="P1006" t="str">
            <v/>
          </cell>
          <cell r="Q1006" t="str">
            <v/>
          </cell>
          <cell r="R1006" t="str">
            <v/>
          </cell>
          <cell r="S1006">
            <v>1</v>
          </cell>
          <cell r="T1006">
            <v>0</v>
          </cell>
          <cell r="U1006">
            <v>0.5</v>
          </cell>
          <cell r="V1006">
            <v>1</v>
          </cell>
          <cell r="W1006">
            <v>0</v>
          </cell>
          <cell r="X1006">
            <v>1</v>
          </cell>
          <cell r="Y1006">
            <v>1</v>
          </cell>
          <cell r="Z1006">
            <v>43579</v>
          </cell>
          <cell r="AA1006">
            <v>1</v>
          </cell>
          <cell r="AB1006" t="str">
            <v>NA</v>
          </cell>
          <cell r="AC1006" t="str">
            <v>NA</v>
          </cell>
          <cell r="AD1006">
            <v>5.5555555555555566E-2</v>
          </cell>
          <cell r="AE1006" t="str">
            <v/>
          </cell>
          <cell r="AF1006" t="str">
            <v/>
          </cell>
          <cell r="AG1006">
            <v>43580</v>
          </cell>
          <cell r="AH1006">
            <v>43580</v>
          </cell>
          <cell r="AI1006" t="str">
            <v>Sous-poste</v>
          </cell>
          <cell r="AJ1006" t="str">
            <v>Sous-poste</v>
          </cell>
          <cell r="AK1006">
            <v>43585</v>
          </cell>
          <cell r="AL1006">
            <v>43585</v>
          </cell>
          <cell r="AM1006"/>
          <cell r="AN1006"/>
          <cell r="AO1006" t="str">
            <v>Allemagne</v>
          </cell>
          <cell r="AP1006"/>
          <cell r="AQ1006" t="str">
            <v>O</v>
          </cell>
        </row>
        <row r="1007">
          <cell r="A1007" t="str">
            <v>2806846710</v>
          </cell>
          <cell r="B1007">
            <v>43514</v>
          </cell>
          <cell r="C1007" t="str">
            <v>FABRICATION</v>
          </cell>
          <cell r="D1007" t="str">
            <v>SATAIR</v>
          </cell>
          <cell r="E1007">
            <v>22</v>
          </cell>
          <cell r="F1007">
            <v>28068467</v>
          </cell>
          <cell r="G1007" t="str">
            <v>NON-SPARES</v>
          </cell>
          <cell r="H1007" t="str">
            <v>10</v>
          </cell>
          <cell r="I1007">
            <v>1</v>
          </cell>
          <cell r="J1007" t="str">
            <v>RTN</v>
          </cell>
          <cell r="K1007" t="str">
            <v>D9551002201195</v>
          </cell>
          <cell r="L1007">
            <v>0</v>
          </cell>
          <cell r="M1007" t="str">
            <v>NON PRESENT INDUS</v>
          </cell>
          <cell r="N1007">
            <v>21960</v>
          </cell>
          <cell r="O1007" t="str">
            <v>LTE990001</v>
          </cell>
          <cell r="P1007" t="str">
            <v/>
          </cell>
          <cell r="Q1007" t="str">
            <v/>
          </cell>
          <cell r="R1007" t="str">
            <v/>
          </cell>
          <cell r="S1007">
            <v>1</v>
          </cell>
          <cell r="T1007">
            <v>0</v>
          </cell>
          <cell r="U1007">
            <v>0.5</v>
          </cell>
          <cell r="V1007">
            <v>1</v>
          </cell>
          <cell r="W1007">
            <v>0</v>
          </cell>
          <cell r="X1007">
            <v>1</v>
          </cell>
          <cell r="Y1007">
            <v>1</v>
          </cell>
          <cell r="Z1007">
            <v>43579</v>
          </cell>
          <cell r="AA1007">
            <v>1</v>
          </cell>
          <cell r="AB1007" t="str">
            <v>NA</v>
          </cell>
          <cell r="AC1007" t="str">
            <v>NA</v>
          </cell>
          <cell r="AD1007">
            <v>5.5555555555555566E-2</v>
          </cell>
          <cell r="AE1007" t="str">
            <v/>
          </cell>
          <cell r="AF1007" t="str">
            <v/>
          </cell>
          <cell r="AG1007">
            <v>43580</v>
          </cell>
          <cell r="AH1007">
            <v>43580</v>
          </cell>
          <cell r="AI1007" t="str">
            <v>Sous-poste</v>
          </cell>
          <cell r="AJ1007" t="str">
            <v>Sous-poste</v>
          </cell>
          <cell r="AK1007">
            <v>43585</v>
          </cell>
          <cell r="AL1007">
            <v>43585</v>
          </cell>
          <cell r="AM1007"/>
          <cell r="AN1007"/>
          <cell r="AO1007" t="str">
            <v>Allemagne</v>
          </cell>
          <cell r="AP1007"/>
          <cell r="AQ1007" t="str">
            <v>O</v>
          </cell>
        </row>
        <row r="1008">
          <cell r="A1008" t="str">
            <v>2806846610</v>
          </cell>
          <cell r="B1008">
            <v>43514</v>
          </cell>
          <cell r="C1008" t="str">
            <v>FABRICATION</v>
          </cell>
          <cell r="D1008" t="str">
            <v>SATAIR</v>
          </cell>
          <cell r="E1008">
            <v>22</v>
          </cell>
          <cell r="F1008">
            <v>28068466</v>
          </cell>
          <cell r="G1008" t="str">
            <v>NON-SPARES</v>
          </cell>
          <cell r="H1008" t="str">
            <v>10</v>
          </cell>
          <cell r="I1008">
            <v>1</v>
          </cell>
          <cell r="J1008" t="str">
            <v>RTN</v>
          </cell>
          <cell r="K1008" t="str">
            <v>D9551002201195</v>
          </cell>
          <cell r="L1008">
            <v>0</v>
          </cell>
          <cell r="M1008" t="str">
            <v>NON PRESENT INDUS</v>
          </cell>
          <cell r="N1008">
            <v>21960</v>
          </cell>
          <cell r="O1008" t="str">
            <v>LTE990002</v>
          </cell>
          <cell r="P1008" t="str">
            <v/>
          </cell>
          <cell r="Q1008" t="str">
            <v/>
          </cell>
          <cell r="R1008" t="str">
            <v/>
          </cell>
          <cell r="S1008">
            <v>1</v>
          </cell>
          <cell r="T1008">
            <v>0</v>
          </cell>
          <cell r="U1008">
            <v>0.5</v>
          </cell>
          <cell r="V1008">
            <v>1</v>
          </cell>
          <cell r="W1008">
            <v>0</v>
          </cell>
          <cell r="X1008">
            <v>1</v>
          </cell>
          <cell r="Y1008">
            <v>1</v>
          </cell>
          <cell r="Z1008">
            <v>43579</v>
          </cell>
          <cell r="AA1008">
            <v>1</v>
          </cell>
          <cell r="AB1008" t="str">
            <v>NA</v>
          </cell>
          <cell r="AC1008" t="str">
            <v>NA</v>
          </cell>
          <cell r="AD1008">
            <v>5.5555555555555566E-2</v>
          </cell>
          <cell r="AE1008" t="str">
            <v/>
          </cell>
          <cell r="AF1008" t="str">
            <v/>
          </cell>
          <cell r="AG1008">
            <v>43580</v>
          </cell>
          <cell r="AH1008">
            <v>43580</v>
          </cell>
          <cell r="AI1008" t="str">
            <v>Sous-poste</v>
          </cell>
          <cell r="AJ1008" t="str">
            <v>Sous-poste</v>
          </cell>
          <cell r="AK1008">
            <v>43585</v>
          </cell>
          <cell r="AL1008">
            <v>43585</v>
          </cell>
          <cell r="AM1008"/>
          <cell r="AN1008"/>
          <cell r="AO1008" t="str">
            <v>Allemagne</v>
          </cell>
          <cell r="AP1008"/>
          <cell r="AQ1008" t="str">
            <v>O</v>
          </cell>
        </row>
        <row r="1009">
          <cell r="A1009" t="str">
            <v>490003777710</v>
          </cell>
          <cell r="B1009">
            <v>43528</v>
          </cell>
          <cell r="C1009" t="str">
            <v>FABRICATION</v>
          </cell>
          <cell r="D1009" t="str">
            <v>STELIA</v>
          </cell>
          <cell r="E1009" t="str">
            <v>FAISCEAU</v>
          </cell>
          <cell r="F1009">
            <v>4900037777</v>
          </cell>
          <cell r="G1009" t="str">
            <v>NON-SPARES</v>
          </cell>
          <cell r="H1009" t="str">
            <v>10</v>
          </cell>
          <cell r="I1009">
            <v>4</v>
          </cell>
          <cell r="J1009" t="str">
            <v>RTN</v>
          </cell>
          <cell r="K1009" t="str">
            <v>S9110157200196</v>
          </cell>
          <cell r="L1009">
            <v>0</v>
          </cell>
          <cell r="M1009" t="str">
            <v>NON PRESENT INDUS</v>
          </cell>
          <cell r="N1009" t="str">
            <v>N/A</v>
          </cell>
          <cell r="O1009" t="str">
            <v>299144-1
=&gt;
299144-4</v>
          </cell>
          <cell r="P1009" t="str">
            <v/>
          </cell>
          <cell r="Q1009" t="str">
            <v/>
          </cell>
          <cell r="R1009" t="str">
            <v/>
          </cell>
          <cell r="S1009">
            <v>0</v>
          </cell>
          <cell r="T1009">
            <v>0</v>
          </cell>
          <cell r="U1009">
            <v>0</v>
          </cell>
          <cell r="V1009">
            <v>1</v>
          </cell>
          <cell r="W1009">
            <v>0</v>
          </cell>
          <cell r="X1009" t="str">
            <v>NA</v>
          </cell>
          <cell r="Y1009">
            <v>1</v>
          </cell>
          <cell r="Z1009">
            <v>43581</v>
          </cell>
          <cell r="AA1009">
            <v>1</v>
          </cell>
          <cell r="AB1009" t="str">
            <v>NA</v>
          </cell>
          <cell r="AC1009" t="str">
            <v>NA</v>
          </cell>
          <cell r="AD1009">
            <v>5.5555555555555566E-2</v>
          </cell>
          <cell r="AE1009" t="str">
            <v/>
          </cell>
          <cell r="AF1009" t="str">
            <v/>
          </cell>
          <cell r="AG1009">
            <v>43584</v>
          </cell>
          <cell r="AH1009">
            <v>43584</v>
          </cell>
          <cell r="AI1009" t="str">
            <v>Sous-poste</v>
          </cell>
          <cell r="AJ1009" t="str">
            <v>Sous-poste</v>
          </cell>
          <cell r="AK1009">
            <v>43587</v>
          </cell>
          <cell r="AL1009">
            <v>43587</v>
          </cell>
          <cell r="AM1009"/>
          <cell r="AN1009"/>
          <cell r="AO1009" t="str">
            <v>Allemagne</v>
          </cell>
          <cell r="AP1009"/>
          <cell r="AQ1009" t="str">
            <v>O</v>
          </cell>
        </row>
        <row r="1010">
          <cell r="A1010" t="str">
            <v>490003779210</v>
          </cell>
          <cell r="B1010">
            <v>43530</v>
          </cell>
          <cell r="C1010" t="str">
            <v>FABRICATION</v>
          </cell>
          <cell r="D1010" t="str">
            <v>STELIA</v>
          </cell>
          <cell r="E1010" t="str">
            <v>FAISCEAU</v>
          </cell>
          <cell r="F1010">
            <v>4900037792</v>
          </cell>
          <cell r="G1010" t="str">
            <v>NON-SPARES</v>
          </cell>
          <cell r="H1010" t="str">
            <v>10</v>
          </cell>
          <cell r="I1010">
            <v>6</v>
          </cell>
          <cell r="J1010" t="str">
            <v>RTN</v>
          </cell>
          <cell r="K1010" t="str">
            <v>S9110157200196</v>
          </cell>
          <cell r="L1010">
            <v>0</v>
          </cell>
          <cell r="M1010" t="str">
            <v>NON PRESENT INDUS</v>
          </cell>
          <cell r="N1010" t="e">
            <v>#N/A</v>
          </cell>
          <cell r="O1010" t="e">
            <v>#N/A</v>
          </cell>
          <cell r="P1010" t="str">
            <v/>
          </cell>
          <cell r="Q1010" t="str">
            <v/>
          </cell>
          <cell r="R1010" t="str">
            <v/>
          </cell>
          <cell r="S1010">
            <v>0</v>
          </cell>
          <cell r="T1010">
            <v>0</v>
          </cell>
          <cell r="U1010">
            <v>0</v>
          </cell>
          <cell r="V1010" t="e">
            <v>#N/A</v>
          </cell>
          <cell r="W1010" t="e">
            <v>#N/A</v>
          </cell>
          <cell r="X1010" t="str">
            <v>NA</v>
          </cell>
          <cell r="Y1010" t="e">
            <v>#N/A</v>
          </cell>
          <cell r="Z1010" t="e">
            <v>#N/A</v>
          </cell>
          <cell r="AA1010" t="e">
            <v>#N/A</v>
          </cell>
          <cell r="AB1010" t="str">
            <v>NA</v>
          </cell>
          <cell r="AC1010" t="str">
            <v>NA</v>
          </cell>
          <cell r="AD1010" t="str">
            <v>NA</v>
          </cell>
          <cell r="AE1010" t="str">
            <v/>
          </cell>
          <cell r="AF1010" t="str">
            <v/>
          </cell>
          <cell r="AG1010">
            <v>43584</v>
          </cell>
          <cell r="AH1010">
            <v>43584</v>
          </cell>
          <cell r="AI1010" t="str">
            <v>Sous-poste</v>
          </cell>
          <cell r="AJ1010" t="str">
            <v>Sous-poste</v>
          </cell>
          <cell r="AK1010">
            <v>43587</v>
          </cell>
          <cell r="AL1010">
            <v>43587</v>
          </cell>
          <cell r="AM1010"/>
          <cell r="AN1010"/>
          <cell r="AO1010" t="str">
            <v>Allemagne</v>
          </cell>
          <cell r="AP1010"/>
          <cell r="AQ1010" t="str">
            <v>O</v>
          </cell>
        </row>
        <row r="1011">
          <cell r="A1011" t="str">
            <v>2803317610</v>
          </cell>
          <cell r="B1011">
            <v>43480</v>
          </cell>
          <cell r="C1011" t="str">
            <v>HA/REVENTE</v>
          </cell>
          <cell r="D1011" t="str">
            <v>SATAIR</v>
          </cell>
          <cell r="E1011" t="str">
            <v>PLACARD SET 500VU</v>
          </cell>
          <cell r="F1011">
            <v>28033176</v>
          </cell>
          <cell r="G1011" t="str">
            <v>NON-SPARES</v>
          </cell>
          <cell r="H1011" t="str">
            <v>10</v>
          </cell>
          <cell r="I1011">
            <v>13</v>
          </cell>
          <cell r="J1011" t="str">
            <v>RTN</v>
          </cell>
          <cell r="K1011" t="str">
            <v>D9251095600000</v>
          </cell>
          <cell r="L1011" t="str">
            <v>IS0053509S</v>
          </cell>
          <cell r="M1011" t="str">
            <v>NA</v>
          </cell>
          <cell r="N1011">
            <v>20789</v>
          </cell>
          <cell r="O1011">
            <v>0</v>
          </cell>
          <cell r="P1011" t="str">
            <v>NA</v>
          </cell>
          <cell r="Q1011" t="str">
            <v>NA</v>
          </cell>
          <cell r="R1011" t="str">
            <v>NA</v>
          </cell>
          <cell r="S1011" t="str">
            <v>NA</v>
          </cell>
          <cell r="T1011" t="str">
            <v>NA</v>
          </cell>
          <cell r="U1011" t="str">
            <v>100%</v>
          </cell>
          <cell r="V1011">
            <v>1</v>
          </cell>
          <cell r="W1011">
            <v>43584</v>
          </cell>
          <cell r="X1011" t="str">
            <v>NA</v>
          </cell>
          <cell r="Y1011">
            <v>1</v>
          </cell>
          <cell r="Z1011">
            <v>43580</v>
          </cell>
          <cell r="AA1011">
            <v>1</v>
          </cell>
          <cell r="AB1011" t="str">
            <v>NA</v>
          </cell>
          <cell r="AC1011" t="str">
            <v>NA</v>
          </cell>
          <cell r="AD1011">
            <v>1</v>
          </cell>
          <cell r="AE1011" t="str">
            <v/>
          </cell>
          <cell r="AF1011" t="str">
            <v/>
          </cell>
          <cell r="AG1011">
            <v>43584</v>
          </cell>
          <cell r="AH1011">
            <v>43584</v>
          </cell>
          <cell r="AI1011" t="str">
            <v>Sous-poste</v>
          </cell>
          <cell r="AJ1011" t="str">
            <v>Sous-poste</v>
          </cell>
          <cell r="AK1011">
            <v>43587</v>
          </cell>
          <cell r="AL1011">
            <v>43587</v>
          </cell>
          <cell r="AM1011">
            <v>43587</v>
          </cell>
          <cell r="AN1011"/>
          <cell r="AO1011" t="str">
            <v>Allemagne</v>
          </cell>
          <cell r="AP1011"/>
          <cell r="AQ1011" t="str">
            <v>O</v>
          </cell>
        </row>
        <row r="1012">
          <cell r="A1012" t="str">
            <v>490003771410</v>
          </cell>
          <cell r="B1012">
            <v>41640</v>
          </cell>
          <cell r="C1012" t="str">
            <v>HA/REVENTE</v>
          </cell>
          <cell r="D1012" t="str">
            <v>STELIA</v>
          </cell>
          <cell r="E1012" t="str">
            <v>GOUPILLE</v>
          </cell>
          <cell r="F1012">
            <v>4900037714</v>
          </cell>
          <cell r="G1012" t="str">
            <v>NON-SPARES</v>
          </cell>
          <cell r="H1012" t="str">
            <v>10</v>
          </cell>
          <cell r="I1012">
            <v>14</v>
          </cell>
          <cell r="J1012" t="str">
            <v>RTN</v>
          </cell>
          <cell r="K1012" t="str">
            <v>S9251186120000</v>
          </cell>
          <cell r="L1012" t="str">
            <v>3STR*01339</v>
          </cell>
          <cell r="M1012" t="str">
            <v>NA</v>
          </cell>
          <cell r="N1012">
            <v>22354</v>
          </cell>
          <cell r="O1012">
            <v>0</v>
          </cell>
          <cell r="P1012" t="str">
            <v>NA</v>
          </cell>
          <cell r="Q1012" t="str">
            <v>NA</v>
          </cell>
          <cell r="R1012" t="str">
            <v>NA</v>
          </cell>
          <cell r="S1012" t="str">
            <v>NA</v>
          </cell>
          <cell r="T1012" t="str">
            <v>NA</v>
          </cell>
          <cell r="U1012" t="str">
            <v>100%</v>
          </cell>
          <cell r="V1012">
            <v>1</v>
          </cell>
          <cell r="W1012">
            <v>43584</v>
          </cell>
          <cell r="X1012" t="str">
            <v>NA</v>
          </cell>
          <cell r="Y1012">
            <v>1</v>
          </cell>
          <cell r="Z1012">
            <v>43580</v>
          </cell>
          <cell r="AA1012">
            <v>1</v>
          </cell>
          <cell r="AB1012" t="str">
            <v>NA</v>
          </cell>
          <cell r="AC1012" t="str">
            <v>NA</v>
          </cell>
          <cell r="AD1012">
            <v>1</v>
          </cell>
          <cell r="AE1012" t="str">
            <v/>
          </cell>
          <cell r="AF1012" t="str">
            <v/>
          </cell>
          <cell r="AG1012">
            <v>43584</v>
          </cell>
          <cell r="AH1012">
            <v>43584</v>
          </cell>
          <cell r="AI1012" t="str">
            <v>Sous-poste</v>
          </cell>
          <cell r="AJ1012" t="str">
            <v>Sous-poste</v>
          </cell>
          <cell r="AK1012">
            <v>43587</v>
          </cell>
          <cell r="AL1012">
            <v>43587</v>
          </cell>
          <cell r="AM1012">
            <v>43587</v>
          </cell>
          <cell r="AN1012"/>
          <cell r="AO1012" t="str">
            <v>Allemagne</v>
          </cell>
          <cell r="AP1012"/>
          <cell r="AQ1012" t="str">
            <v>O</v>
          </cell>
        </row>
        <row r="1013">
          <cell r="A1013" t="str">
            <v>2811803010</v>
          </cell>
          <cell r="B1013">
            <v>43559</v>
          </cell>
          <cell r="C1013" t="str">
            <v>FABRICATION</v>
          </cell>
          <cell r="D1013" t="str">
            <v>SATAIR</v>
          </cell>
          <cell r="E1013" t="str">
            <v>BUNDLE</v>
          </cell>
          <cell r="F1013">
            <v>28118030</v>
          </cell>
          <cell r="G1013" t="str">
            <v>NON-SPARES</v>
          </cell>
          <cell r="H1013" t="str">
            <v>10</v>
          </cell>
          <cell r="I1013">
            <v>1</v>
          </cell>
          <cell r="J1013" t="str">
            <v>CRIT</v>
          </cell>
          <cell r="K1013" t="str">
            <v>D9000095477995</v>
          </cell>
          <cell r="L1013" t="str">
            <v>IS0032050M</v>
          </cell>
          <cell r="M1013" t="str">
            <v>NON PRESENT INDUS</v>
          </cell>
          <cell r="N1013">
            <v>23823</v>
          </cell>
          <cell r="O1013" t="str">
            <v>325035-1</v>
          </cell>
          <cell r="P1013" t="str">
            <v/>
          </cell>
          <cell r="Q1013" t="str">
            <v/>
          </cell>
          <cell r="R1013" t="str">
            <v/>
          </cell>
          <cell r="S1013">
            <v>1</v>
          </cell>
          <cell r="T1013">
            <v>0</v>
          </cell>
          <cell r="U1013">
            <v>0.5</v>
          </cell>
          <cell r="V1013">
            <v>1</v>
          </cell>
          <cell r="W1013">
            <v>0</v>
          </cell>
          <cell r="X1013" t="str">
            <v>NA</v>
          </cell>
          <cell r="Y1013">
            <v>1</v>
          </cell>
          <cell r="Z1013">
            <v>43586</v>
          </cell>
          <cell r="AA1013">
            <v>1</v>
          </cell>
          <cell r="AB1013" t="str">
            <v>NA</v>
          </cell>
          <cell r="AC1013" t="str">
            <v>NA</v>
          </cell>
          <cell r="AD1013">
            <v>5.5555555555555566E-2</v>
          </cell>
          <cell r="AE1013" t="str">
            <v/>
          </cell>
          <cell r="AF1013" t="str">
            <v/>
          </cell>
          <cell r="AG1013">
            <v>43574</v>
          </cell>
          <cell r="AH1013">
            <v>43586</v>
          </cell>
          <cell r="AI1013" t="str">
            <v>Sous-poste</v>
          </cell>
          <cell r="AJ1013" t="str">
            <v>Sous-poste</v>
          </cell>
          <cell r="AK1013">
            <v>43578</v>
          </cell>
          <cell r="AL1013">
            <v>43588</v>
          </cell>
          <cell r="AM1013"/>
          <cell r="AN1013"/>
          <cell r="AO1013" t="str">
            <v>Allemagne</v>
          </cell>
          <cell r="AP1013"/>
          <cell r="AQ1013" t="str">
            <v>O</v>
          </cell>
        </row>
        <row r="1014">
          <cell r="A1014" t="str">
            <v>2802068510</v>
          </cell>
          <cell r="B1014">
            <v>43468</v>
          </cell>
          <cell r="C1014" t="str">
            <v>FABRICATION</v>
          </cell>
          <cell r="D1014" t="str">
            <v>SATAIR</v>
          </cell>
          <cell r="E1014">
            <v>62</v>
          </cell>
          <cell r="F1014">
            <v>28020685</v>
          </cell>
          <cell r="G1014" t="str">
            <v>NON-SPARES</v>
          </cell>
          <cell r="H1014" t="str">
            <v>10</v>
          </cell>
          <cell r="I1014">
            <v>1</v>
          </cell>
          <cell r="J1014" t="str">
            <v>RTN</v>
          </cell>
          <cell r="K1014" t="str">
            <v>D9551006200295</v>
          </cell>
          <cell r="L1014">
            <v>0</v>
          </cell>
          <cell r="M1014" t="str">
            <v>NON PRESENT INDUS</v>
          </cell>
          <cell r="N1014">
            <v>20464</v>
          </cell>
          <cell r="O1014" t="str">
            <v>LTE990018</v>
          </cell>
          <cell r="P1014" t="str">
            <v/>
          </cell>
          <cell r="Q1014" t="str">
            <v/>
          </cell>
          <cell r="R1014" t="str">
            <v/>
          </cell>
          <cell r="S1014">
            <v>1</v>
          </cell>
          <cell r="T1014">
            <v>0</v>
          </cell>
          <cell r="U1014">
            <v>0.5</v>
          </cell>
          <cell r="V1014">
            <v>1</v>
          </cell>
          <cell r="W1014">
            <v>0</v>
          </cell>
          <cell r="X1014">
            <v>1</v>
          </cell>
          <cell r="Y1014">
            <v>1</v>
          </cell>
          <cell r="Z1014">
            <v>43585</v>
          </cell>
          <cell r="AA1014">
            <v>1</v>
          </cell>
          <cell r="AB1014" t="str">
            <v>NA</v>
          </cell>
          <cell r="AC1014" t="str">
            <v>NA</v>
          </cell>
          <cell r="AD1014">
            <v>5.5555555555555566E-2</v>
          </cell>
          <cell r="AE1014" t="str">
            <v/>
          </cell>
          <cell r="AF1014" t="str">
            <v/>
          </cell>
          <cell r="AG1014">
            <v>43586</v>
          </cell>
          <cell r="AH1014">
            <v>43586</v>
          </cell>
          <cell r="AI1014" t="str">
            <v>Sous-poste</v>
          </cell>
          <cell r="AJ1014" t="str">
            <v>Sous-poste</v>
          </cell>
          <cell r="AK1014">
            <v>43591</v>
          </cell>
          <cell r="AL1014">
            <v>43591</v>
          </cell>
          <cell r="AM1014"/>
          <cell r="AN1014"/>
          <cell r="AO1014" t="str">
            <v>Allemagne</v>
          </cell>
          <cell r="AP1014"/>
          <cell r="AQ1014" t="str">
            <v>O</v>
          </cell>
        </row>
        <row r="1015">
          <cell r="A1015" t="str">
            <v>2804730230</v>
          </cell>
          <cell r="B1015">
            <v>43495</v>
          </cell>
          <cell r="C1015" t="str">
            <v>FABRICATION</v>
          </cell>
          <cell r="D1015" t="str">
            <v>SATAIR</v>
          </cell>
          <cell r="E1015">
            <v>62</v>
          </cell>
          <cell r="F1015">
            <v>28047302</v>
          </cell>
          <cell r="G1015" t="str">
            <v>NON-SPARES</v>
          </cell>
          <cell r="H1015" t="str">
            <v>30</v>
          </cell>
          <cell r="I1015">
            <v>1</v>
          </cell>
          <cell r="J1015" t="str">
            <v>RTN</v>
          </cell>
          <cell r="K1015" t="str">
            <v>D9551006200295</v>
          </cell>
          <cell r="L1015">
            <v>0</v>
          </cell>
          <cell r="M1015" t="str">
            <v>NON PRESENT INDUS</v>
          </cell>
          <cell r="N1015" t="e">
            <v>#N/A</v>
          </cell>
          <cell r="O1015" t="e">
            <v>#N/A</v>
          </cell>
          <cell r="P1015" t="str">
            <v/>
          </cell>
          <cell r="Q1015" t="str">
            <v/>
          </cell>
          <cell r="R1015" t="str">
            <v/>
          </cell>
          <cell r="S1015">
            <v>0</v>
          </cell>
          <cell r="T1015">
            <v>0</v>
          </cell>
          <cell r="U1015">
            <v>0</v>
          </cell>
          <cell r="V1015" t="e">
            <v>#N/A</v>
          </cell>
          <cell r="W1015" t="e">
            <v>#N/A</v>
          </cell>
          <cell r="X1015" t="str">
            <v>NA</v>
          </cell>
          <cell r="Y1015" t="e">
            <v>#N/A</v>
          </cell>
          <cell r="Z1015" t="e">
            <v>#N/A</v>
          </cell>
          <cell r="AA1015" t="e">
            <v>#N/A</v>
          </cell>
          <cell r="AB1015" t="str">
            <v>NA</v>
          </cell>
          <cell r="AC1015" t="str">
            <v>NA</v>
          </cell>
          <cell r="AD1015" t="str">
            <v>NA</v>
          </cell>
          <cell r="AE1015" t="str">
            <v/>
          </cell>
          <cell r="AF1015" t="str">
            <v/>
          </cell>
          <cell r="AG1015">
            <v>43586</v>
          </cell>
          <cell r="AH1015">
            <v>43586</v>
          </cell>
          <cell r="AI1015" t="str">
            <v>Sous-poste</v>
          </cell>
          <cell r="AJ1015" t="str">
            <v>Sous-poste</v>
          </cell>
          <cell r="AK1015">
            <v>43591</v>
          </cell>
          <cell r="AL1015">
            <v>43591</v>
          </cell>
          <cell r="AM1015"/>
          <cell r="AN1015"/>
          <cell r="AO1015" t="str">
            <v>Allemagne</v>
          </cell>
          <cell r="AP1015"/>
          <cell r="AQ1015" t="str">
            <v>O</v>
          </cell>
        </row>
        <row r="1016">
          <cell r="A1016" t="str">
            <v>2780517910</v>
          </cell>
          <cell r="B1016">
            <v>43252</v>
          </cell>
          <cell r="C1016" t="str">
            <v>HA/REVENTE</v>
          </cell>
          <cell r="D1016" t="str">
            <v>SATAIR</v>
          </cell>
          <cell r="E1016" t="str">
            <v>ENS. TOLE APM</v>
          </cell>
          <cell r="F1016">
            <v>27805179</v>
          </cell>
          <cell r="G1016" t="str">
            <v>NON-SPARES</v>
          </cell>
          <cell r="H1016" t="str">
            <v>10</v>
          </cell>
          <cell r="I1016">
            <v>1</v>
          </cell>
          <cell r="J1016" t="str">
            <v>RTN</v>
          </cell>
          <cell r="K1016" t="str">
            <v>L9251355400000</v>
          </cell>
          <cell r="L1016" t="str">
            <v>1STR*10891</v>
          </cell>
          <cell r="M1016" t="str">
            <v>NA</v>
          </cell>
          <cell r="N1016">
            <v>13165</v>
          </cell>
          <cell r="O1016">
            <v>0</v>
          </cell>
          <cell r="P1016" t="str">
            <v>NA</v>
          </cell>
          <cell r="Q1016" t="str">
            <v>NA</v>
          </cell>
          <cell r="R1016" t="str">
            <v>NA</v>
          </cell>
          <cell r="S1016" t="str">
            <v>NA</v>
          </cell>
          <cell r="T1016" t="str">
            <v>NA</v>
          </cell>
          <cell r="U1016" t="str">
            <v>100%</v>
          </cell>
          <cell r="V1016">
            <v>1</v>
          </cell>
          <cell r="W1016">
            <v>43586</v>
          </cell>
          <cell r="X1016" t="str">
            <v>NA</v>
          </cell>
          <cell r="Y1016">
            <v>1</v>
          </cell>
          <cell r="Z1016">
            <v>43578</v>
          </cell>
          <cell r="AA1016">
            <v>1</v>
          </cell>
          <cell r="AB1016" t="str">
            <v>NA</v>
          </cell>
          <cell r="AC1016" t="str">
            <v>NA</v>
          </cell>
          <cell r="AD1016">
            <v>1</v>
          </cell>
          <cell r="AE1016" t="str">
            <v/>
          </cell>
          <cell r="AF1016" t="str">
            <v/>
          </cell>
          <cell r="AG1016">
            <v>43586</v>
          </cell>
          <cell r="AH1016">
            <v>43586</v>
          </cell>
          <cell r="AI1016" t="str">
            <v>Sous-poste</v>
          </cell>
          <cell r="AJ1016" t="str">
            <v>Sous-poste</v>
          </cell>
          <cell r="AK1016">
            <v>43591</v>
          </cell>
          <cell r="AL1016">
            <v>43591</v>
          </cell>
          <cell r="AM1016">
            <v>43591</v>
          </cell>
          <cell r="AN1016"/>
          <cell r="AO1016" t="str">
            <v>Allemagne</v>
          </cell>
          <cell r="AP1016"/>
          <cell r="AQ1016" t="str">
            <v>O</v>
          </cell>
        </row>
        <row r="1017">
          <cell r="A1017" t="str">
            <v>2805276910</v>
          </cell>
          <cell r="B1017">
            <v>43501</v>
          </cell>
          <cell r="C1017" t="str">
            <v>HA/REVENTE</v>
          </cell>
          <cell r="D1017" t="str">
            <v>SATAIR</v>
          </cell>
          <cell r="E1017" t="str">
            <v>COVER ASSY</v>
          </cell>
          <cell r="F1017">
            <v>28052769</v>
          </cell>
          <cell r="G1017" t="str">
            <v>NON-SPARES</v>
          </cell>
          <cell r="H1017" t="str">
            <v>10</v>
          </cell>
          <cell r="I1017">
            <v>1</v>
          </cell>
          <cell r="J1017" t="str">
            <v>RTN</v>
          </cell>
          <cell r="K1017" t="str">
            <v>A9253115800000</v>
          </cell>
          <cell r="L1017" t="str">
            <v>IS0031675S</v>
          </cell>
          <cell r="M1017" t="str">
            <v>NA</v>
          </cell>
          <cell r="N1017">
            <v>21628</v>
          </cell>
          <cell r="O1017">
            <v>0</v>
          </cell>
          <cell r="P1017" t="str">
            <v>NA</v>
          </cell>
          <cell r="Q1017" t="str">
            <v>NA</v>
          </cell>
          <cell r="R1017" t="str">
            <v>NA</v>
          </cell>
          <cell r="S1017" t="str">
            <v>NA</v>
          </cell>
          <cell r="T1017" t="str">
            <v>NA</v>
          </cell>
          <cell r="U1017" t="str">
            <v>100%</v>
          </cell>
          <cell r="V1017">
            <v>1</v>
          </cell>
          <cell r="W1017">
            <v>43586</v>
          </cell>
          <cell r="X1017" t="str">
            <v>NA</v>
          </cell>
          <cell r="Y1017">
            <v>1</v>
          </cell>
          <cell r="Z1017">
            <v>43580</v>
          </cell>
          <cell r="AA1017">
            <v>1</v>
          </cell>
          <cell r="AB1017" t="str">
            <v>NA</v>
          </cell>
          <cell r="AC1017" t="str">
            <v>NA</v>
          </cell>
          <cell r="AD1017">
            <v>1</v>
          </cell>
          <cell r="AE1017" t="str">
            <v/>
          </cell>
          <cell r="AF1017" t="str">
            <v/>
          </cell>
          <cell r="AG1017">
            <v>43586</v>
          </cell>
          <cell r="AH1017">
            <v>43586</v>
          </cell>
          <cell r="AI1017" t="str">
            <v>Sous-poste</v>
          </cell>
          <cell r="AJ1017" t="str">
            <v>Sous-poste</v>
          </cell>
          <cell r="AK1017">
            <v>43591</v>
          </cell>
          <cell r="AL1017">
            <v>43591</v>
          </cell>
          <cell r="AM1017">
            <v>43591</v>
          </cell>
          <cell r="AN1017"/>
          <cell r="AO1017" t="str">
            <v>Allemagne</v>
          </cell>
          <cell r="AP1017"/>
          <cell r="AQ1017" t="str">
            <v>O</v>
          </cell>
        </row>
        <row r="1018">
          <cell r="A1018" t="str">
            <v>2803984610</v>
          </cell>
          <cell r="B1018">
            <v>43487</v>
          </cell>
          <cell r="C1018" t="str">
            <v>HA/REVENTE</v>
          </cell>
          <cell r="D1018" t="str">
            <v>SATAIR</v>
          </cell>
          <cell r="E1018" t="str">
            <v>PLACARD SET 301VU</v>
          </cell>
          <cell r="F1018">
            <v>28039846</v>
          </cell>
          <cell r="G1018" t="str">
            <v>NON-SPARES</v>
          </cell>
          <cell r="H1018" t="str">
            <v>10</v>
          </cell>
          <cell r="I1018">
            <v>12</v>
          </cell>
          <cell r="J1018" t="str">
            <v>RTN</v>
          </cell>
          <cell r="K1018" t="str">
            <v>D9251095400000</v>
          </cell>
          <cell r="L1018" t="str">
            <v>IS0053354S</v>
          </cell>
          <cell r="M1018" t="str">
            <v>NA</v>
          </cell>
          <cell r="N1018">
            <v>21088</v>
          </cell>
          <cell r="O1018">
            <v>0</v>
          </cell>
          <cell r="P1018" t="str">
            <v>NA</v>
          </cell>
          <cell r="Q1018" t="str">
            <v>NA</v>
          </cell>
          <cell r="R1018" t="str">
            <v>NA</v>
          </cell>
          <cell r="S1018" t="str">
            <v>NA</v>
          </cell>
          <cell r="T1018" t="str">
            <v>NA</v>
          </cell>
          <cell r="U1018" t="str">
            <v>100%</v>
          </cell>
          <cell r="V1018">
            <v>1</v>
          </cell>
          <cell r="W1018">
            <v>43591</v>
          </cell>
          <cell r="X1018" t="str">
            <v>NA</v>
          </cell>
          <cell r="Y1018">
            <v>1</v>
          </cell>
          <cell r="Z1018">
            <v>43580</v>
          </cell>
          <cell r="AA1018">
            <v>1</v>
          </cell>
          <cell r="AB1018" t="str">
            <v>NA</v>
          </cell>
          <cell r="AC1018" t="str">
            <v>NA</v>
          </cell>
          <cell r="AD1018">
            <v>1</v>
          </cell>
          <cell r="AE1018" t="str">
            <v/>
          </cell>
          <cell r="AF1018" t="str">
            <v/>
          </cell>
          <cell r="AG1018">
            <v>43591</v>
          </cell>
          <cell r="AH1018">
            <v>43591</v>
          </cell>
          <cell r="AI1018" t="str">
            <v>Sous-poste</v>
          </cell>
          <cell r="AJ1018" t="str">
            <v>Sous-poste</v>
          </cell>
          <cell r="AK1018">
            <v>43594</v>
          </cell>
          <cell r="AL1018">
            <v>43594</v>
          </cell>
          <cell r="AM1018">
            <v>43594</v>
          </cell>
          <cell r="AN1018"/>
          <cell r="AO1018" t="str">
            <v>Allemagne</v>
          </cell>
          <cell r="AP1018"/>
          <cell r="AQ1018" t="str">
            <v>O</v>
          </cell>
        </row>
        <row r="1019">
          <cell r="A1019" t="str">
            <v>28098884
2811802510</v>
          </cell>
          <cell r="B1019">
            <v>43538</v>
          </cell>
          <cell r="C1019" t="str">
            <v>FABRICATION</v>
          </cell>
          <cell r="D1019" t="str">
            <v>SATAIR</v>
          </cell>
          <cell r="E1019">
            <v>511</v>
          </cell>
          <cell r="F1019" t="str">
            <v>28098884
28118025</v>
          </cell>
          <cell r="G1019" t="str">
            <v>NON-SPARES</v>
          </cell>
          <cell r="H1019" t="str">
            <v>10</v>
          </cell>
          <cell r="I1019">
            <v>2</v>
          </cell>
          <cell r="J1019" t="str">
            <v>AOG</v>
          </cell>
          <cell r="K1019" t="str">
            <v>WF413SBAAAAB</v>
          </cell>
          <cell r="L1019">
            <v>0</v>
          </cell>
          <cell r="M1019" t="str">
            <v>NON PRESENT INDUS</v>
          </cell>
          <cell r="N1019">
            <v>22894</v>
          </cell>
          <cell r="O1019" t="str">
            <v>LTE990011
 =&gt; 
LTE990012</v>
          </cell>
          <cell r="P1019" t="str">
            <v/>
          </cell>
          <cell r="Q1019" t="str">
            <v/>
          </cell>
          <cell r="R1019" t="str">
            <v/>
          </cell>
          <cell r="S1019">
            <v>1</v>
          </cell>
          <cell r="T1019">
            <v>0</v>
          </cell>
          <cell r="U1019">
            <v>0.5</v>
          </cell>
          <cell r="V1019">
            <v>1</v>
          </cell>
          <cell r="W1019">
            <v>0</v>
          </cell>
          <cell r="X1019" t="str">
            <v>NA</v>
          </cell>
          <cell r="Y1019">
            <v>1</v>
          </cell>
          <cell r="Z1019">
            <v>43593</v>
          </cell>
          <cell r="AA1019">
            <v>1</v>
          </cell>
          <cell r="AB1019" t="str">
            <v>NA</v>
          </cell>
          <cell r="AC1019" t="str">
            <v>NA</v>
          </cell>
          <cell r="AD1019">
            <v>5.5555555555555566E-2</v>
          </cell>
          <cell r="AE1019" t="str">
            <v/>
          </cell>
          <cell r="AF1019" t="str">
            <v/>
          </cell>
          <cell r="AG1019">
            <v>43543</v>
          </cell>
          <cell r="AH1019">
            <v>43593</v>
          </cell>
          <cell r="AI1019" t="str">
            <v>Sous-poste</v>
          </cell>
          <cell r="AJ1019" t="str">
            <v>Sous-poste</v>
          </cell>
          <cell r="AK1019">
            <v>43545</v>
          </cell>
          <cell r="AL1019">
            <v>43595</v>
          </cell>
          <cell r="AM1019"/>
          <cell r="AN1019"/>
          <cell r="AO1019" t="str">
            <v>Allemagne</v>
          </cell>
          <cell r="AP1019"/>
          <cell r="AQ1019" t="str">
            <v>O</v>
          </cell>
        </row>
        <row r="1020">
          <cell r="A1020" t="str">
            <v>490003819510</v>
          </cell>
          <cell r="B1020">
            <v>41640</v>
          </cell>
          <cell r="C1020" t="str">
            <v>HA/REVENTE</v>
          </cell>
          <cell r="D1020" t="str">
            <v>STELIA</v>
          </cell>
          <cell r="E1020" t="str">
            <v>PILLAR</v>
          </cell>
          <cell r="F1020">
            <v>4900038195</v>
          </cell>
          <cell r="G1020" t="str">
            <v>NON-SPARES</v>
          </cell>
          <cell r="H1020">
            <v>10</v>
          </cell>
          <cell r="I1020">
            <v>5</v>
          </cell>
          <cell r="J1020" t="str">
            <v>CRIT</v>
          </cell>
          <cell r="K1020" t="str">
            <v>F0003057821000</v>
          </cell>
          <cell r="L1020" t="str">
            <v>1QME*17052</v>
          </cell>
          <cell r="M1020" t="str">
            <v>NA</v>
          </cell>
          <cell r="N1020">
            <v>23771</v>
          </cell>
          <cell r="O1020">
            <v>0</v>
          </cell>
          <cell r="P1020" t="str">
            <v>NA</v>
          </cell>
          <cell r="Q1020" t="str">
            <v>NA</v>
          </cell>
          <cell r="R1020" t="str">
            <v>NA</v>
          </cell>
          <cell r="S1020" t="str">
            <v>NA</v>
          </cell>
          <cell r="T1020" t="str">
            <v>NA</v>
          </cell>
          <cell r="U1020" t="str">
            <v>100%</v>
          </cell>
          <cell r="V1020">
            <v>1</v>
          </cell>
          <cell r="W1020">
            <v>43594</v>
          </cell>
          <cell r="X1020" t="str">
            <v>NA</v>
          </cell>
          <cell r="Y1020">
            <v>1</v>
          </cell>
          <cell r="Z1020">
            <v>43594</v>
          </cell>
          <cell r="AA1020">
            <v>1</v>
          </cell>
          <cell r="AB1020" t="str">
            <v>NA</v>
          </cell>
          <cell r="AC1020" t="str">
            <v>NA</v>
          </cell>
          <cell r="AD1020">
            <v>1</v>
          </cell>
          <cell r="AE1020" t="str">
            <v/>
          </cell>
          <cell r="AF1020" t="str">
            <v/>
          </cell>
          <cell r="AG1020">
            <v>43572</v>
          </cell>
          <cell r="AH1020">
            <v>43593</v>
          </cell>
          <cell r="AI1020" t="str">
            <v>Sous-poste</v>
          </cell>
          <cell r="AJ1020" t="str">
            <v>Sous-poste</v>
          </cell>
          <cell r="AK1020">
            <v>43574</v>
          </cell>
          <cell r="AL1020">
            <v>43595</v>
          </cell>
          <cell r="AM1020">
            <v>43595</v>
          </cell>
          <cell r="AN1020"/>
          <cell r="AO1020" t="str">
            <v>Allemagne</v>
          </cell>
          <cell r="AP1020"/>
          <cell r="AQ1020" t="str">
            <v>O</v>
          </cell>
        </row>
        <row r="1021">
          <cell r="A1021" t="str">
            <v>2806613010</v>
          </cell>
          <cell r="B1021">
            <v>43510</v>
          </cell>
          <cell r="C1021" t="str">
            <v>HA/REVENTE</v>
          </cell>
          <cell r="D1021" t="str">
            <v>SATAIR</v>
          </cell>
          <cell r="E1021" t="str">
            <v>DIAPHRAGME</v>
          </cell>
          <cell r="F1021">
            <v>28066130</v>
          </cell>
          <cell r="G1021" t="str">
            <v>NON-SPARES</v>
          </cell>
          <cell r="H1021" t="str">
            <v>10</v>
          </cell>
          <cell r="I1021">
            <v>3</v>
          </cell>
          <cell r="J1021" t="str">
            <v>EXP</v>
          </cell>
          <cell r="K1021" t="str">
            <v>V9251111522200</v>
          </cell>
          <cell r="L1021" t="str">
            <v>1STR*10734</v>
          </cell>
          <cell r="M1021" t="str">
            <v>NA</v>
          </cell>
          <cell r="N1021">
            <v>21915</v>
          </cell>
          <cell r="O1021">
            <v>0</v>
          </cell>
          <cell r="P1021" t="str">
            <v>NA</v>
          </cell>
          <cell r="Q1021" t="str">
            <v>NA</v>
          </cell>
          <cell r="R1021" t="str">
            <v>NA</v>
          </cell>
          <cell r="S1021" t="str">
            <v>NA</v>
          </cell>
          <cell r="T1021" t="str">
            <v>NA</v>
          </cell>
          <cell r="U1021" t="str">
            <v>100%</v>
          </cell>
          <cell r="V1021">
            <v>1</v>
          </cell>
          <cell r="W1021">
            <v>43595</v>
          </cell>
          <cell r="X1021" t="str">
            <v>NA</v>
          </cell>
          <cell r="Y1021">
            <v>1</v>
          </cell>
          <cell r="Z1021">
            <v>43594</v>
          </cell>
          <cell r="AA1021">
            <v>1</v>
          </cell>
          <cell r="AB1021" t="str">
            <v>NA</v>
          </cell>
          <cell r="AC1021" t="str">
            <v>NA</v>
          </cell>
          <cell r="AD1021">
            <v>1</v>
          </cell>
          <cell r="AE1021" t="str">
            <v/>
          </cell>
          <cell r="AF1021" t="str">
            <v/>
          </cell>
          <cell r="AG1021">
            <v>43537</v>
          </cell>
          <cell r="AH1021">
            <v>43595</v>
          </cell>
          <cell r="AI1021" t="str">
            <v>Sous-poste</v>
          </cell>
          <cell r="AJ1021" t="str">
            <v>Sous-poste</v>
          </cell>
          <cell r="AK1021">
            <v>43540</v>
          </cell>
          <cell r="AL1021">
            <v>43600</v>
          </cell>
          <cell r="AM1021">
            <v>43600</v>
          </cell>
          <cell r="AN1021"/>
          <cell r="AO1021" t="str">
            <v>Allemagne</v>
          </cell>
          <cell r="AP1021"/>
          <cell r="AQ1021" t="str">
            <v>O</v>
          </cell>
        </row>
        <row r="1022">
          <cell r="A1022" t="str">
            <v>2806612810</v>
          </cell>
          <cell r="B1022">
            <v>43510</v>
          </cell>
          <cell r="C1022" t="str">
            <v>HA/REVENTE</v>
          </cell>
          <cell r="D1022" t="str">
            <v>SATAIR</v>
          </cell>
          <cell r="E1022" t="str">
            <v>DIAPHRAGME</v>
          </cell>
          <cell r="F1022">
            <v>28066128</v>
          </cell>
          <cell r="G1022" t="str">
            <v>NON-SPARES</v>
          </cell>
          <cell r="H1022" t="str">
            <v>10</v>
          </cell>
          <cell r="I1022">
            <v>3</v>
          </cell>
          <cell r="J1022" t="str">
            <v>EXP</v>
          </cell>
          <cell r="K1022" t="str">
            <v>V9251111520600</v>
          </cell>
          <cell r="L1022" t="str">
            <v>1STR*10733</v>
          </cell>
          <cell r="M1022" t="str">
            <v>NA</v>
          </cell>
          <cell r="N1022">
            <v>21915</v>
          </cell>
          <cell r="O1022">
            <v>0</v>
          </cell>
          <cell r="P1022" t="str">
            <v>NA</v>
          </cell>
          <cell r="Q1022" t="str">
            <v>NA</v>
          </cell>
          <cell r="R1022" t="str">
            <v>NA</v>
          </cell>
          <cell r="S1022" t="str">
            <v>NA</v>
          </cell>
          <cell r="T1022" t="str">
            <v>NA</v>
          </cell>
          <cell r="U1022" t="str">
            <v>100%</v>
          </cell>
          <cell r="V1022">
            <v>1</v>
          </cell>
          <cell r="W1022">
            <v>43595</v>
          </cell>
          <cell r="X1022" t="str">
            <v>NA</v>
          </cell>
          <cell r="Y1022">
            <v>1</v>
          </cell>
          <cell r="Z1022">
            <v>43594</v>
          </cell>
          <cell r="AA1022">
            <v>1</v>
          </cell>
          <cell r="AB1022" t="str">
            <v>NA</v>
          </cell>
          <cell r="AC1022" t="str">
            <v>NA</v>
          </cell>
          <cell r="AD1022">
            <v>1</v>
          </cell>
          <cell r="AE1022" t="str">
            <v/>
          </cell>
          <cell r="AF1022" t="str">
            <v/>
          </cell>
          <cell r="AG1022">
            <v>43537</v>
          </cell>
          <cell r="AH1022">
            <v>43595</v>
          </cell>
          <cell r="AI1022" t="str">
            <v>Sous-poste</v>
          </cell>
          <cell r="AJ1022" t="str">
            <v>Sous-poste</v>
          </cell>
          <cell r="AK1022">
            <v>43540</v>
          </cell>
          <cell r="AL1022">
            <v>43600</v>
          </cell>
          <cell r="AM1022">
            <v>43600</v>
          </cell>
          <cell r="AN1022"/>
          <cell r="AO1022" t="str">
            <v>Allemagne</v>
          </cell>
          <cell r="AP1022"/>
          <cell r="AQ1022" t="str">
            <v>O</v>
          </cell>
        </row>
        <row r="1023">
          <cell r="A1023" t="str">
            <v>2806612910</v>
          </cell>
          <cell r="B1023">
            <v>43510</v>
          </cell>
          <cell r="C1023" t="str">
            <v>HA/REVENTE</v>
          </cell>
          <cell r="D1023" t="str">
            <v>SATAIR</v>
          </cell>
          <cell r="E1023" t="str">
            <v>DIAPHRAGME</v>
          </cell>
          <cell r="F1023">
            <v>28066129</v>
          </cell>
          <cell r="G1023" t="str">
            <v>NON-SPARES</v>
          </cell>
          <cell r="H1023" t="str">
            <v>10</v>
          </cell>
          <cell r="I1023">
            <v>3</v>
          </cell>
          <cell r="J1023" t="str">
            <v>EXP</v>
          </cell>
          <cell r="K1023" t="str">
            <v>V9251111522600</v>
          </cell>
          <cell r="L1023" t="str">
            <v>1STR*10751</v>
          </cell>
          <cell r="M1023" t="str">
            <v>NA</v>
          </cell>
          <cell r="N1023">
            <v>21915</v>
          </cell>
          <cell r="O1023">
            <v>0</v>
          </cell>
          <cell r="P1023" t="str">
            <v>NA</v>
          </cell>
          <cell r="Q1023" t="str">
            <v>NA</v>
          </cell>
          <cell r="R1023" t="str">
            <v>NA</v>
          </cell>
          <cell r="S1023" t="str">
            <v>NA</v>
          </cell>
          <cell r="T1023" t="str">
            <v>NA</v>
          </cell>
          <cell r="U1023" t="str">
            <v>100%</v>
          </cell>
          <cell r="V1023">
            <v>1</v>
          </cell>
          <cell r="W1023">
            <v>43595</v>
          </cell>
          <cell r="X1023" t="str">
            <v>NA</v>
          </cell>
          <cell r="Y1023">
            <v>1</v>
          </cell>
          <cell r="Z1023">
            <v>43594</v>
          </cell>
          <cell r="AA1023">
            <v>1</v>
          </cell>
          <cell r="AB1023" t="str">
            <v>NA</v>
          </cell>
          <cell r="AC1023" t="str">
            <v>NA</v>
          </cell>
          <cell r="AD1023">
            <v>1</v>
          </cell>
          <cell r="AE1023" t="str">
            <v/>
          </cell>
          <cell r="AF1023" t="str">
            <v/>
          </cell>
          <cell r="AG1023">
            <v>43537</v>
          </cell>
          <cell r="AH1023">
            <v>43595</v>
          </cell>
          <cell r="AI1023" t="str">
            <v>Sous-poste</v>
          </cell>
          <cell r="AJ1023" t="str">
            <v>Sous-poste</v>
          </cell>
          <cell r="AK1023">
            <v>43540</v>
          </cell>
          <cell r="AL1023">
            <v>43600</v>
          </cell>
          <cell r="AM1023">
            <v>43600</v>
          </cell>
          <cell r="AN1023"/>
          <cell r="AO1023" t="str">
            <v>Allemagne</v>
          </cell>
          <cell r="AP1023"/>
          <cell r="AQ1023" t="str">
            <v>O</v>
          </cell>
        </row>
        <row r="1024">
          <cell r="A1024" t="str">
            <v>490003770410</v>
          </cell>
          <cell r="B1024">
            <v>43523</v>
          </cell>
          <cell r="C1024" t="str">
            <v>FABRICATION</v>
          </cell>
          <cell r="D1024" t="str">
            <v>STELIA</v>
          </cell>
          <cell r="E1024" t="str">
            <v>FAISCEAU</v>
          </cell>
          <cell r="F1024">
            <v>4900037704</v>
          </cell>
          <cell r="G1024" t="str">
            <v>NON-SPARES</v>
          </cell>
          <cell r="H1024" t="str">
            <v>10</v>
          </cell>
          <cell r="I1024">
            <v>35</v>
          </cell>
          <cell r="J1024" t="str">
            <v>RTN</v>
          </cell>
          <cell r="K1024" t="str">
            <v>S9110302500195</v>
          </cell>
          <cell r="L1024">
            <v>0</v>
          </cell>
          <cell r="M1024" t="str">
            <v>NON PRESENT INDUS</v>
          </cell>
          <cell r="N1024">
            <v>22403</v>
          </cell>
          <cell r="O1024" t="str">
            <v>283892-1
=&gt;
283892-35</v>
          </cell>
          <cell r="P1024" t="str">
            <v/>
          </cell>
          <cell r="Q1024" t="str">
            <v/>
          </cell>
          <cell r="R1024" t="str">
            <v/>
          </cell>
          <cell r="S1024">
            <v>1</v>
          </cell>
          <cell r="T1024">
            <v>0</v>
          </cell>
          <cell r="U1024">
            <v>0.5</v>
          </cell>
          <cell r="V1024">
            <v>1</v>
          </cell>
          <cell r="W1024">
            <v>0</v>
          </cell>
          <cell r="X1024" t="str">
            <v>NA</v>
          </cell>
          <cell r="Y1024">
            <v>1</v>
          </cell>
          <cell r="Z1024">
            <v>43600</v>
          </cell>
          <cell r="AA1024">
            <v>1</v>
          </cell>
          <cell r="AB1024" t="str">
            <v>NA</v>
          </cell>
          <cell r="AC1024" t="str">
            <v>NA</v>
          </cell>
          <cell r="AD1024">
            <v>5.5555555555555566E-2</v>
          </cell>
          <cell r="AE1024" t="str">
            <v/>
          </cell>
          <cell r="AF1024" t="str">
            <v/>
          </cell>
          <cell r="AG1024">
            <v>43565</v>
          </cell>
          <cell r="AH1024">
            <v>43598</v>
          </cell>
          <cell r="AI1024" t="str">
            <v>Sous-poste</v>
          </cell>
          <cell r="AJ1024" t="str">
            <v>Sous-poste</v>
          </cell>
          <cell r="AK1024">
            <v>43570</v>
          </cell>
          <cell r="AL1024">
            <v>43601</v>
          </cell>
          <cell r="AM1024"/>
          <cell r="AN1024"/>
          <cell r="AO1024" t="str">
            <v>Allemagne</v>
          </cell>
          <cell r="AP1024"/>
          <cell r="AQ1024" t="str">
            <v>O</v>
          </cell>
        </row>
        <row r="1025">
          <cell r="A1025" t="str">
            <v>2809447110</v>
          </cell>
          <cell r="B1025">
            <v>43535</v>
          </cell>
          <cell r="C1025" t="str">
            <v>HA/REVENTE</v>
          </cell>
          <cell r="D1025" t="str">
            <v>SATAIR</v>
          </cell>
          <cell r="E1025" t="str">
            <v>FRONT PLATE 110VU</v>
          </cell>
          <cell r="F1025">
            <v>28094471</v>
          </cell>
          <cell r="G1025" t="str">
            <v>NON-SPARES</v>
          </cell>
          <cell r="H1025" t="str">
            <v>10</v>
          </cell>
          <cell r="I1025">
            <v>1</v>
          </cell>
          <cell r="J1025" t="str">
            <v>RTN</v>
          </cell>
          <cell r="K1025" t="str">
            <v>D9251490100000</v>
          </cell>
          <cell r="L1025" t="str">
            <v>IS0032740S</v>
          </cell>
          <cell r="M1025" t="str">
            <v>NA</v>
          </cell>
          <cell r="N1025">
            <v>22637</v>
          </cell>
          <cell r="O1025">
            <v>0</v>
          </cell>
          <cell r="P1025" t="str">
            <v>NA</v>
          </cell>
          <cell r="Q1025" t="str">
            <v>NA</v>
          </cell>
          <cell r="R1025" t="str">
            <v>NA</v>
          </cell>
          <cell r="S1025" t="str">
            <v>NA</v>
          </cell>
          <cell r="T1025" t="str">
            <v>NA</v>
          </cell>
          <cell r="U1025" t="str">
            <v>100%</v>
          </cell>
          <cell r="V1025">
            <v>1</v>
          </cell>
          <cell r="W1025">
            <v>43601</v>
          </cell>
          <cell r="X1025" t="str">
            <v>NA</v>
          </cell>
          <cell r="Y1025">
            <v>1</v>
          </cell>
          <cell r="Z1025">
            <v>43599</v>
          </cell>
          <cell r="AA1025">
            <v>1</v>
          </cell>
          <cell r="AB1025" t="str">
            <v>NA</v>
          </cell>
          <cell r="AC1025" t="str">
            <v>NA</v>
          </cell>
          <cell r="AD1025">
            <v>1</v>
          </cell>
          <cell r="AE1025" t="str">
            <v/>
          </cell>
          <cell r="AF1025" t="str">
            <v/>
          </cell>
          <cell r="AG1025">
            <v>43560</v>
          </cell>
          <cell r="AH1025">
            <v>43601</v>
          </cell>
          <cell r="AI1025" t="str">
            <v>Sous-poste</v>
          </cell>
          <cell r="AJ1025" t="str">
            <v>Sous-poste</v>
          </cell>
          <cell r="AK1025">
            <v>43565</v>
          </cell>
          <cell r="AL1025">
            <v>43606</v>
          </cell>
          <cell r="AM1025">
            <v>43606</v>
          </cell>
          <cell r="AN1025"/>
          <cell r="AO1025" t="str">
            <v>Allemagne</v>
          </cell>
          <cell r="AP1025"/>
          <cell r="AQ1025" t="str">
            <v>O</v>
          </cell>
        </row>
        <row r="1026">
          <cell r="A1026" t="str">
            <v>2809675210</v>
          </cell>
          <cell r="B1026">
            <v>43537</v>
          </cell>
          <cell r="C1026" t="str">
            <v>HA/REVENTE</v>
          </cell>
          <cell r="D1026" t="str">
            <v>SATAIR</v>
          </cell>
          <cell r="E1026" t="str">
            <v>DIAPHRAGME</v>
          </cell>
          <cell r="F1026">
            <v>28096752</v>
          </cell>
          <cell r="G1026" t="str">
            <v>NON-SPARES</v>
          </cell>
          <cell r="H1026" t="str">
            <v>10</v>
          </cell>
          <cell r="I1026" t="str">
            <v>3</v>
          </cell>
          <cell r="J1026" t="str">
            <v>EXP</v>
          </cell>
          <cell r="K1026" t="str">
            <v>V9251111522600</v>
          </cell>
          <cell r="L1026" t="str">
            <v>1STR*10751</v>
          </cell>
          <cell r="M1026" t="str">
            <v>NA</v>
          </cell>
          <cell r="N1026">
            <v>22783</v>
          </cell>
          <cell r="O1026">
            <v>0</v>
          </cell>
          <cell r="P1026" t="str">
            <v>NA</v>
          </cell>
          <cell r="Q1026" t="str">
            <v>NA</v>
          </cell>
          <cell r="R1026" t="str">
            <v>NA</v>
          </cell>
          <cell r="S1026" t="str">
            <v>NA</v>
          </cell>
          <cell r="T1026" t="str">
            <v>NA</v>
          </cell>
          <cell r="U1026" t="str">
            <v>100%</v>
          </cell>
          <cell r="V1026">
            <v>1</v>
          </cell>
          <cell r="W1026">
            <v>43602</v>
          </cell>
          <cell r="X1026" t="str">
            <v>NA</v>
          </cell>
          <cell r="Y1026">
            <v>1</v>
          </cell>
          <cell r="Z1026">
            <v>43600</v>
          </cell>
          <cell r="AA1026">
            <v>1</v>
          </cell>
          <cell r="AB1026" t="str">
            <v>NA</v>
          </cell>
          <cell r="AC1026" t="str">
            <v>NA</v>
          </cell>
          <cell r="AD1026">
            <v>1</v>
          </cell>
          <cell r="AE1026" t="str">
            <v/>
          </cell>
          <cell r="AF1026" t="str">
            <v/>
          </cell>
          <cell r="AG1026">
            <v>43564</v>
          </cell>
          <cell r="AH1026">
            <v>43602</v>
          </cell>
          <cell r="AI1026" t="str">
            <v>Sous-poste</v>
          </cell>
          <cell r="AJ1026" t="str">
            <v>Sous-poste</v>
          </cell>
          <cell r="AK1026">
            <v>43567.999988425923</v>
          </cell>
          <cell r="AL1026">
            <v>43607</v>
          </cell>
          <cell r="AM1026">
            <v>43607</v>
          </cell>
          <cell r="AN1026"/>
          <cell r="AO1026" t="str">
            <v>Allemagne</v>
          </cell>
          <cell r="AP1026"/>
          <cell r="AQ1026" t="str">
            <v>O</v>
          </cell>
        </row>
        <row r="1027">
          <cell r="A1027" t="str">
            <v>2809675110</v>
          </cell>
          <cell r="B1027">
            <v>43537</v>
          </cell>
          <cell r="C1027" t="str">
            <v>HA/REVENTE</v>
          </cell>
          <cell r="D1027" t="str">
            <v>SATAIR</v>
          </cell>
          <cell r="E1027" t="str">
            <v>DIAPHRAGME</v>
          </cell>
          <cell r="F1027">
            <v>28096751</v>
          </cell>
          <cell r="G1027" t="str">
            <v>NON-SPARES</v>
          </cell>
          <cell r="H1027" t="str">
            <v>10</v>
          </cell>
          <cell r="I1027" t="str">
            <v>3</v>
          </cell>
          <cell r="J1027" t="str">
            <v>EXP</v>
          </cell>
          <cell r="K1027" t="str">
            <v>V9251111520600</v>
          </cell>
          <cell r="L1027" t="str">
            <v>1STR*10733</v>
          </cell>
          <cell r="M1027" t="str">
            <v>NA</v>
          </cell>
          <cell r="N1027">
            <v>22783</v>
          </cell>
          <cell r="O1027">
            <v>0</v>
          </cell>
          <cell r="P1027" t="str">
            <v>NA</v>
          </cell>
          <cell r="Q1027" t="str">
            <v>NA</v>
          </cell>
          <cell r="R1027" t="str">
            <v>NA</v>
          </cell>
          <cell r="S1027" t="str">
            <v>NA</v>
          </cell>
          <cell r="T1027" t="str">
            <v>NA</v>
          </cell>
          <cell r="U1027" t="str">
            <v>100%</v>
          </cell>
          <cell r="V1027">
            <v>1</v>
          </cell>
          <cell r="W1027">
            <v>43602</v>
          </cell>
          <cell r="X1027" t="str">
            <v>NA</v>
          </cell>
          <cell r="Y1027">
            <v>1</v>
          </cell>
          <cell r="Z1027">
            <v>43600</v>
          </cell>
          <cell r="AA1027">
            <v>1</v>
          </cell>
          <cell r="AB1027" t="str">
            <v>NA</v>
          </cell>
          <cell r="AC1027" t="str">
            <v>NA</v>
          </cell>
          <cell r="AD1027">
            <v>1</v>
          </cell>
          <cell r="AE1027" t="str">
            <v/>
          </cell>
          <cell r="AF1027" t="str">
            <v/>
          </cell>
          <cell r="AG1027">
            <v>43564</v>
          </cell>
          <cell r="AH1027">
            <v>43602</v>
          </cell>
          <cell r="AI1027" t="str">
            <v>Sous-poste</v>
          </cell>
          <cell r="AJ1027" t="str">
            <v>Sous-poste</v>
          </cell>
          <cell r="AK1027">
            <v>43567.999988425923</v>
          </cell>
          <cell r="AL1027">
            <v>43607</v>
          </cell>
          <cell r="AM1027">
            <v>43607</v>
          </cell>
          <cell r="AN1027"/>
          <cell r="AO1027" t="str">
            <v>Allemagne</v>
          </cell>
          <cell r="AP1027"/>
          <cell r="AQ1027" t="str">
            <v>O</v>
          </cell>
        </row>
        <row r="1028">
          <cell r="A1028" t="str">
            <v>2809675310</v>
          </cell>
          <cell r="B1028">
            <v>43537</v>
          </cell>
          <cell r="C1028" t="str">
            <v>HA/REVENTE</v>
          </cell>
          <cell r="D1028" t="str">
            <v>SATAIR</v>
          </cell>
          <cell r="E1028" t="str">
            <v>DIAPHRAGME</v>
          </cell>
          <cell r="F1028">
            <v>28096753</v>
          </cell>
          <cell r="G1028" t="str">
            <v>NON-SPARES</v>
          </cell>
          <cell r="H1028" t="str">
            <v>10</v>
          </cell>
          <cell r="I1028" t="str">
            <v>3</v>
          </cell>
          <cell r="J1028" t="str">
            <v>EXP</v>
          </cell>
          <cell r="K1028" t="str">
            <v>V9251111522200</v>
          </cell>
          <cell r="L1028" t="str">
            <v>1STR*10734</v>
          </cell>
          <cell r="M1028" t="str">
            <v>NA</v>
          </cell>
          <cell r="N1028">
            <v>22783</v>
          </cell>
          <cell r="O1028">
            <v>0</v>
          </cell>
          <cell r="P1028" t="str">
            <v>NA</v>
          </cell>
          <cell r="Q1028" t="str">
            <v>NA</v>
          </cell>
          <cell r="R1028" t="str">
            <v>NA</v>
          </cell>
          <cell r="S1028" t="str">
            <v>NA</v>
          </cell>
          <cell r="T1028" t="str">
            <v>NA</v>
          </cell>
          <cell r="U1028" t="str">
            <v>100%</v>
          </cell>
          <cell r="V1028">
            <v>1</v>
          </cell>
          <cell r="W1028">
            <v>43602</v>
          </cell>
          <cell r="X1028" t="str">
            <v>NA</v>
          </cell>
          <cell r="Y1028">
            <v>1</v>
          </cell>
          <cell r="Z1028">
            <v>43600</v>
          </cell>
          <cell r="AA1028">
            <v>1</v>
          </cell>
          <cell r="AB1028" t="str">
            <v>NA</v>
          </cell>
          <cell r="AC1028" t="str">
            <v>NA</v>
          </cell>
          <cell r="AD1028">
            <v>1</v>
          </cell>
          <cell r="AE1028" t="str">
            <v/>
          </cell>
          <cell r="AF1028" t="str">
            <v/>
          </cell>
          <cell r="AG1028">
            <v>43564</v>
          </cell>
          <cell r="AH1028">
            <v>43602</v>
          </cell>
          <cell r="AI1028" t="str">
            <v>Sous-poste</v>
          </cell>
          <cell r="AJ1028" t="str">
            <v>Sous-poste</v>
          </cell>
          <cell r="AK1028">
            <v>43567.999988425923</v>
          </cell>
          <cell r="AL1028">
            <v>43607</v>
          </cell>
          <cell r="AM1028">
            <v>43607</v>
          </cell>
          <cell r="AN1028"/>
          <cell r="AO1028" t="str">
            <v>Allemagne</v>
          </cell>
          <cell r="AP1028"/>
          <cell r="AQ1028" t="str">
            <v>O</v>
          </cell>
        </row>
        <row r="1029">
          <cell r="A1029" t="str">
            <v>2804522110</v>
          </cell>
          <cell r="B1029">
            <v>43493</v>
          </cell>
          <cell r="C1029" t="str">
            <v>FABRICATION</v>
          </cell>
          <cell r="D1029" t="str">
            <v>SATAIR</v>
          </cell>
          <cell r="E1029" t="str">
            <v>WIRE-BONDING</v>
          </cell>
          <cell r="F1029">
            <v>28045221</v>
          </cell>
          <cell r="G1029" t="str">
            <v>NON-SPARES</v>
          </cell>
          <cell r="H1029" t="str">
            <v>10</v>
          </cell>
          <cell r="I1029">
            <v>1</v>
          </cell>
          <cell r="J1029" t="str">
            <v>RTN</v>
          </cell>
          <cell r="K1029" t="str">
            <v>F0003008100000</v>
          </cell>
          <cell r="L1029" t="str">
            <v>IS0032145M</v>
          </cell>
          <cell r="M1029" t="str">
            <v>NON PRESENT INDUS</v>
          </cell>
          <cell r="N1029" t="str">
            <v>NA</v>
          </cell>
          <cell r="O1029" t="str">
            <v>253995-1</v>
          </cell>
          <cell r="P1029" t="str">
            <v/>
          </cell>
          <cell r="Q1029" t="str">
            <v/>
          </cell>
          <cell r="R1029" t="str">
            <v/>
          </cell>
          <cell r="S1029">
            <v>0</v>
          </cell>
          <cell r="T1029">
            <v>0</v>
          </cell>
          <cell r="U1029">
            <v>0</v>
          </cell>
          <cell r="V1029">
            <v>1</v>
          </cell>
          <cell r="W1029">
            <v>0</v>
          </cell>
          <cell r="X1029" t="str">
            <v>NA</v>
          </cell>
          <cell r="Y1029">
            <v>1</v>
          </cell>
          <cell r="Z1029">
            <v>43601</v>
          </cell>
          <cell r="AA1029">
            <v>1</v>
          </cell>
          <cell r="AB1029" t="str">
            <v>NA</v>
          </cell>
          <cell r="AC1029" t="str">
            <v>NA</v>
          </cell>
          <cell r="AD1029">
            <v>5.5555555555555566E-2</v>
          </cell>
          <cell r="AE1029" t="str">
            <v/>
          </cell>
          <cell r="AF1029" t="str">
            <v/>
          </cell>
          <cell r="AG1029">
            <v>43602</v>
          </cell>
          <cell r="AH1029">
            <v>43602</v>
          </cell>
          <cell r="AI1029" t="str">
            <v>Sous-poste</v>
          </cell>
          <cell r="AJ1029" t="str">
            <v>Sous-poste</v>
          </cell>
          <cell r="AK1029">
            <v>43607</v>
          </cell>
          <cell r="AL1029">
            <v>43607</v>
          </cell>
          <cell r="AM1029"/>
          <cell r="AN1029"/>
          <cell r="AO1029" t="str">
            <v>Allemagne</v>
          </cell>
          <cell r="AP1029"/>
          <cell r="AQ1029" t="str">
            <v>O</v>
          </cell>
        </row>
        <row r="1030">
          <cell r="A1030" t="str">
            <v>490003811030</v>
          </cell>
          <cell r="B1030">
            <v>41640</v>
          </cell>
          <cell r="C1030" t="str">
            <v>HA/REVENTE</v>
          </cell>
          <cell r="D1030" t="str">
            <v>STELIA</v>
          </cell>
          <cell r="E1030" t="str">
            <v>RAMPE</v>
          </cell>
          <cell r="F1030">
            <v>4900038110</v>
          </cell>
          <cell r="G1030" t="str">
            <v>NON-SPARES</v>
          </cell>
          <cell r="H1030">
            <v>30</v>
          </cell>
          <cell r="I1030">
            <v>1</v>
          </cell>
          <cell r="J1030" t="str">
            <v>EXP</v>
          </cell>
          <cell r="K1030" t="str">
            <v>S9251458000000</v>
          </cell>
          <cell r="L1030" t="str">
            <v>3STR*01167</v>
          </cell>
          <cell r="M1030" t="str">
            <v>NA</v>
          </cell>
          <cell r="N1030">
            <v>23746</v>
          </cell>
          <cell r="O1030">
            <v>0</v>
          </cell>
          <cell r="P1030" t="str">
            <v>NA</v>
          </cell>
          <cell r="Q1030" t="str">
            <v>NA</v>
          </cell>
          <cell r="R1030" t="str">
            <v>NA</v>
          </cell>
          <cell r="S1030" t="str">
            <v>NA</v>
          </cell>
          <cell r="T1030" t="str">
            <v>NA</v>
          </cell>
          <cell r="U1030" t="str">
            <v>100%</v>
          </cell>
          <cell r="V1030">
            <v>1</v>
          </cell>
          <cell r="W1030">
            <v>43605</v>
          </cell>
          <cell r="X1030" t="str">
            <v>NA</v>
          </cell>
          <cell r="Y1030">
            <v>1</v>
          </cell>
          <cell r="Z1030">
            <v>43602</v>
          </cell>
          <cell r="AA1030">
            <v>1</v>
          </cell>
          <cell r="AB1030" t="str">
            <v>NA</v>
          </cell>
          <cell r="AC1030" t="str">
            <v>NA</v>
          </cell>
          <cell r="AD1030">
            <v>1</v>
          </cell>
          <cell r="AE1030" t="str">
            <v/>
          </cell>
          <cell r="AF1030" t="str">
            <v/>
          </cell>
          <cell r="AG1030">
            <v>43605</v>
          </cell>
          <cell r="AH1030">
            <v>43605</v>
          </cell>
          <cell r="AI1030" t="str">
            <v>Sous-poste</v>
          </cell>
          <cell r="AJ1030" t="str">
            <v>Sous-poste</v>
          </cell>
          <cell r="AK1030">
            <v>43608</v>
          </cell>
          <cell r="AL1030">
            <v>43608</v>
          </cell>
          <cell r="AM1030">
            <v>43608</v>
          </cell>
          <cell r="AN1030"/>
          <cell r="AO1030" t="str">
            <v>Allemagne</v>
          </cell>
          <cell r="AP1030"/>
          <cell r="AQ1030" t="str">
            <v>O</v>
          </cell>
        </row>
        <row r="1031">
          <cell r="A1031" t="str">
            <v>630133696510</v>
          </cell>
          <cell r="B1031">
            <v>43612</v>
          </cell>
          <cell r="C1031" t="str">
            <v>FABRICATION</v>
          </cell>
          <cell r="D1031" t="str">
            <v>SATAIR</v>
          </cell>
          <cell r="E1031">
            <v>317</v>
          </cell>
          <cell r="F1031">
            <v>6301336965</v>
          </cell>
          <cell r="G1031" t="str">
            <v>NON-SPARES</v>
          </cell>
          <cell r="H1031" t="str">
            <v>10</v>
          </cell>
          <cell r="I1031">
            <v>1</v>
          </cell>
          <cell r="J1031" t="str">
            <v>AOG</v>
          </cell>
          <cell r="K1031" t="str">
            <v>WF408AEAAAAC</v>
          </cell>
          <cell r="L1031">
            <v>0</v>
          </cell>
          <cell r="M1031" t="str">
            <v>NON PRESENT INDUS</v>
          </cell>
          <cell r="N1031" t="str">
            <v>NA</v>
          </cell>
          <cell r="O1031" t="str">
            <v>LTE990001</v>
          </cell>
          <cell r="P1031" t="str">
            <v/>
          </cell>
          <cell r="Q1031" t="str">
            <v/>
          </cell>
          <cell r="R1031" t="str">
            <v/>
          </cell>
          <cell r="S1031">
            <v>0</v>
          </cell>
          <cell r="T1031">
            <v>0</v>
          </cell>
          <cell r="U1031">
            <v>0</v>
          </cell>
          <cell r="V1031">
            <v>1</v>
          </cell>
          <cell r="W1031">
            <v>0</v>
          </cell>
          <cell r="X1031" t="str">
            <v>NA</v>
          </cell>
          <cell r="Y1031">
            <v>1</v>
          </cell>
          <cell r="Z1031">
            <v>43609</v>
          </cell>
          <cell r="AA1031">
            <v>1</v>
          </cell>
          <cell r="AB1031" t="str">
            <v>NA</v>
          </cell>
          <cell r="AC1031" t="str">
            <v>NA</v>
          </cell>
          <cell r="AD1031">
            <v>5.5555555555555566E-2</v>
          </cell>
          <cell r="AE1031" t="str">
            <v/>
          </cell>
          <cell r="AF1031" t="str">
            <v/>
          </cell>
          <cell r="AG1031">
            <v>43607</v>
          </cell>
          <cell r="AH1031">
            <v>43609</v>
          </cell>
          <cell r="AI1031" t="str">
            <v>Sous-poste</v>
          </cell>
          <cell r="AJ1031" t="str">
            <v>Sous-poste</v>
          </cell>
          <cell r="AK1031">
            <v>43609</v>
          </cell>
          <cell r="AL1031">
            <v>43613</v>
          </cell>
          <cell r="AM1031"/>
          <cell r="AN1031"/>
          <cell r="AO1031" t="str">
            <v>Allemagne</v>
          </cell>
          <cell r="AP1031"/>
          <cell r="AQ1031" t="str">
            <v>O</v>
          </cell>
        </row>
        <row r="1032">
          <cell r="A1032" t="str">
            <v>490003775610</v>
          </cell>
          <cell r="B1032">
            <v>43528</v>
          </cell>
          <cell r="C1032" t="str">
            <v>FABRICATION</v>
          </cell>
          <cell r="D1032" t="str">
            <v>STELIA</v>
          </cell>
          <cell r="E1032" t="str">
            <v>CABLE COAXIAL</v>
          </cell>
          <cell r="F1032">
            <v>4900037756</v>
          </cell>
          <cell r="G1032" t="str">
            <v>NON-SPARES</v>
          </cell>
          <cell r="H1032" t="str">
            <v>10</v>
          </cell>
          <cell r="I1032">
            <v>6</v>
          </cell>
          <cell r="J1032" t="str">
            <v>RTN</v>
          </cell>
          <cell r="K1032" t="str">
            <v>S9110104500195</v>
          </cell>
          <cell r="L1032" t="str">
            <v>IS0032220M</v>
          </cell>
          <cell r="M1032" t="str">
            <v>NON PRESENT INDUS</v>
          </cell>
          <cell r="N1032">
            <v>22582</v>
          </cell>
          <cell r="O1032" t="str">
            <v>299159-1
=&gt;
299159-6</v>
          </cell>
          <cell r="P1032" t="str">
            <v/>
          </cell>
          <cell r="Q1032" t="str">
            <v/>
          </cell>
          <cell r="R1032" t="str">
            <v/>
          </cell>
          <cell r="S1032">
            <v>1</v>
          </cell>
          <cell r="T1032">
            <v>0</v>
          </cell>
          <cell r="U1032">
            <v>0.5</v>
          </cell>
          <cell r="V1032">
            <v>1</v>
          </cell>
          <cell r="W1032">
            <v>0</v>
          </cell>
          <cell r="X1032" t="str">
            <v>NA</v>
          </cell>
          <cell r="Y1032">
            <v>1</v>
          </cell>
          <cell r="Z1032">
            <v>43613</v>
          </cell>
          <cell r="AA1032">
            <v>1</v>
          </cell>
          <cell r="AB1032" t="str">
            <v>NA</v>
          </cell>
          <cell r="AC1032" t="str">
            <v>NA</v>
          </cell>
          <cell r="AD1032">
            <v>5.5555555555555566E-2</v>
          </cell>
          <cell r="AE1032" t="str">
            <v/>
          </cell>
          <cell r="AF1032" t="str">
            <v/>
          </cell>
          <cell r="AG1032">
            <v>43579</v>
          </cell>
          <cell r="AH1032">
            <v>43609</v>
          </cell>
          <cell r="AI1032" t="str">
            <v>Sous-poste</v>
          </cell>
          <cell r="AJ1032" t="str">
            <v>Sous-poste</v>
          </cell>
          <cell r="AK1032">
            <v>43584</v>
          </cell>
          <cell r="AL1032">
            <v>43614</v>
          </cell>
          <cell r="AM1032"/>
          <cell r="AN1032"/>
          <cell r="AO1032" t="str">
            <v>Allemagne</v>
          </cell>
          <cell r="AP1032"/>
          <cell r="AQ1032" t="str">
            <v>O</v>
          </cell>
        </row>
        <row r="1033">
          <cell r="A1033" t="str">
            <v>2809788910</v>
          </cell>
          <cell r="B1033">
            <v>43537</v>
          </cell>
          <cell r="C1033" t="str">
            <v>FABRICATION</v>
          </cell>
          <cell r="D1033" t="str">
            <v>SATAIR</v>
          </cell>
          <cell r="E1033" t="str">
            <v>BUNDLE</v>
          </cell>
          <cell r="F1033">
            <v>28097889</v>
          </cell>
          <cell r="G1033" t="str">
            <v>NON-SPARES</v>
          </cell>
          <cell r="H1033" t="str">
            <v>10</v>
          </cell>
          <cell r="I1033">
            <v>6</v>
          </cell>
          <cell r="J1033" t="str">
            <v>RTN</v>
          </cell>
          <cell r="K1033" t="str">
            <v>D9000095493095</v>
          </cell>
          <cell r="L1033">
            <v>0</v>
          </cell>
          <cell r="M1033" t="str">
            <v>NON PRESENT INDUS</v>
          </cell>
          <cell r="N1033">
            <v>23238</v>
          </cell>
          <cell r="O1033" t="str">
            <v>307450-1
307454-1
307458-1
307462-1
307466-1
307470-1</v>
          </cell>
          <cell r="P1033" t="str">
            <v/>
          </cell>
          <cell r="Q1033" t="str">
            <v/>
          </cell>
          <cell r="R1033" t="str">
            <v/>
          </cell>
          <cell r="S1033">
            <v>1</v>
          </cell>
          <cell r="T1033">
            <v>0</v>
          </cell>
          <cell r="U1033">
            <v>0.5</v>
          </cell>
          <cell r="V1033">
            <v>1</v>
          </cell>
          <cell r="W1033">
            <v>0</v>
          </cell>
          <cell r="X1033" t="str">
            <v>NA</v>
          </cell>
          <cell r="Y1033">
            <v>1</v>
          </cell>
          <cell r="Z1033">
            <v>43608</v>
          </cell>
          <cell r="AA1033">
            <v>1</v>
          </cell>
          <cell r="AB1033" t="str">
            <v>NA</v>
          </cell>
          <cell r="AC1033" t="str">
            <v>NA</v>
          </cell>
          <cell r="AD1033">
            <v>5.5555555555555566E-2</v>
          </cell>
          <cell r="AE1033" t="str">
            <v/>
          </cell>
          <cell r="AF1033" t="str">
            <v/>
          </cell>
          <cell r="AG1033">
            <v>43584</v>
          </cell>
          <cell r="AH1033">
            <v>43609</v>
          </cell>
          <cell r="AI1033" t="str">
            <v>Sous-poste</v>
          </cell>
          <cell r="AJ1033" t="str">
            <v>Sous-poste</v>
          </cell>
          <cell r="AK1033">
            <v>43587</v>
          </cell>
          <cell r="AL1033">
            <v>43614</v>
          </cell>
          <cell r="AM1033"/>
          <cell r="AN1033"/>
          <cell r="AO1033" t="str">
            <v>Allemagne</v>
          </cell>
          <cell r="AP1033"/>
          <cell r="AQ1033" t="str">
            <v>O</v>
          </cell>
        </row>
        <row r="1034">
          <cell r="A1034" t="str">
            <v>2809226810</v>
          </cell>
          <cell r="B1034">
            <v>43533</v>
          </cell>
          <cell r="C1034" t="str">
            <v>HA/REVENTE</v>
          </cell>
          <cell r="D1034" t="str">
            <v>SATAIR</v>
          </cell>
          <cell r="E1034" t="str">
            <v>FRONT PLATE 110VU</v>
          </cell>
          <cell r="F1034">
            <v>28092268</v>
          </cell>
          <cell r="G1034" t="str">
            <v>NON-SPARES</v>
          </cell>
          <cell r="H1034" t="str">
            <v>10</v>
          </cell>
          <cell r="I1034">
            <v>1</v>
          </cell>
          <cell r="J1034" t="str">
            <v>RTN</v>
          </cell>
          <cell r="K1034" t="str">
            <v>D9251490100000</v>
          </cell>
          <cell r="L1034" t="str">
            <v>IS0032740S</v>
          </cell>
          <cell r="M1034" t="str">
            <v>NA</v>
          </cell>
          <cell r="N1034">
            <v>22637</v>
          </cell>
          <cell r="O1034">
            <v>0</v>
          </cell>
          <cell r="P1034" t="str">
            <v>NA</v>
          </cell>
          <cell r="Q1034" t="str">
            <v>NA</v>
          </cell>
          <cell r="R1034" t="str">
            <v>NA</v>
          </cell>
          <cell r="S1034" t="str">
            <v>NA</v>
          </cell>
          <cell r="T1034" t="str">
            <v>NA</v>
          </cell>
          <cell r="U1034" t="str">
            <v>100%</v>
          </cell>
          <cell r="V1034">
            <v>1</v>
          </cell>
          <cell r="W1034">
            <v>43614</v>
          </cell>
          <cell r="X1034" t="str">
            <v>NA</v>
          </cell>
          <cell r="Y1034">
            <v>1</v>
          </cell>
          <cell r="Z1034">
            <v>43612</v>
          </cell>
          <cell r="AA1034">
            <v>1</v>
          </cell>
          <cell r="AB1034" t="str">
            <v>NA</v>
          </cell>
          <cell r="AC1034" t="str">
            <v>NA</v>
          </cell>
          <cell r="AD1034">
            <v>1</v>
          </cell>
          <cell r="AE1034" t="str">
            <v/>
          </cell>
          <cell r="AF1034" t="str">
            <v/>
          </cell>
          <cell r="AG1034">
            <v>43614</v>
          </cell>
          <cell r="AH1034">
            <v>43614</v>
          </cell>
          <cell r="AI1034" t="str">
            <v>Sous-poste</v>
          </cell>
          <cell r="AJ1034" t="str">
            <v>Sous-poste</v>
          </cell>
          <cell r="AK1034">
            <v>43617</v>
          </cell>
          <cell r="AL1034">
            <v>43617</v>
          </cell>
          <cell r="AM1034">
            <v>43617</v>
          </cell>
          <cell r="AN1034"/>
          <cell r="AO1034" t="str">
            <v>Allemagne</v>
          </cell>
          <cell r="AP1034"/>
          <cell r="AQ1034" t="str">
            <v>O</v>
          </cell>
        </row>
        <row r="1035">
          <cell r="A1035" t="str">
            <v>490003831610</v>
          </cell>
          <cell r="B1035">
            <v>43587</v>
          </cell>
          <cell r="C1035" t="str">
            <v>FABRICATION</v>
          </cell>
          <cell r="D1035" t="str">
            <v>STELIA</v>
          </cell>
          <cell r="E1035" t="str">
            <v>FAISCEAU</v>
          </cell>
          <cell r="F1035">
            <v>4900038316</v>
          </cell>
          <cell r="G1035" t="str">
            <v>NON-SPARES</v>
          </cell>
          <cell r="H1035" t="str">
            <v>10</v>
          </cell>
          <cell r="I1035">
            <v>1</v>
          </cell>
          <cell r="J1035" t="str">
            <v>EXP</v>
          </cell>
          <cell r="K1035" t="str">
            <v>S9110302500195</v>
          </cell>
          <cell r="L1035">
            <v>0</v>
          </cell>
          <cell r="M1035" t="str">
            <v>NON PRESENT INDUS</v>
          </cell>
          <cell r="N1035" t="e">
            <v>#N/A</v>
          </cell>
          <cell r="O1035" t="e">
            <v>#N/A</v>
          </cell>
          <cell r="P1035" t="str">
            <v/>
          </cell>
          <cell r="Q1035" t="str">
            <v/>
          </cell>
          <cell r="R1035" t="str">
            <v/>
          </cell>
          <cell r="S1035">
            <v>0</v>
          </cell>
          <cell r="T1035">
            <v>0</v>
          </cell>
          <cell r="U1035">
            <v>0</v>
          </cell>
          <cell r="V1035" t="e">
            <v>#N/A</v>
          </cell>
          <cell r="W1035" t="e">
            <v>#N/A</v>
          </cell>
          <cell r="X1035" t="str">
            <v>NA</v>
          </cell>
          <cell r="Y1035" t="e">
            <v>#N/A</v>
          </cell>
          <cell r="Z1035" t="e">
            <v>#N/A</v>
          </cell>
          <cell r="AA1035" t="e">
            <v>#N/A</v>
          </cell>
          <cell r="AB1035" t="str">
            <v>NA</v>
          </cell>
          <cell r="AC1035" t="str">
            <v>NA</v>
          </cell>
          <cell r="AD1035" t="str">
            <v>NA</v>
          </cell>
          <cell r="AE1035" t="str">
            <v/>
          </cell>
          <cell r="AF1035" t="str">
            <v/>
          </cell>
          <cell r="AG1035">
            <v>43599</v>
          </cell>
          <cell r="AH1035">
            <v>43615</v>
          </cell>
          <cell r="AI1035" t="str">
            <v>Sous-poste</v>
          </cell>
          <cell r="AJ1035" t="str">
            <v>Sous-poste</v>
          </cell>
          <cell r="AK1035">
            <v>43602</v>
          </cell>
          <cell r="AL1035">
            <v>43620</v>
          </cell>
          <cell r="AM1035"/>
          <cell r="AN1035"/>
          <cell r="AO1035" t="str">
            <v>Allemagne</v>
          </cell>
          <cell r="AP1035"/>
          <cell r="AQ1035" t="str">
            <v>O</v>
          </cell>
        </row>
        <row r="1036">
          <cell r="A1036" t="str">
            <v>2801947510</v>
          </cell>
          <cell r="B1036">
            <v>43467</v>
          </cell>
          <cell r="C1036" t="str">
            <v>FABRICATION</v>
          </cell>
          <cell r="D1036" t="str">
            <v>SATAIR</v>
          </cell>
          <cell r="E1036">
            <v>453</v>
          </cell>
          <cell r="F1036">
            <v>28019475</v>
          </cell>
          <cell r="G1036" t="str">
            <v>NON-SPARES</v>
          </cell>
          <cell r="H1036" t="str">
            <v>10</v>
          </cell>
          <cell r="I1036" t="str">
            <v>2</v>
          </cell>
          <cell r="J1036" t="str">
            <v>RTN</v>
          </cell>
          <cell r="K1036" t="str">
            <v>D9551045300195</v>
          </cell>
          <cell r="L1036">
            <v>0</v>
          </cell>
          <cell r="M1036" t="str">
            <v>NON PRESENT INDUS</v>
          </cell>
          <cell r="N1036">
            <v>20452</v>
          </cell>
          <cell r="O1036" t="str">
            <v>LTE990008 =&gt; LTE990009</v>
          </cell>
          <cell r="P1036" t="str">
            <v/>
          </cell>
          <cell r="Q1036" t="str">
            <v/>
          </cell>
          <cell r="R1036" t="str">
            <v/>
          </cell>
          <cell r="S1036">
            <v>1</v>
          </cell>
          <cell r="T1036">
            <v>0</v>
          </cell>
          <cell r="U1036">
            <v>0.5</v>
          </cell>
          <cell r="V1036">
            <v>1</v>
          </cell>
          <cell r="W1036">
            <v>0</v>
          </cell>
          <cell r="X1036" t="str">
            <v>NA</v>
          </cell>
          <cell r="Y1036">
            <v>1</v>
          </cell>
          <cell r="Z1036">
            <v>43654</v>
          </cell>
          <cell r="AA1036">
            <v>1</v>
          </cell>
          <cell r="AB1036" t="str">
            <v>NA</v>
          </cell>
          <cell r="AC1036" t="str">
            <v>NA</v>
          </cell>
          <cell r="AD1036">
            <v>5.5555555555555566E-2</v>
          </cell>
          <cell r="AE1036" t="str">
            <v/>
          </cell>
          <cell r="AF1036" t="str">
            <v/>
          </cell>
          <cell r="AG1036">
            <v>43584</v>
          </cell>
          <cell r="AH1036">
            <v>43616</v>
          </cell>
          <cell r="AI1036" t="str">
            <v>Sous-poste</v>
          </cell>
          <cell r="AJ1036" t="str">
            <v>Sous-poste</v>
          </cell>
          <cell r="AK1036">
            <v>43587</v>
          </cell>
          <cell r="AL1036">
            <v>43621</v>
          </cell>
          <cell r="AM1036"/>
          <cell r="AN1036"/>
          <cell r="AO1036" t="str">
            <v>Allemagne</v>
          </cell>
          <cell r="AP1036"/>
          <cell r="AQ1036" t="str">
            <v>O</v>
          </cell>
        </row>
        <row r="1037">
          <cell r="A1037" t="str">
            <v>2810110310</v>
          </cell>
          <cell r="B1037">
            <v>43542</v>
          </cell>
          <cell r="C1037" t="str">
            <v>HA/REVENTE</v>
          </cell>
          <cell r="D1037" t="str">
            <v>SATAIR</v>
          </cell>
          <cell r="E1037" t="str">
            <v>COVER ASSY</v>
          </cell>
          <cell r="F1037">
            <v>28101103</v>
          </cell>
          <cell r="G1037" t="str">
            <v>NON-SPARES</v>
          </cell>
          <cell r="H1037" t="str">
            <v>10</v>
          </cell>
          <cell r="I1037">
            <v>1</v>
          </cell>
          <cell r="J1037" t="str">
            <v>EXP</v>
          </cell>
          <cell r="K1037" t="str">
            <v>A9252597000800</v>
          </cell>
          <cell r="L1037" t="str">
            <v>1STR*01148</v>
          </cell>
          <cell r="M1037" t="str">
            <v>NA</v>
          </cell>
          <cell r="N1037">
            <v>22911</v>
          </cell>
          <cell r="O1037">
            <v>0</v>
          </cell>
          <cell r="P1037" t="str">
            <v>NA</v>
          </cell>
          <cell r="Q1037" t="str">
            <v>NA</v>
          </cell>
          <cell r="R1037" t="str">
            <v>NA</v>
          </cell>
          <cell r="S1037" t="str">
            <v>NA</v>
          </cell>
          <cell r="T1037" t="str">
            <v>NA</v>
          </cell>
          <cell r="U1037" t="str">
            <v>100%</v>
          </cell>
          <cell r="V1037">
            <v>1</v>
          </cell>
          <cell r="W1037">
            <v>43616</v>
          </cell>
          <cell r="X1037" t="str">
            <v>NA</v>
          </cell>
          <cell r="Y1037">
            <v>1</v>
          </cell>
          <cell r="Z1037">
            <v>43612</v>
          </cell>
          <cell r="AA1037">
            <v>1</v>
          </cell>
          <cell r="AB1037" t="str">
            <v>NA</v>
          </cell>
          <cell r="AC1037" t="str">
            <v>NA</v>
          </cell>
          <cell r="AD1037">
            <v>1</v>
          </cell>
          <cell r="AE1037" t="str">
            <v/>
          </cell>
          <cell r="AF1037" t="str">
            <v/>
          </cell>
          <cell r="AG1037">
            <v>43567</v>
          </cell>
          <cell r="AH1037">
            <v>43616</v>
          </cell>
          <cell r="AI1037" t="str">
            <v>Sous-poste</v>
          </cell>
          <cell r="AJ1037" t="str">
            <v>Sous-poste</v>
          </cell>
          <cell r="AK1037">
            <v>43572.999988425923</v>
          </cell>
          <cell r="AL1037">
            <v>43621</v>
          </cell>
          <cell r="AM1037">
            <v>43621</v>
          </cell>
          <cell r="AN1037"/>
          <cell r="AO1037" t="str">
            <v>Allemagne</v>
          </cell>
          <cell r="AP1037"/>
          <cell r="AQ1037" t="str">
            <v>O</v>
          </cell>
        </row>
        <row r="1038">
          <cell r="A1038" t="str">
            <v>2810000710</v>
          </cell>
          <cell r="B1038">
            <v>41640</v>
          </cell>
          <cell r="C1038" t="str">
            <v>HA/REVENTE</v>
          </cell>
          <cell r="D1038" t="str">
            <v>SATAIR</v>
          </cell>
          <cell r="E1038" t="str">
            <v>COVER ASSY</v>
          </cell>
          <cell r="F1038">
            <v>28100007</v>
          </cell>
          <cell r="G1038" t="str">
            <v>NON-SPARES</v>
          </cell>
          <cell r="H1038" t="str">
            <v>10</v>
          </cell>
          <cell r="I1038">
            <v>1</v>
          </cell>
          <cell r="J1038" t="str">
            <v>EXP</v>
          </cell>
          <cell r="K1038" t="str">
            <v>A9252597000800</v>
          </cell>
          <cell r="L1038" t="str">
            <v>1STR*01148</v>
          </cell>
          <cell r="M1038" t="str">
            <v>NA</v>
          </cell>
          <cell r="N1038">
            <v>22911</v>
          </cell>
          <cell r="O1038">
            <v>0</v>
          </cell>
          <cell r="P1038" t="str">
            <v>NA</v>
          </cell>
          <cell r="Q1038" t="str">
            <v>NA</v>
          </cell>
          <cell r="R1038" t="str">
            <v>NA</v>
          </cell>
          <cell r="S1038" t="str">
            <v>NA</v>
          </cell>
          <cell r="T1038" t="str">
            <v>NA</v>
          </cell>
          <cell r="U1038" t="str">
            <v>100%</v>
          </cell>
          <cell r="V1038">
            <v>1</v>
          </cell>
          <cell r="W1038">
            <v>43616</v>
          </cell>
          <cell r="X1038" t="str">
            <v>NA</v>
          </cell>
          <cell r="Y1038">
            <v>1</v>
          </cell>
          <cell r="Z1038">
            <v>43612</v>
          </cell>
          <cell r="AA1038">
            <v>1</v>
          </cell>
          <cell r="AB1038" t="str">
            <v>NA</v>
          </cell>
          <cell r="AC1038" t="str">
            <v>NA</v>
          </cell>
          <cell r="AD1038">
            <v>1</v>
          </cell>
          <cell r="AE1038" t="str">
            <v/>
          </cell>
          <cell r="AF1038" t="str">
            <v/>
          </cell>
          <cell r="AG1038">
            <v>43565</v>
          </cell>
          <cell r="AH1038">
            <v>43616</v>
          </cell>
          <cell r="AI1038" t="str">
            <v>Sous-poste</v>
          </cell>
          <cell r="AJ1038" t="str">
            <v>Sous-poste</v>
          </cell>
          <cell r="AK1038">
            <v>43569.999988425923</v>
          </cell>
          <cell r="AL1038">
            <v>43621</v>
          </cell>
          <cell r="AM1038">
            <v>43621</v>
          </cell>
          <cell r="AN1038"/>
          <cell r="AO1038" t="str">
            <v>Allemagne</v>
          </cell>
          <cell r="AP1038"/>
          <cell r="AQ1038" t="str">
            <v>O</v>
          </cell>
        </row>
        <row r="1039">
          <cell r="A1039" t="str">
            <v>2810288110</v>
          </cell>
          <cell r="B1039">
            <v>43543</v>
          </cell>
          <cell r="C1039" t="str">
            <v>HA/REVENTE</v>
          </cell>
          <cell r="D1039" t="str">
            <v>SATAIR</v>
          </cell>
          <cell r="E1039" t="str">
            <v>COVER ASSY</v>
          </cell>
          <cell r="F1039">
            <v>28102881</v>
          </cell>
          <cell r="G1039" t="str">
            <v>NON-SPARES</v>
          </cell>
          <cell r="H1039">
            <v>10</v>
          </cell>
          <cell r="I1039">
            <v>1</v>
          </cell>
          <cell r="J1039" t="str">
            <v>EXP</v>
          </cell>
          <cell r="K1039" t="str">
            <v>A9252597000800</v>
          </cell>
          <cell r="L1039" t="str">
            <v>1STR*01148</v>
          </cell>
          <cell r="M1039" t="str">
            <v>NA</v>
          </cell>
          <cell r="N1039">
            <v>22911</v>
          </cell>
          <cell r="O1039">
            <v>0</v>
          </cell>
          <cell r="P1039" t="str">
            <v>NA</v>
          </cell>
          <cell r="Q1039" t="str">
            <v>NA</v>
          </cell>
          <cell r="R1039" t="str">
            <v>NA</v>
          </cell>
          <cell r="S1039" t="str">
            <v>NA</v>
          </cell>
          <cell r="T1039" t="str">
            <v>NA</v>
          </cell>
          <cell r="U1039" t="str">
            <v>100%</v>
          </cell>
          <cell r="V1039">
            <v>1</v>
          </cell>
          <cell r="W1039">
            <v>43616</v>
          </cell>
          <cell r="X1039" t="str">
            <v>NA</v>
          </cell>
          <cell r="Y1039">
            <v>1</v>
          </cell>
          <cell r="Z1039">
            <v>43612</v>
          </cell>
          <cell r="AA1039">
            <v>1</v>
          </cell>
          <cell r="AB1039" t="str">
            <v>NA</v>
          </cell>
          <cell r="AC1039" t="str">
            <v>NA</v>
          </cell>
          <cell r="AD1039">
            <v>1</v>
          </cell>
          <cell r="AE1039" t="str">
            <v/>
          </cell>
          <cell r="AF1039" t="str">
            <v/>
          </cell>
          <cell r="AG1039">
            <v>43570</v>
          </cell>
          <cell r="AH1039">
            <v>43616</v>
          </cell>
          <cell r="AI1039" t="str">
            <v>Sous-poste</v>
          </cell>
          <cell r="AJ1039" t="str">
            <v>Sous-poste</v>
          </cell>
          <cell r="AK1039">
            <v>43573</v>
          </cell>
          <cell r="AL1039">
            <v>43621</v>
          </cell>
          <cell r="AM1039">
            <v>43621</v>
          </cell>
          <cell r="AN1039"/>
          <cell r="AO1039" t="str">
            <v>Allemagne</v>
          </cell>
          <cell r="AP1039"/>
          <cell r="AQ1039" t="str">
            <v>O</v>
          </cell>
        </row>
        <row r="1040">
          <cell r="A1040" t="str">
            <v>2810757810</v>
          </cell>
          <cell r="B1040">
            <v>43549</v>
          </cell>
          <cell r="C1040" t="str">
            <v>HA/REVENTE</v>
          </cell>
          <cell r="D1040" t="str">
            <v>SATAIR</v>
          </cell>
          <cell r="E1040" t="str">
            <v>COVER ASSY</v>
          </cell>
          <cell r="F1040">
            <v>28107578</v>
          </cell>
          <cell r="G1040" t="str">
            <v>NON-SPARES</v>
          </cell>
          <cell r="H1040">
            <v>10</v>
          </cell>
          <cell r="I1040">
            <v>2</v>
          </cell>
          <cell r="J1040" t="str">
            <v>RTN</v>
          </cell>
          <cell r="K1040" t="str">
            <v>A9252597000800</v>
          </cell>
          <cell r="L1040" t="str">
            <v>1STR*01148</v>
          </cell>
          <cell r="M1040" t="str">
            <v>NA</v>
          </cell>
          <cell r="N1040">
            <v>22911</v>
          </cell>
          <cell r="O1040">
            <v>0</v>
          </cell>
          <cell r="P1040" t="str">
            <v>NA</v>
          </cell>
          <cell r="Q1040" t="str">
            <v>NA</v>
          </cell>
          <cell r="R1040" t="str">
            <v>NA</v>
          </cell>
          <cell r="S1040" t="str">
            <v>NA</v>
          </cell>
          <cell r="T1040" t="str">
            <v>NA</v>
          </cell>
          <cell r="U1040" t="str">
            <v>100%</v>
          </cell>
          <cell r="V1040">
            <v>1</v>
          </cell>
          <cell r="W1040">
            <v>43616</v>
          </cell>
          <cell r="X1040" t="str">
            <v>NA</v>
          </cell>
          <cell r="Y1040">
            <v>1</v>
          </cell>
          <cell r="Z1040">
            <v>43612</v>
          </cell>
          <cell r="AA1040">
            <v>1</v>
          </cell>
          <cell r="AB1040" t="str">
            <v>NA</v>
          </cell>
          <cell r="AC1040" t="str">
            <v>NA</v>
          </cell>
          <cell r="AD1040">
            <v>1</v>
          </cell>
          <cell r="AE1040" t="str">
            <v/>
          </cell>
          <cell r="AF1040" t="str">
            <v/>
          </cell>
          <cell r="AG1040">
            <v>43549</v>
          </cell>
          <cell r="AH1040">
            <v>43616</v>
          </cell>
          <cell r="AI1040" t="str">
            <v>Sous-poste</v>
          </cell>
          <cell r="AJ1040" t="str">
            <v>Sous-poste</v>
          </cell>
          <cell r="AK1040">
            <v>43552</v>
          </cell>
          <cell r="AL1040">
            <v>43621</v>
          </cell>
          <cell r="AM1040">
            <v>43621</v>
          </cell>
          <cell r="AN1040"/>
          <cell r="AO1040" t="str">
            <v>Allemagne</v>
          </cell>
          <cell r="AP1040"/>
          <cell r="AQ1040" t="str">
            <v>O</v>
          </cell>
        </row>
        <row r="1041">
          <cell r="A1041" t="str">
            <v>2810893110</v>
          </cell>
          <cell r="B1041">
            <v>43550</v>
          </cell>
          <cell r="C1041" t="str">
            <v>HA/REVENTE</v>
          </cell>
          <cell r="D1041" t="str">
            <v>SATAIR</v>
          </cell>
          <cell r="E1041" t="str">
            <v>FRONT PLATE ASSY 426VU</v>
          </cell>
          <cell r="F1041">
            <v>28108931</v>
          </cell>
          <cell r="G1041" t="str">
            <v>NON-SPARES</v>
          </cell>
          <cell r="H1041">
            <v>10</v>
          </cell>
          <cell r="I1041">
            <v>1</v>
          </cell>
          <cell r="J1041" t="str">
            <v>EXP</v>
          </cell>
          <cell r="K1041" t="str">
            <v>A92524705001D00</v>
          </cell>
          <cell r="L1041" t="str">
            <v xml:space="preserve">1STR*11168 </v>
          </cell>
          <cell r="M1041" t="str">
            <v>NA</v>
          </cell>
          <cell r="N1041">
            <v>23268</v>
          </cell>
          <cell r="O1041">
            <v>0</v>
          </cell>
          <cell r="P1041" t="str">
            <v>NA</v>
          </cell>
          <cell r="Q1041" t="str">
            <v>NA</v>
          </cell>
          <cell r="R1041" t="str">
            <v>NA</v>
          </cell>
          <cell r="S1041" t="str">
            <v>NA</v>
          </cell>
          <cell r="T1041" t="str">
            <v>NA</v>
          </cell>
          <cell r="U1041" t="str">
            <v>100%</v>
          </cell>
          <cell r="V1041">
            <v>1</v>
          </cell>
          <cell r="W1041">
            <v>43620</v>
          </cell>
          <cell r="X1041" t="str">
            <v>NA</v>
          </cell>
          <cell r="Y1041">
            <v>1</v>
          </cell>
          <cell r="Z1041">
            <v>43619</v>
          </cell>
          <cell r="AA1041">
            <v>1</v>
          </cell>
          <cell r="AB1041" t="str">
            <v>NA</v>
          </cell>
          <cell r="AC1041" t="str">
            <v>NA</v>
          </cell>
          <cell r="AD1041">
            <v>1</v>
          </cell>
          <cell r="AE1041" t="str">
            <v/>
          </cell>
          <cell r="AF1041" t="str">
            <v/>
          </cell>
          <cell r="AG1041">
            <v>43577</v>
          </cell>
          <cell r="AH1041">
            <v>43620</v>
          </cell>
          <cell r="AI1041" t="str">
            <v>Sous-poste</v>
          </cell>
          <cell r="AJ1041" t="str">
            <v>Sous-poste</v>
          </cell>
          <cell r="AK1041">
            <v>43580</v>
          </cell>
          <cell r="AL1041">
            <v>43623</v>
          </cell>
          <cell r="AM1041">
            <v>43623</v>
          </cell>
          <cell r="AN1041"/>
          <cell r="AO1041" t="str">
            <v>Allemagne</v>
          </cell>
          <cell r="AP1041"/>
          <cell r="AQ1041" t="str">
            <v>O</v>
          </cell>
        </row>
        <row r="1042">
          <cell r="A1042" t="str">
            <v>2813296010</v>
          </cell>
          <cell r="B1042">
            <v>43573</v>
          </cell>
          <cell r="C1042" t="str">
            <v>HA/REVENTE</v>
          </cell>
          <cell r="D1042" t="str">
            <v>SATAIR</v>
          </cell>
          <cell r="E1042" t="str">
            <v>FRONT PLATE ASSY 426VU</v>
          </cell>
          <cell r="F1042">
            <v>28132960</v>
          </cell>
          <cell r="G1042" t="str">
            <v>NON-SPARES</v>
          </cell>
          <cell r="H1042">
            <v>10</v>
          </cell>
          <cell r="I1042">
            <v>1</v>
          </cell>
          <cell r="J1042" t="str">
            <v>EXP</v>
          </cell>
          <cell r="K1042" t="str">
            <v>A92524705001D00</v>
          </cell>
          <cell r="L1042" t="str">
            <v xml:space="preserve">1STR*11168 </v>
          </cell>
          <cell r="M1042" t="str">
            <v>NA</v>
          </cell>
          <cell r="N1042">
            <v>23268</v>
          </cell>
          <cell r="O1042">
            <v>0</v>
          </cell>
          <cell r="P1042" t="str">
            <v>NA</v>
          </cell>
          <cell r="Q1042" t="str">
            <v>NA</v>
          </cell>
          <cell r="R1042" t="str">
            <v>NA</v>
          </cell>
          <cell r="S1042" t="str">
            <v>NA</v>
          </cell>
          <cell r="T1042" t="str">
            <v>NA</v>
          </cell>
          <cell r="U1042" t="str">
            <v>100%</v>
          </cell>
          <cell r="V1042">
            <v>1</v>
          </cell>
          <cell r="W1042">
            <v>43620</v>
          </cell>
          <cell r="X1042" t="str">
            <v>NA</v>
          </cell>
          <cell r="Y1042">
            <v>1</v>
          </cell>
          <cell r="Z1042">
            <v>43619</v>
          </cell>
          <cell r="AA1042">
            <v>1</v>
          </cell>
          <cell r="AB1042" t="str">
            <v>NA</v>
          </cell>
          <cell r="AC1042" t="str">
            <v>NA</v>
          </cell>
          <cell r="AD1042">
            <v>1</v>
          </cell>
          <cell r="AE1042" t="str">
            <v/>
          </cell>
          <cell r="AF1042" t="str">
            <v/>
          </cell>
          <cell r="AG1042">
            <v>43600</v>
          </cell>
          <cell r="AH1042">
            <v>43620</v>
          </cell>
          <cell r="AI1042" t="str">
            <v>Sous-poste</v>
          </cell>
          <cell r="AJ1042" t="str">
            <v>Sous-poste</v>
          </cell>
          <cell r="AK1042">
            <v>43603</v>
          </cell>
          <cell r="AL1042">
            <v>43623</v>
          </cell>
          <cell r="AM1042">
            <v>43623</v>
          </cell>
          <cell r="AN1042"/>
          <cell r="AO1042" t="str">
            <v>Allemagne</v>
          </cell>
          <cell r="AP1042"/>
          <cell r="AQ1042" t="str">
            <v>O</v>
          </cell>
        </row>
        <row r="1043">
          <cell r="A1043" t="str">
            <v>2809675410</v>
          </cell>
          <cell r="B1043">
            <v>43537</v>
          </cell>
          <cell r="C1043" t="str">
            <v>HA/REVENTE</v>
          </cell>
          <cell r="D1043" t="str">
            <v>SATAIR</v>
          </cell>
          <cell r="E1043" t="str">
            <v>COVER ASSY</v>
          </cell>
          <cell r="F1043">
            <v>28096754</v>
          </cell>
          <cell r="G1043" t="str">
            <v>NON-SPARES</v>
          </cell>
          <cell r="H1043" t="str">
            <v>10</v>
          </cell>
          <cell r="I1043" t="str">
            <v>1</v>
          </cell>
          <cell r="J1043" t="str">
            <v>RTN</v>
          </cell>
          <cell r="K1043" t="str">
            <v>A9253115800000</v>
          </cell>
          <cell r="L1043" t="str">
            <v>IS0031675S</v>
          </cell>
          <cell r="M1043" t="str">
            <v>NA</v>
          </cell>
          <cell r="N1043">
            <v>22785</v>
          </cell>
          <cell r="O1043">
            <v>0</v>
          </cell>
          <cell r="P1043" t="str">
            <v>NA</v>
          </cell>
          <cell r="Q1043" t="str">
            <v>NA</v>
          </cell>
          <cell r="R1043" t="str">
            <v>NA</v>
          </cell>
          <cell r="S1043" t="str">
            <v>NA</v>
          </cell>
          <cell r="T1043" t="str">
            <v>NA</v>
          </cell>
          <cell r="U1043" t="str">
            <v>100%</v>
          </cell>
          <cell r="V1043">
            <v>1</v>
          </cell>
          <cell r="W1043">
            <v>43621</v>
          </cell>
          <cell r="X1043" t="str">
            <v>NA</v>
          </cell>
          <cell r="Y1043">
            <v>1</v>
          </cell>
          <cell r="Z1043">
            <v>43619</v>
          </cell>
          <cell r="AA1043">
            <v>1</v>
          </cell>
          <cell r="AB1043" t="str">
            <v>NA</v>
          </cell>
          <cell r="AC1043" t="str">
            <v>NA</v>
          </cell>
          <cell r="AD1043">
            <v>1</v>
          </cell>
          <cell r="AE1043" t="str">
            <v/>
          </cell>
          <cell r="AF1043" t="str">
            <v/>
          </cell>
          <cell r="AG1043">
            <v>43621</v>
          </cell>
          <cell r="AH1043">
            <v>43621</v>
          </cell>
          <cell r="AI1043" t="str">
            <v>Sous-poste</v>
          </cell>
          <cell r="AJ1043" t="str">
            <v>Sous-poste</v>
          </cell>
          <cell r="AK1043">
            <v>43626.999988425923</v>
          </cell>
          <cell r="AL1043">
            <v>43626.999988425923</v>
          </cell>
          <cell r="AM1043">
            <v>43626.999988425923</v>
          </cell>
          <cell r="AN1043"/>
          <cell r="AO1043" t="str">
            <v>Allemagne</v>
          </cell>
          <cell r="AP1043"/>
          <cell r="AQ1043" t="str">
            <v>O</v>
          </cell>
        </row>
        <row r="1044">
          <cell r="A1044" t="str">
            <v>2794780510</v>
          </cell>
          <cell r="B1044">
            <v>43399</v>
          </cell>
          <cell r="C1044" t="str">
            <v>FABRICATION</v>
          </cell>
          <cell r="D1044" t="str">
            <v>SATAIR</v>
          </cell>
          <cell r="E1044">
            <v>56</v>
          </cell>
          <cell r="F1044">
            <v>27947805</v>
          </cell>
          <cell r="G1044" t="str">
            <v>NON-SPARES</v>
          </cell>
          <cell r="H1044" t="str">
            <v>10</v>
          </cell>
          <cell r="I1044" t="str">
            <v>3</v>
          </cell>
          <cell r="J1044" t="str">
            <v>RTN</v>
          </cell>
          <cell r="K1044" t="str">
            <v>D9551005600695</v>
          </cell>
          <cell r="L1044">
            <v>0</v>
          </cell>
          <cell r="M1044" t="str">
            <v>NON PRESENT INDUS</v>
          </cell>
          <cell r="N1044">
            <v>18566</v>
          </cell>
          <cell r="O1044" t="str">
            <v>LTE990010
=&gt;
LTE990012</v>
          </cell>
          <cell r="P1044" t="str">
            <v/>
          </cell>
          <cell r="Q1044" t="str">
            <v/>
          </cell>
          <cell r="R1044" t="str">
            <v/>
          </cell>
          <cell r="S1044">
            <v>1</v>
          </cell>
          <cell r="T1044">
            <v>0</v>
          </cell>
          <cell r="U1044">
            <v>0.5</v>
          </cell>
          <cell r="V1044">
            <v>1</v>
          </cell>
          <cell r="W1044">
            <v>0</v>
          </cell>
          <cell r="X1044" t="str">
            <v>NA</v>
          </cell>
          <cell r="Y1044">
            <v>1</v>
          </cell>
          <cell r="Z1044">
            <v>43626</v>
          </cell>
          <cell r="AA1044">
            <v>1</v>
          </cell>
          <cell r="AB1044" t="str">
            <v>NA</v>
          </cell>
          <cell r="AC1044" t="str">
            <v>NA</v>
          </cell>
          <cell r="AD1044">
            <v>5.5555555555555566E-2</v>
          </cell>
          <cell r="AE1044" t="str">
            <v/>
          </cell>
          <cell r="AF1044" t="str">
            <v/>
          </cell>
          <cell r="AG1044">
            <v>43586</v>
          </cell>
          <cell r="AH1044">
            <v>43627</v>
          </cell>
          <cell r="AI1044" t="str">
            <v>Sous-poste</v>
          </cell>
          <cell r="AJ1044" t="str">
            <v>Sous-poste</v>
          </cell>
          <cell r="AK1044">
            <v>43591.999988425923</v>
          </cell>
          <cell r="AL1044">
            <v>43630</v>
          </cell>
          <cell r="AM1044"/>
          <cell r="AN1044"/>
          <cell r="AO1044" t="str">
            <v>Allemagne</v>
          </cell>
          <cell r="AP1044"/>
          <cell r="AQ1044" t="str">
            <v>O</v>
          </cell>
        </row>
        <row r="1045">
          <cell r="A1045" t="str">
            <v>490003832310</v>
          </cell>
          <cell r="B1045">
            <v>41640</v>
          </cell>
          <cell r="C1045" t="str">
            <v>HA/REVENTE</v>
          </cell>
          <cell r="D1045" t="str">
            <v>STELIA</v>
          </cell>
          <cell r="E1045" t="str">
            <v>SPHERE</v>
          </cell>
          <cell r="F1045">
            <v>4900038323</v>
          </cell>
          <cell r="G1045" t="str">
            <v>NON-SPARES</v>
          </cell>
          <cell r="H1045">
            <v>10</v>
          </cell>
          <cell r="I1045">
            <v>2</v>
          </cell>
          <cell r="J1045" t="str">
            <v>CRIT</v>
          </cell>
          <cell r="K1045" t="str">
            <v>S9251342320000</v>
          </cell>
          <cell r="L1045" t="str">
            <v>1STR*06202</v>
          </cell>
          <cell r="M1045" t="str">
            <v>NA</v>
          </cell>
          <cell r="N1045">
            <v>24346</v>
          </cell>
          <cell r="O1045">
            <v>0</v>
          </cell>
          <cell r="P1045" t="str">
            <v>NA</v>
          </cell>
          <cell r="Q1045" t="str">
            <v>NA</v>
          </cell>
          <cell r="R1045" t="str">
            <v>NA</v>
          </cell>
          <cell r="S1045" t="str">
            <v>NA</v>
          </cell>
          <cell r="T1045" t="str">
            <v>NA</v>
          </cell>
          <cell r="U1045" t="str">
            <v>100%</v>
          </cell>
          <cell r="V1045">
            <v>1</v>
          </cell>
          <cell r="W1045">
            <v>43629</v>
          </cell>
          <cell r="X1045" t="str">
            <v>NA</v>
          </cell>
          <cell r="Y1045">
            <v>1</v>
          </cell>
          <cell r="Z1045">
            <v>43627</v>
          </cell>
          <cell r="AA1045">
            <v>1</v>
          </cell>
          <cell r="AB1045" t="str">
            <v>NA</v>
          </cell>
          <cell r="AC1045" t="str">
            <v>NA</v>
          </cell>
          <cell r="AD1045">
            <v>1</v>
          </cell>
          <cell r="AE1045" t="str">
            <v/>
          </cell>
          <cell r="AF1045" t="str">
            <v/>
          </cell>
          <cell r="AG1045">
            <v>43628</v>
          </cell>
          <cell r="AH1045">
            <v>43628</v>
          </cell>
          <cell r="AI1045" t="str">
            <v>Sous-poste</v>
          </cell>
          <cell r="AJ1045" t="str">
            <v>Sous-poste</v>
          </cell>
          <cell r="AK1045">
            <v>43630</v>
          </cell>
          <cell r="AL1045">
            <v>43630</v>
          </cell>
          <cell r="AM1045">
            <v>43630</v>
          </cell>
          <cell r="AN1045"/>
          <cell r="AO1045" t="str">
            <v>Allemagne</v>
          </cell>
          <cell r="AP1045"/>
          <cell r="AQ1045" t="str">
            <v>O</v>
          </cell>
        </row>
        <row r="1046">
          <cell r="A1046" t="str">
            <v>2780518110</v>
          </cell>
          <cell r="B1046">
            <v>43252</v>
          </cell>
          <cell r="C1046" t="str">
            <v>HA/REVENTE</v>
          </cell>
          <cell r="D1046" t="str">
            <v>SATAIR</v>
          </cell>
          <cell r="E1046" t="str">
            <v>ENS. TOLE APM</v>
          </cell>
          <cell r="F1046">
            <v>27805181</v>
          </cell>
          <cell r="G1046" t="str">
            <v>NON-SPARES</v>
          </cell>
          <cell r="H1046" t="str">
            <v>10</v>
          </cell>
          <cell r="I1046">
            <v>1</v>
          </cell>
          <cell r="J1046" t="str">
            <v>RTN</v>
          </cell>
          <cell r="K1046" t="str">
            <v>L9251355400000</v>
          </cell>
          <cell r="L1046" t="str">
            <v>1STR*10891</v>
          </cell>
          <cell r="M1046" t="str">
            <v>NA</v>
          </cell>
          <cell r="N1046">
            <v>13165</v>
          </cell>
          <cell r="O1046">
            <v>0</v>
          </cell>
          <cell r="P1046" t="str">
            <v>NA</v>
          </cell>
          <cell r="Q1046" t="str">
            <v>NA</v>
          </cell>
          <cell r="R1046" t="str">
            <v>NA</v>
          </cell>
          <cell r="S1046" t="str">
            <v>NA</v>
          </cell>
          <cell r="T1046" t="str">
            <v>NA</v>
          </cell>
          <cell r="U1046" t="str">
            <v>100%</v>
          </cell>
          <cell r="V1046">
            <v>1</v>
          </cell>
          <cell r="W1046">
            <v>43628</v>
          </cell>
          <cell r="X1046" t="str">
            <v>NA</v>
          </cell>
          <cell r="Y1046">
            <v>1</v>
          </cell>
          <cell r="Z1046">
            <v>43621</v>
          </cell>
          <cell r="AA1046">
            <v>1</v>
          </cell>
          <cell r="AB1046" t="str">
            <v>NA</v>
          </cell>
          <cell r="AC1046" t="str">
            <v>NA</v>
          </cell>
          <cell r="AD1046">
            <v>1</v>
          </cell>
          <cell r="AE1046" t="str">
            <v/>
          </cell>
          <cell r="AF1046" t="str">
            <v/>
          </cell>
          <cell r="AG1046">
            <v>43628</v>
          </cell>
          <cell r="AH1046">
            <v>43628</v>
          </cell>
          <cell r="AI1046" t="str">
            <v>Sous-poste</v>
          </cell>
          <cell r="AJ1046" t="str">
            <v>Sous-poste</v>
          </cell>
          <cell r="AK1046">
            <v>43633</v>
          </cell>
          <cell r="AL1046">
            <v>43633</v>
          </cell>
          <cell r="AM1046">
            <v>43633</v>
          </cell>
          <cell r="AN1046"/>
          <cell r="AO1046" t="str">
            <v>Allemagne</v>
          </cell>
          <cell r="AP1046"/>
          <cell r="AQ1046" t="str">
            <v>O</v>
          </cell>
        </row>
        <row r="1047">
          <cell r="A1047" t="str">
            <v>2806044610</v>
          </cell>
          <cell r="B1047">
            <v>43508</v>
          </cell>
          <cell r="C1047" t="str">
            <v>FABRICATION</v>
          </cell>
          <cell r="D1047" t="str">
            <v>SATAIR</v>
          </cell>
          <cell r="E1047">
            <v>117</v>
          </cell>
          <cell r="F1047">
            <v>28060446</v>
          </cell>
          <cell r="G1047" t="str">
            <v>NON-SPARES</v>
          </cell>
          <cell r="H1047" t="str">
            <v>10</v>
          </cell>
          <cell r="I1047">
            <v>1</v>
          </cell>
          <cell r="J1047" t="str">
            <v>RTN</v>
          </cell>
          <cell r="K1047" t="str">
            <v>D9550011700295</v>
          </cell>
          <cell r="L1047" t="str">
            <v>IS0032071M</v>
          </cell>
          <cell r="M1047" t="str">
            <v>NON PRESENT INDUS</v>
          </cell>
          <cell r="N1047">
            <v>21862</v>
          </cell>
          <cell r="O1047" t="str">
            <v>LTE990122</v>
          </cell>
          <cell r="P1047" t="str">
            <v/>
          </cell>
          <cell r="Q1047" t="str">
            <v/>
          </cell>
          <cell r="R1047" t="str">
            <v/>
          </cell>
          <cell r="S1047">
            <v>1</v>
          </cell>
          <cell r="T1047">
            <v>0</v>
          </cell>
          <cell r="U1047">
            <v>0.5</v>
          </cell>
          <cell r="V1047">
            <v>1</v>
          </cell>
          <cell r="W1047">
            <v>0</v>
          </cell>
          <cell r="X1047" t="str">
            <v>NA</v>
          </cell>
          <cell r="Y1047">
            <v>1</v>
          </cell>
          <cell r="Z1047">
            <v>43629</v>
          </cell>
          <cell r="AA1047">
            <v>1</v>
          </cell>
          <cell r="AB1047" t="str">
            <v>NA</v>
          </cell>
          <cell r="AC1047" t="str">
            <v>NA</v>
          </cell>
          <cell r="AD1047">
            <v>5.5555555555555566E-2</v>
          </cell>
          <cell r="AE1047" t="str">
            <v/>
          </cell>
          <cell r="AF1047" t="str">
            <v/>
          </cell>
          <cell r="AG1047">
            <v>43614</v>
          </cell>
          <cell r="AH1047">
            <v>43630</v>
          </cell>
          <cell r="AI1047" t="str">
            <v>Sous-poste</v>
          </cell>
          <cell r="AJ1047" t="str">
            <v>Sous-poste</v>
          </cell>
          <cell r="AK1047">
            <v>43617</v>
          </cell>
          <cell r="AL1047">
            <v>43635</v>
          </cell>
          <cell r="AM1047"/>
          <cell r="AN1047"/>
          <cell r="AO1047" t="str">
            <v>Allemagne</v>
          </cell>
          <cell r="AP1047"/>
          <cell r="AQ1047" t="str">
            <v>O</v>
          </cell>
        </row>
        <row r="1048">
          <cell r="A1048" t="str">
            <v>2816423810</v>
          </cell>
          <cell r="B1048">
            <v>43605</v>
          </cell>
          <cell r="C1048" t="str">
            <v>HA/REVENTE</v>
          </cell>
          <cell r="D1048" t="str">
            <v>SATAIR</v>
          </cell>
          <cell r="E1048" t="str">
            <v>FRONT PLATE 110VU</v>
          </cell>
          <cell r="F1048">
            <v>28164238</v>
          </cell>
          <cell r="G1048" t="str">
            <v>NON-SPARES</v>
          </cell>
          <cell r="H1048">
            <v>10</v>
          </cell>
          <cell r="I1048">
            <v>1</v>
          </cell>
          <cell r="J1048" t="str">
            <v>EXP</v>
          </cell>
          <cell r="K1048" t="str">
            <v>D9251490100000</v>
          </cell>
          <cell r="L1048" t="str">
            <v>IS0032740S</v>
          </cell>
          <cell r="M1048" t="str">
            <v>NA</v>
          </cell>
          <cell r="N1048">
            <v>24146</v>
          </cell>
          <cell r="O1048">
            <v>0</v>
          </cell>
          <cell r="P1048" t="str">
            <v>NA</v>
          </cell>
          <cell r="Q1048" t="str">
            <v>NA</v>
          </cell>
          <cell r="R1048" t="str">
            <v>NA</v>
          </cell>
          <cell r="S1048" t="str">
            <v>NA</v>
          </cell>
          <cell r="T1048" t="str">
            <v>NA</v>
          </cell>
          <cell r="U1048" t="str">
            <v>100%</v>
          </cell>
          <cell r="V1048">
            <v>1</v>
          </cell>
          <cell r="W1048">
            <v>43630</v>
          </cell>
          <cell r="X1048" t="str">
            <v>NA</v>
          </cell>
          <cell r="Y1048">
            <v>1</v>
          </cell>
          <cell r="Z1048">
            <v>43629</v>
          </cell>
          <cell r="AA1048">
            <v>1</v>
          </cell>
          <cell r="AB1048" t="str">
            <v>NA</v>
          </cell>
          <cell r="AC1048" t="str">
            <v>NA</v>
          </cell>
          <cell r="AD1048">
            <v>1</v>
          </cell>
          <cell r="AE1048" t="str">
            <v/>
          </cell>
          <cell r="AF1048" t="str">
            <v/>
          </cell>
          <cell r="AG1048">
            <v>43630</v>
          </cell>
          <cell r="AH1048">
            <v>43630</v>
          </cell>
          <cell r="AI1048" t="str">
            <v>Sous-poste</v>
          </cell>
          <cell r="AJ1048" t="str">
            <v>Sous-poste</v>
          </cell>
          <cell r="AK1048">
            <v>43635</v>
          </cell>
          <cell r="AL1048">
            <v>43635</v>
          </cell>
          <cell r="AM1048">
            <v>43635</v>
          </cell>
          <cell r="AN1048"/>
          <cell r="AO1048" t="str">
            <v>Allemagne</v>
          </cell>
          <cell r="AP1048"/>
          <cell r="AQ1048" t="str">
            <v>O</v>
          </cell>
        </row>
        <row r="1049">
          <cell r="A1049" t="str">
            <v>2806846010</v>
          </cell>
          <cell r="B1049">
            <v>43514</v>
          </cell>
          <cell r="C1049" t="str">
            <v>HA/REVENTE</v>
          </cell>
          <cell r="D1049" t="str">
            <v>SATAIR</v>
          </cell>
          <cell r="E1049" t="str">
            <v>ENS. TOLE 3MCU</v>
          </cell>
          <cell r="F1049">
            <v>28068460</v>
          </cell>
          <cell r="G1049" t="str">
            <v>NON-SPARES</v>
          </cell>
          <cell r="H1049" t="str">
            <v>10</v>
          </cell>
          <cell r="I1049">
            <v>2</v>
          </cell>
          <cell r="J1049" t="str">
            <v>AOG</v>
          </cell>
          <cell r="K1049" t="str">
            <v>F9251367800000</v>
          </cell>
          <cell r="L1049" t="str">
            <v>1STR*10672</v>
          </cell>
          <cell r="M1049" t="str">
            <v>NA</v>
          </cell>
          <cell r="N1049">
            <v>22351</v>
          </cell>
          <cell r="O1049">
            <v>0</v>
          </cell>
          <cell r="P1049" t="str">
            <v>NA</v>
          </cell>
          <cell r="Q1049" t="str">
            <v>NA</v>
          </cell>
          <cell r="R1049" t="str">
            <v>NA</v>
          </cell>
          <cell r="S1049" t="str">
            <v>NA</v>
          </cell>
          <cell r="T1049" t="str">
            <v>NA</v>
          </cell>
          <cell r="U1049" t="str">
            <v>100%</v>
          </cell>
          <cell r="V1049">
            <v>1</v>
          </cell>
          <cell r="W1049">
            <v>43634</v>
          </cell>
          <cell r="X1049" t="str">
            <v>NA</v>
          </cell>
          <cell r="Y1049">
            <v>1</v>
          </cell>
          <cell r="Z1049">
            <v>43633</v>
          </cell>
          <cell r="AA1049">
            <v>1</v>
          </cell>
          <cell r="AB1049" t="str">
            <v>NA</v>
          </cell>
          <cell r="AC1049" t="str">
            <v>NA</v>
          </cell>
          <cell r="AD1049">
            <v>1</v>
          </cell>
          <cell r="AE1049" t="str">
            <v/>
          </cell>
          <cell r="AF1049" t="str">
            <v/>
          </cell>
          <cell r="AG1049">
            <v>43531</v>
          </cell>
          <cell r="AH1049">
            <v>43633</v>
          </cell>
          <cell r="AI1049" t="str">
            <v>Sous-poste</v>
          </cell>
          <cell r="AJ1049" t="str">
            <v>Sous-poste</v>
          </cell>
          <cell r="AK1049">
            <v>43535</v>
          </cell>
          <cell r="AL1049">
            <v>43635</v>
          </cell>
          <cell r="AM1049">
            <v>43635</v>
          </cell>
          <cell r="AN1049"/>
          <cell r="AO1049" t="str">
            <v>Allemagne</v>
          </cell>
          <cell r="AP1049"/>
          <cell r="AQ1049" t="str">
            <v>O</v>
          </cell>
        </row>
        <row r="1050">
          <cell r="A1050" t="str">
            <v>2809294210</v>
          </cell>
          <cell r="B1050">
            <v>43633</v>
          </cell>
          <cell r="C1050" t="str">
            <v>HA/REVENTE</v>
          </cell>
          <cell r="D1050" t="str">
            <v>SATAIR</v>
          </cell>
          <cell r="E1050" t="str">
            <v>ENS. TOLE 3MCU</v>
          </cell>
          <cell r="F1050">
            <v>28092942</v>
          </cell>
          <cell r="G1050" t="str">
            <v>NON-SPARES</v>
          </cell>
          <cell r="H1050" t="str">
            <v>10</v>
          </cell>
          <cell r="I1050">
            <v>3</v>
          </cell>
          <cell r="J1050" t="str">
            <v>AOG</v>
          </cell>
          <cell r="K1050" t="str">
            <v>F9251367800000</v>
          </cell>
          <cell r="L1050" t="str">
            <v>1STR*10672</v>
          </cell>
          <cell r="M1050" t="str">
            <v>NA</v>
          </cell>
          <cell r="N1050">
            <v>22351</v>
          </cell>
          <cell r="O1050">
            <v>0</v>
          </cell>
          <cell r="P1050" t="str">
            <v>NA</v>
          </cell>
          <cell r="Q1050" t="str">
            <v>NA</v>
          </cell>
          <cell r="R1050" t="str">
            <v>NA</v>
          </cell>
          <cell r="S1050" t="str">
            <v>NA</v>
          </cell>
          <cell r="T1050" t="str">
            <v>NA</v>
          </cell>
          <cell r="U1050" t="str">
            <v>100%</v>
          </cell>
          <cell r="V1050">
            <v>1</v>
          </cell>
          <cell r="W1050">
            <v>43634</v>
          </cell>
          <cell r="X1050" t="str">
            <v>NA</v>
          </cell>
          <cell r="Y1050">
            <v>1</v>
          </cell>
          <cell r="Z1050">
            <v>43633</v>
          </cell>
          <cell r="AA1050">
            <v>1</v>
          </cell>
          <cell r="AB1050" t="str">
            <v>NA</v>
          </cell>
          <cell r="AC1050" t="str">
            <v>NA</v>
          </cell>
          <cell r="AD1050">
            <v>1</v>
          </cell>
          <cell r="AE1050" t="str">
            <v/>
          </cell>
          <cell r="AF1050" t="str">
            <v/>
          </cell>
          <cell r="AG1050">
            <v>43559</v>
          </cell>
          <cell r="AH1050">
            <v>43633</v>
          </cell>
          <cell r="AI1050" t="str">
            <v>Sous-poste</v>
          </cell>
          <cell r="AJ1050" t="str">
            <v>Sous-poste</v>
          </cell>
          <cell r="AK1050">
            <v>43563</v>
          </cell>
          <cell r="AL1050">
            <v>43635</v>
          </cell>
          <cell r="AM1050">
            <v>43635</v>
          </cell>
          <cell r="AN1050"/>
          <cell r="AO1050" t="str">
            <v>Allemagne</v>
          </cell>
          <cell r="AP1050"/>
          <cell r="AQ1050" t="str">
            <v>O</v>
          </cell>
        </row>
        <row r="1051">
          <cell r="A1051" t="str">
            <v>490003836810</v>
          </cell>
          <cell r="B1051">
            <v>43594</v>
          </cell>
          <cell r="C1051" t="str">
            <v>FABRICATION</v>
          </cell>
          <cell r="D1051" t="str">
            <v>STELIA</v>
          </cell>
          <cell r="E1051" t="str">
            <v>CABLE COAXIAL</v>
          </cell>
          <cell r="F1051">
            <v>4900038368</v>
          </cell>
          <cell r="G1051" t="str">
            <v>NON-SPARES</v>
          </cell>
          <cell r="H1051" t="str">
            <v>10</v>
          </cell>
          <cell r="I1051">
            <v>1</v>
          </cell>
          <cell r="J1051" t="str">
            <v>RTN</v>
          </cell>
          <cell r="K1051" t="str">
            <v>S9110104500195</v>
          </cell>
          <cell r="L1051" t="str">
            <v>IS0032220M</v>
          </cell>
          <cell r="M1051" t="str">
            <v>NON PRESENT INDUS</v>
          </cell>
          <cell r="N1051">
            <v>24700</v>
          </cell>
          <cell r="O1051" t="str">
            <v>342281-1</v>
          </cell>
          <cell r="P1051" t="str">
            <v/>
          </cell>
          <cell r="Q1051" t="str">
            <v/>
          </cell>
          <cell r="R1051" t="str">
            <v/>
          </cell>
          <cell r="S1051">
            <v>1</v>
          </cell>
          <cell r="T1051">
            <v>0</v>
          </cell>
          <cell r="U1051">
            <v>0.5</v>
          </cell>
          <cell r="V1051">
            <v>1</v>
          </cell>
          <cell r="W1051">
            <v>0</v>
          </cell>
          <cell r="X1051" t="str">
            <v>NA</v>
          </cell>
          <cell r="Y1051">
            <v>1</v>
          </cell>
          <cell r="Z1051">
            <v>43630</v>
          </cell>
          <cell r="AA1051">
            <v>1</v>
          </cell>
          <cell r="AB1051" t="str">
            <v>NA</v>
          </cell>
          <cell r="AC1051" t="str">
            <v>NA</v>
          </cell>
          <cell r="AD1051">
            <v>5.5555555555555566E-2</v>
          </cell>
          <cell r="AE1051" t="str">
            <v/>
          </cell>
          <cell r="AF1051" t="str">
            <v/>
          </cell>
          <cell r="AG1051">
            <v>43633</v>
          </cell>
          <cell r="AH1051">
            <v>43633</v>
          </cell>
          <cell r="AI1051" t="str">
            <v>Sous-poste</v>
          </cell>
          <cell r="AJ1051" t="str">
            <v>Sous-poste</v>
          </cell>
          <cell r="AK1051">
            <v>43636</v>
          </cell>
          <cell r="AL1051">
            <v>43636</v>
          </cell>
          <cell r="AM1051"/>
          <cell r="AN1051"/>
          <cell r="AO1051" t="str">
            <v>Allemagne</v>
          </cell>
          <cell r="AP1051"/>
          <cell r="AQ1051" t="str">
            <v>O</v>
          </cell>
        </row>
        <row r="1052">
          <cell r="A1052" t="str">
            <v>28052925
2811802330</v>
          </cell>
          <cell r="B1052">
            <v>43501</v>
          </cell>
          <cell r="C1052" t="str">
            <v>FABRICATION</v>
          </cell>
          <cell r="D1052" t="str">
            <v>SATAIR</v>
          </cell>
          <cell r="E1052">
            <v>511</v>
          </cell>
          <cell r="F1052" t="str">
            <v>28052925
28118023</v>
          </cell>
          <cell r="G1052" t="str">
            <v>NON-SPARES</v>
          </cell>
          <cell r="H1052" t="str">
            <v>30</v>
          </cell>
          <cell r="I1052">
            <v>2</v>
          </cell>
          <cell r="J1052" t="str">
            <v>AOG</v>
          </cell>
          <cell r="K1052" t="str">
            <v>WF413SBAAAAA</v>
          </cell>
          <cell r="L1052">
            <v>0</v>
          </cell>
          <cell r="M1052" t="str">
            <v>NON PRESENT INDUS</v>
          </cell>
          <cell r="N1052" t="e">
            <v>#N/A</v>
          </cell>
          <cell r="O1052" t="e">
            <v>#N/A</v>
          </cell>
          <cell r="P1052" t="str">
            <v/>
          </cell>
          <cell r="Q1052" t="str">
            <v/>
          </cell>
          <cell r="R1052" t="str">
            <v/>
          </cell>
          <cell r="S1052">
            <v>0</v>
          </cell>
          <cell r="T1052">
            <v>0</v>
          </cell>
          <cell r="U1052">
            <v>0</v>
          </cell>
          <cell r="V1052" t="e">
            <v>#N/A</v>
          </cell>
          <cell r="W1052" t="e">
            <v>#N/A</v>
          </cell>
          <cell r="X1052" t="str">
            <v>NA</v>
          </cell>
          <cell r="Y1052" t="e">
            <v>#N/A</v>
          </cell>
          <cell r="Z1052" t="e">
            <v>#N/A</v>
          </cell>
          <cell r="AA1052" t="e">
            <v>#N/A</v>
          </cell>
          <cell r="AB1052" t="str">
            <v>NA</v>
          </cell>
          <cell r="AC1052" t="str">
            <v>NA</v>
          </cell>
          <cell r="AD1052" t="str">
            <v>NA</v>
          </cell>
          <cell r="AE1052" t="str">
            <v/>
          </cell>
          <cell r="AF1052" t="str">
            <v/>
          </cell>
          <cell r="AG1052">
            <v>43503</v>
          </cell>
          <cell r="AH1052">
            <v>43634</v>
          </cell>
          <cell r="AI1052" t="str">
            <v>Sous-poste</v>
          </cell>
          <cell r="AJ1052" t="str">
            <v>Sous-poste</v>
          </cell>
          <cell r="AK1052">
            <v>43507</v>
          </cell>
          <cell r="AL1052">
            <v>43636</v>
          </cell>
          <cell r="AM1052"/>
          <cell r="AN1052"/>
          <cell r="AO1052" t="str">
            <v>Allemagne</v>
          </cell>
          <cell r="AP1052"/>
          <cell r="AQ1052" t="str">
            <v>O</v>
          </cell>
        </row>
        <row r="1053">
          <cell r="A1053" t="str">
            <v>2809790010</v>
          </cell>
          <cell r="B1053">
            <v>43537</v>
          </cell>
          <cell r="C1053" t="str">
            <v>FABRICATION</v>
          </cell>
          <cell r="D1053" t="str">
            <v>SATAIR</v>
          </cell>
          <cell r="E1053" t="str">
            <v>BUNDLE</v>
          </cell>
          <cell r="F1053">
            <v>28097900</v>
          </cell>
          <cell r="G1053" t="str">
            <v>NON-SPARES</v>
          </cell>
          <cell r="H1053" t="str">
            <v>10</v>
          </cell>
          <cell r="I1053">
            <v>7</v>
          </cell>
          <cell r="J1053" t="str">
            <v>AOG</v>
          </cell>
          <cell r="K1053" t="str">
            <v>D9000095493095</v>
          </cell>
          <cell r="L1053">
            <v>0</v>
          </cell>
          <cell r="M1053" t="str">
            <v>NON PRESENT INDUS</v>
          </cell>
          <cell r="N1053">
            <v>23238</v>
          </cell>
          <cell r="O1053" t="str">
            <v>307474-1
307478-1
307482-1
307486-1
307490-1
307494-1
307498-1</v>
          </cell>
          <cell r="P1053" t="str">
            <v/>
          </cell>
          <cell r="Q1053" t="str">
            <v/>
          </cell>
          <cell r="R1053" t="str">
            <v/>
          </cell>
          <cell r="S1053">
            <v>1</v>
          </cell>
          <cell r="T1053">
            <v>0</v>
          </cell>
          <cell r="U1053">
            <v>0.5</v>
          </cell>
          <cell r="V1053">
            <v>1</v>
          </cell>
          <cell r="W1053">
            <v>0</v>
          </cell>
          <cell r="X1053" t="str">
            <v>NA</v>
          </cell>
          <cell r="Y1053">
            <v>1</v>
          </cell>
          <cell r="Z1053">
            <v>43630</v>
          </cell>
          <cell r="AA1053">
            <v>1</v>
          </cell>
          <cell r="AB1053" t="str">
            <v>NA</v>
          </cell>
          <cell r="AC1053" t="str">
            <v>NA</v>
          </cell>
          <cell r="AD1053">
            <v>5.5555555555555566E-2</v>
          </cell>
          <cell r="AE1053" t="str">
            <v/>
          </cell>
          <cell r="AF1053" t="str">
            <v/>
          </cell>
          <cell r="AG1053">
            <v>43634</v>
          </cell>
          <cell r="AH1053">
            <v>43634</v>
          </cell>
          <cell r="AI1053" t="str">
            <v>Sous-poste</v>
          </cell>
          <cell r="AJ1053" t="str">
            <v>Sous-poste</v>
          </cell>
          <cell r="AK1053">
            <v>43636</v>
          </cell>
          <cell r="AL1053">
            <v>43636</v>
          </cell>
          <cell r="AM1053"/>
          <cell r="AN1053"/>
          <cell r="AO1053" t="str">
            <v>Allemagne</v>
          </cell>
          <cell r="AP1053"/>
          <cell r="AQ1053" t="str">
            <v>O</v>
          </cell>
        </row>
        <row r="1054">
          <cell r="A1054" t="str">
            <v>2819067010</v>
          </cell>
          <cell r="B1054">
            <v>43634</v>
          </cell>
          <cell r="C1054" t="str">
            <v>HA/REVENTE</v>
          </cell>
          <cell r="D1054" t="str">
            <v>SATAIR</v>
          </cell>
          <cell r="E1054" t="str">
            <v>PLATE ASSY</v>
          </cell>
          <cell r="F1054">
            <v>28190670</v>
          </cell>
          <cell r="G1054" t="str">
            <v>NON-SPARES</v>
          </cell>
          <cell r="H1054">
            <v>10</v>
          </cell>
          <cell r="I1054">
            <v>1</v>
          </cell>
          <cell r="J1054" t="str">
            <v>AOG</v>
          </cell>
          <cell r="K1054" t="str">
            <v>A9251151000000</v>
          </cell>
          <cell r="L1054" t="str">
            <v>1STR*11047</v>
          </cell>
          <cell r="M1054" t="str">
            <v>NA</v>
          </cell>
          <cell r="N1054">
            <v>25817</v>
          </cell>
          <cell r="O1054">
            <v>0</v>
          </cell>
          <cell r="P1054" t="str">
            <v>NA</v>
          </cell>
          <cell r="Q1054" t="str">
            <v>NA</v>
          </cell>
          <cell r="R1054" t="str">
            <v>NA</v>
          </cell>
          <cell r="S1054" t="str">
            <v>NA</v>
          </cell>
          <cell r="T1054" t="str">
            <v>NA</v>
          </cell>
          <cell r="U1054" t="str">
            <v>100%</v>
          </cell>
          <cell r="V1054">
            <v>1</v>
          </cell>
          <cell r="W1054" t="str">
            <v>TBD</v>
          </cell>
          <cell r="X1054" t="str">
            <v>NA</v>
          </cell>
          <cell r="Y1054">
            <v>1</v>
          </cell>
          <cell r="Z1054" t="str">
            <v>TBD</v>
          </cell>
          <cell r="AA1054">
            <v>1</v>
          </cell>
          <cell r="AB1054" t="str">
            <v>NA</v>
          </cell>
          <cell r="AC1054" t="str">
            <v>NA</v>
          </cell>
          <cell r="AD1054">
            <v>1</v>
          </cell>
          <cell r="AE1054" t="str">
            <v/>
          </cell>
          <cell r="AF1054" t="str">
            <v/>
          </cell>
          <cell r="AG1054">
            <v>43635</v>
          </cell>
          <cell r="AH1054">
            <v>43635</v>
          </cell>
          <cell r="AI1054" t="str">
            <v>Sous-poste</v>
          </cell>
          <cell r="AJ1054" t="str">
            <v>Sous-poste</v>
          </cell>
          <cell r="AK1054">
            <v>43637</v>
          </cell>
          <cell r="AL1054">
            <v>43637</v>
          </cell>
          <cell r="AM1054"/>
          <cell r="AN1054"/>
          <cell r="AO1054" t="str">
            <v>Allemagne</v>
          </cell>
          <cell r="AP1054"/>
          <cell r="AQ1054" t="str">
            <v>O</v>
          </cell>
        </row>
        <row r="1055">
          <cell r="A1055" t="str">
            <v>49000381501</v>
          </cell>
          <cell r="B1055">
            <v>43572</v>
          </cell>
          <cell r="C1055" t="str">
            <v>FABRICATION</v>
          </cell>
          <cell r="D1055" t="str">
            <v>STELIA</v>
          </cell>
          <cell r="E1055" t="str">
            <v>CÂBLE</v>
          </cell>
          <cell r="F1055">
            <v>4900038150</v>
          </cell>
          <cell r="G1055" t="str">
            <v>NON-SPARES</v>
          </cell>
          <cell r="H1055" t="str">
            <v>1</v>
          </cell>
          <cell r="I1055">
            <v>1</v>
          </cell>
          <cell r="J1055" t="str">
            <v>RTN</v>
          </cell>
          <cell r="K1055" t="str">
            <v>S9291306500000</v>
          </cell>
          <cell r="L1055" t="str">
            <v>IS0032228M</v>
          </cell>
          <cell r="M1055" t="str">
            <v>NON PRESENT INDUS</v>
          </cell>
          <cell r="N1055" t="e">
            <v>#N/A</v>
          </cell>
          <cell r="O1055" t="e">
            <v>#N/A</v>
          </cell>
          <cell r="P1055" t="str">
            <v/>
          </cell>
          <cell r="Q1055" t="str">
            <v/>
          </cell>
          <cell r="R1055" t="str">
            <v/>
          </cell>
          <cell r="S1055">
            <v>0</v>
          </cell>
          <cell r="T1055">
            <v>0</v>
          </cell>
          <cell r="U1055">
            <v>0</v>
          </cell>
          <cell r="V1055" t="e">
            <v>#N/A</v>
          </cell>
          <cell r="W1055" t="e">
            <v>#N/A</v>
          </cell>
          <cell r="X1055" t="str">
            <v>NA</v>
          </cell>
          <cell r="Y1055" t="e">
            <v>#N/A</v>
          </cell>
          <cell r="Z1055" t="e">
            <v>#N/A</v>
          </cell>
          <cell r="AA1055" t="e">
            <v>#N/A</v>
          </cell>
          <cell r="AB1055" t="str">
            <v>NA</v>
          </cell>
          <cell r="AC1055" t="str">
            <v>NA</v>
          </cell>
          <cell r="AD1055" t="str">
            <v>NA</v>
          </cell>
          <cell r="AE1055" t="str">
            <v/>
          </cell>
          <cell r="AF1055" t="str">
            <v/>
          </cell>
          <cell r="AG1055">
            <v>43637</v>
          </cell>
          <cell r="AH1055">
            <v>43637</v>
          </cell>
          <cell r="AI1055" t="str">
            <v>Sous-poste</v>
          </cell>
          <cell r="AJ1055" t="str">
            <v>Sous-poste</v>
          </cell>
          <cell r="AK1055">
            <v>43642</v>
          </cell>
          <cell r="AL1055">
            <v>43642</v>
          </cell>
          <cell r="AM1055"/>
          <cell r="AN1055"/>
          <cell r="AO1055" t="str">
            <v>Allemagne</v>
          </cell>
          <cell r="AP1055"/>
          <cell r="AQ1055" t="str">
            <v>O</v>
          </cell>
        </row>
        <row r="1056">
          <cell r="A1056" t="str">
            <v>2816988810</v>
          </cell>
          <cell r="B1056">
            <v>43612</v>
          </cell>
          <cell r="C1056" t="str">
            <v>HA/REVENTE</v>
          </cell>
          <cell r="D1056" t="str">
            <v>SATAIR</v>
          </cell>
          <cell r="E1056" t="str">
            <v>TUBE</v>
          </cell>
          <cell r="F1056">
            <v>28169888</v>
          </cell>
          <cell r="G1056" t="str">
            <v>NON-SPARES</v>
          </cell>
          <cell r="H1056">
            <v>10</v>
          </cell>
          <cell r="I1056">
            <v>1</v>
          </cell>
          <cell r="J1056" t="str">
            <v>CRIT</v>
          </cell>
          <cell r="K1056" t="str">
            <v>F9251110800800</v>
          </cell>
          <cell r="L1056" t="str">
            <v>1STR*00292</v>
          </cell>
          <cell r="M1056" t="str">
            <v>NA</v>
          </cell>
          <cell r="N1056">
            <v>25160</v>
          </cell>
          <cell r="O1056">
            <v>0</v>
          </cell>
          <cell r="P1056" t="str">
            <v>NA</v>
          </cell>
          <cell r="Q1056" t="str">
            <v>NA</v>
          </cell>
          <cell r="R1056" t="str">
            <v>NA</v>
          </cell>
          <cell r="S1056" t="str">
            <v>NA</v>
          </cell>
          <cell r="T1056" t="str">
            <v>NA</v>
          </cell>
          <cell r="U1056" t="str">
            <v>100%</v>
          </cell>
          <cell r="V1056">
            <v>1</v>
          </cell>
          <cell r="W1056">
            <v>43641</v>
          </cell>
          <cell r="X1056" t="str">
            <v>NA</v>
          </cell>
          <cell r="Y1056">
            <v>1</v>
          </cell>
          <cell r="Z1056">
            <v>43640</v>
          </cell>
          <cell r="AA1056">
            <v>1</v>
          </cell>
          <cell r="AB1056" t="str">
            <v>NA</v>
          </cell>
          <cell r="AC1056" t="str">
            <v>NA</v>
          </cell>
          <cell r="AD1056">
            <v>1</v>
          </cell>
          <cell r="AE1056" t="str">
            <v/>
          </cell>
          <cell r="AF1056" t="str">
            <v/>
          </cell>
          <cell r="AG1056">
            <v>43609</v>
          </cell>
          <cell r="AH1056">
            <v>43640</v>
          </cell>
          <cell r="AI1056" t="str">
            <v>Sous-poste</v>
          </cell>
          <cell r="AJ1056" t="str">
            <v>Sous-poste</v>
          </cell>
          <cell r="AK1056">
            <v>43613</v>
          </cell>
          <cell r="AL1056">
            <v>43642</v>
          </cell>
          <cell r="AM1056">
            <v>43642</v>
          </cell>
          <cell r="AN1056"/>
          <cell r="AO1056" t="str">
            <v>Allemagne</v>
          </cell>
          <cell r="AP1056"/>
          <cell r="AQ1056" t="str">
            <v>O</v>
          </cell>
        </row>
        <row r="1057">
          <cell r="A1057" t="str">
            <v>490003779210</v>
          </cell>
          <cell r="B1057">
            <v>43530</v>
          </cell>
          <cell r="C1057" t="str">
            <v>FABRICATION</v>
          </cell>
          <cell r="D1057" t="str">
            <v>STELIA</v>
          </cell>
          <cell r="E1057" t="str">
            <v>CABLE COAXIAL</v>
          </cell>
          <cell r="F1057">
            <v>4900037792</v>
          </cell>
          <cell r="G1057" t="str">
            <v>NON-SPARES</v>
          </cell>
          <cell r="H1057" t="str">
            <v>10</v>
          </cell>
          <cell r="I1057">
            <v>6</v>
          </cell>
          <cell r="J1057" t="str">
            <v>RTN</v>
          </cell>
          <cell r="K1057" t="str">
            <v>S9110104500195</v>
          </cell>
          <cell r="L1057" t="str">
            <v>IS0032220M</v>
          </cell>
          <cell r="M1057" t="str">
            <v>NON PRESENT INDUS</v>
          </cell>
          <cell r="N1057" t="e">
            <v>#N/A</v>
          </cell>
          <cell r="O1057" t="e">
            <v>#N/A</v>
          </cell>
          <cell r="P1057" t="str">
            <v/>
          </cell>
          <cell r="Q1057" t="str">
            <v/>
          </cell>
          <cell r="R1057" t="str">
            <v/>
          </cell>
          <cell r="S1057">
            <v>0</v>
          </cell>
          <cell r="T1057">
            <v>0</v>
          </cell>
          <cell r="U1057">
            <v>0</v>
          </cell>
          <cell r="V1057" t="e">
            <v>#N/A</v>
          </cell>
          <cell r="W1057" t="e">
            <v>#N/A</v>
          </cell>
          <cell r="X1057" t="str">
            <v>NA</v>
          </cell>
          <cell r="Y1057" t="e">
            <v>#N/A</v>
          </cell>
          <cell r="Z1057" t="e">
            <v>#N/A</v>
          </cell>
          <cell r="AA1057" t="e">
            <v>#N/A</v>
          </cell>
          <cell r="AB1057" t="str">
            <v>NA</v>
          </cell>
          <cell r="AC1057" t="str">
            <v>NA</v>
          </cell>
          <cell r="AD1057" t="str">
            <v>NA</v>
          </cell>
          <cell r="AE1057" t="str">
            <v/>
          </cell>
          <cell r="AF1057" t="str">
            <v/>
          </cell>
          <cell r="AG1057">
            <v>43584</v>
          </cell>
          <cell r="AH1057">
            <v>43640</v>
          </cell>
          <cell r="AI1057" t="str">
            <v>Sous-poste</v>
          </cell>
          <cell r="AJ1057" t="str">
            <v>Sous-poste</v>
          </cell>
          <cell r="AK1057">
            <v>43587</v>
          </cell>
          <cell r="AL1057">
            <v>43643</v>
          </cell>
          <cell r="AM1057"/>
          <cell r="AN1057"/>
          <cell r="AO1057" t="str">
            <v>Allemagne</v>
          </cell>
          <cell r="AP1057"/>
          <cell r="AQ1057" t="str">
            <v>O</v>
          </cell>
        </row>
        <row r="1058">
          <cell r="A1058" t="str">
            <v>490003830110</v>
          </cell>
          <cell r="B1058">
            <v>43587</v>
          </cell>
          <cell r="C1058" t="str">
            <v>FABRICATION</v>
          </cell>
          <cell r="D1058" t="str">
            <v>STELIA</v>
          </cell>
          <cell r="E1058" t="str">
            <v>CÂBLE</v>
          </cell>
          <cell r="F1058">
            <v>4900038301</v>
          </cell>
          <cell r="G1058" t="str">
            <v>NON-SPARES</v>
          </cell>
          <cell r="H1058" t="str">
            <v>10</v>
          </cell>
          <cell r="I1058">
            <v>5</v>
          </cell>
          <cell r="J1058" t="str">
            <v>RTN</v>
          </cell>
          <cell r="K1058" t="str">
            <v>S9291306500000</v>
          </cell>
          <cell r="L1058" t="str">
            <v>IS0032228M</v>
          </cell>
          <cell r="M1058" t="str">
            <v>NON PRESENT INDUS</v>
          </cell>
          <cell r="N1058" t="str">
            <v>N/A</v>
          </cell>
          <cell r="O1058" t="str">
            <v>340219-1
=&gt;
340219-5</v>
          </cell>
          <cell r="P1058" t="str">
            <v/>
          </cell>
          <cell r="Q1058" t="str">
            <v/>
          </cell>
          <cell r="R1058" t="str">
            <v/>
          </cell>
          <cell r="S1058">
            <v>0</v>
          </cell>
          <cell r="T1058">
            <v>0</v>
          </cell>
          <cell r="U1058">
            <v>0</v>
          </cell>
          <cell r="V1058">
            <v>1</v>
          </cell>
          <cell r="W1058">
            <v>0</v>
          </cell>
          <cell r="X1058" t="str">
            <v>NA</v>
          </cell>
          <cell r="Y1058">
            <v>1</v>
          </cell>
          <cell r="Z1058">
            <v>43640</v>
          </cell>
          <cell r="AA1058">
            <v>1</v>
          </cell>
          <cell r="AB1058" t="str">
            <v>NA</v>
          </cell>
          <cell r="AC1058" t="str">
            <v>NA</v>
          </cell>
          <cell r="AD1058">
            <v>5.5555555555555566E-2</v>
          </cell>
          <cell r="AE1058" t="str">
            <v/>
          </cell>
          <cell r="AF1058" t="str">
            <v/>
          </cell>
          <cell r="AG1058">
            <v>43641</v>
          </cell>
          <cell r="AH1058">
            <v>43641</v>
          </cell>
          <cell r="AI1058" t="str">
            <v>Sous-poste</v>
          </cell>
          <cell r="AJ1058" t="str">
            <v>Sous-poste</v>
          </cell>
          <cell r="AK1058">
            <v>43644</v>
          </cell>
          <cell r="AL1058">
            <v>43644</v>
          </cell>
          <cell r="AM1058"/>
          <cell r="AN1058"/>
          <cell r="AO1058" t="str">
            <v>Allemagne</v>
          </cell>
          <cell r="AP1058"/>
          <cell r="AQ1058" t="str">
            <v>O</v>
          </cell>
        </row>
        <row r="1059">
          <cell r="A1059" t="str">
            <v>490003710570</v>
          </cell>
          <cell r="B1059">
            <v>41640</v>
          </cell>
          <cell r="C1059" t="str">
            <v>HA/REVENTE</v>
          </cell>
          <cell r="D1059" t="str">
            <v>STELIA</v>
          </cell>
          <cell r="E1059" t="str">
            <v>RAMPE SOUDÉE</v>
          </cell>
          <cell r="F1059">
            <v>4900037105</v>
          </cell>
          <cell r="G1059" t="str">
            <v>NON-SPARES</v>
          </cell>
          <cell r="H1059" t="str">
            <v>70</v>
          </cell>
          <cell r="I1059">
            <v>6</v>
          </cell>
          <cell r="J1059" t="str">
            <v>RTN</v>
          </cell>
          <cell r="K1059" t="str">
            <v>S9251080800100</v>
          </cell>
          <cell r="L1059" t="str">
            <v>1STR*10178</v>
          </cell>
          <cell r="M1059" t="str">
            <v>NA</v>
          </cell>
          <cell r="N1059">
            <v>20220</v>
          </cell>
          <cell r="O1059">
            <v>0</v>
          </cell>
          <cell r="P1059" t="str">
            <v>NA</v>
          </cell>
          <cell r="Q1059" t="str">
            <v>NA</v>
          </cell>
          <cell r="R1059" t="str">
            <v>NA</v>
          </cell>
          <cell r="S1059" t="str">
            <v>NA</v>
          </cell>
          <cell r="T1059" t="str">
            <v>NA</v>
          </cell>
          <cell r="U1059" t="str">
            <v>100%</v>
          </cell>
          <cell r="V1059">
            <v>1</v>
          </cell>
          <cell r="W1059">
            <v>43641</v>
          </cell>
          <cell r="X1059" t="str">
            <v>NA</v>
          </cell>
          <cell r="Y1059">
            <v>1</v>
          </cell>
          <cell r="Z1059">
            <v>43637</v>
          </cell>
          <cell r="AA1059">
            <v>1</v>
          </cell>
          <cell r="AB1059" t="str">
            <v>NA</v>
          </cell>
          <cell r="AC1059" t="str">
            <v>NA</v>
          </cell>
          <cell r="AD1059">
            <v>1</v>
          </cell>
          <cell r="AE1059" t="str">
            <v/>
          </cell>
          <cell r="AF1059" t="str">
            <v/>
          </cell>
          <cell r="AG1059">
            <v>43641</v>
          </cell>
          <cell r="AH1059">
            <v>43641</v>
          </cell>
          <cell r="AI1059" t="str">
            <v>Sous-poste</v>
          </cell>
          <cell r="AJ1059" t="str">
            <v>Sous-poste</v>
          </cell>
          <cell r="AK1059">
            <v>43644</v>
          </cell>
          <cell r="AL1059">
            <v>43644</v>
          </cell>
          <cell r="AM1059">
            <v>43644</v>
          </cell>
          <cell r="AN1059"/>
          <cell r="AO1059" t="str">
            <v>Allemagne</v>
          </cell>
          <cell r="AP1059"/>
          <cell r="AQ1059" t="str">
            <v>O</v>
          </cell>
        </row>
        <row r="1060">
          <cell r="A1060" t="str">
            <v>2813539110</v>
          </cell>
          <cell r="B1060">
            <v>43578</v>
          </cell>
          <cell r="C1060" t="str">
            <v>HA/REVENTE</v>
          </cell>
          <cell r="D1060" t="str">
            <v>SATAIR</v>
          </cell>
          <cell r="E1060" t="str">
            <v>COVER ASSY</v>
          </cell>
          <cell r="F1060">
            <v>28135391</v>
          </cell>
          <cell r="G1060" t="str">
            <v>NON-SPARES</v>
          </cell>
          <cell r="H1060">
            <v>10</v>
          </cell>
          <cell r="I1060">
            <v>1</v>
          </cell>
          <cell r="J1060" t="str">
            <v>EXP</v>
          </cell>
          <cell r="K1060" t="str">
            <v>A9252597000800</v>
          </cell>
          <cell r="L1060" t="str">
            <v>1STR*01148</v>
          </cell>
          <cell r="M1060" t="str">
            <v>NA</v>
          </cell>
          <cell r="N1060">
            <v>24250</v>
          </cell>
          <cell r="O1060">
            <v>0</v>
          </cell>
          <cell r="P1060" t="str">
            <v>NA</v>
          </cell>
          <cell r="Q1060" t="str">
            <v>NA</v>
          </cell>
          <cell r="R1060" t="str">
            <v>NA</v>
          </cell>
          <cell r="S1060" t="str">
            <v>NA</v>
          </cell>
          <cell r="T1060" t="str">
            <v>NA</v>
          </cell>
          <cell r="U1060" t="str">
            <v>100%</v>
          </cell>
          <cell r="V1060">
            <v>1</v>
          </cell>
          <cell r="W1060">
            <v>43643</v>
          </cell>
          <cell r="X1060" t="str">
            <v>NA</v>
          </cell>
          <cell r="Y1060">
            <v>1</v>
          </cell>
          <cell r="Z1060">
            <v>43642</v>
          </cell>
          <cell r="AA1060">
            <v>1</v>
          </cell>
          <cell r="AB1060" t="str">
            <v>NA</v>
          </cell>
          <cell r="AC1060" t="str">
            <v>NA</v>
          </cell>
          <cell r="AD1060">
            <v>1</v>
          </cell>
          <cell r="AE1060" t="str">
            <v/>
          </cell>
          <cell r="AF1060" t="str">
            <v/>
          </cell>
          <cell r="AG1060">
            <v>43605</v>
          </cell>
          <cell r="AH1060">
            <v>43643</v>
          </cell>
          <cell r="AI1060" t="str">
            <v>Sous-poste</v>
          </cell>
          <cell r="AJ1060" t="str">
            <v>Sous-poste</v>
          </cell>
          <cell r="AK1060">
            <v>43608</v>
          </cell>
          <cell r="AL1060">
            <v>43648</v>
          </cell>
          <cell r="AM1060">
            <v>43648</v>
          </cell>
          <cell r="AN1060"/>
          <cell r="AO1060" t="str">
            <v>Allemagne</v>
          </cell>
          <cell r="AP1060"/>
          <cell r="AQ1060" t="str">
            <v>O</v>
          </cell>
        </row>
        <row r="1061">
          <cell r="A1061" t="str">
            <v>2813941010</v>
          </cell>
          <cell r="B1061">
            <v>43580</v>
          </cell>
          <cell r="C1061" t="str">
            <v>HA/REVENTE</v>
          </cell>
          <cell r="D1061" t="str">
            <v>SATAIR</v>
          </cell>
          <cell r="E1061" t="str">
            <v>COVER ASSY</v>
          </cell>
          <cell r="F1061">
            <v>28139410</v>
          </cell>
          <cell r="G1061" t="str">
            <v>NON-SPARES</v>
          </cell>
          <cell r="H1061">
            <v>10</v>
          </cell>
          <cell r="I1061">
            <v>1</v>
          </cell>
          <cell r="J1061" t="str">
            <v>EXP</v>
          </cell>
          <cell r="K1061" t="str">
            <v>A9252597000800</v>
          </cell>
          <cell r="L1061" t="str">
            <v>1STR*01148</v>
          </cell>
          <cell r="M1061" t="str">
            <v>NA</v>
          </cell>
          <cell r="N1061">
            <v>24250</v>
          </cell>
          <cell r="O1061">
            <v>0</v>
          </cell>
          <cell r="P1061" t="str">
            <v>NA</v>
          </cell>
          <cell r="Q1061" t="str">
            <v>NA</v>
          </cell>
          <cell r="R1061" t="str">
            <v>NA</v>
          </cell>
          <cell r="S1061" t="str">
            <v>NA</v>
          </cell>
          <cell r="T1061" t="str">
            <v>NA</v>
          </cell>
          <cell r="U1061" t="str">
            <v>100%</v>
          </cell>
          <cell r="V1061">
            <v>1</v>
          </cell>
          <cell r="W1061">
            <v>43643</v>
          </cell>
          <cell r="X1061" t="str">
            <v>NA</v>
          </cell>
          <cell r="Y1061">
            <v>1</v>
          </cell>
          <cell r="Z1061">
            <v>43642</v>
          </cell>
          <cell r="AA1061">
            <v>1</v>
          </cell>
          <cell r="AB1061" t="str">
            <v>NA</v>
          </cell>
          <cell r="AC1061" t="str">
            <v>NA</v>
          </cell>
          <cell r="AD1061">
            <v>1</v>
          </cell>
          <cell r="AE1061" t="str">
            <v/>
          </cell>
          <cell r="AF1061" t="str">
            <v/>
          </cell>
          <cell r="AG1061">
            <v>43607</v>
          </cell>
          <cell r="AH1061">
            <v>43643</v>
          </cell>
          <cell r="AI1061" t="str">
            <v>Sous-poste</v>
          </cell>
          <cell r="AJ1061" t="str">
            <v>Sous-poste</v>
          </cell>
          <cell r="AK1061">
            <v>43610</v>
          </cell>
          <cell r="AL1061">
            <v>43648</v>
          </cell>
          <cell r="AM1061">
            <v>43648</v>
          </cell>
          <cell r="AN1061"/>
          <cell r="AO1061" t="str">
            <v>Allemagne</v>
          </cell>
          <cell r="AP1061"/>
          <cell r="AQ1061" t="str">
            <v>O</v>
          </cell>
        </row>
        <row r="1062">
          <cell r="A1062" t="str">
            <v>2814683510</v>
          </cell>
          <cell r="B1062">
            <v>43591</v>
          </cell>
          <cell r="C1062" t="str">
            <v>HA/REVENTE</v>
          </cell>
          <cell r="D1062" t="str">
            <v>SATAIR</v>
          </cell>
          <cell r="E1062" t="str">
            <v>COVER ASSY</v>
          </cell>
          <cell r="F1062">
            <v>28146835</v>
          </cell>
          <cell r="G1062" t="str">
            <v>NON-SPARES</v>
          </cell>
          <cell r="H1062">
            <v>10</v>
          </cell>
          <cell r="I1062">
            <v>1</v>
          </cell>
          <cell r="J1062" t="str">
            <v>EXP</v>
          </cell>
          <cell r="K1062" t="str">
            <v>L9251394100000</v>
          </cell>
          <cell r="L1062" t="str">
            <v>1STR*10675</v>
          </cell>
          <cell r="M1062" t="str">
            <v>NA</v>
          </cell>
          <cell r="N1062">
            <v>24549</v>
          </cell>
          <cell r="O1062">
            <v>0</v>
          </cell>
          <cell r="P1062" t="str">
            <v>NA</v>
          </cell>
          <cell r="Q1062" t="str">
            <v>NA</v>
          </cell>
          <cell r="R1062" t="str">
            <v>NA</v>
          </cell>
          <cell r="S1062" t="str">
            <v>NA</v>
          </cell>
          <cell r="T1062" t="str">
            <v>NA</v>
          </cell>
          <cell r="U1062" t="str">
            <v>100%</v>
          </cell>
          <cell r="V1062">
            <v>1</v>
          </cell>
          <cell r="W1062">
            <v>43644</v>
          </cell>
          <cell r="X1062" t="str">
            <v>NA</v>
          </cell>
          <cell r="Y1062">
            <v>1</v>
          </cell>
          <cell r="Z1062">
            <v>43643</v>
          </cell>
          <cell r="AA1062">
            <v>1</v>
          </cell>
          <cell r="AB1062" t="str">
            <v>NA</v>
          </cell>
          <cell r="AC1062" t="str">
            <v>NA</v>
          </cell>
          <cell r="AD1062">
            <v>1</v>
          </cell>
          <cell r="AE1062" t="str">
            <v/>
          </cell>
          <cell r="AF1062" t="str">
            <v/>
          </cell>
          <cell r="AG1062">
            <v>43616</v>
          </cell>
          <cell r="AH1062">
            <v>43644</v>
          </cell>
          <cell r="AI1062" t="str">
            <v>Sous-poste</v>
          </cell>
          <cell r="AJ1062" t="str">
            <v>Sous-poste</v>
          </cell>
          <cell r="AK1062">
            <v>43621</v>
          </cell>
          <cell r="AL1062">
            <v>43649</v>
          </cell>
          <cell r="AM1062">
            <v>43649</v>
          </cell>
          <cell r="AN1062"/>
          <cell r="AO1062" t="str">
            <v>Allemagne</v>
          </cell>
          <cell r="AP1062"/>
          <cell r="AQ1062" t="str">
            <v>O</v>
          </cell>
        </row>
        <row r="1063">
          <cell r="A1063" t="str">
            <v>490003865310</v>
          </cell>
          <cell r="B1063">
            <v>43630</v>
          </cell>
          <cell r="C1063" t="str">
            <v>FABRICATION</v>
          </cell>
          <cell r="D1063" t="str">
            <v>STELIA</v>
          </cell>
          <cell r="E1063" t="str">
            <v>FAISCEAU</v>
          </cell>
          <cell r="F1063">
            <v>4900038653</v>
          </cell>
          <cell r="G1063" t="str">
            <v>NON-SPARES</v>
          </cell>
          <cell r="H1063" t="str">
            <v>10</v>
          </cell>
          <cell r="I1063">
            <v>1</v>
          </cell>
          <cell r="J1063" t="str">
            <v>EXP</v>
          </cell>
          <cell r="K1063" t="str">
            <v>S9110302500195</v>
          </cell>
          <cell r="L1063">
            <v>0</v>
          </cell>
          <cell r="M1063" t="str">
            <v>NON PRESENT INDUS</v>
          </cell>
          <cell r="N1063" t="e">
            <v>#N/A</v>
          </cell>
          <cell r="O1063" t="e">
            <v>#N/A</v>
          </cell>
          <cell r="P1063" t="str">
            <v/>
          </cell>
          <cell r="Q1063" t="str">
            <v/>
          </cell>
          <cell r="R1063" t="str">
            <v/>
          </cell>
          <cell r="S1063">
            <v>0</v>
          </cell>
          <cell r="T1063">
            <v>0</v>
          </cell>
          <cell r="U1063">
            <v>0</v>
          </cell>
          <cell r="V1063" t="e">
            <v>#N/A</v>
          </cell>
          <cell r="W1063" t="e">
            <v>#N/A</v>
          </cell>
          <cell r="X1063" t="str">
            <v>NA</v>
          </cell>
          <cell r="Y1063" t="e">
            <v>#N/A</v>
          </cell>
          <cell r="Z1063" t="e">
            <v>#N/A</v>
          </cell>
          <cell r="AA1063" t="e">
            <v>#N/A</v>
          </cell>
          <cell r="AB1063" t="str">
            <v>NA</v>
          </cell>
          <cell r="AC1063" t="str">
            <v>NA</v>
          </cell>
          <cell r="AD1063" t="str">
            <v>NA</v>
          </cell>
          <cell r="AE1063" t="str">
            <v/>
          </cell>
          <cell r="AF1063" t="str">
            <v/>
          </cell>
          <cell r="AG1063">
            <v>43649</v>
          </cell>
          <cell r="AH1063">
            <v>43649</v>
          </cell>
          <cell r="AI1063" t="str">
            <v>Sous-poste</v>
          </cell>
          <cell r="AJ1063" t="str">
            <v>Sous-poste</v>
          </cell>
          <cell r="AK1063">
            <v>43654</v>
          </cell>
          <cell r="AL1063">
            <v>43654</v>
          </cell>
          <cell r="AM1063"/>
          <cell r="AN1063"/>
          <cell r="AO1063" t="str">
            <v>Allemagne</v>
          </cell>
          <cell r="AP1063"/>
          <cell r="AQ1063" t="str">
            <v>O</v>
          </cell>
        </row>
        <row r="1064">
          <cell r="A1064" t="str">
            <v>2806045110</v>
          </cell>
          <cell r="B1064">
            <v>43508</v>
          </cell>
          <cell r="C1064" t="str">
            <v>FABRICATION</v>
          </cell>
          <cell r="D1064" t="str">
            <v>SATAIR</v>
          </cell>
          <cell r="E1064">
            <v>117</v>
          </cell>
          <cell r="F1064">
            <v>28060451</v>
          </cell>
          <cell r="G1064" t="str">
            <v>NON-SPARES</v>
          </cell>
          <cell r="H1064" t="str">
            <v>10</v>
          </cell>
          <cell r="I1064">
            <v>1</v>
          </cell>
          <cell r="J1064" t="str">
            <v>RTN</v>
          </cell>
          <cell r="K1064" t="str">
            <v>D9550011700295</v>
          </cell>
          <cell r="L1064" t="str">
            <v>IS0032071M</v>
          </cell>
          <cell r="M1064" t="str">
            <v>NON PRESENT INDUS</v>
          </cell>
          <cell r="N1064">
            <v>21862</v>
          </cell>
          <cell r="O1064" t="str">
            <v>LTE990103</v>
          </cell>
          <cell r="P1064" t="str">
            <v/>
          </cell>
          <cell r="Q1064" t="str">
            <v/>
          </cell>
          <cell r="R1064" t="str">
            <v/>
          </cell>
          <cell r="S1064">
            <v>1</v>
          </cell>
          <cell r="T1064">
            <v>0</v>
          </cell>
          <cell r="U1064">
            <v>0.5</v>
          </cell>
          <cell r="V1064">
            <v>1</v>
          </cell>
          <cell r="W1064">
            <v>0</v>
          </cell>
          <cell r="X1064" t="str">
            <v>NA</v>
          </cell>
          <cell r="Y1064">
            <v>1</v>
          </cell>
          <cell r="Z1064">
            <v>43650</v>
          </cell>
          <cell r="AA1064">
            <v>1</v>
          </cell>
          <cell r="AB1064" t="str">
            <v>NA</v>
          </cell>
          <cell r="AC1064" t="str">
            <v>NA</v>
          </cell>
          <cell r="AD1064">
            <v>5.5555555555555566E-2</v>
          </cell>
          <cell r="AE1064" t="str">
            <v/>
          </cell>
          <cell r="AF1064" t="str">
            <v/>
          </cell>
          <cell r="AG1064">
            <v>43651</v>
          </cell>
          <cell r="AH1064">
            <v>43651</v>
          </cell>
          <cell r="AI1064" t="str">
            <v>Sous-poste</v>
          </cell>
          <cell r="AJ1064" t="str">
            <v>Sous-poste</v>
          </cell>
          <cell r="AK1064">
            <v>43656</v>
          </cell>
          <cell r="AL1064">
            <v>43656</v>
          </cell>
          <cell r="AM1064"/>
          <cell r="AN1064"/>
          <cell r="AO1064" t="str">
            <v>Allemagne</v>
          </cell>
          <cell r="AP1064"/>
          <cell r="AQ1064" t="str">
            <v>O</v>
          </cell>
        </row>
        <row r="1065">
          <cell r="A1065" t="str">
            <v>2810116710</v>
          </cell>
          <cell r="B1065">
            <v>43542</v>
          </cell>
          <cell r="C1065" t="str">
            <v>FABRICATION</v>
          </cell>
          <cell r="D1065" t="str">
            <v>SATAIR</v>
          </cell>
          <cell r="E1065" t="str">
            <v>JACK ASSY</v>
          </cell>
          <cell r="F1065">
            <v>28101167</v>
          </cell>
          <cell r="G1065" t="str">
            <v>NON-SPARES</v>
          </cell>
          <cell r="H1065" t="str">
            <v>10</v>
          </cell>
          <cell r="I1065">
            <v>8</v>
          </cell>
          <cell r="J1065" t="str">
            <v>RTN</v>
          </cell>
          <cell r="K1065" t="str">
            <v>F7161001100001</v>
          </cell>
          <cell r="L1065">
            <v>0</v>
          </cell>
          <cell r="M1065" t="str">
            <v>NON PRESENT INDUS</v>
          </cell>
          <cell r="N1065">
            <v>23027</v>
          </cell>
          <cell r="O1065" t="str">
            <v>304849-1
=&gt;
304849-8</v>
          </cell>
          <cell r="P1065" t="str">
            <v/>
          </cell>
          <cell r="Q1065" t="str">
            <v/>
          </cell>
          <cell r="R1065" t="str">
            <v/>
          </cell>
          <cell r="S1065">
            <v>1</v>
          </cell>
          <cell r="T1065">
            <v>0</v>
          </cell>
          <cell r="U1065">
            <v>0.5</v>
          </cell>
          <cell r="V1065">
            <v>1</v>
          </cell>
          <cell r="W1065">
            <v>0</v>
          </cell>
          <cell r="X1065" t="str">
            <v>NA</v>
          </cell>
          <cell r="Y1065">
            <v>1</v>
          </cell>
          <cell r="Z1065">
            <v>43650</v>
          </cell>
          <cell r="AA1065">
            <v>1</v>
          </cell>
          <cell r="AB1065" t="str">
            <v>NA</v>
          </cell>
          <cell r="AC1065" t="str">
            <v>NA</v>
          </cell>
          <cell r="AD1065">
            <v>5.5555555555555566E-2</v>
          </cell>
          <cell r="AE1065" t="str">
            <v/>
          </cell>
          <cell r="AF1065" t="str">
            <v/>
          </cell>
          <cell r="AG1065">
            <v>43623</v>
          </cell>
          <cell r="AH1065">
            <v>43651</v>
          </cell>
          <cell r="AI1065" t="str">
            <v>Sous-poste</v>
          </cell>
          <cell r="AJ1065" t="str">
            <v>Sous-poste</v>
          </cell>
          <cell r="AK1065">
            <v>43628</v>
          </cell>
          <cell r="AL1065">
            <v>43656</v>
          </cell>
          <cell r="AM1065"/>
          <cell r="AN1065"/>
          <cell r="AO1065" t="str">
            <v>Allemagne</v>
          </cell>
          <cell r="AP1065"/>
          <cell r="AQ1065" t="str">
            <v>O</v>
          </cell>
        </row>
        <row r="1066">
          <cell r="A1066" t="str">
            <v>2812835610</v>
          </cell>
          <cell r="B1066">
            <v>43570</v>
          </cell>
          <cell r="C1066" t="str">
            <v>FABRICATION</v>
          </cell>
          <cell r="D1066" t="str">
            <v>SATAIR</v>
          </cell>
          <cell r="E1066">
            <v>63</v>
          </cell>
          <cell r="F1066">
            <v>28128356</v>
          </cell>
          <cell r="G1066" t="str">
            <v>NON-SPARES</v>
          </cell>
          <cell r="H1066" t="str">
            <v>10</v>
          </cell>
          <cell r="I1066">
            <v>1</v>
          </cell>
          <cell r="J1066" t="str">
            <v>AOG</v>
          </cell>
          <cell r="K1066" t="str">
            <v>D9550006300295</v>
          </cell>
          <cell r="L1066">
            <v>0</v>
          </cell>
          <cell r="M1066" t="str">
            <v>NON PRESENT INDUS</v>
          </cell>
          <cell r="N1066">
            <v>24049</v>
          </cell>
          <cell r="O1066" t="str">
            <v>LTE990001</v>
          </cell>
          <cell r="P1066" t="str">
            <v/>
          </cell>
          <cell r="Q1066" t="str">
            <v/>
          </cell>
          <cell r="R1066" t="str">
            <v/>
          </cell>
          <cell r="S1066">
            <v>1</v>
          </cell>
          <cell r="T1066">
            <v>0</v>
          </cell>
          <cell r="U1066">
            <v>0.5</v>
          </cell>
          <cell r="V1066">
            <v>1</v>
          </cell>
          <cell r="W1066">
            <v>0</v>
          </cell>
          <cell r="X1066">
            <v>1</v>
          </cell>
          <cell r="Y1066">
            <v>1</v>
          </cell>
          <cell r="Z1066">
            <v>43651</v>
          </cell>
          <cell r="AA1066">
            <v>1</v>
          </cell>
          <cell r="AB1066" t="str">
            <v>NA</v>
          </cell>
          <cell r="AC1066" t="str">
            <v>NA</v>
          </cell>
          <cell r="AD1066">
            <v>5.5555555555555566E-2</v>
          </cell>
          <cell r="AE1066" t="str">
            <v/>
          </cell>
          <cell r="AF1066" t="str">
            <v/>
          </cell>
          <cell r="AG1066">
            <v>43566</v>
          </cell>
          <cell r="AH1066">
            <v>43654</v>
          </cell>
          <cell r="AI1066" t="str">
            <v>Sous-poste</v>
          </cell>
          <cell r="AJ1066" t="str">
            <v>Sous-poste</v>
          </cell>
          <cell r="AK1066">
            <v>43570</v>
          </cell>
          <cell r="AL1066">
            <v>43656</v>
          </cell>
          <cell r="AM1066"/>
          <cell r="AN1066"/>
          <cell r="AO1066" t="str">
            <v>Allemagne</v>
          </cell>
          <cell r="AP1066"/>
          <cell r="AQ1066" t="str">
            <v>O</v>
          </cell>
        </row>
        <row r="1067">
          <cell r="A1067" t="str">
            <v>2809294220</v>
          </cell>
          <cell r="B1067">
            <v>43633</v>
          </cell>
          <cell r="C1067" t="str">
            <v>HA/REVENTE</v>
          </cell>
          <cell r="D1067" t="str">
            <v>SATAIR</v>
          </cell>
          <cell r="E1067" t="str">
            <v>ENS. TOLE 3MCU</v>
          </cell>
          <cell r="F1067">
            <v>28092942</v>
          </cell>
          <cell r="G1067" t="str">
            <v>NON-SPARES</v>
          </cell>
          <cell r="H1067">
            <v>20</v>
          </cell>
          <cell r="I1067">
            <v>1</v>
          </cell>
          <cell r="J1067" t="str">
            <v>RTN</v>
          </cell>
          <cell r="K1067" t="str">
            <v>F9251367800000</v>
          </cell>
          <cell r="L1067" t="str">
            <v>1STR*10672</v>
          </cell>
          <cell r="M1067" t="str">
            <v>NA</v>
          </cell>
          <cell r="N1067">
            <v>22351</v>
          </cell>
          <cell r="O1067">
            <v>0</v>
          </cell>
          <cell r="P1067" t="str">
            <v>NA</v>
          </cell>
          <cell r="Q1067" t="str">
            <v>NA</v>
          </cell>
          <cell r="R1067" t="str">
            <v>NA</v>
          </cell>
          <cell r="S1067" t="str">
            <v>NA</v>
          </cell>
          <cell r="T1067" t="str">
            <v>NA</v>
          </cell>
          <cell r="U1067" t="str">
            <v>100%</v>
          </cell>
          <cell r="V1067">
            <v>1</v>
          </cell>
          <cell r="W1067">
            <v>43654</v>
          </cell>
          <cell r="X1067" t="str">
            <v>NA</v>
          </cell>
          <cell r="Y1067">
            <v>1</v>
          </cell>
          <cell r="Z1067">
            <v>43654</v>
          </cell>
          <cell r="AA1067">
            <v>1</v>
          </cell>
          <cell r="AB1067" t="str">
            <v>NA</v>
          </cell>
          <cell r="AC1067" t="str">
            <v>NA</v>
          </cell>
          <cell r="AD1067">
            <v>1</v>
          </cell>
          <cell r="AE1067" t="str">
            <v/>
          </cell>
          <cell r="AF1067" t="str">
            <v/>
          </cell>
          <cell r="AG1067">
            <v>43654</v>
          </cell>
          <cell r="AH1067">
            <v>43654</v>
          </cell>
          <cell r="AI1067" t="str">
            <v>Sous-poste</v>
          </cell>
          <cell r="AJ1067" t="str">
            <v>Sous-poste</v>
          </cell>
          <cell r="AK1067">
            <v>43657</v>
          </cell>
          <cell r="AL1067">
            <v>43657</v>
          </cell>
          <cell r="AM1067">
            <v>43657</v>
          </cell>
          <cell r="AN1067"/>
          <cell r="AO1067" t="str">
            <v>Allemagne</v>
          </cell>
          <cell r="AP1067"/>
          <cell r="AQ1067" t="str">
            <v>O</v>
          </cell>
        </row>
        <row r="1068">
          <cell r="A1068" t="str">
            <v>2814631810</v>
          </cell>
          <cell r="B1068">
            <v>43591</v>
          </cell>
          <cell r="C1068" t="str">
            <v>HA/REVENTE</v>
          </cell>
          <cell r="D1068" t="str">
            <v>SATAIR</v>
          </cell>
          <cell r="E1068" t="str">
            <v>BRACKET ASSY</v>
          </cell>
          <cell r="F1068">
            <v>28146318</v>
          </cell>
          <cell r="G1068" t="str">
            <v>NON-SPARES</v>
          </cell>
          <cell r="H1068">
            <v>10</v>
          </cell>
          <cell r="I1068">
            <v>2</v>
          </cell>
          <cell r="J1068" t="str">
            <v>AOG</v>
          </cell>
          <cell r="K1068" t="str">
            <v>F9251360500100</v>
          </cell>
          <cell r="L1068" t="str">
            <v>1STR*11187</v>
          </cell>
          <cell r="M1068" t="str">
            <v>NA</v>
          </cell>
          <cell r="N1068">
            <v>24532</v>
          </cell>
          <cell r="O1068">
            <v>0</v>
          </cell>
          <cell r="P1068" t="str">
            <v>NA</v>
          </cell>
          <cell r="Q1068" t="str">
            <v>NA</v>
          </cell>
          <cell r="R1068" t="str">
            <v>NA</v>
          </cell>
          <cell r="S1068" t="str">
            <v>NA</v>
          </cell>
          <cell r="T1068" t="str">
            <v>NA</v>
          </cell>
          <cell r="U1068" t="str">
            <v>100%</v>
          </cell>
          <cell r="V1068">
            <v>1</v>
          </cell>
          <cell r="W1068">
            <v>43656</v>
          </cell>
          <cell r="X1068" t="str">
            <v>NA</v>
          </cell>
          <cell r="Y1068">
            <v>1</v>
          </cell>
          <cell r="Z1068">
            <v>43656</v>
          </cell>
          <cell r="AA1068">
            <v>1</v>
          </cell>
          <cell r="AB1068" t="str">
            <v>NA</v>
          </cell>
          <cell r="AC1068" t="str">
            <v>NA</v>
          </cell>
          <cell r="AD1068">
            <v>1</v>
          </cell>
          <cell r="AE1068" t="str">
            <v/>
          </cell>
          <cell r="AF1068" t="str">
            <v/>
          </cell>
          <cell r="AG1068">
            <v>43593</v>
          </cell>
          <cell r="AH1068">
            <v>43655</v>
          </cell>
          <cell r="AI1068" t="str">
            <v>Sous-poste</v>
          </cell>
          <cell r="AJ1068" t="str">
            <v>Sous-poste</v>
          </cell>
          <cell r="AK1068">
            <v>43595.999988425923</v>
          </cell>
          <cell r="AL1068">
            <v>43657</v>
          </cell>
          <cell r="AM1068">
            <v>43657</v>
          </cell>
          <cell r="AN1068"/>
          <cell r="AO1068" t="str">
            <v>Allemagne</v>
          </cell>
          <cell r="AP1068"/>
          <cell r="AQ1068" t="str">
            <v>O</v>
          </cell>
        </row>
        <row r="1069">
          <cell r="A1069" t="str">
            <v>2812097610</v>
          </cell>
          <cell r="B1069">
            <v>43563</v>
          </cell>
          <cell r="C1069" t="str">
            <v>FABRICATION</v>
          </cell>
          <cell r="D1069" t="str">
            <v>SATAIR</v>
          </cell>
          <cell r="E1069">
            <v>453</v>
          </cell>
          <cell r="F1069">
            <v>28120976</v>
          </cell>
          <cell r="G1069" t="str">
            <v>NON-SPARES</v>
          </cell>
          <cell r="H1069" t="str">
            <v>10</v>
          </cell>
          <cell r="I1069">
            <v>1</v>
          </cell>
          <cell r="J1069" t="str">
            <v>RTN</v>
          </cell>
          <cell r="K1069" t="str">
            <v>D9551045300195</v>
          </cell>
          <cell r="L1069">
            <v>0</v>
          </cell>
          <cell r="M1069" t="str">
            <v>NON PRESENT INDUS</v>
          </cell>
          <cell r="N1069">
            <v>23793</v>
          </cell>
          <cell r="O1069" t="str">
            <v>LTE990019</v>
          </cell>
          <cell r="P1069" t="str">
            <v/>
          </cell>
          <cell r="Q1069" t="str">
            <v/>
          </cell>
          <cell r="R1069" t="str">
            <v/>
          </cell>
          <cell r="S1069">
            <v>1</v>
          </cell>
          <cell r="T1069">
            <v>0</v>
          </cell>
          <cell r="U1069">
            <v>0.5</v>
          </cell>
          <cell r="V1069">
            <v>1</v>
          </cell>
          <cell r="W1069">
            <v>0</v>
          </cell>
          <cell r="X1069" t="str">
            <v>NA</v>
          </cell>
          <cell r="Y1069">
            <v>1</v>
          </cell>
          <cell r="Z1069">
            <v>43654</v>
          </cell>
          <cell r="AA1069">
            <v>1</v>
          </cell>
          <cell r="AB1069" t="str">
            <v>NA</v>
          </cell>
          <cell r="AC1069" t="str">
            <v>NA</v>
          </cell>
          <cell r="AD1069">
            <v>5.5555555555555566E-2</v>
          </cell>
          <cell r="AE1069" t="str">
            <v/>
          </cell>
          <cell r="AF1069" t="str">
            <v/>
          </cell>
          <cell r="AG1069">
            <v>43614</v>
          </cell>
          <cell r="AH1069">
            <v>43655</v>
          </cell>
          <cell r="AI1069" t="str">
            <v>Sous-poste</v>
          </cell>
          <cell r="AJ1069" t="str">
            <v>Sous-poste</v>
          </cell>
          <cell r="AK1069">
            <v>43619</v>
          </cell>
          <cell r="AL1069">
            <v>43658</v>
          </cell>
          <cell r="AM1069"/>
          <cell r="AN1069"/>
          <cell r="AO1069" t="str">
            <v>Allemagne</v>
          </cell>
          <cell r="AP1069"/>
          <cell r="AQ1069" t="str">
            <v>O</v>
          </cell>
        </row>
        <row r="1070">
          <cell r="A1070" t="str">
            <v>2816548310</v>
          </cell>
          <cell r="B1070">
            <v>43606</v>
          </cell>
          <cell r="C1070" t="str">
            <v>HA/REVENTE</v>
          </cell>
          <cell r="D1070" t="str">
            <v>SATAIR</v>
          </cell>
          <cell r="E1070" t="str">
            <v>PLATE ASSY</v>
          </cell>
          <cell r="F1070">
            <v>28165483</v>
          </cell>
          <cell r="G1070" t="str">
            <v>NON-SPARES</v>
          </cell>
          <cell r="H1070">
            <v>10</v>
          </cell>
          <cell r="I1070">
            <v>1</v>
          </cell>
          <cell r="J1070" t="str">
            <v>RTN</v>
          </cell>
          <cell r="K1070" t="str">
            <v>F9251176900000</v>
          </cell>
          <cell r="L1070" t="str">
            <v>4STR*01313</v>
          </cell>
          <cell r="M1070" t="str">
            <v>NA</v>
          </cell>
          <cell r="N1070">
            <v>25001</v>
          </cell>
          <cell r="O1070">
            <v>0</v>
          </cell>
          <cell r="P1070" t="str">
            <v>NA</v>
          </cell>
          <cell r="Q1070" t="str">
            <v>NA</v>
          </cell>
          <cell r="R1070" t="str">
            <v>NA</v>
          </cell>
          <cell r="S1070" t="str">
            <v>NA</v>
          </cell>
          <cell r="T1070" t="str">
            <v>NA</v>
          </cell>
          <cell r="U1070" t="str">
            <v>100%</v>
          </cell>
          <cell r="V1070">
            <v>1</v>
          </cell>
          <cell r="W1070">
            <v>43655</v>
          </cell>
          <cell r="X1070" t="str">
            <v>NA</v>
          </cell>
          <cell r="Y1070">
            <v>1</v>
          </cell>
          <cell r="Z1070">
            <v>43656</v>
          </cell>
          <cell r="AA1070">
            <v>1</v>
          </cell>
          <cell r="AB1070" t="str">
            <v>NA</v>
          </cell>
          <cell r="AC1070" t="str">
            <v>NA</v>
          </cell>
          <cell r="AD1070">
            <v>1</v>
          </cell>
          <cell r="AE1070" t="str">
            <v/>
          </cell>
          <cell r="AF1070" t="str">
            <v/>
          </cell>
          <cell r="AG1070">
            <v>43642</v>
          </cell>
          <cell r="AH1070">
            <v>43655</v>
          </cell>
          <cell r="AI1070" t="str">
            <v>Sous-poste</v>
          </cell>
          <cell r="AJ1070" t="str">
            <v>Sous-poste</v>
          </cell>
          <cell r="AK1070">
            <v>43647</v>
          </cell>
          <cell r="AL1070">
            <v>43658</v>
          </cell>
          <cell r="AM1070">
            <v>43658</v>
          </cell>
          <cell r="AN1070"/>
          <cell r="AO1070" t="str">
            <v>Allemagne</v>
          </cell>
          <cell r="AP1070"/>
          <cell r="AQ1070" t="str">
            <v>O</v>
          </cell>
        </row>
        <row r="1071">
          <cell r="A1071" t="str">
            <v>2784319210</v>
          </cell>
          <cell r="B1071">
            <v>43286</v>
          </cell>
          <cell r="C1071" t="str">
            <v>HA/REVENTE</v>
          </cell>
          <cell r="D1071" t="str">
            <v>SATAIR</v>
          </cell>
          <cell r="E1071" t="str">
            <v>PLATE ASSY</v>
          </cell>
          <cell r="F1071">
            <v>27843192</v>
          </cell>
          <cell r="G1071" t="str">
            <v>NON-SPARES</v>
          </cell>
          <cell r="H1071" t="str">
            <v>10</v>
          </cell>
          <cell r="I1071">
            <v>1</v>
          </cell>
          <cell r="J1071" t="str">
            <v>RTN</v>
          </cell>
          <cell r="K1071" t="str">
            <v>F9251485300000</v>
          </cell>
          <cell r="L1071" t="str">
            <v>1STR*01521</v>
          </cell>
          <cell r="M1071" t="str">
            <v>NA</v>
          </cell>
          <cell r="N1071">
            <v>15226</v>
          </cell>
          <cell r="O1071">
            <v>0</v>
          </cell>
          <cell r="P1071" t="str">
            <v>NA</v>
          </cell>
          <cell r="Q1071" t="str">
            <v>NA</v>
          </cell>
          <cell r="R1071" t="str">
            <v>NA</v>
          </cell>
          <cell r="S1071" t="str">
            <v>NA</v>
          </cell>
          <cell r="T1071" t="str">
            <v>NA</v>
          </cell>
          <cell r="U1071" t="str">
            <v>100%</v>
          </cell>
          <cell r="V1071">
            <v>1</v>
          </cell>
          <cell r="W1071">
            <v>43656</v>
          </cell>
          <cell r="X1071" t="str">
            <v>NA</v>
          </cell>
          <cell r="Y1071">
            <v>1</v>
          </cell>
          <cell r="Z1071">
            <v>43648</v>
          </cell>
          <cell r="AA1071">
            <v>1</v>
          </cell>
          <cell r="AB1071" t="str">
            <v>NA</v>
          </cell>
          <cell r="AC1071" t="str">
            <v>NA</v>
          </cell>
          <cell r="AD1071">
            <v>1</v>
          </cell>
          <cell r="AE1071" t="str">
            <v/>
          </cell>
          <cell r="AF1071" t="str">
            <v/>
          </cell>
          <cell r="AG1071">
            <v>43655</v>
          </cell>
          <cell r="AH1071">
            <v>43655</v>
          </cell>
          <cell r="AI1071" t="str">
            <v>Sous-poste</v>
          </cell>
          <cell r="AJ1071" t="str">
            <v>Sous-poste</v>
          </cell>
          <cell r="AK1071">
            <v>43658</v>
          </cell>
          <cell r="AL1071">
            <v>43658</v>
          </cell>
          <cell r="AM1071">
            <v>43658</v>
          </cell>
          <cell r="AN1071"/>
          <cell r="AO1071" t="str">
            <v>Allemagne</v>
          </cell>
          <cell r="AP1071"/>
          <cell r="AQ1071" t="str">
            <v>O</v>
          </cell>
        </row>
        <row r="1072">
          <cell r="A1072" t="str">
            <v>2784320010</v>
          </cell>
          <cell r="B1072">
            <v>41640</v>
          </cell>
          <cell r="C1072" t="str">
            <v>HA/REVENTE</v>
          </cell>
          <cell r="D1072" t="str">
            <v>SATAIR</v>
          </cell>
          <cell r="E1072" t="str">
            <v>TUBE</v>
          </cell>
          <cell r="F1072">
            <v>27843200</v>
          </cell>
          <cell r="G1072" t="str">
            <v>NON-SPARES</v>
          </cell>
          <cell r="H1072" t="str">
            <v>10</v>
          </cell>
          <cell r="I1072">
            <v>1</v>
          </cell>
          <cell r="J1072" t="str">
            <v>RTN</v>
          </cell>
          <cell r="K1072" t="str">
            <v>F9251110801200</v>
          </cell>
          <cell r="L1072" t="str">
            <v>1STR*00294</v>
          </cell>
          <cell r="M1072" t="str">
            <v>NA</v>
          </cell>
          <cell r="N1072">
            <v>15226</v>
          </cell>
          <cell r="O1072">
            <v>0</v>
          </cell>
          <cell r="P1072" t="str">
            <v>NA</v>
          </cell>
          <cell r="Q1072" t="str">
            <v>NA</v>
          </cell>
          <cell r="R1072" t="str">
            <v>NA</v>
          </cell>
          <cell r="S1072" t="str">
            <v>NA</v>
          </cell>
          <cell r="T1072" t="str">
            <v>NA</v>
          </cell>
          <cell r="U1072" t="str">
            <v>100%</v>
          </cell>
          <cell r="V1072">
            <v>1</v>
          </cell>
          <cell r="W1072">
            <v>43656</v>
          </cell>
          <cell r="X1072" t="str">
            <v>NA</v>
          </cell>
          <cell r="Y1072">
            <v>1</v>
          </cell>
          <cell r="Z1072">
            <v>43654</v>
          </cell>
          <cell r="AA1072">
            <v>1</v>
          </cell>
          <cell r="AB1072" t="str">
            <v>NA</v>
          </cell>
          <cell r="AC1072" t="str">
            <v>NA</v>
          </cell>
          <cell r="AD1072">
            <v>1</v>
          </cell>
          <cell r="AE1072" t="str">
            <v/>
          </cell>
          <cell r="AF1072" t="str">
            <v/>
          </cell>
          <cell r="AG1072">
            <v>43655</v>
          </cell>
          <cell r="AH1072">
            <v>43655</v>
          </cell>
          <cell r="AI1072" t="str">
            <v>Sous-poste</v>
          </cell>
          <cell r="AJ1072" t="str">
            <v>Sous-poste</v>
          </cell>
          <cell r="AK1072">
            <v>43658</v>
          </cell>
          <cell r="AL1072">
            <v>43658</v>
          </cell>
          <cell r="AM1072">
            <v>43658</v>
          </cell>
          <cell r="AN1072"/>
          <cell r="AO1072" t="str">
            <v>Allemagne</v>
          </cell>
          <cell r="AP1072"/>
          <cell r="AQ1072" t="str">
            <v>O</v>
          </cell>
        </row>
        <row r="1073">
          <cell r="A1073" t="str">
            <v>2784320410</v>
          </cell>
          <cell r="B1073">
            <v>43286</v>
          </cell>
          <cell r="C1073" t="str">
            <v>HA/REVENTE</v>
          </cell>
          <cell r="D1073" t="str">
            <v>SATAIR/AIS</v>
          </cell>
          <cell r="E1073" t="str">
            <v>PLATE ANGLE ASSY</v>
          </cell>
          <cell r="F1073">
            <v>27843204</v>
          </cell>
          <cell r="G1073" t="str">
            <v>NON-SPARES</v>
          </cell>
          <cell r="H1073" t="str">
            <v>10</v>
          </cell>
          <cell r="I1073">
            <v>1</v>
          </cell>
          <cell r="J1073" t="str">
            <v>RTN</v>
          </cell>
          <cell r="K1073" t="str">
            <v>F9251485400000</v>
          </cell>
          <cell r="L1073" t="str">
            <v>1STR*10825</v>
          </cell>
          <cell r="M1073" t="str">
            <v>NA</v>
          </cell>
          <cell r="N1073">
            <v>15226</v>
          </cell>
          <cell r="O1073">
            <v>0</v>
          </cell>
          <cell r="P1073" t="str">
            <v>NA</v>
          </cell>
          <cell r="Q1073" t="str">
            <v>NA</v>
          </cell>
          <cell r="R1073" t="str">
            <v>NA</v>
          </cell>
          <cell r="S1073" t="str">
            <v>NA</v>
          </cell>
          <cell r="T1073" t="str">
            <v>NA</v>
          </cell>
          <cell r="U1073" t="str">
            <v>100%</v>
          </cell>
          <cell r="V1073">
            <v>1</v>
          </cell>
          <cell r="W1073">
            <v>43656</v>
          </cell>
          <cell r="X1073" t="str">
            <v>NA</v>
          </cell>
          <cell r="Y1073">
            <v>1</v>
          </cell>
          <cell r="Z1073">
            <v>43648</v>
          </cell>
          <cell r="AA1073">
            <v>1</v>
          </cell>
          <cell r="AB1073" t="str">
            <v>NA</v>
          </cell>
          <cell r="AC1073" t="str">
            <v>NA</v>
          </cell>
          <cell r="AD1073">
            <v>1</v>
          </cell>
          <cell r="AE1073" t="str">
            <v/>
          </cell>
          <cell r="AF1073" t="str">
            <v/>
          </cell>
          <cell r="AG1073">
            <v>43655</v>
          </cell>
          <cell r="AH1073">
            <v>43655</v>
          </cell>
          <cell r="AI1073" t="str">
            <v>Sous-poste</v>
          </cell>
          <cell r="AJ1073" t="str">
            <v>Sous-poste</v>
          </cell>
          <cell r="AK1073">
            <v>43658</v>
          </cell>
          <cell r="AL1073">
            <v>43658</v>
          </cell>
          <cell r="AM1073">
            <v>43658</v>
          </cell>
          <cell r="AN1073"/>
          <cell r="AO1073" t="str">
            <v>Allemagne</v>
          </cell>
          <cell r="AP1073"/>
          <cell r="AQ1073" t="str">
            <v>O</v>
          </cell>
        </row>
        <row r="1074">
          <cell r="A1074" t="str">
            <v>2784319610</v>
          </cell>
          <cell r="B1074">
            <v>43286</v>
          </cell>
          <cell r="C1074" t="str">
            <v>HA/REVENTE</v>
          </cell>
          <cell r="D1074" t="str">
            <v>SATAIR/AIS</v>
          </cell>
          <cell r="E1074" t="str">
            <v>ANGLE</v>
          </cell>
          <cell r="F1074">
            <v>27843196</v>
          </cell>
          <cell r="G1074" t="str">
            <v>NON-SPARES</v>
          </cell>
          <cell r="H1074" t="str">
            <v>10</v>
          </cell>
          <cell r="I1074">
            <v>2</v>
          </cell>
          <cell r="J1074" t="str">
            <v>RTN</v>
          </cell>
          <cell r="K1074" t="str">
            <v>F9251445920000</v>
          </cell>
          <cell r="L1074" t="str">
            <v>1STR*01520</v>
          </cell>
          <cell r="M1074" t="str">
            <v>NA</v>
          </cell>
          <cell r="N1074">
            <v>15226</v>
          </cell>
          <cell r="O1074">
            <v>0</v>
          </cell>
          <cell r="P1074" t="str">
            <v>NA</v>
          </cell>
          <cell r="Q1074" t="str">
            <v>NA</v>
          </cell>
          <cell r="R1074" t="str">
            <v>NA</v>
          </cell>
          <cell r="S1074" t="str">
            <v>NA</v>
          </cell>
          <cell r="T1074" t="str">
            <v>NA</v>
          </cell>
          <cell r="U1074" t="str">
            <v>100%</v>
          </cell>
          <cell r="V1074">
            <v>1</v>
          </cell>
          <cell r="W1074">
            <v>43656</v>
          </cell>
          <cell r="X1074" t="str">
            <v>NA</v>
          </cell>
          <cell r="Y1074">
            <v>1</v>
          </cell>
          <cell r="Z1074">
            <v>43648</v>
          </cell>
          <cell r="AA1074">
            <v>1</v>
          </cell>
          <cell r="AB1074" t="str">
            <v>NA</v>
          </cell>
          <cell r="AC1074" t="str">
            <v>NA</v>
          </cell>
          <cell r="AD1074">
            <v>1</v>
          </cell>
          <cell r="AE1074" t="str">
            <v/>
          </cell>
          <cell r="AF1074" t="str">
            <v/>
          </cell>
          <cell r="AG1074">
            <v>43655</v>
          </cell>
          <cell r="AH1074">
            <v>43655</v>
          </cell>
          <cell r="AI1074" t="str">
            <v>Sous-poste</v>
          </cell>
          <cell r="AJ1074" t="str">
            <v>Sous-poste</v>
          </cell>
          <cell r="AK1074">
            <v>43658</v>
          </cell>
          <cell r="AL1074">
            <v>43658</v>
          </cell>
          <cell r="AM1074">
            <v>43658</v>
          </cell>
          <cell r="AN1074"/>
          <cell r="AO1074" t="str">
            <v>Allemagne</v>
          </cell>
          <cell r="AP1074"/>
          <cell r="AQ1074" t="str">
            <v>O</v>
          </cell>
        </row>
        <row r="1075">
          <cell r="A1075" t="str">
            <v>2784318910</v>
          </cell>
          <cell r="B1075">
            <v>43286</v>
          </cell>
          <cell r="C1075" t="str">
            <v>HA/REVENTE</v>
          </cell>
          <cell r="D1075" t="str">
            <v>SATAIR</v>
          </cell>
          <cell r="E1075" t="str">
            <v>TUBE</v>
          </cell>
          <cell r="F1075">
            <v>27843189</v>
          </cell>
          <cell r="G1075" t="str">
            <v>NON-SPARES</v>
          </cell>
          <cell r="H1075" t="str">
            <v>10</v>
          </cell>
          <cell r="I1075">
            <v>2</v>
          </cell>
          <cell r="J1075" t="str">
            <v>RTN</v>
          </cell>
          <cell r="K1075" t="str">
            <v>F9251110800500</v>
          </cell>
          <cell r="L1075" t="str">
            <v>1STR*00297</v>
          </cell>
          <cell r="M1075" t="str">
            <v>NA</v>
          </cell>
          <cell r="N1075">
            <v>15226</v>
          </cell>
          <cell r="O1075">
            <v>0</v>
          </cell>
          <cell r="P1075" t="str">
            <v>NA</v>
          </cell>
          <cell r="Q1075" t="str">
            <v>NA</v>
          </cell>
          <cell r="R1075" t="str">
            <v>NA</v>
          </cell>
          <cell r="S1075" t="str">
            <v>NA</v>
          </cell>
          <cell r="T1075" t="str">
            <v>NA</v>
          </cell>
          <cell r="U1075" t="str">
            <v>100%</v>
          </cell>
          <cell r="V1075">
            <v>1</v>
          </cell>
          <cell r="W1075">
            <v>43656</v>
          </cell>
          <cell r="X1075" t="str">
            <v>NA</v>
          </cell>
          <cell r="Y1075">
            <v>1</v>
          </cell>
          <cell r="Z1075">
            <v>43654</v>
          </cell>
          <cell r="AA1075">
            <v>1</v>
          </cell>
          <cell r="AB1075" t="str">
            <v>NA</v>
          </cell>
          <cell r="AC1075" t="str">
            <v>NA</v>
          </cell>
          <cell r="AD1075">
            <v>1</v>
          </cell>
          <cell r="AE1075" t="str">
            <v/>
          </cell>
          <cell r="AF1075" t="str">
            <v/>
          </cell>
          <cell r="AG1075">
            <v>43655</v>
          </cell>
          <cell r="AH1075">
            <v>43655</v>
          </cell>
          <cell r="AI1075" t="str">
            <v>Sous-poste</v>
          </cell>
          <cell r="AJ1075" t="str">
            <v>Sous-poste</v>
          </cell>
          <cell r="AK1075">
            <v>43658</v>
          </cell>
          <cell r="AL1075">
            <v>43658</v>
          </cell>
          <cell r="AM1075">
            <v>43658</v>
          </cell>
          <cell r="AN1075"/>
          <cell r="AO1075" t="str">
            <v>Allemagne</v>
          </cell>
          <cell r="AP1075"/>
          <cell r="AQ1075" t="str">
            <v>O</v>
          </cell>
        </row>
        <row r="1076">
          <cell r="A1076" t="str">
            <v>2784319810</v>
          </cell>
          <cell r="B1076">
            <v>43286</v>
          </cell>
          <cell r="C1076" t="str">
            <v>HA/REVENTE</v>
          </cell>
          <cell r="D1076" t="str">
            <v>SATAIR</v>
          </cell>
          <cell r="E1076" t="str">
            <v>TUBE</v>
          </cell>
          <cell r="F1076">
            <v>27843198</v>
          </cell>
          <cell r="G1076" t="str">
            <v>NON-SPARES</v>
          </cell>
          <cell r="H1076" t="str">
            <v>10</v>
          </cell>
          <cell r="I1076">
            <v>1</v>
          </cell>
          <cell r="J1076" t="str">
            <v>RTN</v>
          </cell>
          <cell r="K1076" t="str">
            <v>F9251110800800</v>
          </cell>
          <cell r="L1076" t="str">
            <v>1STR*00292</v>
          </cell>
          <cell r="M1076" t="str">
            <v>NA</v>
          </cell>
          <cell r="N1076">
            <v>15226</v>
          </cell>
          <cell r="O1076">
            <v>0</v>
          </cell>
          <cell r="P1076" t="str">
            <v>NA</v>
          </cell>
          <cell r="Q1076" t="str">
            <v>NA</v>
          </cell>
          <cell r="R1076" t="str">
            <v>NA</v>
          </cell>
          <cell r="S1076" t="str">
            <v>NA</v>
          </cell>
          <cell r="T1076" t="str">
            <v>NA</v>
          </cell>
          <cell r="U1076" t="str">
            <v>100%</v>
          </cell>
          <cell r="V1076">
            <v>1</v>
          </cell>
          <cell r="W1076">
            <v>43656</v>
          </cell>
          <cell r="X1076" t="str">
            <v>NA</v>
          </cell>
          <cell r="Y1076">
            <v>1</v>
          </cell>
          <cell r="Z1076">
            <v>43654</v>
          </cell>
          <cell r="AA1076">
            <v>1</v>
          </cell>
          <cell r="AB1076" t="str">
            <v>NA</v>
          </cell>
          <cell r="AC1076" t="str">
            <v>NA</v>
          </cell>
          <cell r="AD1076">
            <v>1</v>
          </cell>
          <cell r="AE1076" t="str">
            <v/>
          </cell>
          <cell r="AF1076" t="str">
            <v/>
          </cell>
          <cell r="AG1076">
            <v>43655</v>
          </cell>
          <cell r="AH1076">
            <v>43655</v>
          </cell>
          <cell r="AI1076" t="str">
            <v>Sous-poste</v>
          </cell>
          <cell r="AJ1076" t="str">
            <v>Sous-poste</v>
          </cell>
          <cell r="AK1076">
            <v>43658</v>
          </cell>
          <cell r="AL1076">
            <v>43658</v>
          </cell>
          <cell r="AM1076">
            <v>43658</v>
          </cell>
          <cell r="AN1076"/>
          <cell r="AO1076" t="str">
            <v>Allemagne</v>
          </cell>
          <cell r="AP1076"/>
          <cell r="AQ1076" t="str">
            <v>O</v>
          </cell>
        </row>
        <row r="1077">
          <cell r="A1077" t="str">
            <v>2814128810</v>
          </cell>
          <cell r="B1077">
            <v>43584</v>
          </cell>
          <cell r="C1077" t="str">
            <v>FABRICATION</v>
          </cell>
          <cell r="D1077" t="str">
            <v>SATAIR</v>
          </cell>
          <cell r="E1077">
            <v>27</v>
          </cell>
          <cell r="F1077">
            <v>28141288</v>
          </cell>
          <cell r="G1077" t="str">
            <v>NON-SPARES</v>
          </cell>
          <cell r="H1077" t="str">
            <v>10</v>
          </cell>
          <cell r="I1077">
            <v>1</v>
          </cell>
          <cell r="J1077" t="str">
            <v>RTN</v>
          </cell>
          <cell r="K1077" t="str">
            <v>D9551002700595</v>
          </cell>
          <cell r="L1077" t="str">
            <v>IS0032094M</v>
          </cell>
          <cell r="M1077" t="str">
            <v>NON PRESENT INDUS</v>
          </cell>
          <cell r="N1077">
            <v>24548</v>
          </cell>
          <cell r="O1077" t="str">
            <v>LTE990025</v>
          </cell>
          <cell r="P1077" t="str">
            <v/>
          </cell>
          <cell r="Q1077" t="str">
            <v/>
          </cell>
          <cell r="R1077" t="str">
            <v/>
          </cell>
          <cell r="S1077">
            <v>1</v>
          </cell>
          <cell r="T1077">
            <v>0</v>
          </cell>
          <cell r="U1077">
            <v>0.5</v>
          </cell>
          <cell r="V1077">
            <v>1</v>
          </cell>
          <cell r="W1077">
            <v>0</v>
          </cell>
          <cell r="X1077" t="str">
            <v>NA</v>
          </cell>
          <cell r="Y1077">
            <v>1</v>
          </cell>
          <cell r="Z1077">
            <v>43655</v>
          </cell>
          <cell r="AA1077">
            <v>1</v>
          </cell>
          <cell r="AB1077" t="str">
            <v>NA</v>
          </cell>
          <cell r="AC1077" t="str">
            <v>NA</v>
          </cell>
          <cell r="AD1077">
            <v>5.5555555555555566E-2</v>
          </cell>
          <cell r="AE1077" t="str">
            <v/>
          </cell>
          <cell r="AF1077" t="str">
            <v/>
          </cell>
          <cell r="AG1077">
            <v>43649</v>
          </cell>
          <cell r="AH1077">
            <v>43656</v>
          </cell>
          <cell r="AI1077" t="str">
            <v>Sous-poste</v>
          </cell>
          <cell r="AJ1077" t="str">
            <v>Sous-poste</v>
          </cell>
          <cell r="AK1077">
            <v>43654</v>
          </cell>
          <cell r="AL1077">
            <v>43661</v>
          </cell>
          <cell r="AM1077"/>
          <cell r="AN1077"/>
          <cell r="AO1077" t="str">
            <v>Allemagne</v>
          </cell>
          <cell r="AP1077"/>
          <cell r="AQ1077" t="str">
            <v>O</v>
          </cell>
        </row>
        <row r="1078">
          <cell r="A1078" t="str">
            <v>2809149110</v>
          </cell>
          <cell r="B1078">
            <v>43532</v>
          </cell>
          <cell r="C1078" t="str">
            <v>FABRICATION</v>
          </cell>
          <cell r="D1078" t="str">
            <v>SATAIR</v>
          </cell>
          <cell r="E1078">
            <v>60</v>
          </cell>
          <cell r="F1078">
            <v>28091491</v>
          </cell>
          <cell r="G1078" t="str">
            <v>NON-SPARES</v>
          </cell>
          <cell r="H1078" t="str">
            <v>10</v>
          </cell>
          <cell r="I1078">
            <v>1</v>
          </cell>
          <cell r="J1078" t="str">
            <v>AOG</v>
          </cell>
          <cell r="K1078" t="str">
            <v>D9551006000195</v>
          </cell>
          <cell r="L1078" t="str">
            <v>IS0032114M</v>
          </cell>
          <cell r="M1078" t="str">
            <v>NON PRESENT INDUS</v>
          </cell>
          <cell r="N1078">
            <v>22807</v>
          </cell>
          <cell r="O1078" t="str">
            <v>LTE990001</v>
          </cell>
          <cell r="P1078" t="str">
            <v/>
          </cell>
          <cell r="Q1078" t="str">
            <v/>
          </cell>
          <cell r="R1078" t="str">
            <v/>
          </cell>
          <cell r="S1078">
            <v>1</v>
          </cell>
          <cell r="T1078">
            <v>0</v>
          </cell>
          <cell r="U1078">
            <v>0.5</v>
          </cell>
          <cell r="V1078">
            <v>1</v>
          </cell>
          <cell r="W1078">
            <v>0</v>
          </cell>
          <cell r="X1078">
            <v>1</v>
          </cell>
          <cell r="Y1078">
            <v>1</v>
          </cell>
          <cell r="Z1078">
            <v>43657</v>
          </cell>
          <cell r="AA1078">
            <v>1</v>
          </cell>
          <cell r="AB1078" t="str">
            <v>NA</v>
          </cell>
          <cell r="AC1078" t="str">
            <v>NA</v>
          </cell>
          <cell r="AD1078">
            <v>5.5555555555555566E-2</v>
          </cell>
          <cell r="AE1078" t="str">
            <v/>
          </cell>
          <cell r="AF1078" t="str">
            <v/>
          </cell>
          <cell r="AG1078">
            <v>43558</v>
          </cell>
          <cell r="AH1078">
            <v>43657</v>
          </cell>
          <cell r="AI1078" t="str">
            <v>Sous-poste</v>
          </cell>
          <cell r="AJ1078" t="str">
            <v>Sous-poste</v>
          </cell>
          <cell r="AK1078">
            <v>43560</v>
          </cell>
          <cell r="AL1078">
            <v>43661</v>
          </cell>
          <cell r="AM1078"/>
          <cell r="AN1078"/>
          <cell r="AO1078" t="str">
            <v>Allemagne</v>
          </cell>
          <cell r="AP1078" t="str">
            <v>Bloqué BE client</v>
          </cell>
          <cell r="AQ1078" t="str">
            <v>O</v>
          </cell>
        </row>
        <row r="1079">
          <cell r="A1079" t="str">
            <v>2809149510</v>
          </cell>
          <cell r="B1079">
            <v>43532</v>
          </cell>
          <cell r="C1079" t="str">
            <v>FABRICATION</v>
          </cell>
          <cell r="D1079" t="str">
            <v>SATAIR</v>
          </cell>
          <cell r="E1079">
            <v>60</v>
          </cell>
          <cell r="F1079">
            <v>28091495</v>
          </cell>
          <cell r="G1079" t="str">
            <v>NON-SPARES</v>
          </cell>
          <cell r="H1079" t="str">
            <v>10</v>
          </cell>
          <cell r="I1079">
            <v>1</v>
          </cell>
          <cell r="J1079" t="str">
            <v>AOG</v>
          </cell>
          <cell r="K1079" t="str">
            <v>D9551006000195</v>
          </cell>
          <cell r="L1079" t="str">
            <v>IS0032114M</v>
          </cell>
          <cell r="M1079" t="str">
            <v>NON PRESENT INDUS</v>
          </cell>
          <cell r="N1079">
            <v>22807</v>
          </cell>
          <cell r="O1079" t="str">
            <v>LTE990002</v>
          </cell>
          <cell r="P1079" t="str">
            <v/>
          </cell>
          <cell r="Q1079" t="str">
            <v/>
          </cell>
          <cell r="R1079" t="str">
            <v/>
          </cell>
          <cell r="S1079">
            <v>1</v>
          </cell>
          <cell r="T1079">
            <v>0</v>
          </cell>
          <cell r="U1079">
            <v>0.5</v>
          </cell>
          <cell r="V1079">
            <v>1</v>
          </cell>
          <cell r="W1079">
            <v>0</v>
          </cell>
          <cell r="X1079">
            <v>1</v>
          </cell>
          <cell r="Y1079">
            <v>1</v>
          </cell>
          <cell r="Z1079">
            <v>43657</v>
          </cell>
          <cell r="AA1079">
            <v>1</v>
          </cell>
          <cell r="AB1079" t="str">
            <v>NA</v>
          </cell>
          <cell r="AC1079" t="str">
            <v>NA</v>
          </cell>
          <cell r="AD1079">
            <v>5.5555555555555566E-2</v>
          </cell>
          <cell r="AE1079" t="str">
            <v/>
          </cell>
          <cell r="AF1079" t="str">
            <v/>
          </cell>
          <cell r="AG1079">
            <v>43558</v>
          </cell>
          <cell r="AH1079">
            <v>43657</v>
          </cell>
          <cell r="AI1079" t="str">
            <v>Sous-poste</v>
          </cell>
          <cell r="AJ1079" t="str">
            <v>Sous-poste</v>
          </cell>
          <cell r="AK1079">
            <v>43560</v>
          </cell>
          <cell r="AL1079">
            <v>43661</v>
          </cell>
          <cell r="AM1079"/>
          <cell r="AN1079"/>
          <cell r="AO1079" t="str">
            <v>Allemagne</v>
          </cell>
          <cell r="AP1079"/>
          <cell r="AQ1079" t="str">
            <v>O</v>
          </cell>
        </row>
        <row r="1080">
          <cell r="A1080" t="str">
            <v>2809149810</v>
          </cell>
          <cell r="B1080">
            <v>43532</v>
          </cell>
          <cell r="C1080" t="str">
            <v>FABRICATION</v>
          </cell>
          <cell r="D1080" t="str">
            <v>SATAIR</v>
          </cell>
          <cell r="E1080">
            <v>60</v>
          </cell>
          <cell r="F1080">
            <v>28091498</v>
          </cell>
          <cell r="G1080" t="str">
            <v>NON-SPARES</v>
          </cell>
          <cell r="H1080" t="str">
            <v>10</v>
          </cell>
          <cell r="I1080">
            <v>1</v>
          </cell>
          <cell r="J1080" t="str">
            <v>AOG</v>
          </cell>
          <cell r="K1080" t="str">
            <v>D9551006000195</v>
          </cell>
          <cell r="L1080" t="str">
            <v>IS0032114M</v>
          </cell>
          <cell r="M1080" t="str">
            <v>NON PRESENT INDUS</v>
          </cell>
          <cell r="N1080">
            <v>22807</v>
          </cell>
          <cell r="O1080" t="str">
            <v>LTE990003</v>
          </cell>
          <cell r="P1080" t="str">
            <v/>
          </cell>
          <cell r="Q1080" t="str">
            <v/>
          </cell>
          <cell r="R1080" t="str">
            <v/>
          </cell>
          <cell r="S1080">
            <v>1</v>
          </cell>
          <cell r="T1080">
            <v>0</v>
          </cell>
          <cell r="U1080">
            <v>0.5</v>
          </cell>
          <cell r="V1080">
            <v>1</v>
          </cell>
          <cell r="W1080">
            <v>0</v>
          </cell>
          <cell r="X1080">
            <v>1</v>
          </cell>
          <cell r="Y1080">
            <v>1</v>
          </cell>
          <cell r="Z1080">
            <v>43657</v>
          </cell>
          <cell r="AA1080">
            <v>1</v>
          </cell>
          <cell r="AB1080" t="str">
            <v>NA</v>
          </cell>
          <cell r="AC1080" t="str">
            <v>NA</v>
          </cell>
          <cell r="AD1080">
            <v>5.5555555555555566E-2</v>
          </cell>
          <cell r="AE1080" t="str">
            <v/>
          </cell>
          <cell r="AF1080" t="str">
            <v/>
          </cell>
          <cell r="AG1080">
            <v>43558</v>
          </cell>
          <cell r="AH1080">
            <v>43657</v>
          </cell>
          <cell r="AI1080" t="str">
            <v>Sous-poste</v>
          </cell>
          <cell r="AJ1080" t="str">
            <v>Sous-poste</v>
          </cell>
          <cell r="AK1080">
            <v>43560</v>
          </cell>
          <cell r="AL1080">
            <v>43661</v>
          </cell>
          <cell r="AM1080"/>
          <cell r="AN1080"/>
          <cell r="AO1080" t="str">
            <v>Allemagne</v>
          </cell>
          <cell r="AP1080"/>
          <cell r="AQ1080" t="str">
            <v>O</v>
          </cell>
        </row>
        <row r="1081">
          <cell r="A1081" t="str">
            <v>2809150110</v>
          </cell>
          <cell r="B1081">
            <v>43532</v>
          </cell>
          <cell r="C1081" t="str">
            <v>FABRICATION</v>
          </cell>
          <cell r="D1081" t="str">
            <v>SATAIR</v>
          </cell>
          <cell r="E1081">
            <v>60</v>
          </cell>
          <cell r="F1081">
            <v>28091501</v>
          </cell>
          <cell r="G1081" t="str">
            <v>NON-SPARES</v>
          </cell>
          <cell r="H1081" t="str">
            <v>10</v>
          </cell>
          <cell r="I1081">
            <v>1</v>
          </cell>
          <cell r="J1081" t="str">
            <v>AOG</v>
          </cell>
          <cell r="K1081" t="str">
            <v>D9551006000195</v>
          </cell>
          <cell r="L1081" t="str">
            <v>IS0032114M</v>
          </cell>
          <cell r="M1081" t="str">
            <v>NON PRESENT INDUS</v>
          </cell>
          <cell r="N1081">
            <v>22807</v>
          </cell>
          <cell r="O1081" t="str">
            <v>LTE990004</v>
          </cell>
          <cell r="P1081" t="str">
            <v/>
          </cell>
          <cell r="Q1081" t="str">
            <v/>
          </cell>
          <cell r="R1081" t="str">
            <v/>
          </cell>
          <cell r="S1081">
            <v>1</v>
          </cell>
          <cell r="T1081">
            <v>0</v>
          </cell>
          <cell r="U1081">
            <v>0.5</v>
          </cell>
          <cell r="V1081">
            <v>1</v>
          </cell>
          <cell r="W1081">
            <v>0</v>
          </cell>
          <cell r="X1081">
            <v>1</v>
          </cell>
          <cell r="Y1081">
            <v>1</v>
          </cell>
          <cell r="Z1081">
            <v>43657</v>
          </cell>
          <cell r="AA1081">
            <v>1</v>
          </cell>
          <cell r="AB1081" t="str">
            <v>NA</v>
          </cell>
          <cell r="AC1081" t="str">
            <v>NA</v>
          </cell>
          <cell r="AD1081">
            <v>5.5555555555555566E-2</v>
          </cell>
          <cell r="AE1081" t="str">
            <v/>
          </cell>
          <cell r="AF1081" t="str">
            <v/>
          </cell>
          <cell r="AG1081">
            <v>43558</v>
          </cell>
          <cell r="AH1081">
            <v>43657</v>
          </cell>
          <cell r="AI1081" t="str">
            <v>Sous-poste</v>
          </cell>
          <cell r="AJ1081" t="str">
            <v>Sous-poste</v>
          </cell>
          <cell r="AK1081">
            <v>43560</v>
          </cell>
          <cell r="AL1081">
            <v>43661</v>
          </cell>
          <cell r="AM1081"/>
          <cell r="AN1081"/>
          <cell r="AO1081" t="str">
            <v>Allemagne</v>
          </cell>
          <cell r="AP1081"/>
          <cell r="AQ1081" t="str">
            <v>O</v>
          </cell>
        </row>
        <row r="1082">
          <cell r="A1082" t="str">
            <v>2810644910</v>
          </cell>
          <cell r="B1082">
            <v>43546</v>
          </cell>
          <cell r="C1082" t="str">
            <v>FABRICATION</v>
          </cell>
          <cell r="D1082" t="str">
            <v>SATAIR</v>
          </cell>
          <cell r="E1082">
            <v>61</v>
          </cell>
          <cell r="F1082">
            <v>28106449</v>
          </cell>
          <cell r="G1082" t="str">
            <v>NON-SPARES</v>
          </cell>
          <cell r="H1082" t="str">
            <v>10</v>
          </cell>
          <cell r="I1082">
            <v>1</v>
          </cell>
          <cell r="J1082" t="str">
            <v>AOG</v>
          </cell>
          <cell r="K1082" t="str">
            <v>D9551006100195</v>
          </cell>
          <cell r="L1082" t="str">
            <v>IS0032120M</v>
          </cell>
          <cell r="M1082" t="str">
            <v>NON PRESENT INDUS</v>
          </cell>
          <cell r="N1082">
            <v>23349</v>
          </cell>
          <cell r="O1082" t="str">
            <v>LTE990001</v>
          </cell>
          <cell r="P1082" t="str">
            <v/>
          </cell>
          <cell r="Q1082" t="str">
            <v/>
          </cell>
          <cell r="R1082" t="str">
            <v/>
          </cell>
          <cell r="S1082">
            <v>1</v>
          </cell>
          <cell r="T1082">
            <v>0</v>
          </cell>
          <cell r="U1082">
            <v>0.5</v>
          </cell>
          <cell r="V1082">
            <v>1</v>
          </cell>
          <cell r="W1082">
            <v>0</v>
          </cell>
          <cell r="X1082">
            <v>1</v>
          </cell>
          <cell r="Y1082">
            <v>1</v>
          </cell>
          <cell r="Z1082">
            <v>43657</v>
          </cell>
          <cell r="AA1082">
            <v>1</v>
          </cell>
          <cell r="AB1082" t="str">
            <v>NA</v>
          </cell>
          <cell r="AC1082" t="str">
            <v>NA</v>
          </cell>
          <cell r="AD1082">
            <v>5.5555555555555566E-2</v>
          </cell>
          <cell r="AE1082" t="str">
            <v/>
          </cell>
          <cell r="AF1082" t="str">
            <v/>
          </cell>
          <cell r="AG1082">
            <v>43581</v>
          </cell>
          <cell r="AH1082">
            <v>43657</v>
          </cell>
          <cell r="AI1082" t="str">
            <v>Sous-poste</v>
          </cell>
          <cell r="AJ1082" t="str">
            <v>Sous-poste</v>
          </cell>
          <cell r="AK1082">
            <v>43585</v>
          </cell>
          <cell r="AL1082">
            <v>43661</v>
          </cell>
          <cell r="AM1082"/>
          <cell r="AN1082"/>
          <cell r="AO1082" t="str">
            <v>Allemagne</v>
          </cell>
          <cell r="AP1082"/>
          <cell r="AQ1082" t="str">
            <v>O</v>
          </cell>
        </row>
        <row r="1083">
          <cell r="A1083" t="str">
            <v>2810645110</v>
          </cell>
          <cell r="B1083">
            <v>43546</v>
          </cell>
          <cell r="C1083" t="str">
            <v>FABRICATION</v>
          </cell>
          <cell r="D1083" t="str">
            <v>SATAIR</v>
          </cell>
          <cell r="E1083">
            <v>61</v>
          </cell>
          <cell r="F1083">
            <v>28106451</v>
          </cell>
          <cell r="G1083" t="str">
            <v>NON-SPARES</v>
          </cell>
          <cell r="H1083" t="str">
            <v>10</v>
          </cell>
          <cell r="I1083">
            <v>1</v>
          </cell>
          <cell r="J1083" t="str">
            <v>AOG</v>
          </cell>
          <cell r="K1083" t="str">
            <v>D9551006100195</v>
          </cell>
          <cell r="L1083" t="str">
            <v>IS0032120M</v>
          </cell>
          <cell r="M1083" t="str">
            <v>NON PRESENT INDUS</v>
          </cell>
          <cell r="N1083">
            <v>23349</v>
          </cell>
          <cell r="O1083" t="str">
            <v>LTE990002</v>
          </cell>
          <cell r="P1083" t="str">
            <v/>
          </cell>
          <cell r="Q1083" t="str">
            <v/>
          </cell>
          <cell r="R1083" t="str">
            <v/>
          </cell>
          <cell r="S1083">
            <v>1</v>
          </cell>
          <cell r="T1083">
            <v>0</v>
          </cell>
          <cell r="U1083">
            <v>0.5</v>
          </cell>
          <cell r="V1083">
            <v>1</v>
          </cell>
          <cell r="W1083">
            <v>0</v>
          </cell>
          <cell r="X1083">
            <v>1</v>
          </cell>
          <cell r="Y1083">
            <v>1</v>
          </cell>
          <cell r="Z1083">
            <v>43657</v>
          </cell>
          <cell r="AA1083">
            <v>1</v>
          </cell>
          <cell r="AB1083" t="str">
            <v>NA</v>
          </cell>
          <cell r="AC1083" t="str">
            <v>NA</v>
          </cell>
          <cell r="AD1083">
            <v>5.5555555555555566E-2</v>
          </cell>
          <cell r="AE1083" t="str">
            <v/>
          </cell>
          <cell r="AF1083" t="str">
            <v/>
          </cell>
          <cell r="AG1083">
            <v>43581</v>
          </cell>
          <cell r="AH1083">
            <v>43657</v>
          </cell>
          <cell r="AI1083" t="str">
            <v>Sous-poste</v>
          </cell>
          <cell r="AJ1083" t="str">
            <v>Sous-poste</v>
          </cell>
          <cell r="AK1083">
            <v>43585</v>
          </cell>
          <cell r="AL1083">
            <v>43661</v>
          </cell>
          <cell r="AM1083"/>
          <cell r="AN1083"/>
          <cell r="AO1083" t="str">
            <v>Allemagne</v>
          </cell>
          <cell r="AP1083"/>
          <cell r="AQ1083" t="str">
            <v>O</v>
          </cell>
        </row>
        <row r="1084">
          <cell r="A1084" t="str">
            <v>2810645210</v>
          </cell>
          <cell r="B1084">
            <v>43546</v>
          </cell>
          <cell r="C1084" t="str">
            <v>FABRICATION</v>
          </cell>
          <cell r="D1084" t="str">
            <v>SATAIR</v>
          </cell>
          <cell r="E1084">
            <v>61</v>
          </cell>
          <cell r="F1084">
            <v>28106452</v>
          </cell>
          <cell r="G1084" t="str">
            <v>NON-SPARES</v>
          </cell>
          <cell r="H1084" t="str">
            <v>10</v>
          </cell>
          <cell r="I1084">
            <v>1</v>
          </cell>
          <cell r="J1084" t="str">
            <v>AOG</v>
          </cell>
          <cell r="K1084" t="str">
            <v>D9551006100195</v>
          </cell>
          <cell r="L1084" t="str">
            <v>IS0032120M</v>
          </cell>
          <cell r="M1084" t="str">
            <v>NON PRESENT INDUS</v>
          </cell>
          <cell r="N1084">
            <v>23349</v>
          </cell>
          <cell r="O1084" t="str">
            <v>LTE990003</v>
          </cell>
          <cell r="P1084" t="str">
            <v/>
          </cell>
          <cell r="Q1084" t="str">
            <v/>
          </cell>
          <cell r="R1084" t="str">
            <v/>
          </cell>
          <cell r="S1084">
            <v>1</v>
          </cell>
          <cell r="T1084">
            <v>0</v>
          </cell>
          <cell r="U1084">
            <v>0.5</v>
          </cell>
          <cell r="V1084">
            <v>1</v>
          </cell>
          <cell r="W1084">
            <v>0</v>
          </cell>
          <cell r="X1084">
            <v>1</v>
          </cell>
          <cell r="Y1084">
            <v>1</v>
          </cell>
          <cell r="Z1084">
            <v>43657</v>
          </cell>
          <cell r="AA1084">
            <v>1</v>
          </cell>
          <cell r="AB1084" t="str">
            <v>NA</v>
          </cell>
          <cell r="AC1084" t="str">
            <v>NA</v>
          </cell>
          <cell r="AD1084">
            <v>5.5555555555555566E-2</v>
          </cell>
          <cell r="AE1084" t="str">
            <v/>
          </cell>
          <cell r="AF1084" t="str">
            <v/>
          </cell>
          <cell r="AG1084">
            <v>43581</v>
          </cell>
          <cell r="AH1084">
            <v>43657</v>
          </cell>
          <cell r="AI1084" t="str">
            <v>Sous-poste</v>
          </cell>
          <cell r="AJ1084" t="str">
            <v>Sous-poste</v>
          </cell>
          <cell r="AK1084">
            <v>43585</v>
          </cell>
          <cell r="AL1084">
            <v>43661</v>
          </cell>
          <cell r="AM1084"/>
          <cell r="AN1084"/>
          <cell r="AO1084" t="str">
            <v>Allemagne</v>
          </cell>
          <cell r="AP1084"/>
          <cell r="AQ1084" t="str">
            <v>O</v>
          </cell>
        </row>
        <row r="1085">
          <cell r="A1085" t="str">
            <v>2807271910</v>
          </cell>
          <cell r="B1085">
            <v>43516</v>
          </cell>
          <cell r="C1085" t="str">
            <v>FABRICATION</v>
          </cell>
          <cell r="D1085" t="str">
            <v>SATAIR</v>
          </cell>
          <cell r="E1085" t="str">
            <v>JACK</v>
          </cell>
          <cell r="F1085">
            <v>28072719</v>
          </cell>
          <cell r="G1085" t="str">
            <v>NON-SPARES</v>
          </cell>
          <cell r="H1085" t="str">
            <v>10</v>
          </cell>
          <cell r="I1085">
            <v>6</v>
          </cell>
          <cell r="J1085" t="str">
            <v>EXP</v>
          </cell>
          <cell r="K1085" t="str">
            <v>A0041114100095</v>
          </cell>
          <cell r="L1085" t="str">
            <v>IS0032651M</v>
          </cell>
          <cell r="M1085" t="str">
            <v>NON PRESENT INDUS</v>
          </cell>
          <cell r="N1085">
            <v>22133</v>
          </cell>
          <cell r="O1085" t="str">
            <v>LTE990022 
=&gt; 
LTE990027</v>
          </cell>
          <cell r="P1085" t="str">
            <v/>
          </cell>
          <cell r="Q1085" t="str">
            <v/>
          </cell>
          <cell r="R1085" t="str">
            <v/>
          </cell>
          <cell r="S1085">
            <v>1</v>
          </cell>
          <cell r="T1085">
            <v>0</v>
          </cell>
          <cell r="U1085">
            <v>0.5</v>
          </cell>
          <cell r="V1085">
            <v>1</v>
          </cell>
          <cell r="W1085">
            <v>0</v>
          </cell>
          <cell r="X1085" t="str">
            <v>NA</v>
          </cell>
          <cell r="Y1085">
            <v>1</v>
          </cell>
          <cell r="Z1085">
            <v>43658</v>
          </cell>
          <cell r="AA1085">
            <v>1</v>
          </cell>
          <cell r="AB1085" t="str">
            <v>NA</v>
          </cell>
          <cell r="AC1085" t="str">
            <v>NA</v>
          </cell>
          <cell r="AD1085">
            <v>5.5555555555555566E-2</v>
          </cell>
          <cell r="AE1085" t="str">
            <v/>
          </cell>
          <cell r="AF1085" t="str">
            <v/>
          </cell>
          <cell r="AG1085">
            <v>43543</v>
          </cell>
          <cell r="AH1085">
            <v>43657</v>
          </cell>
          <cell r="AI1085" t="str">
            <v>Sous-poste</v>
          </cell>
          <cell r="AJ1085" t="str">
            <v>Sous-poste</v>
          </cell>
          <cell r="AK1085">
            <v>43546</v>
          </cell>
          <cell r="AL1085">
            <v>43662</v>
          </cell>
          <cell r="AM1085"/>
          <cell r="AN1085"/>
          <cell r="AO1085" t="str">
            <v>Allemagne</v>
          </cell>
          <cell r="AP1085"/>
          <cell r="AQ1085" t="str">
            <v>O</v>
          </cell>
        </row>
        <row r="1086">
          <cell r="A1086" t="str">
            <v>2808255910</v>
          </cell>
          <cell r="B1086">
            <v>43526</v>
          </cell>
          <cell r="C1086" t="str">
            <v>FABRICATION</v>
          </cell>
          <cell r="D1086" t="str">
            <v>SATAIR</v>
          </cell>
          <cell r="E1086" t="str">
            <v>JACK</v>
          </cell>
          <cell r="F1086">
            <v>28082559</v>
          </cell>
          <cell r="G1086" t="str">
            <v>NON-SPARES</v>
          </cell>
          <cell r="H1086" t="str">
            <v>10</v>
          </cell>
          <cell r="I1086">
            <v>2</v>
          </cell>
          <cell r="J1086" t="str">
            <v>RTN</v>
          </cell>
          <cell r="K1086" t="str">
            <v>A0041114100095</v>
          </cell>
          <cell r="L1086" t="str">
            <v>IS0032651M</v>
          </cell>
          <cell r="M1086" t="str">
            <v>NON PRESENT INDUS</v>
          </cell>
          <cell r="N1086">
            <v>22584</v>
          </cell>
          <cell r="O1086" t="str">
            <v>LTE990028
=&gt; 
LTE990029</v>
          </cell>
          <cell r="P1086" t="str">
            <v/>
          </cell>
          <cell r="Q1086" t="str">
            <v/>
          </cell>
          <cell r="R1086" t="str">
            <v/>
          </cell>
          <cell r="S1086">
            <v>1</v>
          </cell>
          <cell r="T1086">
            <v>0</v>
          </cell>
          <cell r="U1086">
            <v>0.5</v>
          </cell>
          <cell r="V1086">
            <v>1</v>
          </cell>
          <cell r="W1086">
            <v>0</v>
          </cell>
          <cell r="X1086" t="str">
            <v>NA</v>
          </cell>
          <cell r="Y1086">
            <v>1</v>
          </cell>
          <cell r="Z1086">
            <v>43658</v>
          </cell>
          <cell r="AA1086">
            <v>1</v>
          </cell>
          <cell r="AB1086" t="str">
            <v>NA</v>
          </cell>
          <cell r="AC1086" t="str">
            <v>NA</v>
          </cell>
          <cell r="AD1086">
            <v>5.5555555555555566E-2</v>
          </cell>
          <cell r="AE1086" t="str">
            <v/>
          </cell>
          <cell r="AF1086" t="str">
            <v/>
          </cell>
          <cell r="AG1086">
            <v>43612</v>
          </cell>
          <cell r="AH1086">
            <v>43657</v>
          </cell>
          <cell r="AI1086" t="str">
            <v>Sous-poste</v>
          </cell>
          <cell r="AJ1086" t="str">
            <v>Sous-poste</v>
          </cell>
          <cell r="AK1086">
            <v>43615</v>
          </cell>
          <cell r="AL1086">
            <v>43662</v>
          </cell>
          <cell r="AM1086"/>
          <cell r="AN1086"/>
          <cell r="AO1086" t="str">
            <v>Allemagne</v>
          </cell>
          <cell r="AP1086"/>
          <cell r="AQ1086" t="str">
            <v>O</v>
          </cell>
        </row>
        <row r="1087">
          <cell r="A1087" t="str">
            <v>490003810610</v>
          </cell>
          <cell r="B1087">
            <v>43563</v>
          </cell>
          <cell r="C1087" t="str">
            <v>FABRICATION</v>
          </cell>
          <cell r="D1087" t="str">
            <v>STELIA</v>
          </cell>
          <cell r="E1087" t="str">
            <v>CÂBLE</v>
          </cell>
          <cell r="F1087">
            <v>4900038106</v>
          </cell>
          <cell r="G1087" t="str">
            <v>NON-SPARES</v>
          </cell>
          <cell r="H1087" t="str">
            <v>10</v>
          </cell>
          <cell r="I1087">
            <v>1</v>
          </cell>
          <cell r="J1087" t="str">
            <v>RTN</v>
          </cell>
          <cell r="K1087" t="str">
            <v>S9291306500000</v>
          </cell>
          <cell r="L1087" t="str">
            <v>IS0032228M</v>
          </cell>
          <cell r="M1087" t="str">
            <v>NON PRESENT INDUS</v>
          </cell>
          <cell r="N1087" t="str">
            <v>N/A</v>
          </cell>
          <cell r="O1087" t="str">
            <v>324922-1</v>
          </cell>
          <cell r="P1087" t="str">
            <v/>
          </cell>
          <cell r="Q1087" t="str">
            <v/>
          </cell>
          <cell r="R1087" t="str">
            <v/>
          </cell>
          <cell r="S1087">
            <v>0</v>
          </cell>
          <cell r="T1087">
            <v>0</v>
          </cell>
          <cell r="U1087">
            <v>0</v>
          </cell>
          <cell r="V1087">
            <v>1</v>
          </cell>
          <cell r="W1087">
            <v>0</v>
          </cell>
          <cell r="X1087" t="str">
            <v>NA</v>
          </cell>
          <cell r="Y1087">
            <v>1</v>
          </cell>
          <cell r="Z1087">
            <v>43656</v>
          </cell>
          <cell r="AA1087">
            <v>1</v>
          </cell>
          <cell r="AB1087" t="str">
            <v>NA</v>
          </cell>
          <cell r="AC1087" t="str">
            <v>NA</v>
          </cell>
          <cell r="AD1087">
            <v>5.5555555555555566E-2</v>
          </cell>
          <cell r="AE1087" t="str">
            <v/>
          </cell>
          <cell r="AF1087" t="str">
            <v/>
          </cell>
          <cell r="AG1087">
            <v>43643</v>
          </cell>
          <cell r="AH1087">
            <v>43657</v>
          </cell>
          <cell r="AI1087" t="str">
            <v>Sous-poste</v>
          </cell>
          <cell r="AJ1087" t="str">
            <v>Sous-poste</v>
          </cell>
          <cell r="AK1087">
            <v>43648</v>
          </cell>
          <cell r="AL1087">
            <v>43662</v>
          </cell>
          <cell r="AM1087"/>
          <cell r="AN1087"/>
          <cell r="AO1087" t="str">
            <v>Allemagne</v>
          </cell>
          <cell r="AP1087"/>
          <cell r="AQ1087" t="str">
            <v>O</v>
          </cell>
        </row>
        <row r="1088">
          <cell r="A1088" t="str">
            <v>490003849710</v>
          </cell>
          <cell r="B1088">
            <v>43613</v>
          </cell>
          <cell r="C1088" t="str">
            <v>FABRICATION</v>
          </cell>
          <cell r="D1088" t="str">
            <v>STELIA</v>
          </cell>
          <cell r="E1088" t="str">
            <v>CÂBLE</v>
          </cell>
          <cell r="F1088">
            <v>4900038497</v>
          </cell>
          <cell r="G1088" t="str">
            <v>NON-SPARES</v>
          </cell>
          <cell r="H1088" t="str">
            <v>10</v>
          </cell>
          <cell r="I1088">
            <v>1</v>
          </cell>
          <cell r="J1088" t="str">
            <v>RTN</v>
          </cell>
          <cell r="K1088" t="str">
            <v>S9291306500000</v>
          </cell>
          <cell r="L1088" t="str">
            <v>IS0032228M</v>
          </cell>
          <cell r="M1088" t="str">
            <v>NON PRESENT INDUS</v>
          </cell>
          <cell r="N1088" t="str">
            <v>N/A</v>
          </cell>
          <cell r="O1088" t="str">
            <v>364204-1</v>
          </cell>
          <cell r="P1088" t="str">
            <v/>
          </cell>
          <cell r="Q1088" t="str">
            <v/>
          </cell>
          <cell r="R1088" t="str">
            <v/>
          </cell>
          <cell r="S1088">
            <v>0</v>
          </cell>
          <cell r="T1088">
            <v>0</v>
          </cell>
          <cell r="U1088">
            <v>0</v>
          </cell>
          <cell r="V1088">
            <v>1</v>
          </cell>
          <cell r="W1088">
            <v>0</v>
          </cell>
          <cell r="X1088" t="str">
            <v>NA</v>
          </cell>
          <cell r="Y1088">
            <v>1</v>
          </cell>
          <cell r="Z1088">
            <v>43656</v>
          </cell>
          <cell r="AA1088">
            <v>1</v>
          </cell>
          <cell r="AB1088" t="str">
            <v>NA</v>
          </cell>
          <cell r="AC1088" t="str">
            <v>NA</v>
          </cell>
          <cell r="AD1088">
            <v>5.5555555555555566E-2</v>
          </cell>
          <cell r="AE1088" t="str">
            <v/>
          </cell>
          <cell r="AF1088" t="str">
            <v/>
          </cell>
          <cell r="AG1088">
            <v>43649</v>
          </cell>
          <cell r="AH1088">
            <v>43657</v>
          </cell>
          <cell r="AI1088" t="str">
            <v>Sous-poste</v>
          </cell>
          <cell r="AJ1088" t="str">
            <v>Sous-poste</v>
          </cell>
          <cell r="AK1088">
            <v>43653</v>
          </cell>
          <cell r="AL1088">
            <v>43662</v>
          </cell>
          <cell r="AM1088"/>
          <cell r="AN1088"/>
          <cell r="AO1088" t="str">
            <v>Allemagne</v>
          </cell>
          <cell r="AP1088"/>
          <cell r="AQ1088" t="str">
            <v>O</v>
          </cell>
        </row>
        <row r="1089">
          <cell r="A1089" t="str">
            <v>2809165510</v>
          </cell>
          <cell r="B1089">
            <v>43532</v>
          </cell>
          <cell r="C1089" t="str">
            <v>FABRICATION</v>
          </cell>
          <cell r="D1089" t="str">
            <v>SATAIR</v>
          </cell>
          <cell r="E1089">
            <v>62</v>
          </cell>
          <cell r="F1089">
            <v>28091655</v>
          </cell>
          <cell r="G1089" t="str">
            <v>NON-SPARES</v>
          </cell>
          <cell r="H1089" t="str">
            <v>10</v>
          </cell>
          <cell r="I1089">
            <v>1</v>
          </cell>
          <cell r="J1089" t="str">
            <v>RTN</v>
          </cell>
          <cell r="K1089" t="str">
            <v>D9551006200195</v>
          </cell>
          <cell r="L1089" t="str">
            <v>IS0032126M</v>
          </cell>
          <cell r="M1089" t="str">
            <v>NON PRESENT INDUS</v>
          </cell>
          <cell r="N1089">
            <v>22807</v>
          </cell>
          <cell r="O1089" t="str">
            <v>LTE990001</v>
          </cell>
          <cell r="P1089" t="str">
            <v/>
          </cell>
          <cell r="Q1089" t="str">
            <v/>
          </cell>
          <cell r="R1089" t="str">
            <v/>
          </cell>
          <cell r="S1089">
            <v>1</v>
          </cell>
          <cell r="T1089">
            <v>0</v>
          </cell>
          <cell r="U1089">
            <v>0.5</v>
          </cell>
          <cell r="V1089">
            <v>1</v>
          </cell>
          <cell r="W1089">
            <v>0</v>
          </cell>
          <cell r="X1089">
            <v>1</v>
          </cell>
          <cell r="Y1089">
            <v>1</v>
          </cell>
          <cell r="Z1089">
            <v>43657</v>
          </cell>
          <cell r="AA1089">
            <v>1</v>
          </cell>
          <cell r="AB1089" t="str">
            <v>NA</v>
          </cell>
          <cell r="AC1089" t="str">
            <v>NA</v>
          </cell>
          <cell r="AD1089">
            <v>5.5555555555555566E-2</v>
          </cell>
          <cell r="AE1089" t="str">
            <v/>
          </cell>
          <cell r="AF1089" t="str">
            <v/>
          </cell>
          <cell r="AG1089">
            <v>43557</v>
          </cell>
          <cell r="AH1089">
            <v>43658</v>
          </cell>
          <cell r="AI1089" t="str">
            <v>Sous-poste</v>
          </cell>
          <cell r="AJ1089" t="str">
            <v>Sous-poste</v>
          </cell>
          <cell r="AK1089">
            <v>43560</v>
          </cell>
          <cell r="AL1089">
            <v>43663</v>
          </cell>
          <cell r="AM1089"/>
          <cell r="AN1089"/>
          <cell r="AO1089" t="str">
            <v>Allemagne</v>
          </cell>
          <cell r="AP1089"/>
          <cell r="AQ1089" t="str">
            <v>O</v>
          </cell>
        </row>
        <row r="1090">
          <cell r="A1090" t="str">
            <v>2809792610</v>
          </cell>
          <cell r="B1090">
            <v>43537</v>
          </cell>
          <cell r="C1090" t="str">
            <v>FABRICATION</v>
          </cell>
          <cell r="D1090" t="str">
            <v>SATAIR</v>
          </cell>
          <cell r="E1090" t="str">
            <v>BUNDLE</v>
          </cell>
          <cell r="F1090">
            <v>28097926</v>
          </cell>
          <cell r="G1090" t="str">
            <v>NON-SPARES</v>
          </cell>
          <cell r="H1090" t="str">
            <v>10</v>
          </cell>
          <cell r="I1090">
            <v>8</v>
          </cell>
          <cell r="J1090" t="str">
            <v>AOG</v>
          </cell>
          <cell r="K1090" t="str">
            <v>D9000095493095</v>
          </cell>
          <cell r="L1090">
            <v>0</v>
          </cell>
          <cell r="M1090" t="str">
            <v>NON PRESENT INDUS</v>
          </cell>
          <cell r="N1090">
            <v>23238</v>
          </cell>
          <cell r="O1090" t="str">
            <v>307502-1
307506-1
307510-1
307514-1
307518-1
307522-1
307526-1
307530-1</v>
          </cell>
          <cell r="P1090" t="str">
            <v/>
          </cell>
          <cell r="Q1090" t="str">
            <v/>
          </cell>
          <cell r="R1090" t="str">
            <v/>
          </cell>
          <cell r="S1090">
            <v>1</v>
          </cell>
          <cell r="T1090">
            <v>0</v>
          </cell>
          <cell r="U1090">
            <v>0.5</v>
          </cell>
          <cell r="V1090">
            <v>1</v>
          </cell>
          <cell r="W1090">
            <v>0</v>
          </cell>
          <cell r="X1090" t="str">
            <v>NA</v>
          </cell>
          <cell r="Y1090">
            <v>1</v>
          </cell>
          <cell r="Z1090">
            <v>43663</v>
          </cell>
          <cell r="AA1090">
            <v>1</v>
          </cell>
          <cell r="AB1090" t="str">
            <v>NA</v>
          </cell>
          <cell r="AC1090" t="str">
            <v>NA</v>
          </cell>
          <cell r="AD1090">
            <v>5.5555555555555566E-2</v>
          </cell>
          <cell r="AE1090" t="str">
            <v/>
          </cell>
          <cell r="AF1090" t="str">
            <v/>
          </cell>
          <cell r="AG1090">
            <v>43663</v>
          </cell>
          <cell r="AH1090">
            <v>43663</v>
          </cell>
          <cell r="AI1090" t="str">
            <v>Sous-poste</v>
          </cell>
          <cell r="AJ1090" t="str">
            <v>Sous-poste</v>
          </cell>
          <cell r="AK1090">
            <v>43665</v>
          </cell>
          <cell r="AL1090">
            <v>43665</v>
          </cell>
          <cell r="AM1090"/>
          <cell r="AN1090"/>
          <cell r="AO1090" t="str">
            <v>Allemagne</v>
          </cell>
          <cell r="AP1090"/>
          <cell r="AQ1090" t="str">
            <v>O</v>
          </cell>
        </row>
        <row r="1091">
          <cell r="A1091" t="str">
            <v>490003854410</v>
          </cell>
          <cell r="B1091">
            <v>41640</v>
          </cell>
          <cell r="C1091" t="str">
            <v>HA/REVENTE</v>
          </cell>
          <cell r="D1091" t="str">
            <v>STELIA</v>
          </cell>
          <cell r="E1091" t="str">
            <v>PILLAR</v>
          </cell>
          <cell r="F1091">
            <v>4900038544</v>
          </cell>
          <cell r="G1091" t="str">
            <v>NON-SPARES</v>
          </cell>
          <cell r="H1091">
            <v>10</v>
          </cell>
          <cell r="I1091">
            <v>8</v>
          </cell>
          <cell r="J1091" t="str">
            <v>RTN</v>
          </cell>
          <cell r="K1091" t="str">
            <v>F0003057821000</v>
          </cell>
          <cell r="L1091" t="str">
            <v>1QME*17052</v>
          </cell>
          <cell r="M1091" t="str">
            <v>NA</v>
          </cell>
          <cell r="N1091">
            <v>25363</v>
          </cell>
          <cell r="O1091">
            <v>0</v>
          </cell>
          <cell r="P1091" t="str">
            <v>NA</v>
          </cell>
          <cell r="Q1091" t="str">
            <v>NA</v>
          </cell>
          <cell r="R1091" t="str">
            <v>NA</v>
          </cell>
          <cell r="S1091" t="str">
            <v>NA</v>
          </cell>
          <cell r="T1091" t="str">
            <v>NA</v>
          </cell>
          <cell r="U1091" t="str">
            <v>100%</v>
          </cell>
          <cell r="V1091">
            <v>1</v>
          </cell>
          <cell r="W1091">
            <v>43664</v>
          </cell>
          <cell r="X1091" t="str">
            <v>NA</v>
          </cell>
          <cell r="Y1091">
            <v>1</v>
          </cell>
          <cell r="Z1091">
            <v>43663</v>
          </cell>
          <cell r="AA1091">
            <v>1</v>
          </cell>
          <cell r="AB1091" t="str">
            <v>NA</v>
          </cell>
          <cell r="AC1091" t="str">
            <v>NA</v>
          </cell>
          <cell r="AD1091">
            <v>1</v>
          </cell>
          <cell r="AE1091" t="str">
            <v/>
          </cell>
          <cell r="AF1091" t="str">
            <v/>
          </cell>
          <cell r="AG1091">
            <v>43664</v>
          </cell>
          <cell r="AH1091">
            <v>43664</v>
          </cell>
          <cell r="AI1091" t="str">
            <v>Sous-poste</v>
          </cell>
          <cell r="AJ1091" t="str">
            <v>Sous-poste</v>
          </cell>
          <cell r="AK1091">
            <v>43669</v>
          </cell>
          <cell r="AL1091">
            <v>43669</v>
          </cell>
          <cell r="AM1091">
            <v>43669</v>
          </cell>
          <cell r="AN1091"/>
          <cell r="AO1091" t="str">
            <v>Allemagne</v>
          </cell>
          <cell r="AP1091"/>
          <cell r="AQ1091" t="str">
            <v>O</v>
          </cell>
        </row>
        <row r="1092">
          <cell r="A1092" t="str">
            <v>490003854010</v>
          </cell>
          <cell r="B1092">
            <v>41640</v>
          </cell>
          <cell r="C1092" t="str">
            <v>HA/REVENTE</v>
          </cell>
          <cell r="D1092" t="str">
            <v>STELIA</v>
          </cell>
          <cell r="E1092" t="str">
            <v>SPHERE</v>
          </cell>
          <cell r="F1092">
            <v>4900038540</v>
          </cell>
          <cell r="G1092" t="str">
            <v>NON-SPARES</v>
          </cell>
          <cell r="H1092">
            <v>10</v>
          </cell>
          <cell r="I1092">
            <v>2</v>
          </cell>
          <cell r="J1092" t="str">
            <v>RTN</v>
          </cell>
          <cell r="K1092" t="str">
            <v>S9251342320000</v>
          </cell>
          <cell r="L1092" t="str">
            <v>1STR*06202</v>
          </cell>
          <cell r="M1092" t="str">
            <v>NA</v>
          </cell>
          <cell r="N1092">
            <v>25361</v>
          </cell>
          <cell r="O1092">
            <v>0</v>
          </cell>
          <cell r="P1092" t="str">
            <v>NA</v>
          </cell>
          <cell r="Q1092" t="str">
            <v>NA</v>
          </cell>
          <cell r="R1092" t="str">
            <v>NA</v>
          </cell>
          <cell r="S1092" t="str">
            <v>NA</v>
          </cell>
          <cell r="T1092" t="str">
            <v>NA</v>
          </cell>
          <cell r="U1092" t="str">
            <v>100%</v>
          </cell>
          <cell r="V1092">
            <v>1</v>
          </cell>
          <cell r="W1092">
            <v>43664</v>
          </cell>
          <cell r="X1092" t="str">
            <v>NA</v>
          </cell>
          <cell r="Y1092">
            <v>1</v>
          </cell>
          <cell r="Z1092">
            <v>43663</v>
          </cell>
          <cell r="AA1092">
            <v>1</v>
          </cell>
          <cell r="AB1092" t="str">
            <v>NA</v>
          </cell>
          <cell r="AC1092" t="str">
            <v>NA</v>
          </cell>
          <cell r="AD1092">
            <v>1</v>
          </cell>
          <cell r="AE1092" t="str">
            <v/>
          </cell>
          <cell r="AF1092" t="str">
            <v/>
          </cell>
          <cell r="AG1092">
            <v>43664</v>
          </cell>
          <cell r="AH1092">
            <v>43664</v>
          </cell>
          <cell r="AI1092" t="str">
            <v>Sous-poste</v>
          </cell>
          <cell r="AJ1092" t="str">
            <v>Sous-poste</v>
          </cell>
          <cell r="AK1092">
            <v>43669</v>
          </cell>
          <cell r="AL1092">
            <v>43669</v>
          </cell>
          <cell r="AM1092">
            <v>43669</v>
          </cell>
          <cell r="AN1092"/>
          <cell r="AO1092" t="str">
            <v>Allemagne</v>
          </cell>
          <cell r="AP1092"/>
          <cell r="AQ1092" t="str">
            <v>O</v>
          </cell>
        </row>
        <row r="1093">
          <cell r="A1093" t="str">
            <v>2812525410</v>
          </cell>
          <cell r="B1093">
            <v>43566</v>
          </cell>
          <cell r="C1093" t="str">
            <v>HA/REVENTE</v>
          </cell>
          <cell r="D1093" t="str">
            <v>SATAIR</v>
          </cell>
          <cell r="E1093" t="str">
            <v>PLATE ASSY</v>
          </cell>
          <cell r="F1093">
            <v>28125254</v>
          </cell>
          <cell r="G1093" t="str">
            <v>NON-SPARES</v>
          </cell>
          <cell r="H1093">
            <v>10</v>
          </cell>
          <cell r="I1093">
            <v>20</v>
          </cell>
          <cell r="J1093" t="str">
            <v>RTN</v>
          </cell>
          <cell r="K1093" t="str">
            <v>D9251101900000</v>
          </cell>
          <cell r="L1093" t="str">
            <v>1STR*11007</v>
          </cell>
          <cell r="M1093" t="str">
            <v>NA</v>
          </cell>
          <cell r="N1093">
            <v>23922</v>
          </cell>
          <cell r="O1093">
            <v>0</v>
          </cell>
          <cell r="P1093" t="str">
            <v>NA</v>
          </cell>
          <cell r="Q1093" t="str">
            <v>NA</v>
          </cell>
          <cell r="R1093" t="str">
            <v>NA</v>
          </cell>
          <cell r="S1093" t="str">
            <v>NA</v>
          </cell>
          <cell r="T1093" t="str">
            <v>NA</v>
          </cell>
          <cell r="U1093" t="str">
            <v>100%</v>
          </cell>
          <cell r="V1093">
            <v>1</v>
          </cell>
          <cell r="W1093">
            <v>43665</v>
          </cell>
          <cell r="X1093" t="str">
            <v>NA</v>
          </cell>
          <cell r="Y1093">
            <v>1</v>
          </cell>
          <cell r="Z1093">
            <v>43663</v>
          </cell>
          <cell r="AA1093">
            <v>1</v>
          </cell>
          <cell r="AB1093" t="str">
            <v>NA</v>
          </cell>
          <cell r="AC1093" t="str">
            <v>NA</v>
          </cell>
          <cell r="AD1093">
            <v>1</v>
          </cell>
          <cell r="AE1093" t="str">
            <v/>
          </cell>
          <cell r="AF1093" t="str">
            <v/>
          </cell>
          <cell r="AG1093">
            <v>43665</v>
          </cell>
          <cell r="AH1093">
            <v>43665</v>
          </cell>
          <cell r="AI1093" t="str">
            <v>Sous-poste</v>
          </cell>
          <cell r="AJ1093" t="str">
            <v>Sous-poste</v>
          </cell>
          <cell r="AK1093">
            <v>43670</v>
          </cell>
          <cell r="AL1093">
            <v>43670</v>
          </cell>
          <cell r="AM1093">
            <v>43670</v>
          </cell>
          <cell r="AN1093"/>
          <cell r="AO1093" t="str">
            <v>Allemagne</v>
          </cell>
          <cell r="AP1093"/>
          <cell r="AQ1093" t="str">
            <v>O</v>
          </cell>
        </row>
        <row r="1094">
          <cell r="A1094" t="str">
            <v>2809165710</v>
          </cell>
          <cell r="B1094">
            <v>43532</v>
          </cell>
          <cell r="C1094" t="str">
            <v>FABRICATION</v>
          </cell>
          <cell r="D1094" t="str">
            <v>SATAIR</v>
          </cell>
          <cell r="E1094">
            <v>62</v>
          </cell>
          <cell r="F1094">
            <v>28091657</v>
          </cell>
          <cell r="G1094" t="str">
            <v>NON-SPARES</v>
          </cell>
          <cell r="H1094" t="str">
            <v>10</v>
          </cell>
          <cell r="I1094">
            <v>1</v>
          </cell>
          <cell r="J1094" t="str">
            <v>AOG</v>
          </cell>
          <cell r="K1094" t="str">
            <v>D9551006200195</v>
          </cell>
          <cell r="L1094" t="str">
            <v>IS0032126M</v>
          </cell>
          <cell r="M1094" t="str">
            <v>NON PRESENT INDUS</v>
          </cell>
          <cell r="N1094">
            <v>22807</v>
          </cell>
          <cell r="O1094" t="str">
            <v>LTE990002</v>
          </cell>
          <cell r="P1094" t="str">
            <v/>
          </cell>
          <cell r="Q1094" t="str">
            <v/>
          </cell>
          <cell r="R1094" t="str">
            <v/>
          </cell>
          <cell r="S1094">
            <v>1</v>
          </cell>
          <cell r="T1094">
            <v>0</v>
          </cell>
          <cell r="U1094">
            <v>0.5</v>
          </cell>
          <cell r="V1094">
            <v>1</v>
          </cell>
          <cell r="W1094">
            <v>0</v>
          </cell>
          <cell r="X1094">
            <v>1</v>
          </cell>
          <cell r="Y1094">
            <v>1</v>
          </cell>
          <cell r="Z1094">
            <v>43661</v>
          </cell>
          <cell r="AA1094">
            <v>1</v>
          </cell>
          <cell r="AB1094" t="str">
            <v>NA</v>
          </cell>
          <cell r="AC1094" t="str">
            <v>NA</v>
          </cell>
          <cell r="AD1094">
            <v>5.5555555555555566E-2</v>
          </cell>
          <cell r="AE1094" t="str">
            <v/>
          </cell>
          <cell r="AF1094" t="str">
            <v/>
          </cell>
          <cell r="AG1094">
            <v>43558</v>
          </cell>
          <cell r="AH1094">
            <v>43668</v>
          </cell>
          <cell r="AI1094" t="str">
            <v>Sous-poste</v>
          </cell>
          <cell r="AJ1094" t="str">
            <v>Sous-poste</v>
          </cell>
          <cell r="AK1094">
            <v>43560</v>
          </cell>
          <cell r="AL1094">
            <v>43670</v>
          </cell>
          <cell r="AM1094"/>
          <cell r="AN1094"/>
          <cell r="AO1094" t="str">
            <v>Allemagne</v>
          </cell>
          <cell r="AP1094"/>
          <cell r="AQ1094" t="str">
            <v>O</v>
          </cell>
        </row>
        <row r="1095">
          <cell r="A1095" t="str">
            <v>2809165910</v>
          </cell>
          <cell r="B1095">
            <v>43532</v>
          </cell>
          <cell r="C1095" t="str">
            <v>FABRICATION</v>
          </cell>
          <cell r="D1095" t="str">
            <v>SATAIR</v>
          </cell>
          <cell r="E1095">
            <v>62</v>
          </cell>
          <cell r="F1095">
            <v>28091659</v>
          </cell>
          <cell r="G1095" t="str">
            <v>NON-SPARES</v>
          </cell>
          <cell r="H1095" t="str">
            <v>10</v>
          </cell>
          <cell r="I1095">
            <v>1</v>
          </cell>
          <cell r="J1095" t="str">
            <v>AOG</v>
          </cell>
          <cell r="K1095" t="str">
            <v>D9551006200195</v>
          </cell>
          <cell r="L1095" t="str">
            <v>IS0032126M</v>
          </cell>
          <cell r="M1095" t="str">
            <v>NON PRESENT INDUS</v>
          </cell>
          <cell r="N1095">
            <v>22807</v>
          </cell>
          <cell r="O1095" t="str">
            <v>LTE990003</v>
          </cell>
          <cell r="P1095" t="str">
            <v/>
          </cell>
          <cell r="Q1095" t="str">
            <v/>
          </cell>
          <cell r="R1095" t="str">
            <v/>
          </cell>
          <cell r="S1095">
            <v>1</v>
          </cell>
          <cell r="T1095">
            <v>0</v>
          </cell>
          <cell r="U1095">
            <v>0.5</v>
          </cell>
          <cell r="V1095">
            <v>1</v>
          </cell>
          <cell r="W1095">
            <v>0</v>
          </cell>
          <cell r="X1095">
            <v>1</v>
          </cell>
          <cell r="Y1095">
            <v>1</v>
          </cell>
          <cell r="Z1095">
            <v>43661</v>
          </cell>
          <cell r="AA1095">
            <v>1</v>
          </cell>
          <cell r="AB1095" t="str">
            <v>NA</v>
          </cell>
          <cell r="AC1095" t="str">
            <v>NA</v>
          </cell>
          <cell r="AD1095">
            <v>5.5555555555555566E-2</v>
          </cell>
          <cell r="AE1095" t="str">
            <v/>
          </cell>
          <cell r="AF1095" t="str">
            <v/>
          </cell>
          <cell r="AG1095">
            <v>43558</v>
          </cell>
          <cell r="AH1095">
            <v>43668</v>
          </cell>
          <cell r="AI1095" t="str">
            <v>Sous-poste</v>
          </cell>
          <cell r="AJ1095" t="str">
            <v>Sous-poste</v>
          </cell>
          <cell r="AK1095">
            <v>43560</v>
          </cell>
          <cell r="AL1095">
            <v>43670</v>
          </cell>
          <cell r="AM1095"/>
          <cell r="AN1095"/>
          <cell r="AO1095" t="str">
            <v>Allemagne</v>
          </cell>
          <cell r="AP1095"/>
          <cell r="AQ1095" t="str">
            <v>O</v>
          </cell>
        </row>
        <row r="1096">
          <cell r="A1096" t="str">
            <v>2809166210</v>
          </cell>
          <cell r="B1096">
            <v>43532</v>
          </cell>
          <cell r="C1096" t="str">
            <v>FABRICATION</v>
          </cell>
          <cell r="D1096" t="str">
            <v>SATAIR</v>
          </cell>
          <cell r="E1096">
            <v>62</v>
          </cell>
          <cell r="F1096">
            <v>28091662</v>
          </cell>
          <cell r="G1096" t="str">
            <v>NON-SPARES</v>
          </cell>
          <cell r="H1096" t="str">
            <v>10</v>
          </cell>
          <cell r="I1096">
            <v>1</v>
          </cell>
          <cell r="J1096" t="str">
            <v>AOG</v>
          </cell>
          <cell r="K1096" t="str">
            <v>D9551006200195</v>
          </cell>
          <cell r="L1096" t="str">
            <v>IS0032126M</v>
          </cell>
          <cell r="M1096" t="str">
            <v>NON PRESENT INDUS</v>
          </cell>
          <cell r="N1096">
            <v>22807</v>
          </cell>
          <cell r="O1096" t="str">
            <v>LTE990004</v>
          </cell>
          <cell r="P1096" t="str">
            <v/>
          </cell>
          <cell r="Q1096" t="str">
            <v/>
          </cell>
          <cell r="R1096" t="str">
            <v/>
          </cell>
          <cell r="S1096">
            <v>1</v>
          </cell>
          <cell r="T1096">
            <v>0</v>
          </cell>
          <cell r="U1096">
            <v>0.5</v>
          </cell>
          <cell r="V1096">
            <v>1</v>
          </cell>
          <cell r="W1096">
            <v>0</v>
          </cell>
          <cell r="X1096">
            <v>1</v>
          </cell>
          <cell r="Y1096">
            <v>1</v>
          </cell>
          <cell r="Z1096">
            <v>43661</v>
          </cell>
          <cell r="AA1096">
            <v>1</v>
          </cell>
          <cell r="AB1096" t="str">
            <v>NA</v>
          </cell>
          <cell r="AC1096" t="str">
            <v>NA</v>
          </cell>
          <cell r="AD1096">
            <v>5.5555555555555566E-2</v>
          </cell>
          <cell r="AE1096" t="str">
            <v/>
          </cell>
          <cell r="AF1096" t="str">
            <v/>
          </cell>
          <cell r="AG1096">
            <v>43558</v>
          </cell>
          <cell r="AH1096">
            <v>43668</v>
          </cell>
          <cell r="AI1096" t="str">
            <v>Sous-poste</v>
          </cell>
          <cell r="AJ1096" t="str">
            <v>Sous-poste</v>
          </cell>
          <cell r="AK1096">
            <v>43560</v>
          </cell>
          <cell r="AL1096">
            <v>43670</v>
          </cell>
          <cell r="AM1096"/>
          <cell r="AN1096"/>
          <cell r="AO1096" t="str">
            <v>Allemagne</v>
          </cell>
          <cell r="AP1096"/>
          <cell r="AQ1096" t="str">
            <v>O</v>
          </cell>
        </row>
        <row r="1097">
          <cell r="A1097" t="str">
            <v>2816548210</v>
          </cell>
          <cell r="B1097">
            <v>43606</v>
          </cell>
          <cell r="C1097" t="str">
            <v>FABRICATION</v>
          </cell>
          <cell r="D1097" t="str">
            <v>SATAIR</v>
          </cell>
          <cell r="E1097">
            <v>45</v>
          </cell>
          <cell r="F1097">
            <v>28165482</v>
          </cell>
          <cell r="G1097" t="str">
            <v>NON-SPARES</v>
          </cell>
          <cell r="H1097" t="str">
            <v>10</v>
          </cell>
          <cell r="I1097">
            <v>1</v>
          </cell>
          <cell r="J1097" t="str">
            <v>AOG</v>
          </cell>
          <cell r="K1097" t="str">
            <v>D9551004500495</v>
          </cell>
          <cell r="L1097">
            <v>0</v>
          </cell>
          <cell r="M1097" t="str">
            <v>NON PRESENT INDUS</v>
          </cell>
          <cell r="N1097">
            <v>25072</v>
          </cell>
          <cell r="O1097" t="str">
            <v>LTE990003</v>
          </cell>
          <cell r="P1097" t="str">
            <v/>
          </cell>
          <cell r="Q1097" t="str">
            <v/>
          </cell>
          <cell r="R1097" t="str">
            <v/>
          </cell>
          <cell r="S1097">
            <v>1</v>
          </cell>
          <cell r="T1097">
            <v>0</v>
          </cell>
          <cell r="U1097">
            <v>0.5</v>
          </cell>
          <cell r="V1097">
            <v>1</v>
          </cell>
          <cell r="W1097">
            <v>0</v>
          </cell>
          <cell r="X1097" t="str">
            <v>NA</v>
          </cell>
          <cell r="Y1097">
            <v>1</v>
          </cell>
          <cell r="Z1097">
            <v>43664</v>
          </cell>
          <cell r="AA1097">
            <v>1</v>
          </cell>
          <cell r="AB1097" t="str">
            <v>NA</v>
          </cell>
          <cell r="AC1097" t="str">
            <v>NA</v>
          </cell>
          <cell r="AD1097">
            <v>5.5555555555555566E-2</v>
          </cell>
          <cell r="AE1097" t="str">
            <v/>
          </cell>
          <cell r="AF1097" t="str">
            <v/>
          </cell>
          <cell r="AG1097">
            <v>43643</v>
          </cell>
          <cell r="AH1097">
            <v>43669</v>
          </cell>
          <cell r="AI1097" t="str">
            <v>Sous-poste</v>
          </cell>
          <cell r="AJ1097" t="str">
            <v>Sous-poste</v>
          </cell>
          <cell r="AK1097">
            <v>43647</v>
          </cell>
          <cell r="AL1097">
            <v>43671</v>
          </cell>
          <cell r="AM1097"/>
          <cell r="AN1097"/>
          <cell r="AO1097" t="str">
            <v>Allemagne</v>
          </cell>
          <cell r="AP1097"/>
          <cell r="AQ1097" t="str">
            <v>O</v>
          </cell>
        </row>
        <row r="1098">
          <cell r="A1098" t="str">
            <v>490003882810</v>
          </cell>
          <cell r="B1098">
            <v>43651</v>
          </cell>
          <cell r="C1098" t="str">
            <v>FABRICATION</v>
          </cell>
          <cell r="D1098" t="str">
            <v>STELIA</v>
          </cell>
          <cell r="E1098" t="str">
            <v>CÂBLE</v>
          </cell>
          <cell r="F1098">
            <v>4900038828</v>
          </cell>
          <cell r="G1098" t="str">
            <v>NON-SPARES</v>
          </cell>
          <cell r="H1098" t="str">
            <v>10</v>
          </cell>
          <cell r="I1098">
            <v>3</v>
          </cell>
          <cell r="J1098" t="str">
            <v>RTN</v>
          </cell>
          <cell r="K1098" t="str">
            <v>S9291306500000</v>
          </cell>
          <cell r="L1098" t="str">
            <v>IS0032228M</v>
          </cell>
          <cell r="M1098" t="str">
            <v>NON PRESENT INDUS</v>
          </cell>
          <cell r="N1098" t="str">
            <v>N/A</v>
          </cell>
          <cell r="O1098" t="str">
            <v>386426-1
=&gt;
386426-3</v>
          </cell>
          <cell r="P1098" t="str">
            <v/>
          </cell>
          <cell r="Q1098" t="str">
            <v/>
          </cell>
          <cell r="R1098" t="str">
            <v/>
          </cell>
          <cell r="S1098">
            <v>0</v>
          </cell>
          <cell r="T1098">
            <v>0</v>
          </cell>
          <cell r="U1098">
            <v>0</v>
          </cell>
          <cell r="V1098">
            <v>1</v>
          </cell>
          <cell r="W1098">
            <v>0</v>
          </cell>
          <cell r="X1098" t="str">
            <v>NA</v>
          </cell>
          <cell r="Y1098">
            <v>1</v>
          </cell>
          <cell r="Z1098">
            <v>43638</v>
          </cell>
          <cell r="AA1098">
            <v>1</v>
          </cell>
          <cell r="AB1098" t="str">
            <v>NA</v>
          </cell>
          <cell r="AC1098" t="str">
            <v>NA</v>
          </cell>
          <cell r="AD1098">
            <v>5.5555555555555566E-2</v>
          </cell>
          <cell r="AE1098" t="str">
            <v/>
          </cell>
          <cell r="AF1098" t="str">
            <v/>
          </cell>
          <cell r="AG1098">
            <v>43669</v>
          </cell>
          <cell r="AH1098">
            <v>43669</v>
          </cell>
          <cell r="AI1098" t="str">
            <v>Sous-poste</v>
          </cell>
          <cell r="AJ1098" t="str">
            <v>Sous-poste</v>
          </cell>
          <cell r="AK1098">
            <v>43672</v>
          </cell>
          <cell r="AL1098">
            <v>43672</v>
          </cell>
          <cell r="AM1098"/>
          <cell r="AN1098"/>
          <cell r="AO1098" t="str">
            <v>Allemagne</v>
          </cell>
          <cell r="AP1098"/>
          <cell r="AQ1098" t="str">
            <v>O</v>
          </cell>
        </row>
        <row r="1099">
          <cell r="A1099" t="str">
            <v>2820316510</v>
          </cell>
          <cell r="B1099">
            <v>43647</v>
          </cell>
          <cell r="C1099" t="str">
            <v>HA/REVENTE</v>
          </cell>
          <cell r="D1099" t="str">
            <v>SATAIR</v>
          </cell>
          <cell r="E1099" t="str">
            <v>PLACARD SET 500VU</v>
          </cell>
          <cell r="F1099">
            <v>28203165</v>
          </cell>
          <cell r="G1099" t="str">
            <v>NON-SPARES</v>
          </cell>
          <cell r="H1099">
            <v>10</v>
          </cell>
          <cell r="I1099">
            <v>2</v>
          </cell>
          <cell r="J1099" t="str">
            <v>EXP</v>
          </cell>
          <cell r="K1099" t="str">
            <v>D9251095600000</v>
          </cell>
          <cell r="L1099" t="str">
            <v>IS0053509S</v>
          </cell>
          <cell r="M1099" t="str">
            <v>NA</v>
          </cell>
          <cell r="N1099">
            <v>26247</v>
          </cell>
          <cell r="O1099">
            <v>0</v>
          </cell>
          <cell r="P1099" t="str">
            <v>NA</v>
          </cell>
          <cell r="Q1099" t="str">
            <v>NA</v>
          </cell>
          <cell r="R1099" t="str">
            <v>NA</v>
          </cell>
          <cell r="S1099" t="str">
            <v>NA</v>
          </cell>
          <cell r="T1099" t="str">
            <v>NA</v>
          </cell>
          <cell r="U1099" t="str">
            <v>100%</v>
          </cell>
          <cell r="V1099">
            <v>1</v>
          </cell>
          <cell r="W1099">
            <v>43670</v>
          </cell>
          <cell r="X1099" t="str">
            <v>NA</v>
          </cell>
          <cell r="Y1099">
            <v>1</v>
          </cell>
          <cell r="Z1099">
            <v>43668</v>
          </cell>
          <cell r="AA1099">
            <v>1</v>
          </cell>
          <cell r="AB1099" t="str">
            <v>NA</v>
          </cell>
          <cell r="AC1099" t="str">
            <v>NA</v>
          </cell>
          <cell r="AD1099">
            <v>1</v>
          </cell>
          <cell r="AE1099" t="str">
            <v/>
          </cell>
          <cell r="AF1099" t="str">
            <v/>
          </cell>
          <cell r="AG1099">
            <v>43670</v>
          </cell>
          <cell r="AH1099">
            <v>43670</v>
          </cell>
          <cell r="AI1099" t="str">
            <v>Sous-poste</v>
          </cell>
          <cell r="AJ1099" t="str">
            <v>Sous-poste</v>
          </cell>
          <cell r="AK1099">
            <v>43674</v>
          </cell>
          <cell r="AL1099">
            <v>43674</v>
          </cell>
          <cell r="AM1099">
            <v>43674</v>
          </cell>
          <cell r="AN1099"/>
          <cell r="AO1099" t="str">
            <v>Allemagne</v>
          </cell>
          <cell r="AP1099"/>
          <cell r="AQ1099" t="str">
            <v>O</v>
          </cell>
        </row>
        <row r="1100">
          <cell r="A1100" t="str">
            <v>2813275710</v>
          </cell>
          <cell r="B1100">
            <v>43573</v>
          </cell>
          <cell r="C1100" t="str">
            <v>HA/REVENTE</v>
          </cell>
          <cell r="D1100" t="str">
            <v>SATAIR</v>
          </cell>
          <cell r="E1100" t="str">
            <v>FRONT PLATE 110VU</v>
          </cell>
          <cell r="F1100">
            <v>28132757</v>
          </cell>
          <cell r="G1100" t="str">
            <v>NON-SPARES</v>
          </cell>
          <cell r="H1100">
            <v>10</v>
          </cell>
          <cell r="I1100">
            <v>1</v>
          </cell>
          <cell r="J1100" t="str">
            <v>RTN</v>
          </cell>
          <cell r="K1100" t="str">
            <v>D9251490100000</v>
          </cell>
          <cell r="L1100" t="str">
            <v>IS0032740S</v>
          </cell>
          <cell r="M1100" t="str">
            <v>NA</v>
          </cell>
          <cell r="N1100">
            <v>24988</v>
          </cell>
          <cell r="O1100">
            <v>0</v>
          </cell>
          <cell r="P1100" t="str">
            <v>NA</v>
          </cell>
          <cell r="Q1100" t="str">
            <v>NA</v>
          </cell>
          <cell r="R1100" t="str">
            <v>NA</v>
          </cell>
          <cell r="S1100" t="str">
            <v>NA</v>
          </cell>
          <cell r="T1100" t="str">
            <v>NA</v>
          </cell>
          <cell r="U1100" t="str">
            <v>100%</v>
          </cell>
          <cell r="V1100">
            <v>1</v>
          </cell>
          <cell r="W1100">
            <v>43671</v>
          </cell>
          <cell r="X1100" t="str">
            <v>NA</v>
          </cell>
          <cell r="Y1100">
            <v>1</v>
          </cell>
          <cell r="Z1100">
            <v>43669</v>
          </cell>
          <cell r="AA1100">
            <v>1</v>
          </cell>
          <cell r="AB1100" t="str">
            <v>NA</v>
          </cell>
          <cell r="AC1100" t="str">
            <v>NA</v>
          </cell>
          <cell r="AD1100">
            <v>1</v>
          </cell>
          <cell r="AE1100" t="str">
            <v/>
          </cell>
          <cell r="AF1100" t="str">
            <v/>
          </cell>
          <cell r="AG1100">
            <v>43658</v>
          </cell>
          <cell r="AH1100">
            <v>43671</v>
          </cell>
          <cell r="AI1100" t="str">
            <v>Sous-poste</v>
          </cell>
          <cell r="AJ1100" t="str">
            <v>Sous-poste</v>
          </cell>
          <cell r="AK1100">
            <v>43663</v>
          </cell>
          <cell r="AL1100">
            <v>43676</v>
          </cell>
          <cell r="AM1100">
            <v>43676</v>
          </cell>
          <cell r="AN1100"/>
          <cell r="AO1100" t="str">
            <v>Allemagne</v>
          </cell>
          <cell r="AP1100"/>
          <cell r="AQ1100" t="str">
            <v>O</v>
          </cell>
        </row>
        <row r="1101">
          <cell r="A1101" t="str">
            <v>490003848910</v>
          </cell>
          <cell r="B1101">
            <v>43612</v>
          </cell>
          <cell r="C1101" t="str">
            <v>FABRICATION</v>
          </cell>
          <cell r="D1101" t="str">
            <v>STELIA</v>
          </cell>
          <cell r="E1101" t="str">
            <v>CABLE COAXIAL</v>
          </cell>
          <cell r="F1101">
            <v>4900038489</v>
          </cell>
          <cell r="G1101" t="str">
            <v>NON-SPARES</v>
          </cell>
          <cell r="H1101" t="str">
            <v>10</v>
          </cell>
          <cell r="I1101">
            <v>14</v>
          </cell>
          <cell r="J1101" t="str">
            <v>RTN</v>
          </cell>
          <cell r="K1101" t="str">
            <v>S9110104500295</v>
          </cell>
          <cell r="L1101">
            <v>0</v>
          </cell>
          <cell r="M1101" t="str">
            <v>NON PRESENT INDUS</v>
          </cell>
          <cell r="N1101">
            <v>25296</v>
          </cell>
          <cell r="O1101" t="str">
            <v>364206-1
364206-14</v>
          </cell>
          <cell r="P1101" t="str">
            <v/>
          </cell>
          <cell r="Q1101" t="str">
            <v/>
          </cell>
          <cell r="R1101" t="str">
            <v/>
          </cell>
          <cell r="S1101">
            <v>1</v>
          </cell>
          <cell r="T1101">
            <v>0</v>
          </cell>
          <cell r="U1101">
            <v>0.5</v>
          </cell>
          <cell r="V1101">
            <v>1</v>
          </cell>
          <cell r="W1101">
            <v>0</v>
          </cell>
          <cell r="X1101" t="str">
            <v>NA</v>
          </cell>
          <cell r="Y1101">
            <v>1</v>
          </cell>
          <cell r="Z1101">
            <v>43642</v>
          </cell>
          <cell r="AA1101">
            <v>1</v>
          </cell>
          <cell r="AB1101" t="str">
            <v>NA</v>
          </cell>
          <cell r="AC1101" t="str">
            <v>NA</v>
          </cell>
          <cell r="AD1101">
            <v>5.5555555555555566E-2</v>
          </cell>
          <cell r="AE1101" t="str">
            <v/>
          </cell>
          <cell r="AF1101" t="str">
            <v/>
          </cell>
          <cell r="AG1101">
            <v>43669</v>
          </cell>
          <cell r="AH1101">
            <v>43675</v>
          </cell>
          <cell r="AI1101" t="str">
            <v>Sous-poste</v>
          </cell>
          <cell r="AJ1101" t="str">
            <v>Sous-poste</v>
          </cell>
          <cell r="AK1101">
            <v>43672</v>
          </cell>
          <cell r="AL1101">
            <v>43678</v>
          </cell>
          <cell r="AM1101"/>
          <cell r="AN1101"/>
          <cell r="AO1101" t="str">
            <v>Allemagne</v>
          </cell>
          <cell r="AP1101"/>
          <cell r="AQ1101" t="str">
            <v>O</v>
          </cell>
        </row>
        <row r="1102">
          <cell r="A1102" t="str">
            <v>2793828610</v>
          </cell>
          <cell r="B1102">
            <v>43390</v>
          </cell>
          <cell r="C1102" t="str">
            <v>HA/REVENTE</v>
          </cell>
          <cell r="D1102" t="str">
            <v>SATAIR</v>
          </cell>
          <cell r="E1102" t="str">
            <v>BAR ASSY TORSION</v>
          </cell>
          <cell r="F1102">
            <v>27938286</v>
          </cell>
          <cell r="G1102" t="str">
            <v>NON-SPARES</v>
          </cell>
          <cell r="H1102">
            <v>10</v>
          </cell>
          <cell r="I1102">
            <v>1</v>
          </cell>
          <cell r="J1102" t="str">
            <v>RTN</v>
          </cell>
          <cell r="K1102" t="str">
            <v>V9251155800000</v>
          </cell>
          <cell r="L1102" t="str">
            <v>1STR*10747</v>
          </cell>
          <cell r="M1102" t="str">
            <v>NA</v>
          </cell>
          <cell r="N1102">
            <v>16567</v>
          </cell>
          <cell r="O1102">
            <v>0</v>
          </cell>
          <cell r="P1102" t="str">
            <v>NA</v>
          </cell>
          <cell r="Q1102" t="str">
            <v>NA</v>
          </cell>
          <cell r="R1102" t="str">
            <v>NA</v>
          </cell>
          <cell r="S1102" t="str">
            <v>NA</v>
          </cell>
          <cell r="T1102" t="str">
            <v>NA</v>
          </cell>
          <cell r="U1102" t="str">
            <v>100%</v>
          </cell>
          <cell r="V1102">
            <v>1</v>
          </cell>
          <cell r="W1102">
            <v>43424</v>
          </cell>
          <cell r="X1102" t="str">
            <v>NA</v>
          </cell>
          <cell r="Y1102">
            <v>1</v>
          </cell>
          <cell r="Z1102">
            <v>43416</v>
          </cell>
          <cell r="AA1102">
            <v>1</v>
          </cell>
          <cell r="AB1102" t="str">
            <v>NA</v>
          </cell>
          <cell r="AC1102" t="str">
            <v>NA</v>
          </cell>
          <cell r="AD1102">
            <v>1</v>
          </cell>
          <cell r="AE1102" t="str">
            <v/>
          </cell>
          <cell r="AF1102" t="str">
            <v/>
          </cell>
          <cell r="AG1102">
            <v>43669</v>
          </cell>
          <cell r="AH1102">
            <v>43676</v>
          </cell>
          <cell r="AI1102" t="str">
            <v>Sous-poste</v>
          </cell>
          <cell r="AJ1102" t="str">
            <v>Sous-poste</v>
          </cell>
          <cell r="AK1102">
            <v>43672</v>
          </cell>
          <cell r="AL1102">
            <v>43679</v>
          </cell>
          <cell r="AM1102">
            <v>43679</v>
          </cell>
          <cell r="AN1102"/>
          <cell r="AO1102" t="str">
            <v>Allemagne</v>
          </cell>
          <cell r="AP1102"/>
          <cell r="AQ1102" t="str">
            <v>O</v>
          </cell>
        </row>
        <row r="1103">
          <cell r="A1103" t="str">
            <v>2810645310</v>
          </cell>
          <cell r="B1103">
            <v>43546</v>
          </cell>
          <cell r="C1103" t="str">
            <v>FABRICATION</v>
          </cell>
          <cell r="D1103" t="str">
            <v>SATAIR</v>
          </cell>
          <cell r="E1103">
            <v>61</v>
          </cell>
          <cell r="F1103">
            <v>28106453</v>
          </cell>
          <cell r="G1103" t="str">
            <v>NON-SPARES</v>
          </cell>
          <cell r="H1103" t="str">
            <v>10</v>
          </cell>
          <cell r="I1103">
            <v>1</v>
          </cell>
          <cell r="J1103" t="str">
            <v>AOG</v>
          </cell>
          <cell r="K1103" t="str">
            <v>D9551006100195</v>
          </cell>
          <cell r="L1103" t="str">
            <v>IS0032120M</v>
          </cell>
          <cell r="M1103" t="str">
            <v>NON PRESENT INDUS</v>
          </cell>
          <cell r="N1103">
            <v>23349</v>
          </cell>
          <cell r="O1103" t="str">
            <v>LTE990004</v>
          </cell>
          <cell r="P1103" t="str">
            <v/>
          </cell>
          <cell r="Q1103" t="str">
            <v/>
          </cell>
          <cell r="R1103" t="str">
            <v/>
          </cell>
          <cell r="S1103">
            <v>1</v>
          </cell>
          <cell r="T1103">
            <v>0</v>
          </cell>
          <cell r="U1103">
            <v>0.5</v>
          </cell>
          <cell r="V1103">
            <v>1</v>
          </cell>
          <cell r="W1103">
            <v>0</v>
          </cell>
          <cell r="X1103">
            <v>1</v>
          </cell>
          <cell r="Y1103">
            <v>1</v>
          </cell>
          <cell r="Z1103">
            <v>43647</v>
          </cell>
          <cell r="AA1103">
            <v>1</v>
          </cell>
          <cell r="AB1103" t="str">
            <v>NA</v>
          </cell>
          <cell r="AC1103" t="str">
            <v>NA</v>
          </cell>
          <cell r="AD1103">
            <v>5.5555555555555566E-2</v>
          </cell>
          <cell r="AE1103" t="str">
            <v/>
          </cell>
          <cell r="AF1103" t="str">
            <v/>
          </cell>
          <cell r="AG1103" t="str">
            <v>TBD</v>
          </cell>
          <cell r="AH1103">
            <v>43677</v>
          </cell>
          <cell r="AI1103" t="str">
            <v>Sous-poste</v>
          </cell>
          <cell r="AJ1103" t="str">
            <v>Sous-poste</v>
          </cell>
          <cell r="AK1103"/>
          <cell r="AL1103">
            <v>43679</v>
          </cell>
          <cell r="AM1103"/>
          <cell r="AN1103"/>
          <cell r="AO1103" t="str">
            <v>Allemagne</v>
          </cell>
          <cell r="AP1103"/>
          <cell r="AQ1103" t="str">
            <v>O</v>
          </cell>
        </row>
        <row r="1104">
          <cell r="A1104" t="str">
            <v>2818614410</v>
          </cell>
          <cell r="B1104">
            <v>43630</v>
          </cell>
          <cell r="C1104" t="str">
            <v>FABRICATION</v>
          </cell>
          <cell r="D1104" t="str">
            <v>SATAIR</v>
          </cell>
          <cell r="E1104" t="str">
            <v>BUNDLE</v>
          </cell>
          <cell r="F1104">
            <v>28186144</v>
          </cell>
          <cell r="G1104" t="str">
            <v>NON-SPARES</v>
          </cell>
          <cell r="H1104" t="str">
            <v>10</v>
          </cell>
          <cell r="I1104">
            <v>1</v>
          </cell>
          <cell r="J1104" t="str">
            <v>RTN</v>
          </cell>
          <cell r="K1104" t="str">
            <v>F9000095447895</v>
          </cell>
          <cell r="L1104">
            <v>0</v>
          </cell>
          <cell r="M1104" t="str">
            <v>NON PRESENT INDUS</v>
          </cell>
          <cell r="N1104">
            <v>26421</v>
          </cell>
          <cell r="O1104" t="str">
            <v>384330-1</v>
          </cell>
          <cell r="P1104" t="str">
            <v/>
          </cell>
          <cell r="Q1104" t="str">
            <v/>
          </cell>
          <cell r="R1104" t="str">
            <v/>
          </cell>
          <cell r="S1104">
            <v>1</v>
          </cell>
          <cell r="T1104">
            <v>0</v>
          </cell>
          <cell r="U1104">
            <v>0.5</v>
          </cell>
          <cell r="V1104">
            <v>1</v>
          </cell>
          <cell r="W1104">
            <v>0</v>
          </cell>
          <cell r="X1104" t="str">
            <v>NA</v>
          </cell>
          <cell r="Y1104">
            <v>1</v>
          </cell>
          <cell r="Z1104">
            <v>43663</v>
          </cell>
          <cell r="AA1104">
            <v>1</v>
          </cell>
          <cell r="AB1104" t="str">
            <v>NA</v>
          </cell>
          <cell r="AC1104" t="str">
            <v>NA</v>
          </cell>
          <cell r="AD1104">
            <v>5.5555555555555566E-2</v>
          </cell>
          <cell r="AE1104" t="str">
            <v/>
          </cell>
          <cell r="AF1104" t="str">
            <v/>
          </cell>
          <cell r="AG1104">
            <v>43669</v>
          </cell>
          <cell r="AH1104">
            <v>43677</v>
          </cell>
          <cell r="AI1104" t="str">
            <v>Sous-poste</v>
          </cell>
          <cell r="AJ1104" t="str">
            <v>Sous-poste</v>
          </cell>
          <cell r="AK1104">
            <v>43672</v>
          </cell>
          <cell r="AL1104">
            <v>43682</v>
          </cell>
          <cell r="AM1104"/>
          <cell r="AN1104"/>
          <cell r="AO1104" t="str">
            <v>Allemagne</v>
          </cell>
          <cell r="AP1104"/>
          <cell r="AQ1104" t="str">
            <v>O</v>
          </cell>
        </row>
        <row r="1105">
          <cell r="A1105" t="str">
            <v>2791106910</v>
          </cell>
          <cell r="B1105">
            <v>43355</v>
          </cell>
          <cell r="C1105" t="str">
            <v>FABRICATION</v>
          </cell>
          <cell r="D1105" t="str">
            <v>SATAIR</v>
          </cell>
          <cell r="E1105" t="str">
            <v>PROTECTION CAP</v>
          </cell>
          <cell r="F1105">
            <v>27911069</v>
          </cell>
          <cell r="G1105" t="str">
            <v>NON-SPARES</v>
          </cell>
          <cell r="H1105" t="str">
            <v>10</v>
          </cell>
          <cell r="I1105">
            <v>7</v>
          </cell>
          <cell r="J1105" t="str">
            <v>RTN</v>
          </cell>
          <cell r="K1105" t="str">
            <v>F0003003000000</v>
          </cell>
          <cell r="L1105" t="str">
            <v>IS0032144M</v>
          </cell>
          <cell r="M1105" t="str">
            <v>NON PRESENT INDUS</v>
          </cell>
          <cell r="N1105">
            <v>17018</v>
          </cell>
          <cell r="O1105" t="str">
            <v>133557-1 =&gt; 133557-7</v>
          </cell>
          <cell r="P1105" t="str">
            <v/>
          </cell>
          <cell r="Q1105" t="str">
            <v/>
          </cell>
          <cell r="R1105" t="str">
            <v/>
          </cell>
          <cell r="S1105">
            <v>1</v>
          </cell>
          <cell r="T1105">
            <v>0</v>
          </cell>
          <cell r="U1105">
            <v>0.5</v>
          </cell>
          <cell r="V1105">
            <v>1</v>
          </cell>
          <cell r="W1105">
            <v>0</v>
          </cell>
          <cell r="X1105" t="str">
            <v>NA</v>
          </cell>
          <cell r="Y1105">
            <v>1</v>
          </cell>
          <cell r="Z1105">
            <v>43646</v>
          </cell>
          <cell r="AA1105">
            <v>1</v>
          </cell>
          <cell r="AB1105" t="str">
            <v>NA</v>
          </cell>
          <cell r="AC1105" t="str">
            <v>NA</v>
          </cell>
          <cell r="AD1105">
            <v>5.5555555555555566E-2</v>
          </cell>
          <cell r="AE1105" t="str">
            <v/>
          </cell>
          <cell r="AF1105" t="str">
            <v/>
          </cell>
          <cell r="AG1105">
            <v>43677</v>
          </cell>
          <cell r="AH1105">
            <v>43677</v>
          </cell>
          <cell r="AI1105" t="str">
            <v>Sous-poste</v>
          </cell>
          <cell r="AJ1105" t="str">
            <v>Sous-poste</v>
          </cell>
          <cell r="AK1105">
            <v>43682</v>
          </cell>
          <cell r="AL1105">
            <v>43682</v>
          </cell>
          <cell r="AM1105"/>
          <cell r="AN1105"/>
          <cell r="AO1105" t="str">
            <v>Allemagne</v>
          </cell>
          <cell r="AP1105"/>
          <cell r="AQ1105" t="str">
            <v>O</v>
          </cell>
        </row>
        <row r="1106">
          <cell r="A1106" t="str">
            <v>2815099710</v>
          </cell>
          <cell r="B1106">
            <v>43594</v>
          </cell>
          <cell r="C1106" t="str">
            <v>FABRICATION</v>
          </cell>
          <cell r="D1106" t="str">
            <v>SATAIR</v>
          </cell>
          <cell r="E1106">
            <v>22</v>
          </cell>
          <cell r="F1106">
            <v>28150997</v>
          </cell>
          <cell r="G1106" t="str">
            <v>NON-SPARES</v>
          </cell>
          <cell r="H1106" t="str">
            <v>10</v>
          </cell>
          <cell r="I1106">
            <v>1</v>
          </cell>
          <cell r="J1106" t="str">
            <v>AOG</v>
          </cell>
          <cell r="K1106" t="str">
            <v>D9551002200895</v>
          </cell>
          <cell r="L1106">
            <v>0</v>
          </cell>
          <cell r="M1106" t="str">
            <v>NON PRESENT INDUS</v>
          </cell>
          <cell r="N1106">
            <v>24697</v>
          </cell>
          <cell r="O1106" t="str">
            <v>LTE990003</v>
          </cell>
          <cell r="P1106" t="str">
            <v/>
          </cell>
          <cell r="Q1106" t="str">
            <v/>
          </cell>
          <cell r="R1106" t="str">
            <v/>
          </cell>
          <cell r="S1106">
            <v>1</v>
          </cell>
          <cell r="T1106">
            <v>0</v>
          </cell>
          <cell r="U1106">
            <v>0.5</v>
          </cell>
          <cell r="V1106">
            <v>1</v>
          </cell>
          <cell r="W1106">
            <v>0</v>
          </cell>
          <cell r="X1106">
            <v>1</v>
          </cell>
          <cell r="Y1106">
            <v>1</v>
          </cell>
          <cell r="Z1106">
            <v>43665</v>
          </cell>
          <cell r="AA1106">
            <v>1</v>
          </cell>
          <cell r="AB1106" t="str">
            <v>NA</v>
          </cell>
          <cell r="AC1106" t="str">
            <v>NA</v>
          </cell>
          <cell r="AD1106">
            <v>5.5555555555555566E-2</v>
          </cell>
          <cell r="AE1106" t="str">
            <v/>
          </cell>
          <cell r="AF1106" t="str">
            <v/>
          </cell>
          <cell r="AG1106">
            <v>43661</v>
          </cell>
          <cell r="AH1106">
            <v>43678</v>
          </cell>
          <cell r="AI1106" t="str">
            <v>Sous-poste</v>
          </cell>
          <cell r="AJ1106" t="str">
            <v>Sous-poste</v>
          </cell>
          <cell r="AK1106">
            <v>43663</v>
          </cell>
          <cell r="AL1106">
            <v>43682</v>
          </cell>
          <cell r="AM1106"/>
          <cell r="AN1106"/>
          <cell r="AO1106" t="str">
            <v>Allemagne</v>
          </cell>
          <cell r="AP1106"/>
          <cell r="AQ1106" t="str">
            <v>O</v>
          </cell>
        </row>
        <row r="1107">
          <cell r="A1107" t="str">
            <v>2814055310</v>
          </cell>
          <cell r="B1107">
            <v>43582</v>
          </cell>
          <cell r="C1107" t="str">
            <v>HA/REVENTE</v>
          </cell>
          <cell r="D1107" t="str">
            <v>SATAIR</v>
          </cell>
          <cell r="E1107" t="str">
            <v>COVER ASSY</v>
          </cell>
          <cell r="F1107">
            <v>28140553</v>
          </cell>
          <cell r="G1107" t="str">
            <v>NON-SPARES</v>
          </cell>
          <cell r="H1107">
            <v>10</v>
          </cell>
          <cell r="I1107">
            <v>2</v>
          </cell>
          <cell r="J1107" t="str">
            <v>RTN</v>
          </cell>
          <cell r="K1107" t="str">
            <v>A9252597000900</v>
          </cell>
          <cell r="L1107" t="str">
            <v>1STR*01482</v>
          </cell>
          <cell r="M1107" t="str">
            <v>NA</v>
          </cell>
          <cell r="N1107">
            <v>24526</v>
          </cell>
          <cell r="O1107">
            <v>0</v>
          </cell>
          <cell r="P1107" t="str">
            <v>NA</v>
          </cell>
          <cell r="Q1107" t="str">
            <v>NA</v>
          </cell>
          <cell r="R1107" t="str">
            <v>NA</v>
          </cell>
          <cell r="S1107" t="str">
            <v>NA</v>
          </cell>
          <cell r="T1107" t="str">
            <v>NA</v>
          </cell>
          <cell r="U1107" t="str">
            <v>100%</v>
          </cell>
          <cell r="V1107">
            <v>1</v>
          </cell>
          <cell r="W1107">
            <v>43678</v>
          </cell>
          <cell r="X1107" t="str">
            <v>NA</v>
          </cell>
          <cell r="Y1107">
            <v>1</v>
          </cell>
          <cell r="Z1107">
            <v>43675</v>
          </cell>
          <cell r="AA1107">
            <v>1</v>
          </cell>
          <cell r="AB1107" t="str">
            <v>NA</v>
          </cell>
          <cell r="AC1107" t="str">
            <v>NA</v>
          </cell>
          <cell r="AD1107">
            <v>1</v>
          </cell>
          <cell r="AE1107" t="str">
            <v/>
          </cell>
          <cell r="AF1107" t="str">
            <v/>
          </cell>
          <cell r="AG1107">
            <v>43668</v>
          </cell>
          <cell r="AH1107">
            <v>43678</v>
          </cell>
          <cell r="AI1107" t="str">
            <v>Sous-poste</v>
          </cell>
          <cell r="AJ1107" t="str">
            <v>Sous-poste</v>
          </cell>
          <cell r="AK1107">
            <v>43671.999988425923</v>
          </cell>
          <cell r="AL1107">
            <v>43683</v>
          </cell>
          <cell r="AM1107">
            <v>43683</v>
          </cell>
          <cell r="AN1107"/>
          <cell r="AO1107" t="str">
            <v>Allemagne</v>
          </cell>
          <cell r="AP1107"/>
          <cell r="AQ1107" t="str">
            <v>O</v>
          </cell>
        </row>
        <row r="1108">
          <cell r="A1108" t="str">
            <v>2814857410</v>
          </cell>
          <cell r="B1108">
            <v>43592</v>
          </cell>
          <cell r="C1108" t="str">
            <v>FABRICATION</v>
          </cell>
          <cell r="D1108" t="str">
            <v>SATAIR</v>
          </cell>
          <cell r="E1108">
            <v>518</v>
          </cell>
          <cell r="F1108">
            <v>28148574</v>
          </cell>
          <cell r="G1108" t="str">
            <v>NON-SPARES</v>
          </cell>
          <cell r="H1108" t="str">
            <v>10</v>
          </cell>
          <cell r="I1108">
            <v>1</v>
          </cell>
          <cell r="J1108" t="str">
            <v>CRIT</v>
          </cell>
          <cell r="K1108" t="str">
            <v>WF418AFACAAE</v>
          </cell>
          <cell r="L1108" t="str">
            <v>IS0032185M</v>
          </cell>
          <cell r="M1108" t="str">
            <v>NON PRESENT INDUS</v>
          </cell>
          <cell r="N1108">
            <v>24699</v>
          </cell>
          <cell r="O1108" t="str">
            <v>LTE990003</v>
          </cell>
          <cell r="P1108" t="str">
            <v/>
          </cell>
          <cell r="Q1108" t="str">
            <v/>
          </cell>
          <cell r="R1108" t="str">
            <v/>
          </cell>
          <cell r="S1108">
            <v>1</v>
          </cell>
          <cell r="T1108">
            <v>0</v>
          </cell>
          <cell r="U1108">
            <v>0.5</v>
          </cell>
          <cell r="V1108">
            <v>1</v>
          </cell>
          <cell r="W1108">
            <v>0</v>
          </cell>
          <cell r="X1108">
            <v>1</v>
          </cell>
          <cell r="Y1108">
            <v>1</v>
          </cell>
          <cell r="Z1108">
            <v>43678</v>
          </cell>
          <cell r="AA1108">
            <v>1</v>
          </cell>
          <cell r="AB1108" t="str">
            <v>NA</v>
          </cell>
          <cell r="AC1108" t="str">
            <v>NA</v>
          </cell>
          <cell r="AD1108">
            <v>5.5555555555555566E-2</v>
          </cell>
          <cell r="AE1108" t="str">
            <v/>
          </cell>
          <cell r="AF1108" t="str">
            <v/>
          </cell>
          <cell r="AG1108">
            <v>43620</v>
          </cell>
          <cell r="AH1108">
            <v>43679</v>
          </cell>
          <cell r="AI1108" t="str">
            <v>Sous-poste</v>
          </cell>
          <cell r="AJ1108" t="str">
            <v>Sous-poste</v>
          </cell>
          <cell r="AK1108">
            <v>43622</v>
          </cell>
          <cell r="AL1108">
            <v>43683</v>
          </cell>
          <cell r="AM1108"/>
          <cell r="AN1108"/>
          <cell r="AO1108" t="str">
            <v>Allemagne</v>
          </cell>
          <cell r="AP1108"/>
          <cell r="AQ1108" t="str">
            <v>O</v>
          </cell>
        </row>
        <row r="1109">
          <cell r="A1109" t="str">
            <v>2821491210</v>
          </cell>
          <cell r="B1109">
            <v>43657</v>
          </cell>
          <cell r="C1109" t="str">
            <v>FABRICATION</v>
          </cell>
          <cell r="D1109" t="str">
            <v>SATAIR</v>
          </cell>
          <cell r="E1109">
            <v>511</v>
          </cell>
          <cell r="F1109">
            <v>28214912</v>
          </cell>
          <cell r="G1109" t="str">
            <v>NON-SPARES</v>
          </cell>
          <cell r="H1109">
            <v>10</v>
          </cell>
          <cell r="I1109">
            <v>1</v>
          </cell>
          <cell r="J1109" t="str">
            <v>AOG</v>
          </cell>
          <cell r="K1109" t="str">
            <v>WF413SBAAAAA</v>
          </cell>
          <cell r="L1109">
            <v>0</v>
          </cell>
          <cell r="M1109" t="str">
            <v>NON PRESENT INDUS</v>
          </cell>
          <cell r="N1109">
            <v>26660</v>
          </cell>
          <cell r="O1109" t="str">
            <v>LTE990009</v>
          </cell>
          <cell r="P1109" t="str">
            <v/>
          </cell>
          <cell r="Q1109" t="str">
            <v/>
          </cell>
          <cell r="R1109" t="str">
            <v/>
          </cell>
          <cell r="S1109">
            <v>1</v>
          </cell>
          <cell r="T1109">
            <v>0</v>
          </cell>
          <cell r="U1109">
            <v>0.5</v>
          </cell>
          <cell r="V1109">
            <v>1</v>
          </cell>
          <cell r="W1109">
            <v>0</v>
          </cell>
          <cell r="X1109" t="str">
            <v>NA</v>
          </cell>
          <cell r="Y1109">
            <v>1</v>
          </cell>
          <cell r="Z1109">
            <v>43675</v>
          </cell>
          <cell r="AA1109">
            <v>1</v>
          </cell>
          <cell r="AB1109" t="str">
            <v>NA</v>
          </cell>
          <cell r="AC1109" t="str">
            <v>NA</v>
          </cell>
          <cell r="AD1109">
            <v>5.5555555555555566E-2</v>
          </cell>
          <cell r="AE1109" t="str">
            <v/>
          </cell>
          <cell r="AF1109" t="str">
            <v/>
          </cell>
          <cell r="AG1109">
            <v>43662</v>
          </cell>
          <cell r="AH1109">
            <v>43679</v>
          </cell>
          <cell r="AI1109" t="str">
            <v>Sous-poste</v>
          </cell>
          <cell r="AJ1109" t="str">
            <v>Sous-poste</v>
          </cell>
          <cell r="AK1109">
            <v>43664</v>
          </cell>
          <cell r="AL1109">
            <v>43683</v>
          </cell>
          <cell r="AM1109"/>
          <cell r="AN1109"/>
          <cell r="AO1109" t="str">
            <v>Allemagne</v>
          </cell>
          <cell r="AP1109"/>
          <cell r="AQ1109" t="str">
            <v>O</v>
          </cell>
        </row>
        <row r="1110">
          <cell r="A1110" t="str">
            <v>2822261710</v>
          </cell>
          <cell r="B1110">
            <v>43664</v>
          </cell>
          <cell r="C1110" t="str">
            <v>FABRICATION</v>
          </cell>
          <cell r="D1110" t="str">
            <v>AIS</v>
          </cell>
          <cell r="E1110" t="str">
            <v>SHEET FOMAX SHEET EQUIP</v>
          </cell>
          <cell r="F1110">
            <v>28222617</v>
          </cell>
          <cell r="G1110" t="str">
            <v>NON-SPARES</v>
          </cell>
          <cell r="H1110" t="str">
            <v>10</v>
          </cell>
          <cell r="I1110">
            <v>1</v>
          </cell>
          <cell r="J1110" t="str">
            <v>AOG</v>
          </cell>
          <cell r="K1110" t="str">
            <v>F9252030900000</v>
          </cell>
          <cell r="L1110" t="str">
            <v>IS0032162M</v>
          </cell>
          <cell r="M1110" t="str">
            <v>NON PRESENT INDUS</v>
          </cell>
          <cell r="N1110">
            <v>26892</v>
          </cell>
          <cell r="O1110" t="str">
            <v>395731-1</v>
          </cell>
          <cell r="P1110" t="str">
            <v/>
          </cell>
          <cell r="Q1110" t="str">
            <v/>
          </cell>
          <cell r="R1110" t="str">
            <v/>
          </cell>
          <cell r="S1110">
            <v>1</v>
          </cell>
          <cell r="T1110">
            <v>0</v>
          </cell>
          <cell r="U1110">
            <v>0.5</v>
          </cell>
          <cell r="V1110">
            <v>1</v>
          </cell>
          <cell r="W1110">
            <v>0</v>
          </cell>
          <cell r="X1110" t="str">
            <v>NA</v>
          </cell>
          <cell r="Y1110">
            <v>1</v>
          </cell>
          <cell r="Z1110">
            <v>43671</v>
          </cell>
          <cell r="AA1110">
            <v>1</v>
          </cell>
          <cell r="AB1110" t="str">
            <v>NA</v>
          </cell>
          <cell r="AC1110" t="str">
            <v>NA</v>
          </cell>
          <cell r="AD1110">
            <v>5.5555555555555566E-2</v>
          </cell>
          <cell r="AE1110" t="str">
            <v/>
          </cell>
          <cell r="AF1110" t="str">
            <v/>
          </cell>
          <cell r="AG1110">
            <v>43662</v>
          </cell>
          <cell r="AH1110">
            <v>43679</v>
          </cell>
          <cell r="AI1110" t="str">
            <v>Sous-poste</v>
          </cell>
          <cell r="AJ1110" t="str">
            <v>Sous-poste</v>
          </cell>
          <cell r="AK1110">
            <v>43664</v>
          </cell>
          <cell r="AL1110">
            <v>43683</v>
          </cell>
          <cell r="AM1110"/>
          <cell r="AN1110"/>
          <cell r="AO1110" t="str">
            <v>Allemagne</v>
          </cell>
          <cell r="AP1110"/>
          <cell r="AQ1110" t="str">
            <v>O</v>
          </cell>
        </row>
        <row r="1111">
          <cell r="A1111" t="str">
            <v>2820317610</v>
          </cell>
          <cell r="B1111">
            <v>43647</v>
          </cell>
          <cell r="C1111" t="str">
            <v>HA/REVENTE</v>
          </cell>
          <cell r="D1111" t="str">
            <v>SATAIR</v>
          </cell>
          <cell r="E1111" t="str">
            <v>ENS. TOLE 3MCU</v>
          </cell>
          <cell r="F1111">
            <v>28203176</v>
          </cell>
          <cell r="G1111" t="str">
            <v>NON-SPARES</v>
          </cell>
          <cell r="H1111">
            <v>10</v>
          </cell>
          <cell r="I1111">
            <v>1</v>
          </cell>
          <cell r="J1111" t="str">
            <v>AOG</v>
          </cell>
          <cell r="K1111" t="str">
            <v>F9251367800000</v>
          </cell>
          <cell r="L1111" t="str">
            <v>1STR*10672</v>
          </cell>
          <cell r="M1111" t="str">
            <v>NA</v>
          </cell>
          <cell r="N1111">
            <v>26240</v>
          </cell>
          <cell r="O1111">
            <v>0</v>
          </cell>
          <cell r="P1111" t="str">
            <v>NA</v>
          </cell>
          <cell r="Q1111" t="str">
            <v>NA</v>
          </cell>
          <cell r="R1111" t="str">
            <v>NA</v>
          </cell>
          <cell r="S1111" t="str">
            <v>NA</v>
          </cell>
          <cell r="T1111" t="str">
            <v>NA</v>
          </cell>
          <cell r="U1111" t="str">
            <v>100%</v>
          </cell>
          <cell r="V1111">
            <v>1</v>
          </cell>
          <cell r="W1111">
            <v>43682</v>
          </cell>
          <cell r="X1111" t="str">
            <v>NA</v>
          </cell>
          <cell r="Y1111">
            <v>1</v>
          </cell>
          <cell r="Z1111">
            <v>43676</v>
          </cell>
          <cell r="AA1111">
            <v>1</v>
          </cell>
          <cell r="AB1111" t="str">
            <v>NA</v>
          </cell>
          <cell r="AC1111" t="str">
            <v>NA</v>
          </cell>
          <cell r="AD1111">
            <v>1</v>
          </cell>
          <cell r="AE1111" t="str">
            <v/>
          </cell>
          <cell r="AF1111" t="str">
            <v/>
          </cell>
          <cell r="AG1111">
            <v>43649</v>
          </cell>
          <cell r="AH1111">
            <v>43679</v>
          </cell>
          <cell r="AI1111" t="str">
            <v>Sous-poste</v>
          </cell>
          <cell r="AJ1111" t="str">
            <v>Sous-poste</v>
          </cell>
          <cell r="AK1111">
            <v>43651</v>
          </cell>
          <cell r="AL1111">
            <v>43683</v>
          </cell>
          <cell r="AM1111">
            <v>43683</v>
          </cell>
          <cell r="AN1111"/>
          <cell r="AO1111" t="str">
            <v>Allemagne</v>
          </cell>
          <cell r="AP1111"/>
          <cell r="AQ1111" t="str">
            <v>O</v>
          </cell>
        </row>
        <row r="1112">
          <cell r="A1112" t="str">
            <v>2810408710</v>
          </cell>
          <cell r="B1112">
            <v>43544</v>
          </cell>
          <cell r="C1112" t="str">
            <v>FABRICATION</v>
          </cell>
          <cell r="D1112" t="str">
            <v>SATAIR</v>
          </cell>
          <cell r="E1112" t="str">
            <v>JACK</v>
          </cell>
          <cell r="F1112">
            <v>28104087</v>
          </cell>
          <cell r="G1112" t="str">
            <v>NON-SPARES</v>
          </cell>
          <cell r="H1112" t="str">
            <v>10</v>
          </cell>
          <cell r="I1112">
            <v>2</v>
          </cell>
          <cell r="J1112" t="str">
            <v>RTN</v>
          </cell>
          <cell r="K1112" t="str">
            <v>A0041114100095</v>
          </cell>
          <cell r="L1112" t="str">
            <v>IS0032651M</v>
          </cell>
          <cell r="M1112" t="str">
            <v>NON PRESENT INDUS</v>
          </cell>
          <cell r="N1112">
            <v>23073</v>
          </cell>
          <cell r="O1112" t="str">
            <v>LTE990030
=&gt; 
LTE990031</v>
          </cell>
          <cell r="P1112" t="str">
            <v/>
          </cell>
          <cell r="Q1112" t="str">
            <v/>
          </cell>
          <cell r="R1112" t="str">
            <v/>
          </cell>
          <cell r="S1112">
            <v>1</v>
          </cell>
          <cell r="T1112">
            <v>0</v>
          </cell>
          <cell r="U1112">
            <v>0.5</v>
          </cell>
          <cell r="V1112">
            <v>1</v>
          </cell>
          <cell r="W1112">
            <v>0</v>
          </cell>
          <cell r="X1112" t="str">
            <v>NA</v>
          </cell>
          <cell r="Y1112">
            <v>1</v>
          </cell>
          <cell r="Z1112">
            <v>43596</v>
          </cell>
          <cell r="AA1112">
            <v>1</v>
          </cell>
          <cell r="AB1112" t="str">
            <v>NA</v>
          </cell>
          <cell r="AC1112" t="str">
            <v>NA</v>
          </cell>
          <cell r="AD1112">
            <v>5.5555555555555566E-2</v>
          </cell>
          <cell r="AE1112" t="str">
            <v/>
          </cell>
          <cell r="AF1112" t="str">
            <v/>
          </cell>
          <cell r="AG1112">
            <v>43629</v>
          </cell>
          <cell r="AH1112">
            <v>43682</v>
          </cell>
          <cell r="AI1112" t="str">
            <v>Sous-poste</v>
          </cell>
          <cell r="AJ1112" t="str">
            <v>Sous-poste</v>
          </cell>
          <cell r="AK1112">
            <v>43634</v>
          </cell>
          <cell r="AL1112">
            <v>43685</v>
          </cell>
          <cell r="AM1112"/>
          <cell r="AN1112"/>
          <cell r="AO1112" t="str">
            <v>Allemagne</v>
          </cell>
          <cell r="AP1112"/>
          <cell r="AQ1112" t="str">
            <v>O</v>
          </cell>
        </row>
        <row r="1113">
          <cell r="A1113" t="str">
            <v>2793585610</v>
          </cell>
          <cell r="B1113">
            <v>43388</v>
          </cell>
          <cell r="C1113" t="str">
            <v>FABRICATION</v>
          </cell>
          <cell r="D1113" t="str">
            <v>SATAIR</v>
          </cell>
          <cell r="E1113" t="str">
            <v>PROTECTION CAP</v>
          </cell>
          <cell r="F1113">
            <v>27935856</v>
          </cell>
          <cell r="G1113" t="str">
            <v>NON-SPARES</v>
          </cell>
          <cell r="H1113" t="str">
            <v>10</v>
          </cell>
          <cell r="I1113">
            <v>10</v>
          </cell>
          <cell r="J1113" t="str">
            <v>RTN</v>
          </cell>
          <cell r="K1113" t="str">
            <v>F0003003000000</v>
          </cell>
          <cell r="L1113" t="str">
            <v>IS0032144M</v>
          </cell>
          <cell r="M1113" t="str">
            <v>NON PRESENT INDUS</v>
          </cell>
          <cell r="N1113">
            <v>18015</v>
          </cell>
          <cell r="O1113" t="str">
            <v>168314-1 =&gt;
168314-10</v>
          </cell>
          <cell r="P1113" t="str">
            <v/>
          </cell>
          <cell r="Q1113" t="str">
            <v/>
          </cell>
          <cell r="R1113" t="str">
            <v/>
          </cell>
          <cell r="S1113">
            <v>1</v>
          </cell>
          <cell r="T1113">
            <v>0</v>
          </cell>
          <cell r="U1113">
            <v>0.5</v>
          </cell>
          <cell r="V1113">
            <v>1</v>
          </cell>
          <cell r="W1113">
            <v>0</v>
          </cell>
          <cell r="X1113" t="str">
            <v>NA</v>
          </cell>
          <cell r="Y1113">
            <v>1</v>
          </cell>
          <cell r="Z1113">
            <v>43648</v>
          </cell>
          <cell r="AA1113">
            <v>1</v>
          </cell>
          <cell r="AB1113" t="str">
            <v>NA</v>
          </cell>
          <cell r="AC1113" t="str">
            <v>NA</v>
          </cell>
          <cell r="AD1113">
            <v>5.5555555555555566E-2</v>
          </cell>
          <cell r="AE1113" t="str">
            <v/>
          </cell>
          <cell r="AF1113" t="str">
            <v/>
          </cell>
          <cell r="AG1113">
            <v>43682</v>
          </cell>
          <cell r="AH1113">
            <v>43682</v>
          </cell>
          <cell r="AI1113" t="str">
            <v>Sous-poste</v>
          </cell>
          <cell r="AJ1113" t="str">
            <v>Sous-poste</v>
          </cell>
          <cell r="AK1113">
            <v>43685</v>
          </cell>
          <cell r="AL1113">
            <v>43685</v>
          </cell>
          <cell r="AM1113"/>
          <cell r="AN1113"/>
          <cell r="AO1113" t="str">
            <v>Allemagne</v>
          </cell>
          <cell r="AP1113"/>
          <cell r="AQ1113" t="str">
            <v>O</v>
          </cell>
        </row>
        <row r="1114">
          <cell r="A1114" t="str">
            <v>2815361010</v>
          </cell>
          <cell r="B1114">
            <v>43595</v>
          </cell>
          <cell r="C1114" t="str">
            <v>HA/REVENTE</v>
          </cell>
          <cell r="D1114" t="str">
            <v>SATAIR</v>
          </cell>
          <cell r="E1114" t="str">
            <v>COVER ASSY</v>
          </cell>
          <cell r="F1114">
            <v>28153610</v>
          </cell>
          <cell r="G1114" t="str">
            <v>NON-SPARES</v>
          </cell>
          <cell r="H1114">
            <v>10</v>
          </cell>
          <cell r="I1114">
            <v>1</v>
          </cell>
          <cell r="J1114" t="str">
            <v>RTN</v>
          </cell>
          <cell r="K1114" t="str">
            <v>L9251394100000</v>
          </cell>
          <cell r="L1114" t="str">
            <v>1STR*10675</v>
          </cell>
          <cell r="M1114" t="str">
            <v>NA</v>
          </cell>
          <cell r="N1114">
            <v>24549</v>
          </cell>
          <cell r="O1114">
            <v>0</v>
          </cell>
          <cell r="P1114" t="str">
            <v>NA</v>
          </cell>
          <cell r="Q1114" t="str">
            <v>NA</v>
          </cell>
          <cell r="R1114" t="str">
            <v>NA</v>
          </cell>
          <cell r="S1114" t="str">
            <v>NA</v>
          </cell>
          <cell r="T1114" t="str">
            <v>NA</v>
          </cell>
          <cell r="U1114" t="str">
            <v>100%</v>
          </cell>
          <cell r="V1114">
            <v>1</v>
          </cell>
          <cell r="W1114">
            <v>43682</v>
          </cell>
          <cell r="X1114" t="str">
            <v>NA</v>
          </cell>
          <cell r="Y1114">
            <v>1</v>
          </cell>
          <cell r="Z1114">
            <v>43670</v>
          </cell>
          <cell r="AA1114">
            <v>1</v>
          </cell>
          <cell r="AB1114" t="str">
            <v>NA</v>
          </cell>
          <cell r="AC1114" t="str">
            <v>NA</v>
          </cell>
          <cell r="AD1114">
            <v>1</v>
          </cell>
          <cell r="AE1114" t="str">
            <v/>
          </cell>
          <cell r="AF1114" t="str">
            <v/>
          </cell>
          <cell r="AG1114">
            <v>43682</v>
          </cell>
          <cell r="AH1114">
            <v>43682</v>
          </cell>
          <cell r="AI1114" t="str">
            <v>Sous-poste</v>
          </cell>
          <cell r="AJ1114" t="str">
            <v>Sous-poste</v>
          </cell>
          <cell r="AK1114">
            <v>43685</v>
          </cell>
          <cell r="AL1114">
            <v>43685</v>
          </cell>
          <cell r="AM1114">
            <v>43685</v>
          </cell>
          <cell r="AN1114"/>
          <cell r="AO1114" t="str">
            <v>Allemagne</v>
          </cell>
          <cell r="AP1114"/>
          <cell r="AQ1114" t="str">
            <v>O</v>
          </cell>
        </row>
        <row r="1115">
          <cell r="A1115" t="str">
            <v>2819793710</v>
          </cell>
          <cell r="B1115">
            <v>43641</v>
          </cell>
          <cell r="C1115" t="str">
            <v>FABRICATION</v>
          </cell>
          <cell r="D1115" t="str">
            <v>SATAIR</v>
          </cell>
          <cell r="E1115" t="str">
            <v>BUNDLE</v>
          </cell>
          <cell r="F1115">
            <v>28197937</v>
          </cell>
          <cell r="G1115" t="str">
            <v>NON-SPARES</v>
          </cell>
          <cell r="H1115" t="str">
            <v>10</v>
          </cell>
          <cell r="I1115">
            <v>1</v>
          </cell>
          <cell r="J1115" t="str">
            <v>RTN</v>
          </cell>
          <cell r="K1115" t="str">
            <v>F9000095448895</v>
          </cell>
          <cell r="L1115">
            <v>0</v>
          </cell>
          <cell r="M1115" t="str">
            <v>NON PRESENT INDUS</v>
          </cell>
          <cell r="N1115">
            <v>26443</v>
          </cell>
          <cell r="O1115" t="str">
            <v>384778-1</v>
          </cell>
          <cell r="P1115" t="str">
            <v/>
          </cell>
          <cell r="Q1115" t="str">
            <v/>
          </cell>
          <cell r="R1115" t="str">
            <v/>
          </cell>
          <cell r="S1115">
            <v>1</v>
          </cell>
          <cell r="T1115">
            <v>0</v>
          </cell>
          <cell r="U1115">
            <v>0.5</v>
          </cell>
          <cell r="V1115">
            <v>1</v>
          </cell>
          <cell r="W1115">
            <v>0</v>
          </cell>
          <cell r="X1115" t="str">
            <v>NA</v>
          </cell>
          <cell r="Y1115">
            <v>1</v>
          </cell>
          <cell r="Z1115">
            <v>43670</v>
          </cell>
          <cell r="AA1115">
            <v>1</v>
          </cell>
          <cell r="AB1115" t="str">
            <v>NA</v>
          </cell>
          <cell r="AC1115" t="str">
            <v>NA</v>
          </cell>
          <cell r="AD1115">
            <v>5.5555555555555566E-2</v>
          </cell>
          <cell r="AE1115" t="str">
            <v/>
          </cell>
          <cell r="AF1115" t="str">
            <v/>
          </cell>
          <cell r="AG1115">
            <v>43669</v>
          </cell>
          <cell r="AH1115">
            <v>43683</v>
          </cell>
          <cell r="AI1115" t="str">
            <v>Sous-poste</v>
          </cell>
          <cell r="AJ1115" t="str">
            <v>Sous-poste</v>
          </cell>
          <cell r="AK1115">
            <v>43672</v>
          </cell>
          <cell r="AL1115">
            <v>43686</v>
          </cell>
          <cell r="AM1115"/>
          <cell r="AN1115"/>
          <cell r="AO1115" t="str">
            <v>Allemagne</v>
          </cell>
          <cell r="AP1115"/>
          <cell r="AQ1115" t="str">
            <v>O</v>
          </cell>
        </row>
        <row r="1116">
          <cell r="A1116" t="str">
            <v>490003850110</v>
          </cell>
          <cell r="B1116">
            <v>43613</v>
          </cell>
          <cell r="C1116" t="str">
            <v>FABRICATION</v>
          </cell>
          <cell r="D1116" t="str">
            <v>STELIA</v>
          </cell>
          <cell r="E1116" t="str">
            <v>FAISCEAU GENERATION (ATR72)</v>
          </cell>
          <cell r="F1116">
            <v>4900038501</v>
          </cell>
          <cell r="G1116" t="str">
            <v>NON-SPARES</v>
          </cell>
          <cell r="H1116" t="str">
            <v>10</v>
          </cell>
          <cell r="I1116">
            <v>1</v>
          </cell>
          <cell r="J1116" t="str">
            <v>RTN</v>
          </cell>
          <cell r="K1116" t="str">
            <v>S9110126000195</v>
          </cell>
          <cell r="L1116">
            <v>0</v>
          </cell>
          <cell r="M1116" t="str">
            <v>NON PRESENT INDUS</v>
          </cell>
          <cell r="N1116">
            <v>27387</v>
          </cell>
          <cell r="O1116" t="str">
            <v>364174-1</v>
          </cell>
          <cell r="P1116" t="str">
            <v/>
          </cell>
          <cell r="Q1116" t="str">
            <v/>
          </cell>
          <cell r="R1116" t="str">
            <v/>
          </cell>
          <cell r="S1116">
            <v>1</v>
          </cell>
          <cell r="T1116">
            <v>0</v>
          </cell>
          <cell r="U1116">
            <v>0.5</v>
          </cell>
          <cell r="V1116">
            <v>1</v>
          </cell>
          <cell r="W1116">
            <v>0</v>
          </cell>
          <cell r="X1116" t="str">
            <v>NA</v>
          </cell>
          <cell r="Y1116">
            <v>1</v>
          </cell>
          <cell r="Z1116">
            <v>43678</v>
          </cell>
          <cell r="AA1116">
            <v>1</v>
          </cell>
          <cell r="AB1116" t="str">
            <v>NA</v>
          </cell>
          <cell r="AC1116" t="str">
            <v>NA</v>
          </cell>
          <cell r="AD1116">
            <v>5.5555555555555566E-2</v>
          </cell>
          <cell r="AE1116" t="str">
            <v/>
          </cell>
          <cell r="AF1116" t="str">
            <v/>
          </cell>
          <cell r="AG1116">
            <v>43669</v>
          </cell>
          <cell r="AH1116">
            <v>43683</v>
          </cell>
          <cell r="AI1116" t="str">
            <v>Sous-poste</v>
          </cell>
          <cell r="AJ1116" t="str">
            <v>Sous-poste</v>
          </cell>
          <cell r="AK1116">
            <v>43672</v>
          </cell>
          <cell r="AL1116">
            <v>43686</v>
          </cell>
          <cell r="AM1116"/>
          <cell r="AN1116"/>
          <cell r="AO1116" t="str">
            <v>Allemagne</v>
          </cell>
          <cell r="AP1116"/>
          <cell r="AQ1116" t="str">
            <v>O</v>
          </cell>
        </row>
        <row r="1117">
          <cell r="A1117" t="str">
            <v>2769104710</v>
          </cell>
          <cell r="B1117">
            <v>41640</v>
          </cell>
          <cell r="C1117" t="str">
            <v>HA/REVENTE</v>
          </cell>
          <cell r="D1117" t="str">
            <v>SATAIR</v>
          </cell>
          <cell r="E1117" t="str">
            <v>PLACARD SET 500VU</v>
          </cell>
          <cell r="F1117">
            <v>27691047</v>
          </cell>
          <cell r="G1117" t="str">
            <v>NON-SPARES</v>
          </cell>
          <cell r="H1117" t="str">
            <v>10</v>
          </cell>
          <cell r="I1117">
            <v>6</v>
          </cell>
          <cell r="J1117" t="str">
            <v>RTN</v>
          </cell>
          <cell r="K1117" t="str">
            <v>D9251095600000</v>
          </cell>
          <cell r="L1117" t="str">
            <v>IS0053509S</v>
          </cell>
          <cell r="M1117" t="str">
            <v>NA</v>
          </cell>
          <cell r="N1117">
            <v>11653</v>
          </cell>
          <cell r="O1117">
            <v>0</v>
          </cell>
          <cell r="P1117" t="str">
            <v>NA</v>
          </cell>
          <cell r="Q1117" t="str">
            <v>NA</v>
          </cell>
          <cell r="R1117" t="str">
            <v>NA</v>
          </cell>
          <cell r="S1117" t="str">
            <v>NA</v>
          </cell>
          <cell r="T1117" t="str">
            <v>NA</v>
          </cell>
          <cell r="U1117" t="str">
            <v>100%</v>
          </cell>
          <cell r="V1117">
            <v>1</v>
          </cell>
          <cell r="W1117">
            <v>43683</v>
          </cell>
          <cell r="X1117" t="str">
            <v>NA</v>
          </cell>
          <cell r="Y1117">
            <v>1</v>
          </cell>
          <cell r="Z1117">
            <v>43258</v>
          </cell>
          <cell r="AA1117">
            <v>1</v>
          </cell>
          <cell r="AB1117" t="str">
            <v>NA</v>
          </cell>
          <cell r="AC1117" t="str">
            <v>NA</v>
          </cell>
          <cell r="AD1117">
            <v>1</v>
          </cell>
          <cell r="AE1117" t="str">
            <v/>
          </cell>
          <cell r="AF1117" t="str">
            <v/>
          </cell>
          <cell r="AG1117">
            <v>43308</v>
          </cell>
          <cell r="AH1117">
            <v>43683</v>
          </cell>
          <cell r="AI1117" t="str">
            <v>Sous-poste</v>
          </cell>
          <cell r="AJ1117" t="str">
            <v>Sous-poste</v>
          </cell>
          <cell r="AK1117">
            <v>43313</v>
          </cell>
          <cell r="AL1117">
            <v>43686</v>
          </cell>
          <cell r="AM1117">
            <v>43686</v>
          </cell>
          <cell r="AN1117"/>
          <cell r="AO1117" t="str">
            <v>Allemagne</v>
          </cell>
          <cell r="AP1117"/>
          <cell r="AQ1117" t="str">
            <v>O</v>
          </cell>
        </row>
        <row r="1118">
          <cell r="A1118" t="str">
            <v>2791050310</v>
          </cell>
          <cell r="B1118">
            <v>43355</v>
          </cell>
          <cell r="C1118" t="str">
            <v>HA/REVENTE</v>
          </cell>
          <cell r="D1118" t="str">
            <v>SATAIR</v>
          </cell>
          <cell r="E1118" t="str">
            <v>PLACARD SET 500VU</v>
          </cell>
          <cell r="F1118">
            <v>27910503</v>
          </cell>
          <cell r="G1118" t="str">
            <v>NON-SPARES</v>
          </cell>
          <cell r="H1118" t="str">
            <v>10</v>
          </cell>
          <cell r="I1118">
            <v>10</v>
          </cell>
          <cell r="J1118" t="str">
            <v>RTN</v>
          </cell>
          <cell r="K1118" t="str">
            <v>D9251095600000</v>
          </cell>
          <cell r="L1118" t="str">
            <v>IS0053509S</v>
          </cell>
          <cell r="M1118" t="str">
            <v>NA</v>
          </cell>
          <cell r="N1118">
            <v>17174</v>
          </cell>
          <cell r="O1118">
            <v>0</v>
          </cell>
          <cell r="P1118" t="str">
            <v>NA</v>
          </cell>
          <cell r="Q1118" t="str">
            <v>NA</v>
          </cell>
          <cell r="R1118" t="str">
            <v>NA</v>
          </cell>
          <cell r="S1118" t="str">
            <v>NA</v>
          </cell>
          <cell r="T1118" t="str">
            <v>NA</v>
          </cell>
          <cell r="U1118" t="str">
            <v>100%</v>
          </cell>
          <cell r="V1118">
            <v>1</v>
          </cell>
          <cell r="W1118">
            <v>43683</v>
          </cell>
          <cell r="X1118" t="str">
            <v>NA</v>
          </cell>
          <cell r="Y1118">
            <v>1</v>
          </cell>
          <cell r="Z1118">
            <v>43437</v>
          </cell>
          <cell r="AA1118">
            <v>1</v>
          </cell>
          <cell r="AB1118" t="str">
            <v>NA</v>
          </cell>
          <cell r="AC1118" t="str">
            <v>NA</v>
          </cell>
          <cell r="AD1118">
            <v>1</v>
          </cell>
          <cell r="AE1118" t="str">
            <v/>
          </cell>
          <cell r="AF1118" t="str">
            <v/>
          </cell>
          <cell r="AG1118">
            <v>43439</v>
          </cell>
          <cell r="AH1118">
            <v>43683</v>
          </cell>
          <cell r="AI1118" t="str">
            <v>Sous-poste</v>
          </cell>
          <cell r="AJ1118" t="str">
            <v>Sous-poste</v>
          </cell>
          <cell r="AK1118">
            <v>43444</v>
          </cell>
          <cell r="AL1118">
            <v>43686</v>
          </cell>
          <cell r="AM1118">
            <v>43686</v>
          </cell>
          <cell r="AN1118"/>
          <cell r="AO1118" t="str">
            <v>Allemagne</v>
          </cell>
          <cell r="AP1118"/>
          <cell r="AQ1118" t="str">
            <v>O</v>
          </cell>
        </row>
        <row r="1119">
          <cell r="A1119" t="str">
            <v>2818499610</v>
          </cell>
          <cell r="B1119">
            <v>43629</v>
          </cell>
          <cell r="C1119" t="str">
            <v>HA/REVENTE</v>
          </cell>
          <cell r="D1119" t="str">
            <v>SATAIR</v>
          </cell>
          <cell r="E1119" t="str">
            <v>BRACKET ASSY</v>
          </cell>
          <cell r="F1119">
            <v>28184996</v>
          </cell>
          <cell r="G1119" t="str">
            <v>NON-SPARES</v>
          </cell>
          <cell r="H1119">
            <v>10</v>
          </cell>
          <cell r="I1119">
            <v>4</v>
          </cell>
          <cell r="J1119" t="str">
            <v>AOG</v>
          </cell>
          <cell r="K1119" t="str">
            <v>D9251734300000</v>
          </cell>
          <cell r="L1119" t="str">
            <v>1STR*10118</v>
          </cell>
          <cell r="M1119" t="str">
            <v>NA</v>
          </cell>
          <cell r="N1119">
            <v>25683</v>
          </cell>
          <cell r="O1119">
            <v>0</v>
          </cell>
          <cell r="P1119" t="str">
            <v>NA</v>
          </cell>
          <cell r="Q1119" t="str">
            <v>NA</v>
          </cell>
          <cell r="R1119" t="str">
            <v>NA</v>
          </cell>
          <cell r="S1119" t="str">
            <v>NA</v>
          </cell>
          <cell r="T1119" t="str">
            <v>NA</v>
          </cell>
          <cell r="U1119" t="str">
            <v>100%</v>
          </cell>
          <cell r="V1119">
            <v>1</v>
          </cell>
          <cell r="W1119">
            <v>43685</v>
          </cell>
          <cell r="X1119" t="str">
            <v>NA</v>
          </cell>
          <cell r="Y1119">
            <v>1</v>
          </cell>
          <cell r="Z1119">
            <v>43684</v>
          </cell>
          <cell r="AA1119">
            <v>1</v>
          </cell>
          <cell r="AB1119" t="str">
            <v>NA</v>
          </cell>
          <cell r="AC1119" t="str">
            <v>NA</v>
          </cell>
          <cell r="AD1119">
            <v>1</v>
          </cell>
          <cell r="AE1119" t="str">
            <v/>
          </cell>
          <cell r="AF1119" t="str">
            <v/>
          </cell>
          <cell r="AG1119">
            <v>43747</v>
          </cell>
          <cell r="AH1119">
            <v>43684</v>
          </cell>
          <cell r="AI1119" t="str">
            <v>Sous-poste</v>
          </cell>
          <cell r="AJ1119" t="str">
            <v>Sous-poste</v>
          </cell>
          <cell r="AK1119">
            <v>43749</v>
          </cell>
          <cell r="AL1119">
            <v>43686</v>
          </cell>
          <cell r="AM1119">
            <v>43686</v>
          </cell>
          <cell r="AN1119"/>
          <cell r="AO1119" t="str">
            <v>Allemagne</v>
          </cell>
          <cell r="AP1119"/>
          <cell r="AQ1119" t="str">
            <v>O</v>
          </cell>
        </row>
        <row r="1120">
          <cell r="A1120" t="str">
            <v>2815830810</v>
          </cell>
          <cell r="B1120">
            <v>43600</v>
          </cell>
          <cell r="C1120" t="str">
            <v>FABRICATION</v>
          </cell>
          <cell r="D1120" t="str">
            <v>SATAIR</v>
          </cell>
          <cell r="E1120">
            <v>518</v>
          </cell>
          <cell r="F1120">
            <v>28158308</v>
          </cell>
          <cell r="G1120" t="str">
            <v>NON-SPARES</v>
          </cell>
          <cell r="H1120" t="str">
            <v>10</v>
          </cell>
          <cell r="I1120">
            <v>1</v>
          </cell>
          <cell r="J1120" t="str">
            <v>RTN</v>
          </cell>
          <cell r="K1120" t="str">
            <v>WF418AFACAAE</v>
          </cell>
          <cell r="L1120" t="str">
            <v>IS0032185M</v>
          </cell>
          <cell r="M1120" t="str">
            <v>NON PRESENT INDUS</v>
          </cell>
          <cell r="N1120">
            <v>24699</v>
          </cell>
          <cell r="O1120" t="str">
            <v>LTE990004</v>
          </cell>
          <cell r="P1120" t="str">
            <v/>
          </cell>
          <cell r="Q1120" t="str">
            <v/>
          </cell>
          <cell r="R1120" t="str">
            <v/>
          </cell>
          <cell r="S1120">
            <v>1</v>
          </cell>
          <cell r="T1120">
            <v>0</v>
          </cell>
          <cell r="U1120">
            <v>0.5</v>
          </cell>
          <cell r="V1120">
            <v>1</v>
          </cell>
          <cell r="W1120">
            <v>0</v>
          </cell>
          <cell r="X1120">
            <v>1</v>
          </cell>
          <cell r="Y1120">
            <v>1</v>
          </cell>
          <cell r="Z1120">
            <v>43677</v>
          </cell>
          <cell r="AA1120">
            <v>1</v>
          </cell>
          <cell r="AB1120" t="str">
            <v>NA</v>
          </cell>
          <cell r="AC1120" t="str">
            <v>NA</v>
          </cell>
          <cell r="AD1120">
            <v>5.5555555555555566E-2</v>
          </cell>
          <cell r="AE1120" t="str">
            <v/>
          </cell>
          <cell r="AF1120" t="str">
            <v/>
          </cell>
          <cell r="AG1120">
            <v>43684</v>
          </cell>
          <cell r="AH1120">
            <v>43684</v>
          </cell>
          <cell r="AI1120" t="str">
            <v>Sous-poste</v>
          </cell>
          <cell r="AJ1120" t="str">
            <v>Sous-poste</v>
          </cell>
          <cell r="AK1120">
            <v>43689</v>
          </cell>
          <cell r="AL1120">
            <v>43689</v>
          </cell>
          <cell r="AM1120"/>
          <cell r="AN1120"/>
          <cell r="AO1120" t="str">
            <v>Allemagne</v>
          </cell>
          <cell r="AP1120"/>
          <cell r="AQ1120" t="str">
            <v>O</v>
          </cell>
        </row>
        <row r="1121">
          <cell r="A1121" t="str">
            <v>2806045310</v>
          </cell>
          <cell r="B1121">
            <v>43508</v>
          </cell>
          <cell r="C1121" t="str">
            <v>FABRICATION</v>
          </cell>
          <cell r="D1121" t="str">
            <v>SATAIR</v>
          </cell>
          <cell r="E1121">
            <v>117</v>
          </cell>
          <cell r="F1121">
            <v>28060453</v>
          </cell>
          <cell r="G1121" t="str">
            <v>NON-SPARES</v>
          </cell>
          <cell r="H1121">
            <v>10</v>
          </cell>
          <cell r="I1121">
            <v>1</v>
          </cell>
          <cell r="J1121" t="str">
            <v>RTN</v>
          </cell>
          <cell r="K1121" t="str">
            <v>D9550011700295</v>
          </cell>
          <cell r="L1121" t="str">
            <v>IS0032071M</v>
          </cell>
          <cell r="M1121" t="str">
            <v>NON PRESENT INDUS</v>
          </cell>
          <cell r="N1121">
            <v>21862</v>
          </cell>
          <cell r="O1121" t="str">
            <v>LTE990104</v>
          </cell>
          <cell r="P1121" t="str">
            <v/>
          </cell>
          <cell r="Q1121" t="str">
            <v/>
          </cell>
          <cell r="R1121" t="str">
            <v/>
          </cell>
          <cell r="S1121">
            <v>1</v>
          </cell>
          <cell r="T1121">
            <v>0</v>
          </cell>
          <cell r="U1121">
            <v>0.5</v>
          </cell>
          <cell r="V1121">
            <v>1</v>
          </cell>
          <cell r="W1121">
            <v>0</v>
          </cell>
          <cell r="X1121" t="str">
            <v>NA</v>
          </cell>
          <cell r="Y1121">
            <v>1</v>
          </cell>
          <cell r="Z1121">
            <v>43652</v>
          </cell>
          <cell r="AA1121">
            <v>1</v>
          </cell>
          <cell r="AB1121" t="str">
            <v>NA</v>
          </cell>
          <cell r="AC1121" t="str">
            <v>NA</v>
          </cell>
          <cell r="AD1121">
            <v>5.5555555555555566E-2</v>
          </cell>
          <cell r="AE1121" t="str">
            <v/>
          </cell>
          <cell r="AF1121" t="str">
            <v/>
          </cell>
          <cell r="AG1121">
            <v>43684</v>
          </cell>
          <cell r="AH1121">
            <v>43684</v>
          </cell>
          <cell r="AI1121" t="str">
            <v>Sous-poste</v>
          </cell>
          <cell r="AJ1121" t="str">
            <v>Sous-poste</v>
          </cell>
          <cell r="AK1121">
            <v>43689</v>
          </cell>
          <cell r="AL1121">
            <v>43689</v>
          </cell>
          <cell r="AM1121"/>
          <cell r="AN1121"/>
          <cell r="AO1121" t="str">
            <v>Allemagne</v>
          </cell>
          <cell r="AP1121"/>
          <cell r="AQ1121" t="str">
            <v>O</v>
          </cell>
        </row>
        <row r="1122">
          <cell r="A1122" t="str">
            <v>2806046110</v>
          </cell>
          <cell r="B1122">
            <v>43508</v>
          </cell>
          <cell r="C1122" t="str">
            <v>FABRICATION</v>
          </cell>
          <cell r="D1122" t="str">
            <v>SATAIR</v>
          </cell>
          <cell r="E1122">
            <v>117</v>
          </cell>
          <cell r="F1122">
            <v>28060461</v>
          </cell>
          <cell r="G1122" t="str">
            <v>NON-SPARES</v>
          </cell>
          <cell r="H1122" t="str">
            <v>10</v>
          </cell>
          <cell r="I1122">
            <v>1</v>
          </cell>
          <cell r="J1122" t="str">
            <v>RTN</v>
          </cell>
          <cell r="K1122" t="str">
            <v>D9550011700295</v>
          </cell>
          <cell r="L1122" t="str">
            <v>IS0032071M</v>
          </cell>
          <cell r="M1122" t="str">
            <v>NON PRESENT INDUS</v>
          </cell>
          <cell r="N1122">
            <v>21862</v>
          </cell>
          <cell r="O1122" t="str">
            <v>LTE990105</v>
          </cell>
          <cell r="P1122" t="str">
            <v/>
          </cell>
          <cell r="Q1122" t="str">
            <v/>
          </cell>
          <cell r="R1122" t="str">
            <v/>
          </cell>
          <cell r="S1122">
            <v>1</v>
          </cell>
          <cell r="T1122">
            <v>0</v>
          </cell>
          <cell r="U1122">
            <v>0.5</v>
          </cell>
          <cell r="V1122">
            <v>1</v>
          </cell>
          <cell r="W1122">
            <v>0</v>
          </cell>
          <cell r="X1122" t="str">
            <v>NA</v>
          </cell>
          <cell r="Y1122">
            <v>1</v>
          </cell>
          <cell r="Z1122">
            <v>43652</v>
          </cell>
          <cell r="AA1122">
            <v>1</v>
          </cell>
          <cell r="AB1122" t="str">
            <v>NA</v>
          </cell>
          <cell r="AC1122" t="str">
            <v>NA</v>
          </cell>
          <cell r="AD1122">
            <v>5.5555555555555566E-2</v>
          </cell>
          <cell r="AE1122" t="str">
            <v/>
          </cell>
          <cell r="AF1122" t="str">
            <v/>
          </cell>
          <cell r="AG1122">
            <v>43684</v>
          </cell>
          <cell r="AH1122">
            <v>43684</v>
          </cell>
          <cell r="AI1122" t="str">
            <v>Sous-poste</v>
          </cell>
          <cell r="AJ1122" t="str">
            <v>Sous-poste</v>
          </cell>
          <cell r="AK1122">
            <v>43689</v>
          </cell>
          <cell r="AL1122">
            <v>43689</v>
          </cell>
          <cell r="AM1122"/>
          <cell r="AN1122"/>
          <cell r="AO1122" t="str">
            <v>Allemagne</v>
          </cell>
          <cell r="AP1122"/>
          <cell r="AQ1122" t="str">
            <v>O</v>
          </cell>
        </row>
        <row r="1123">
          <cell r="A1123" t="str">
            <v>2806047310</v>
          </cell>
          <cell r="B1123">
            <v>43508</v>
          </cell>
          <cell r="C1123" t="str">
            <v>FABRICATION</v>
          </cell>
          <cell r="D1123" t="str">
            <v>SATAIR</v>
          </cell>
          <cell r="E1123">
            <v>117</v>
          </cell>
          <cell r="F1123">
            <v>28060473</v>
          </cell>
          <cell r="G1123" t="str">
            <v>NON-SPARES</v>
          </cell>
          <cell r="H1123" t="str">
            <v>10</v>
          </cell>
          <cell r="I1123">
            <v>1</v>
          </cell>
          <cell r="J1123" t="str">
            <v>RTN</v>
          </cell>
          <cell r="K1123" t="str">
            <v>D9550011700295</v>
          </cell>
          <cell r="L1123" t="str">
            <v>IS0032071M</v>
          </cell>
          <cell r="M1123" t="str">
            <v>NON PRESENT INDUS</v>
          </cell>
          <cell r="N1123">
            <v>21862</v>
          </cell>
          <cell r="O1123" t="str">
            <v>LTE990106</v>
          </cell>
          <cell r="P1123" t="str">
            <v/>
          </cell>
          <cell r="Q1123" t="str">
            <v/>
          </cell>
          <cell r="R1123" t="str">
            <v/>
          </cell>
          <cell r="S1123">
            <v>1</v>
          </cell>
          <cell r="T1123">
            <v>0</v>
          </cell>
          <cell r="U1123">
            <v>0.5</v>
          </cell>
          <cell r="V1123">
            <v>1</v>
          </cell>
          <cell r="W1123">
            <v>0</v>
          </cell>
          <cell r="X1123" t="str">
            <v>NA</v>
          </cell>
          <cell r="Y1123">
            <v>1</v>
          </cell>
          <cell r="Z1123">
            <v>43652</v>
          </cell>
          <cell r="AA1123">
            <v>1</v>
          </cell>
          <cell r="AB1123" t="str">
            <v>NA</v>
          </cell>
          <cell r="AC1123" t="str">
            <v>NA</v>
          </cell>
          <cell r="AD1123">
            <v>5.5555555555555566E-2</v>
          </cell>
          <cell r="AE1123" t="str">
            <v/>
          </cell>
          <cell r="AF1123" t="str">
            <v/>
          </cell>
          <cell r="AG1123">
            <v>43684</v>
          </cell>
          <cell r="AH1123">
            <v>43684</v>
          </cell>
          <cell r="AI1123" t="str">
            <v>Sous-poste</v>
          </cell>
          <cell r="AJ1123" t="str">
            <v>Sous-poste</v>
          </cell>
          <cell r="AK1123">
            <v>43689</v>
          </cell>
          <cell r="AL1123">
            <v>43689</v>
          </cell>
          <cell r="AM1123"/>
          <cell r="AN1123"/>
          <cell r="AO1123" t="str">
            <v>Allemagne</v>
          </cell>
          <cell r="AP1123"/>
          <cell r="AQ1123" t="str">
            <v>O</v>
          </cell>
        </row>
        <row r="1124">
          <cell r="A1124" t="str">
            <v>28218908
630144494410</v>
          </cell>
          <cell r="B1124">
            <v>43661</v>
          </cell>
          <cell r="C1124" t="str">
            <v>FABRICATION</v>
          </cell>
          <cell r="D1124" t="str">
            <v>SATAIR</v>
          </cell>
          <cell r="E1124">
            <v>108</v>
          </cell>
          <cell r="F1124" t="str">
            <v>28218908
6301444944</v>
          </cell>
          <cell r="G1124" t="str">
            <v>NON-SPARES</v>
          </cell>
          <cell r="H1124" t="str">
            <v>10</v>
          </cell>
          <cell r="I1124">
            <v>1</v>
          </cell>
          <cell r="J1124" t="str">
            <v>AOG</v>
          </cell>
          <cell r="K1124" t="str">
            <v>D9550010801295</v>
          </cell>
          <cell r="L1124" t="str">
            <v>IS0032586M</v>
          </cell>
          <cell r="M1124" t="str">
            <v>NON PRESENT INDUS</v>
          </cell>
          <cell r="N1124">
            <v>26774</v>
          </cell>
          <cell r="O1124" t="str">
            <v>LTE990002</v>
          </cell>
          <cell r="P1124" t="str">
            <v/>
          </cell>
          <cell r="Q1124" t="str">
            <v/>
          </cell>
          <cell r="R1124" t="str">
            <v/>
          </cell>
          <cell r="S1124">
            <v>1</v>
          </cell>
          <cell r="T1124">
            <v>0</v>
          </cell>
          <cell r="U1124">
            <v>0.5</v>
          </cell>
          <cell r="V1124">
            <v>0</v>
          </cell>
          <cell r="W1124">
            <v>0</v>
          </cell>
          <cell r="X1124" t="str">
            <v>NA</v>
          </cell>
          <cell r="Y1124">
            <v>0</v>
          </cell>
          <cell r="Z1124" t="str">
            <v>TBD</v>
          </cell>
          <cell r="AA1124">
            <v>1</v>
          </cell>
          <cell r="AB1124" t="str">
            <v>NA</v>
          </cell>
          <cell r="AC1124" t="str">
            <v>NA</v>
          </cell>
          <cell r="AD1124">
            <v>5.5555555555555566E-2</v>
          </cell>
          <cell r="AE1124" t="str">
            <v/>
          </cell>
          <cell r="AF1124" t="str">
            <v/>
          </cell>
          <cell r="AG1124">
            <v>43657</v>
          </cell>
          <cell r="AH1124">
            <v>43691</v>
          </cell>
          <cell r="AI1124" t="str">
            <v>Sous-poste</v>
          </cell>
          <cell r="AJ1124" t="str">
            <v>Sous-poste</v>
          </cell>
          <cell r="AK1124">
            <v>43661</v>
          </cell>
          <cell r="AL1124">
            <v>43693</v>
          </cell>
          <cell r="AM1124"/>
          <cell r="AN1124"/>
          <cell r="AO1124" t="str">
            <v>Allemagne</v>
          </cell>
          <cell r="AP1124"/>
          <cell r="AQ1124" t="str">
            <v>O</v>
          </cell>
        </row>
        <row r="1125">
          <cell r="A1125" t="str">
            <v>2825029710</v>
          </cell>
          <cell r="B1125">
            <v>43692</v>
          </cell>
          <cell r="C1125" t="str">
            <v>FABRICATION</v>
          </cell>
          <cell r="D1125" t="str">
            <v>SATAIR</v>
          </cell>
          <cell r="E1125">
            <v>27</v>
          </cell>
          <cell r="F1125">
            <v>28250297</v>
          </cell>
          <cell r="G1125" t="str">
            <v>NON-SPARES</v>
          </cell>
          <cell r="H1125">
            <v>10</v>
          </cell>
          <cell r="I1125" t="str">
            <v>1</v>
          </cell>
          <cell r="J1125" t="str">
            <v>CRIT</v>
          </cell>
          <cell r="K1125" t="str">
            <v>D9551002700595</v>
          </cell>
          <cell r="L1125" t="str">
            <v>IS0032094M</v>
          </cell>
          <cell r="M1125" t="str">
            <v>NON PRESENT INDUS</v>
          </cell>
          <cell r="N1125">
            <v>27640</v>
          </cell>
          <cell r="O1125" t="str">
            <v>LTE990026</v>
          </cell>
          <cell r="P1125" t="str">
            <v/>
          </cell>
          <cell r="Q1125" t="str">
            <v/>
          </cell>
          <cell r="R1125" t="str">
            <v/>
          </cell>
          <cell r="S1125">
            <v>1</v>
          </cell>
          <cell r="T1125">
            <v>0</v>
          </cell>
          <cell r="U1125">
            <v>0.5</v>
          </cell>
          <cell r="V1125">
            <v>1</v>
          </cell>
          <cell r="W1125">
            <v>0</v>
          </cell>
          <cell r="X1125" t="str">
            <v>NA</v>
          </cell>
          <cell r="Y1125">
            <v>1</v>
          </cell>
          <cell r="Z1125">
            <v>43719</v>
          </cell>
          <cell r="AA1125">
            <v>1</v>
          </cell>
          <cell r="AB1125" t="str">
            <v>NA</v>
          </cell>
          <cell r="AC1125" t="str">
            <v>NA</v>
          </cell>
          <cell r="AD1125">
            <v>5.5555555555555566E-2</v>
          </cell>
          <cell r="AE1125" t="str">
            <v/>
          </cell>
          <cell r="AF1125" t="str">
            <v/>
          </cell>
          <cell r="AG1125">
            <v>43691</v>
          </cell>
          <cell r="AH1125">
            <v>43691</v>
          </cell>
          <cell r="AI1125" t="str">
            <v>Sous-poste</v>
          </cell>
          <cell r="AJ1125" t="str">
            <v>Sous-poste</v>
          </cell>
          <cell r="AK1125">
            <v>43693.999988425923</v>
          </cell>
          <cell r="AL1125">
            <v>43693</v>
          </cell>
          <cell r="AM1125"/>
          <cell r="AN1125"/>
          <cell r="AO1125" t="str">
            <v>Allemagne</v>
          </cell>
          <cell r="AP1125"/>
          <cell r="AQ1125" t="str">
            <v>O</v>
          </cell>
        </row>
        <row r="1126">
          <cell r="A1126" t="str">
            <v>2818205210</v>
          </cell>
          <cell r="B1126">
            <v>43628</v>
          </cell>
          <cell r="C1126" t="str">
            <v>HA/REVENTE</v>
          </cell>
          <cell r="D1126" t="str">
            <v>SATAIR</v>
          </cell>
          <cell r="E1126" t="str">
            <v>PLATE ASSY FRONT 500VU</v>
          </cell>
          <cell r="F1126">
            <v>28182052</v>
          </cell>
          <cell r="G1126" t="str">
            <v>NON-SPARES</v>
          </cell>
          <cell r="H1126">
            <v>10</v>
          </cell>
          <cell r="I1126">
            <v>1</v>
          </cell>
          <cell r="J1126" t="str">
            <v>RTN</v>
          </cell>
          <cell r="K1126" t="str">
            <v>D9251805800000</v>
          </cell>
          <cell r="L1126" t="str">
            <v>IS0032777S</v>
          </cell>
          <cell r="M1126" t="str">
            <v>NA</v>
          </cell>
          <cell r="N1126">
            <v>25594</v>
          </cell>
          <cell r="O1126">
            <v>0</v>
          </cell>
          <cell r="P1126" t="str">
            <v>NA</v>
          </cell>
          <cell r="Q1126" t="str">
            <v>NA</v>
          </cell>
          <cell r="R1126" t="str">
            <v>NA</v>
          </cell>
          <cell r="S1126" t="str">
            <v>NA</v>
          </cell>
          <cell r="T1126" t="str">
            <v>NA</v>
          </cell>
          <cell r="U1126" t="str">
            <v>100%</v>
          </cell>
          <cell r="V1126">
            <v>1</v>
          </cell>
          <cell r="W1126">
            <v>43698</v>
          </cell>
          <cell r="X1126" t="str">
            <v>NA</v>
          </cell>
          <cell r="Y1126">
            <v>1</v>
          </cell>
          <cell r="Z1126">
            <v>43697</v>
          </cell>
          <cell r="AA1126">
            <v>1</v>
          </cell>
          <cell r="AB1126" t="str">
            <v>NA</v>
          </cell>
          <cell r="AC1126" t="str">
            <v>NA</v>
          </cell>
          <cell r="AD1126">
            <v>1</v>
          </cell>
          <cell r="AE1126" t="str">
            <v/>
          </cell>
          <cell r="AF1126" t="str">
            <v/>
          </cell>
          <cell r="AG1126">
            <v>43689</v>
          </cell>
          <cell r="AH1126">
            <v>43698</v>
          </cell>
          <cell r="AI1126" t="str">
            <v>Sous-poste</v>
          </cell>
          <cell r="AJ1126" t="str">
            <v>Sous-poste</v>
          </cell>
          <cell r="AK1126">
            <v>43692</v>
          </cell>
          <cell r="AL1126">
            <v>43703</v>
          </cell>
          <cell r="AM1126">
            <v>43703</v>
          </cell>
          <cell r="AN1126"/>
          <cell r="AO1126" t="str">
            <v>Allemagne</v>
          </cell>
          <cell r="AP1126"/>
          <cell r="AQ1126" t="str">
            <v>O</v>
          </cell>
        </row>
        <row r="1127">
          <cell r="A1127" t="str">
            <v>2819793610</v>
          </cell>
          <cell r="B1127">
            <v>43641</v>
          </cell>
          <cell r="C1127" t="str">
            <v>FABRICATION</v>
          </cell>
          <cell r="D1127" t="str">
            <v>SATAIR</v>
          </cell>
          <cell r="E1127" t="str">
            <v>BUNDLE</v>
          </cell>
          <cell r="F1127">
            <v>28197936</v>
          </cell>
          <cell r="G1127" t="str">
            <v>NON-SPARES</v>
          </cell>
          <cell r="H1127" t="str">
            <v>10</v>
          </cell>
          <cell r="I1127">
            <v>1</v>
          </cell>
          <cell r="J1127" t="str">
            <v>EXP</v>
          </cell>
          <cell r="K1127" t="str">
            <v>F9000095448795</v>
          </cell>
          <cell r="L1127">
            <v>0</v>
          </cell>
          <cell r="M1127" t="str">
            <v>NON PRESENT INDUS</v>
          </cell>
          <cell r="N1127">
            <v>26437</v>
          </cell>
          <cell r="O1127" t="str">
            <v>384603-1</v>
          </cell>
          <cell r="P1127" t="str">
            <v/>
          </cell>
          <cell r="Q1127" t="str">
            <v/>
          </cell>
          <cell r="R1127" t="str">
            <v/>
          </cell>
          <cell r="S1127">
            <v>1</v>
          </cell>
          <cell r="T1127">
            <v>0</v>
          </cell>
          <cell r="U1127">
            <v>0.5</v>
          </cell>
          <cell r="V1127">
            <v>1</v>
          </cell>
          <cell r="W1127">
            <v>0</v>
          </cell>
          <cell r="X1127" t="str">
            <v>NA</v>
          </cell>
          <cell r="Y1127">
            <v>1</v>
          </cell>
          <cell r="Z1127">
            <v>43678</v>
          </cell>
          <cell r="AA1127">
            <v>1</v>
          </cell>
          <cell r="AB1127" t="str">
            <v>NA</v>
          </cell>
          <cell r="AC1127" t="str">
            <v>NA</v>
          </cell>
          <cell r="AD1127">
            <v>5.5555555555555566E-2</v>
          </cell>
          <cell r="AE1127" t="str">
            <v/>
          </cell>
          <cell r="AF1127" t="str">
            <v/>
          </cell>
          <cell r="AG1127">
            <v>43669</v>
          </cell>
          <cell r="AH1127">
            <v>43700</v>
          </cell>
          <cell r="AI1127" t="str">
            <v>Sous-poste</v>
          </cell>
          <cell r="AJ1127" t="str">
            <v>Sous-poste</v>
          </cell>
          <cell r="AK1127">
            <v>43672</v>
          </cell>
          <cell r="AL1127">
            <v>43705</v>
          </cell>
          <cell r="AM1127"/>
          <cell r="AN1127"/>
          <cell r="AO1127" t="str">
            <v>Allemagne</v>
          </cell>
          <cell r="AP1127"/>
          <cell r="AQ1127" t="str">
            <v>O</v>
          </cell>
        </row>
        <row r="1128">
          <cell r="A1128" t="str">
            <v>2816823610</v>
          </cell>
          <cell r="B1128">
            <v>43608</v>
          </cell>
          <cell r="C1128" t="str">
            <v>HA/REVENTE</v>
          </cell>
          <cell r="D1128" t="str">
            <v>SATAIR</v>
          </cell>
          <cell r="E1128" t="str">
            <v>PLACARD SET 500VU</v>
          </cell>
          <cell r="F1128">
            <v>28168236</v>
          </cell>
          <cell r="G1128" t="str">
            <v>NON-SPARES</v>
          </cell>
          <cell r="H1128">
            <v>10</v>
          </cell>
          <cell r="I1128">
            <v>5</v>
          </cell>
          <cell r="J1128" t="str">
            <v>RTN</v>
          </cell>
          <cell r="K1128" t="str">
            <v>D9251095600000</v>
          </cell>
          <cell r="L1128" t="str">
            <v>IS0053509S</v>
          </cell>
          <cell r="M1128" t="str">
            <v>NA</v>
          </cell>
          <cell r="N1128">
            <v>25120</v>
          </cell>
          <cell r="O1128">
            <v>0</v>
          </cell>
          <cell r="P1128" t="str">
            <v>NA</v>
          </cell>
          <cell r="Q1128" t="str">
            <v>NA</v>
          </cell>
          <cell r="R1128" t="str">
            <v>NA</v>
          </cell>
          <cell r="S1128" t="str">
            <v>NA</v>
          </cell>
          <cell r="T1128" t="str">
            <v>NA</v>
          </cell>
          <cell r="U1128" t="str">
            <v>100%</v>
          </cell>
          <cell r="V1128">
            <v>1</v>
          </cell>
          <cell r="W1128">
            <v>43700</v>
          </cell>
          <cell r="X1128" t="str">
            <v>NA</v>
          </cell>
          <cell r="Y1128">
            <v>1</v>
          </cell>
          <cell r="Z1128">
            <v>43699</v>
          </cell>
          <cell r="AA1128">
            <v>1</v>
          </cell>
          <cell r="AB1128" t="str">
            <v>NA</v>
          </cell>
          <cell r="AC1128" t="str">
            <v>NA</v>
          </cell>
          <cell r="AD1128">
            <v>1</v>
          </cell>
          <cell r="AE1128" t="str">
            <v/>
          </cell>
          <cell r="AF1128" t="str">
            <v/>
          </cell>
          <cell r="AG1128">
            <v>43700</v>
          </cell>
          <cell r="AH1128">
            <v>43700</v>
          </cell>
          <cell r="AI1128" t="str">
            <v>Sous-poste</v>
          </cell>
          <cell r="AJ1128" t="str">
            <v>Sous-poste</v>
          </cell>
          <cell r="AK1128">
            <v>43705</v>
          </cell>
          <cell r="AL1128">
            <v>43705</v>
          </cell>
          <cell r="AM1128">
            <v>43705</v>
          </cell>
          <cell r="AN1128"/>
          <cell r="AO1128" t="str">
            <v>Allemagne</v>
          </cell>
          <cell r="AP1128"/>
          <cell r="AQ1128" t="str">
            <v>O</v>
          </cell>
        </row>
        <row r="1129">
          <cell r="A1129" t="str">
            <v>2816823710</v>
          </cell>
          <cell r="B1129">
            <v>43608</v>
          </cell>
          <cell r="C1129" t="str">
            <v>HA/REVENTE</v>
          </cell>
          <cell r="D1129" t="str">
            <v>SATAIR</v>
          </cell>
          <cell r="E1129" t="str">
            <v>PLACARD SET 301VU</v>
          </cell>
          <cell r="F1129">
            <v>28168237</v>
          </cell>
          <cell r="G1129" t="str">
            <v>NON-SPARES</v>
          </cell>
          <cell r="H1129">
            <v>10</v>
          </cell>
          <cell r="I1129">
            <v>4</v>
          </cell>
          <cell r="J1129" t="str">
            <v>RTN</v>
          </cell>
          <cell r="K1129" t="str">
            <v>D9251095400000</v>
          </cell>
          <cell r="L1129" t="str">
            <v>IS0053354S</v>
          </cell>
          <cell r="M1129" t="str">
            <v>NA</v>
          </cell>
          <cell r="N1129">
            <v>25120</v>
          </cell>
          <cell r="O1129">
            <v>0</v>
          </cell>
          <cell r="P1129" t="str">
            <v>NA</v>
          </cell>
          <cell r="Q1129" t="str">
            <v>NA</v>
          </cell>
          <cell r="R1129" t="str">
            <v>NA</v>
          </cell>
          <cell r="S1129" t="str">
            <v>NA</v>
          </cell>
          <cell r="T1129" t="str">
            <v>NA</v>
          </cell>
          <cell r="U1129" t="str">
            <v>100%</v>
          </cell>
          <cell r="V1129">
            <v>1</v>
          </cell>
          <cell r="W1129">
            <v>43700</v>
          </cell>
          <cell r="X1129" t="str">
            <v>NA</v>
          </cell>
          <cell r="Y1129">
            <v>1</v>
          </cell>
          <cell r="Z1129">
            <v>43699</v>
          </cell>
          <cell r="AA1129">
            <v>1</v>
          </cell>
          <cell r="AB1129" t="str">
            <v>NA</v>
          </cell>
          <cell r="AC1129" t="str">
            <v>NA</v>
          </cell>
          <cell r="AD1129">
            <v>1</v>
          </cell>
          <cell r="AE1129" t="str">
            <v/>
          </cell>
          <cell r="AF1129" t="str">
            <v/>
          </cell>
          <cell r="AG1129">
            <v>43700</v>
          </cell>
          <cell r="AH1129">
            <v>43700</v>
          </cell>
          <cell r="AI1129" t="str">
            <v>Sous-poste</v>
          </cell>
          <cell r="AJ1129" t="str">
            <v>Sous-poste</v>
          </cell>
          <cell r="AK1129">
            <v>43705</v>
          </cell>
          <cell r="AL1129">
            <v>43705</v>
          </cell>
          <cell r="AM1129">
            <v>43705</v>
          </cell>
          <cell r="AN1129"/>
          <cell r="AO1129" t="str">
            <v>Allemagne</v>
          </cell>
          <cell r="AP1129"/>
          <cell r="AQ1129" t="str">
            <v>O</v>
          </cell>
        </row>
        <row r="1130">
          <cell r="A1130" t="str">
            <v>2818410810</v>
          </cell>
          <cell r="B1130">
            <v>43628</v>
          </cell>
          <cell r="C1130" t="str">
            <v>HA/REVENTE</v>
          </cell>
          <cell r="D1130" t="str">
            <v>SATAIR</v>
          </cell>
          <cell r="E1130" t="str">
            <v>PLACARD SET 301VU</v>
          </cell>
          <cell r="F1130">
            <v>28184108</v>
          </cell>
          <cell r="G1130" t="str">
            <v>NON-SPARES</v>
          </cell>
          <cell r="H1130">
            <v>10</v>
          </cell>
          <cell r="I1130">
            <v>4</v>
          </cell>
          <cell r="J1130" t="str">
            <v>RTN</v>
          </cell>
          <cell r="K1130" t="str">
            <v>D9251095400000</v>
          </cell>
          <cell r="L1130" t="str">
            <v>IS0053354S</v>
          </cell>
          <cell r="M1130" t="str">
            <v>NA</v>
          </cell>
          <cell r="N1130">
            <v>25682</v>
          </cell>
          <cell r="O1130">
            <v>0</v>
          </cell>
          <cell r="P1130" t="str">
            <v>NA</v>
          </cell>
          <cell r="Q1130" t="str">
            <v>NA</v>
          </cell>
          <cell r="R1130" t="str">
            <v>NA</v>
          </cell>
          <cell r="S1130" t="str">
            <v>NA</v>
          </cell>
          <cell r="T1130" t="str">
            <v>NA</v>
          </cell>
          <cell r="U1130" t="str">
            <v>100%</v>
          </cell>
          <cell r="V1130">
            <v>1</v>
          </cell>
          <cell r="W1130">
            <v>43700</v>
          </cell>
          <cell r="X1130" t="str">
            <v>NA</v>
          </cell>
          <cell r="Y1130">
            <v>1</v>
          </cell>
          <cell r="Z1130">
            <v>43699</v>
          </cell>
          <cell r="AA1130">
            <v>1</v>
          </cell>
          <cell r="AB1130" t="str">
            <v>NA</v>
          </cell>
          <cell r="AC1130" t="str">
            <v>NA</v>
          </cell>
          <cell r="AD1130">
            <v>1</v>
          </cell>
          <cell r="AE1130" t="str">
            <v/>
          </cell>
          <cell r="AF1130" t="str">
            <v/>
          </cell>
          <cell r="AG1130">
            <v>43700</v>
          </cell>
          <cell r="AH1130">
            <v>43700</v>
          </cell>
          <cell r="AI1130" t="str">
            <v>Sous-poste</v>
          </cell>
          <cell r="AJ1130" t="str">
            <v>Sous-poste</v>
          </cell>
          <cell r="AK1130">
            <v>43705</v>
          </cell>
          <cell r="AL1130">
            <v>43705</v>
          </cell>
          <cell r="AM1130">
            <v>43705</v>
          </cell>
          <cell r="AN1130"/>
          <cell r="AO1130" t="str">
            <v>Allemagne</v>
          </cell>
          <cell r="AP1130"/>
          <cell r="AQ1130" t="str">
            <v>O</v>
          </cell>
        </row>
        <row r="1131">
          <cell r="A1131" t="str">
            <v>2826075330</v>
          </cell>
          <cell r="B1131">
            <v>43703</v>
          </cell>
          <cell r="C1131" t="str">
            <v>FABRICATION</v>
          </cell>
          <cell r="D1131" t="str">
            <v>SATAIR</v>
          </cell>
          <cell r="E1131">
            <v>27</v>
          </cell>
          <cell r="F1131">
            <v>28260753</v>
          </cell>
          <cell r="G1131" t="str">
            <v>NON-SPARES</v>
          </cell>
          <cell r="H1131" t="str">
            <v>30</v>
          </cell>
          <cell r="I1131">
            <v>6</v>
          </cell>
          <cell r="J1131" t="str">
            <v>CRIT</v>
          </cell>
          <cell r="K1131" t="str">
            <v>D9551002700495</v>
          </cell>
          <cell r="L1131">
            <v>0</v>
          </cell>
          <cell r="M1131" t="str">
            <v>NON PRESENT INDUS</v>
          </cell>
          <cell r="N1131" t="e">
            <v>#N/A</v>
          </cell>
          <cell r="O1131" t="e">
            <v>#N/A</v>
          </cell>
          <cell r="P1131" t="str">
            <v/>
          </cell>
          <cell r="Q1131" t="str">
            <v/>
          </cell>
          <cell r="R1131" t="str">
            <v/>
          </cell>
          <cell r="S1131">
            <v>0</v>
          </cell>
          <cell r="T1131">
            <v>0</v>
          </cell>
          <cell r="U1131">
            <v>0</v>
          </cell>
          <cell r="V1131" t="e">
            <v>#N/A</v>
          </cell>
          <cell r="W1131" t="e">
            <v>#N/A</v>
          </cell>
          <cell r="X1131" t="str">
            <v>NA</v>
          </cell>
          <cell r="Y1131" t="e">
            <v>#N/A</v>
          </cell>
          <cell r="Z1131" t="e">
            <v>#N/A</v>
          </cell>
          <cell r="AA1131" t="e">
            <v>#N/A</v>
          </cell>
          <cell r="AB1131" t="str">
            <v>NA</v>
          </cell>
          <cell r="AC1131" t="str">
            <v>NA</v>
          </cell>
          <cell r="AD1131" t="str">
            <v>NA</v>
          </cell>
          <cell r="AE1131" t="str">
            <v/>
          </cell>
          <cell r="AF1131" t="str">
            <v/>
          </cell>
          <cell r="AG1131">
            <v>43703</v>
          </cell>
          <cell r="AH1131">
            <v>43703</v>
          </cell>
          <cell r="AI1131" t="str">
            <v>Sous-poste</v>
          </cell>
          <cell r="AJ1131" t="str">
            <v>Sous-poste</v>
          </cell>
          <cell r="AK1131">
            <v>43705</v>
          </cell>
          <cell r="AL1131">
            <v>43705</v>
          </cell>
          <cell r="AM1131"/>
          <cell r="AN1131"/>
          <cell r="AO1131" t="str">
            <v>Allemagne</v>
          </cell>
          <cell r="AP1131"/>
          <cell r="AQ1131" t="str">
            <v>O</v>
          </cell>
        </row>
        <row r="1132">
          <cell r="A1132" t="str">
            <v>490003863710</v>
          </cell>
          <cell r="B1132">
            <v>43629</v>
          </cell>
          <cell r="C1132" t="str">
            <v>FABRICATION</v>
          </cell>
          <cell r="D1132" t="str">
            <v>STELIA</v>
          </cell>
          <cell r="E1132" t="str">
            <v>FAISCEAU</v>
          </cell>
          <cell r="F1132">
            <v>4900038637</v>
          </cell>
          <cell r="G1132" t="str">
            <v>NON-SPARES</v>
          </cell>
          <cell r="H1132" t="str">
            <v>10</v>
          </cell>
          <cell r="I1132">
            <v>6</v>
          </cell>
          <cell r="J1132" t="str">
            <v>RTN</v>
          </cell>
          <cell r="K1132" t="str">
            <v>S9110157200196</v>
          </cell>
          <cell r="L1132">
            <v>0</v>
          </cell>
          <cell r="M1132" t="str">
            <v>NON PRESENT INDUS</v>
          </cell>
          <cell r="N1132" t="str">
            <v>N/A</v>
          </cell>
          <cell r="O1132" t="str">
            <v>374768-1
=&gt; 
374768-6</v>
          </cell>
          <cell r="P1132" t="str">
            <v/>
          </cell>
          <cell r="Q1132" t="str">
            <v/>
          </cell>
          <cell r="R1132" t="str">
            <v/>
          </cell>
          <cell r="S1132">
            <v>0</v>
          </cell>
          <cell r="T1132">
            <v>0</v>
          </cell>
          <cell r="U1132">
            <v>0</v>
          </cell>
          <cell r="V1132">
            <v>1</v>
          </cell>
          <cell r="W1132">
            <v>0</v>
          </cell>
          <cell r="X1132" t="str">
            <v>NA</v>
          </cell>
          <cell r="Y1132">
            <v>1</v>
          </cell>
          <cell r="Z1132">
            <v>43660</v>
          </cell>
          <cell r="AA1132">
            <v>1</v>
          </cell>
          <cell r="AB1132" t="str">
            <v>NA</v>
          </cell>
          <cell r="AC1132" t="str">
            <v>NA</v>
          </cell>
          <cell r="AD1132">
            <v>5.5555555555555566E-2</v>
          </cell>
          <cell r="AE1132" t="str">
            <v/>
          </cell>
          <cell r="AF1132" t="str">
            <v/>
          </cell>
          <cell r="AG1132">
            <v>43692</v>
          </cell>
          <cell r="AH1132">
            <v>43703</v>
          </cell>
          <cell r="AI1132" t="str">
            <v>Sous-poste</v>
          </cell>
          <cell r="AJ1132" t="str">
            <v>Sous-poste</v>
          </cell>
          <cell r="AK1132">
            <v>43697</v>
          </cell>
          <cell r="AL1132">
            <v>43706</v>
          </cell>
          <cell r="AM1132"/>
          <cell r="AN1132"/>
          <cell r="AO1132" t="str">
            <v>Allemagne</v>
          </cell>
          <cell r="AP1132"/>
          <cell r="AQ1132" t="str">
            <v>O</v>
          </cell>
        </row>
        <row r="1133">
          <cell r="A1133" t="str">
            <v>490003916310</v>
          </cell>
          <cell r="B1133">
            <v>41640</v>
          </cell>
          <cell r="C1133" t="str">
            <v>HA/REVENTE</v>
          </cell>
          <cell r="D1133" t="str">
            <v>STELIA</v>
          </cell>
          <cell r="E1133" t="str">
            <v>BARRE</v>
          </cell>
          <cell r="F1133">
            <v>4900039163</v>
          </cell>
          <cell r="G1133" t="str">
            <v>NON-SPARES</v>
          </cell>
          <cell r="H1133">
            <v>10</v>
          </cell>
          <cell r="I1133">
            <v>1</v>
          </cell>
          <cell r="J1133" t="str">
            <v>CRIT</v>
          </cell>
          <cell r="K1133" t="str">
            <v>S9251302520000</v>
          </cell>
          <cell r="L1133" t="str">
            <v>1QEL*10071</v>
          </cell>
          <cell r="M1133" t="str">
            <v>NA</v>
          </cell>
          <cell r="N1133">
            <v>27658</v>
          </cell>
          <cell r="O1133">
            <v>0</v>
          </cell>
          <cell r="P1133" t="str">
            <v>NA</v>
          </cell>
          <cell r="Q1133" t="str">
            <v>NA</v>
          </cell>
          <cell r="R1133" t="str">
            <v>NA</v>
          </cell>
          <cell r="S1133" t="str">
            <v>NA</v>
          </cell>
          <cell r="T1133" t="str">
            <v>NA</v>
          </cell>
          <cell r="U1133" t="str">
            <v>100%</v>
          </cell>
          <cell r="V1133">
            <v>1</v>
          </cell>
          <cell r="W1133">
            <v>43704</v>
          </cell>
          <cell r="X1133" t="str">
            <v>NA</v>
          </cell>
          <cell r="Y1133">
            <v>1</v>
          </cell>
          <cell r="Z1133">
            <v>43704</v>
          </cell>
          <cell r="AA1133">
            <v>1</v>
          </cell>
          <cell r="AB1133" t="str">
            <v>NA</v>
          </cell>
          <cell r="AC1133" t="str">
            <v>NA</v>
          </cell>
          <cell r="AD1133">
            <v>1</v>
          </cell>
          <cell r="AE1133" t="str">
            <v/>
          </cell>
          <cell r="AF1133" t="str">
            <v/>
          </cell>
          <cell r="AG1133">
            <v>43697</v>
          </cell>
          <cell r="AH1133">
            <v>43704</v>
          </cell>
          <cell r="AI1133" t="str">
            <v>Sous-poste</v>
          </cell>
          <cell r="AJ1133" t="str">
            <v>Sous-poste</v>
          </cell>
          <cell r="AK1133">
            <v>43699</v>
          </cell>
          <cell r="AL1133">
            <v>43706</v>
          </cell>
          <cell r="AM1133">
            <v>43706</v>
          </cell>
          <cell r="AN1133"/>
          <cell r="AO1133" t="str">
            <v>Allemagne</v>
          </cell>
          <cell r="AP1133"/>
          <cell r="AQ1133" t="str">
            <v>O</v>
          </cell>
        </row>
        <row r="1134">
          <cell r="A1134" t="str">
            <v>2823030110</v>
          </cell>
          <cell r="B1134">
            <v>43670</v>
          </cell>
          <cell r="C1134" t="str">
            <v>FABRICATION</v>
          </cell>
          <cell r="D1134" t="str">
            <v>SATAIR</v>
          </cell>
          <cell r="E1134" t="str">
            <v>OPTICAL FIBER</v>
          </cell>
          <cell r="F1134">
            <v>28230301</v>
          </cell>
          <cell r="G1134" t="str">
            <v>NON-SPARES</v>
          </cell>
          <cell r="H1134" t="str">
            <v>10</v>
          </cell>
          <cell r="I1134">
            <v>3</v>
          </cell>
          <cell r="J1134" t="str">
            <v>RTN</v>
          </cell>
          <cell r="K1134" t="str">
            <v>D9291011200095</v>
          </cell>
          <cell r="L1134">
            <v>0</v>
          </cell>
          <cell r="M1134" t="str">
            <v>NON PRESENT INDUS</v>
          </cell>
          <cell r="N1134">
            <v>27165</v>
          </cell>
          <cell r="O1134" t="str">
            <v>402133-1
=&gt;
402133-3</v>
          </cell>
          <cell r="P1134" t="str">
            <v/>
          </cell>
          <cell r="Q1134" t="str">
            <v/>
          </cell>
          <cell r="R1134" t="str">
            <v/>
          </cell>
          <cell r="S1134">
            <v>1</v>
          </cell>
          <cell r="T1134">
            <v>0</v>
          </cell>
          <cell r="U1134">
            <v>0.5</v>
          </cell>
          <cell r="V1134">
            <v>1</v>
          </cell>
          <cell r="W1134">
            <v>0</v>
          </cell>
          <cell r="X1134" t="str">
            <v>NA</v>
          </cell>
          <cell r="Y1134">
            <v>1</v>
          </cell>
          <cell r="Z1134">
            <v>43677</v>
          </cell>
          <cell r="AA1134">
            <v>1</v>
          </cell>
          <cell r="AB1134" t="str">
            <v>NA</v>
          </cell>
          <cell r="AC1134" t="str">
            <v>NA</v>
          </cell>
          <cell r="AD1134">
            <v>5.5555555555555566E-2</v>
          </cell>
          <cell r="AE1134" t="str">
            <v/>
          </cell>
          <cell r="AF1134" t="str">
            <v/>
          </cell>
          <cell r="AG1134">
            <v>43676</v>
          </cell>
          <cell r="AH1134">
            <v>43704</v>
          </cell>
          <cell r="AI1134" t="str">
            <v>Sous-poste</v>
          </cell>
          <cell r="AJ1134" t="str">
            <v>Sous-poste</v>
          </cell>
          <cell r="AK1134">
            <v>43679.999988425923</v>
          </cell>
          <cell r="AL1134">
            <v>43707</v>
          </cell>
          <cell r="AM1134"/>
          <cell r="AN1134"/>
          <cell r="AO1134" t="str">
            <v>Allemagne</v>
          </cell>
          <cell r="AP1134"/>
          <cell r="AQ1134" t="str">
            <v>O</v>
          </cell>
        </row>
        <row r="1135">
          <cell r="A1135" t="str">
            <v>490003896810</v>
          </cell>
          <cell r="B1135">
            <v>41640</v>
          </cell>
          <cell r="C1135" t="str">
            <v>HA/REVENTE</v>
          </cell>
          <cell r="D1135" t="str">
            <v>STELIA</v>
          </cell>
          <cell r="E1135" t="str">
            <v>RAMPE</v>
          </cell>
          <cell r="F1135">
            <v>4900038968</v>
          </cell>
          <cell r="G1135" t="str">
            <v>NON-SPARES</v>
          </cell>
          <cell r="H1135">
            <v>10</v>
          </cell>
          <cell r="I1135">
            <v>1</v>
          </cell>
          <cell r="J1135" t="str">
            <v>RTN</v>
          </cell>
          <cell r="K1135" t="str">
            <v>S9251458000000</v>
          </cell>
          <cell r="L1135" t="str">
            <v>3STR*01167</v>
          </cell>
          <cell r="M1135" t="str">
            <v>NA</v>
          </cell>
          <cell r="N1135">
            <v>27030</v>
          </cell>
          <cell r="O1135">
            <v>0</v>
          </cell>
          <cell r="P1135" t="str">
            <v>NA</v>
          </cell>
          <cell r="Q1135" t="str">
            <v>NA</v>
          </cell>
          <cell r="R1135" t="str">
            <v>NA</v>
          </cell>
          <cell r="S1135" t="str">
            <v>NA</v>
          </cell>
          <cell r="T1135" t="str">
            <v>NA</v>
          </cell>
          <cell r="U1135" t="str">
            <v>100%</v>
          </cell>
          <cell r="V1135">
            <v>1</v>
          </cell>
          <cell r="W1135">
            <v>43704</v>
          </cell>
          <cell r="X1135" t="str">
            <v>NA</v>
          </cell>
          <cell r="Y1135">
            <v>1</v>
          </cell>
          <cell r="Z1135">
            <v>43703</v>
          </cell>
          <cell r="AA1135">
            <v>1</v>
          </cell>
          <cell r="AB1135" t="str">
            <v>NA</v>
          </cell>
          <cell r="AC1135" t="str">
            <v>NA</v>
          </cell>
          <cell r="AD1135">
            <v>1</v>
          </cell>
          <cell r="AE1135" t="str">
            <v/>
          </cell>
          <cell r="AF1135" t="str">
            <v/>
          </cell>
          <cell r="AG1135">
            <v>43693</v>
          </cell>
          <cell r="AH1135">
            <v>43704</v>
          </cell>
          <cell r="AI1135" t="str">
            <v>Sous-poste</v>
          </cell>
          <cell r="AJ1135" t="str">
            <v>Sous-poste</v>
          </cell>
          <cell r="AK1135">
            <v>43698</v>
          </cell>
          <cell r="AL1135">
            <v>43707</v>
          </cell>
          <cell r="AM1135">
            <v>43707</v>
          </cell>
          <cell r="AN1135"/>
          <cell r="AO1135" t="str">
            <v>Allemagne</v>
          </cell>
          <cell r="AP1135"/>
          <cell r="AQ1135" t="str">
            <v>O</v>
          </cell>
        </row>
        <row r="1136">
          <cell r="A1136" t="str">
            <v>2826222410</v>
          </cell>
          <cell r="B1136">
            <v>43705</v>
          </cell>
          <cell r="C1136" t="str">
            <v>FABRICATION</v>
          </cell>
          <cell r="D1136" t="str">
            <v>SATAIR</v>
          </cell>
          <cell r="E1136" t="str">
            <v>CONDUIT</v>
          </cell>
          <cell r="F1136">
            <v>28262224</v>
          </cell>
          <cell r="G1136" t="str">
            <v>NON-SPARES</v>
          </cell>
          <cell r="H1136">
            <v>10</v>
          </cell>
          <cell r="I1136" t="str">
            <v>4</v>
          </cell>
          <cell r="J1136" t="str">
            <v>CRIT</v>
          </cell>
          <cell r="K1136" t="str">
            <v>F9249270400500</v>
          </cell>
          <cell r="L1136">
            <v>0</v>
          </cell>
          <cell r="M1136" t="str">
            <v>NON PRESENT INDUS</v>
          </cell>
          <cell r="N1136">
            <v>0</v>
          </cell>
          <cell r="O1136">
            <v>0</v>
          </cell>
          <cell r="P1136" t="str">
            <v/>
          </cell>
          <cell r="Q1136" t="str">
            <v/>
          </cell>
          <cell r="R1136" t="str">
            <v/>
          </cell>
          <cell r="S1136">
            <v>1</v>
          </cell>
          <cell r="T1136">
            <v>0</v>
          </cell>
          <cell r="U1136">
            <v>0.5</v>
          </cell>
          <cell r="V1136">
            <v>0</v>
          </cell>
          <cell r="W1136">
            <v>0</v>
          </cell>
          <cell r="X1136" t="str">
            <v>NA</v>
          </cell>
          <cell r="Y1136">
            <v>0</v>
          </cell>
          <cell r="Z1136" t="str">
            <v>TBD</v>
          </cell>
          <cell r="AA1136">
            <v>1</v>
          </cell>
          <cell r="AB1136" t="str">
            <v>NA</v>
          </cell>
          <cell r="AC1136" t="str">
            <v>NA</v>
          </cell>
          <cell r="AD1136">
            <v>5.5555555555555566E-2</v>
          </cell>
          <cell r="AE1136" t="str">
            <v/>
          </cell>
          <cell r="AF1136" t="str">
            <v/>
          </cell>
          <cell r="AG1136">
            <v>43704</v>
          </cell>
          <cell r="AH1136">
            <v>43706</v>
          </cell>
          <cell r="AI1136" t="str">
            <v>Sous-poste</v>
          </cell>
          <cell r="AJ1136" t="str">
            <v>Sous-poste</v>
          </cell>
          <cell r="AK1136">
            <v>43706.999988425923</v>
          </cell>
          <cell r="AL1136">
            <v>43710</v>
          </cell>
          <cell r="AM1136"/>
          <cell r="AN1136"/>
          <cell r="AO1136" t="str">
            <v>Allemagne</v>
          </cell>
          <cell r="AP1136"/>
          <cell r="AQ1136" t="str">
            <v>O</v>
          </cell>
        </row>
        <row r="1137">
          <cell r="A1137" t="str">
            <v>2823625610</v>
          </cell>
          <cell r="B1137">
            <v>43677</v>
          </cell>
          <cell r="C1137" t="str">
            <v>HA/REVENTE</v>
          </cell>
          <cell r="D1137" t="str">
            <v>SATAIR</v>
          </cell>
          <cell r="E1137" t="str">
            <v>FORK</v>
          </cell>
          <cell r="F1137">
            <v>28236256</v>
          </cell>
          <cell r="G1137" t="str">
            <v>NON-SPARES</v>
          </cell>
          <cell r="H1137">
            <v>10</v>
          </cell>
          <cell r="I1137">
            <v>1</v>
          </cell>
          <cell r="J1137" t="str">
            <v>AOG</v>
          </cell>
          <cell r="K1137" t="str">
            <v>F9251446020000</v>
          </cell>
          <cell r="L1137" t="str">
            <v>1QME*17096</v>
          </cell>
          <cell r="M1137" t="str">
            <v>NA</v>
          </cell>
          <cell r="N1137">
            <v>26959</v>
          </cell>
          <cell r="O1137">
            <v>0</v>
          </cell>
          <cell r="P1137" t="str">
            <v>NA</v>
          </cell>
          <cell r="Q1137" t="str">
            <v>NA</v>
          </cell>
          <cell r="R1137" t="str">
            <v>NA</v>
          </cell>
          <cell r="S1137" t="str">
            <v>NA</v>
          </cell>
          <cell r="T1137" t="str">
            <v>NA</v>
          </cell>
          <cell r="U1137" t="str">
            <v>100%</v>
          </cell>
          <cell r="V1137">
            <v>1</v>
          </cell>
          <cell r="W1137">
            <v>43707</v>
          </cell>
          <cell r="X1137" t="str">
            <v>NA</v>
          </cell>
          <cell r="Y1137">
            <v>1</v>
          </cell>
          <cell r="Z1137">
            <v>43705</v>
          </cell>
          <cell r="AA1137">
            <v>1</v>
          </cell>
          <cell r="AB1137" t="str">
            <v>NA</v>
          </cell>
          <cell r="AC1137" t="str">
            <v>NA</v>
          </cell>
          <cell r="AD1137">
            <v>1</v>
          </cell>
          <cell r="AE1137" t="str">
            <v/>
          </cell>
          <cell r="AF1137" t="str">
            <v/>
          </cell>
          <cell r="AG1137">
            <v>43675</v>
          </cell>
          <cell r="AH1137">
            <v>43706</v>
          </cell>
          <cell r="AI1137" t="str">
            <v>Sous-poste</v>
          </cell>
          <cell r="AJ1137" t="str">
            <v>Sous-poste</v>
          </cell>
          <cell r="AK1137">
            <v>43677</v>
          </cell>
          <cell r="AL1137">
            <v>43710</v>
          </cell>
          <cell r="AM1137">
            <v>43710</v>
          </cell>
          <cell r="AN1137"/>
          <cell r="AO1137" t="str">
            <v>Allemagne</v>
          </cell>
          <cell r="AP1137"/>
          <cell r="AQ1137" t="str">
            <v>O</v>
          </cell>
        </row>
        <row r="1138">
          <cell r="A1138" t="str">
            <v>490003873920</v>
          </cell>
          <cell r="B1138">
            <v>43644</v>
          </cell>
          <cell r="C1138" t="str">
            <v>FABRICATION</v>
          </cell>
          <cell r="D1138" t="str">
            <v>STELIA</v>
          </cell>
          <cell r="E1138" t="str">
            <v>CABLE COAXIAL</v>
          </cell>
          <cell r="F1138">
            <v>4900038739</v>
          </cell>
          <cell r="G1138" t="str">
            <v>NON-SPARES</v>
          </cell>
          <cell r="H1138">
            <v>20</v>
          </cell>
          <cell r="I1138">
            <v>7</v>
          </cell>
          <cell r="J1138" t="str">
            <v>RTN</v>
          </cell>
          <cell r="K1138" t="str">
            <v>S9110104500295</v>
          </cell>
          <cell r="L1138">
            <v>0</v>
          </cell>
          <cell r="M1138" t="str">
            <v>NON PRESENT INDUS</v>
          </cell>
          <cell r="N1138" t="e">
            <v>#N/A</v>
          </cell>
          <cell r="O1138" t="e">
            <v>#N/A</v>
          </cell>
          <cell r="P1138" t="str">
            <v/>
          </cell>
          <cell r="Q1138" t="str">
            <v/>
          </cell>
          <cell r="R1138" t="str">
            <v/>
          </cell>
          <cell r="S1138">
            <v>0</v>
          </cell>
          <cell r="T1138">
            <v>0</v>
          </cell>
          <cell r="U1138">
            <v>0</v>
          </cell>
          <cell r="V1138" t="e">
            <v>#N/A</v>
          </cell>
          <cell r="W1138" t="e">
            <v>#N/A</v>
          </cell>
          <cell r="X1138" t="str">
            <v>NA</v>
          </cell>
          <cell r="Y1138" t="e">
            <v>#N/A</v>
          </cell>
          <cell r="Z1138" t="e">
            <v>#N/A</v>
          </cell>
          <cell r="AA1138" t="e">
            <v>#N/A</v>
          </cell>
          <cell r="AB1138" t="str">
            <v>NA</v>
          </cell>
          <cell r="AC1138" t="str">
            <v>NA</v>
          </cell>
          <cell r="AD1138" t="str">
            <v>NA</v>
          </cell>
          <cell r="AE1138" t="str">
            <v/>
          </cell>
          <cell r="AF1138" t="str">
            <v/>
          </cell>
          <cell r="AG1138">
            <v>43707</v>
          </cell>
          <cell r="AH1138">
            <v>43707</v>
          </cell>
          <cell r="AI1138" t="str">
            <v>Sous-poste</v>
          </cell>
          <cell r="AJ1138" t="str">
            <v>Sous-poste</v>
          </cell>
          <cell r="AK1138">
            <v>43712</v>
          </cell>
          <cell r="AL1138">
            <v>43712</v>
          </cell>
          <cell r="AM1138"/>
          <cell r="AN1138"/>
          <cell r="AO1138" t="str">
            <v>Allemagne</v>
          </cell>
          <cell r="AP1138"/>
          <cell r="AQ1138" t="str">
            <v>O</v>
          </cell>
        </row>
        <row r="1139">
          <cell r="A1139" t="str">
            <v>2818410910</v>
          </cell>
          <cell r="B1139">
            <v>43628</v>
          </cell>
          <cell r="C1139" t="str">
            <v>HA/REVENTE</v>
          </cell>
          <cell r="D1139" t="str">
            <v>SATAIR</v>
          </cell>
          <cell r="E1139" t="str">
            <v>PLACARD SET 500VU</v>
          </cell>
          <cell r="F1139">
            <v>28184109</v>
          </cell>
          <cell r="G1139" t="str">
            <v>NON-SPARES</v>
          </cell>
          <cell r="H1139">
            <v>10</v>
          </cell>
          <cell r="I1139">
            <v>4</v>
          </cell>
          <cell r="J1139" t="str">
            <v>RTN</v>
          </cell>
          <cell r="K1139" t="str">
            <v>D9251095600000</v>
          </cell>
          <cell r="L1139" t="str">
            <v>IS0053509S</v>
          </cell>
          <cell r="M1139" t="str">
            <v>NA</v>
          </cell>
          <cell r="N1139">
            <v>25682</v>
          </cell>
          <cell r="O1139">
            <v>0</v>
          </cell>
          <cell r="P1139" t="str">
            <v>NA</v>
          </cell>
          <cell r="Q1139" t="str">
            <v>NA</v>
          </cell>
          <cell r="R1139" t="str">
            <v>NA</v>
          </cell>
          <cell r="S1139" t="str">
            <v>NA</v>
          </cell>
          <cell r="T1139" t="str">
            <v>NA</v>
          </cell>
          <cell r="U1139" t="str">
            <v>100%</v>
          </cell>
          <cell r="V1139">
            <v>1</v>
          </cell>
          <cell r="W1139">
            <v>43711</v>
          </cell>
          <cell r="X1139" t="str">
            <v>NA</v>
          </cell>
          <cell r="Y1139">
            <v>1</v>
          </cell>
          <cell r="Z1139">
            <v>43707</v>
          </cell>
          <cell r="AA1139">
            <v>1</v>
          </cell>
          <cell r="AB1139" t="str">
            <v>NA</v>
          </cell>
          <cell r="AC1139" t="str">
            <v>NA</v>
          </cell>
          <cell r="AD1139">
            <v>1</v>
          </cell>
          <cell r="AE1139" t="str">
            <v/>
          </cell>
          <cell r="AF1139" t="str">
            <v/>
          </cell>
          <cell r="AG1139">
            <v>43710</v>
          </cell>
          <cell r="AH1139">
            <v>43710</v>
          </cell>
          <cell r="AI1139" t="str">
            <v>Sous-poste</v>
          </cell>
          <cell r="AJ1139" t="str">
            <v>Sous-poste</v>
          </cell>
          <cell r="AK1139">
            <v>43713</v>
          </cell>
          <cell r="AL1139">
            <v>43713</v>
          </cell>
          <cell r="AM1139">
            <v>43713</v>
          </cell>
          <cell r="AN1139"/>
          <cell r="AO1139" t="str">
            <v>Allemagne</v>
          </cell>
          <cell r="AP1139"/>
          <cell r="AQ1139" t="str">
            <v>O</v>
          </cell>
        </row>
        <row r="1140">
          <cell r="A1140" t="str">
            <v>2818650110</v>
          </cell>
          <cell r="B1140">
            <v>43630</v>
          </cell>
          <cell r="C1140" t="str">
            <v>FABRICATION</v>
          </cell>
          <cell r="D1140" t="str">
            <v>SATAIR</v>
          </cell>
          <cell r="E1140" t="str">
            <v>JACK</v>
          </cell>
          <cell r="F1140">
            <v>28186501</v>
          </cell>
          <cell r="G1140" t="str">
            <v>NON-SPARES</v>
          </cell>
          <cell r="H1140" t="str">
            <v>10</v>
          </cell>
          <cell r="I1140">
            <v>3</v>
          </cell>
          <cell r="J1140" t="str">
            <v>EXP</v>
          </cell>
          <cell r="K1140" t="str">
            <v>A0041114100095</v>
          </cell>
          <cell r="L1140" t="str">
            <v>IS0032651M</v>
          </cell>
          <cell r="M1140" t="str">
            <v>NON PRESENT INDUS</v>
          </cell>
          <cell r="N1140">
            <v>25762</v>
          </cell>
          <cell r="O1140" t="str">
            <v>LTE990032
=&gt; 
LTE990034</v>
          </cell>
          <cell r="P1140" t="str">
            <v/>
          </cell>
          <cell r="Q1140" t="str">
            <v/>
          </cell>
          <cell r="R1140" t="str">
            <v/>
          </cell>
          <cell r="S1140">
            <v>1</v>
          </cell>
          <cell r="T1140">
            <v>0</v>
          </cell>
          <cell r="U1140">
            <v>0.5</v>
          </cell>
          <cell r="V1140">
            <v>1</v>
          </cell>
          <cell r="W1140">
            <v>0</v>
          </cell>
          <cell r="X1140" t="str">
            <v>NA</v>
          </cell>
          <cell r="Y1140">
            <v>1</v>
          </cell>
          <cell r="Z1140">
            <v>43678</v>
          </cell>
          <cell r="AA1140">
            <v>1</v>
          </cell>
          <cell r="AB1140" t="str">
            <v>NA</v>
          </cell>
          <cell r="AC1140" t="str">
            <v>NA</v>
          </cell>
          <cell r="AD1140">
            <v>5.5555555555555566E-2</v>
          </cell>
          <cell r="AE1140" t="str">
            <v/>
          </cell>
          <cell r="AF1140" t="str">
            <v/>
          </cell>
          <cell r="AG1140">
            <v>43656</v>
          </cell>
          <cell r="AH1140">
            <v>43711</v>
          </cell>
          <cell r="AI1140" t="str">
            <v>Sous-poste</v>
          </cell>
          <cell r="AJ1140" t="str">
            <v>Sous-poste</v>
          </cell>
          <cell r="AK1140">
            <v>43660</v>
          </cell>
          <cell r="AL1140">
            <v>43714</v>
          </cell>
          <cell r="AM1140"/>
          <cell r="AN1140"/>
          <cell r="AO1140" t="str">
            <v>Allemagne</v>
          </cell>
          <cell r="AP1140"/>
          <cell r="AQ1140" t="str">
            <v>O</v>
          </cell>
        </row>
        <row r="1141">
          <cell r="A1141" t="str">
            <v>490003882410</v>
          </cell>
          <cell r="B1141">
            <v>43651</v>
          </cell>
          <cell r="C1141" t="str">
            <v>FABRICATION</v>
          </cell>
          <cell r="D1141" t="str">
            <v>STELIA</v>
          </cell>
          <cell r="E1141" t="str">
            <v>FAISCEAU</v>
          </cell>
          <cell r="F1141">
            <v>4900038824</v>
          </cell>
          <cell r="G1141" t="str">
            <v>NON-SPARES</v>
          </cell>
          <cell r="H1141" t="str">
            <v>10</v>
          </cell>
          <cell r="I1141">
            <v>7</v>
          </cell>
          <cell r="J1141" t="str">
            <v>RTN</v>
          </cell>
          <cell r="K1141" t="str">
            <v>S9110157200196</v>
          </cell>
          <cell r="L1141">
            <v>0</v>
          </cell>
          <cell r="M1141" t="str">
            <v>NON PRESENT INDUS</v>
          </cell>
          <cell r="N1141" t="str">
            <v>N/A</v>
          </cell>
          <cell r="O1141" t="str">
            <v>386457-1
=&gt;
386457-7</v>
          </cell>
          <cell r="P1141" t="str">
            <v/>
          </cell>
          <cell r="Q1141" t="str">
            <v/>
          </cell>
          <cell r="R1141" t="str">
            <v/>
          </cell>
          <cell r="S1141">
            <v>0</v>
          </cell>
          <cell r="T1141">
            <v>0</v>
          </cell>
          <cell r="U1141">
            <v>0</v>
          </cell>
          <cell r="V1141">
            <v>1</v>
          </cell>
          <cell r="W1141">
            <v>0</v>
          </cell>
          <cell r="X1141" t="str">
            <v>NA</v>
          </cell>
          <cell r="Y1141">
            <v>1</v>
          </cell>
          <cell r="Z1141">
            <v>43680</v>
          </cell>
          <cell r="AA1141">
            <v>1</v>
          </cell>
          <cell r="AB1141" t="str">
            <v>NA</v>
          </cell>
          <cell r="AC1141" t="str">
            <v>NA</v>
          </cell>
          <cell r="AD1141">
            <v>5.5555555555555566E-2</v>
          </cell>
          <cell r="AE1141" t="str">
            <v/>
          </cell>
          <cell r="AF1141" t="str">
            <v/>
          </cell>
          <cell r="AG1141">
            <v>43712</v>
          </cell>
          <cell r="AH1141">
            <v>43712</v>
          </cell>
          <cell r="AI1141" t="str">
            <v>Sous-poste</v>
          </cell>
          <cell r="AJ1141" t="str">
            <v>Sous-poste</v>
          </cell>
          <cell r="AK1141">
            <v>43717</v>
          </cell>
          <cell r="AL1141">
            <v>43717</v>
          </cell>
          <cell r="AM1141"/>
          <cell r="AN1141"/>
          <cell r="AO1141" t="str">
            <v>Allemagne</v>
          </cell>
          <cell r="AP1141"/>
          <cell r="AQ1141" t="str">
            <v>O</v>
          </cell>
        </row>
        <row r="1142">
          <cell r="A1142" t="str">
            <v>490003884110</v>
          </cell>
          <cell r="B1142">
            <v>41640</v>
          </cell>
          <cell r="C1142" t="str">
            <v>HA/REVENTE</v>
          </cell>
          <cell r="D1142" t="str">
            <v>STELIA</v>
          </cell>
          <cell r="E1142" t="str">
            <v>PANNEAU FERMETURE ÉQUIPÉ</v>
          </cell>
          <cell r="F1142">
            <v>4900038841</v>
          </cell>
          <cell r="G1142" t="str">
            <v>NON-SPARES</v>
          </cell>
          <cell r="H1142">
            <v>10</v>
          </cell>
          <cell r="I1142">
            <v>1</v>
          </cell>
          <cell r="J1142" t="str">
            <v>RTN</v>
          </cell>
          <cell r="K1142" t="str">
            <v>S9251026100700</v>
          </cell>
          <cell r="L1142" t="str">
            <v>1STR*01138</v>
          </cell>
          <cell r="M1142" t="str">
            <v>NA</v>
          </cell>
          <cell r="N1142">
            <v>26577</v>
          </cell>
          <cell r="O1142">
            <v>0</v>
          </cell>
          <cell r="P1142" t="str">
            <v>NA</v>
          </cell>
          <cell r="Q1142" t="str">
            <v>NA</v>
          </cell>
          <cell r="R1142" t="str">
            <v>NA</v>
          </cell>
          <cell r="S1142" t="str">
            <v>NA</v>
          </cell>
          <cell r="T1142" t="str">
            <v>NA</v>
          </cell>
          <cell r="U1142" t="str">
            <v>100%</v>
          </cell>
          <cell r="V1142">
            <v>1</v>
          </cell>
          <cell r="W1142" t="str">
            <v>TBD</v>
          </cell>
          <cell r="X1142" t="str">
            <v>NA</v>
          </cell>
          <cell r="Y1142">
            <v>1</v>
          </cell>
          <cell r="Z1142" t="str">
            <v>TBD</v>
          </cell>
          <cell r="AA1142">
            <v>1</v>
          </cell>
          <cell r="AB1142" t="str">
            <v>NA</v>
          </cell>
          <cell r="AC1142" t="str">
            <v>NA</v>
          </cell>
          <cell r="AD1142">
            <v>1</v>
          </cell>
          <cell r="AE1142" t="str">
            <v/>
          </cell>
          <cell r="AF1142" t="str">
            <v/>
          </cell>
          <cell r="AG1142">
            <v>43712</v>
          </cell>
          <cell r="AH1142">
            <v>43712</v>
          </cell>
          <cell r="AI1142" t="str">
            <v>Sous-poste</v>
          </cell>
          <cell r="AJ1142" t="str">
            <v>Sous-poste</v>
          </cell>
          <cell r="AK1142">
            <v>43717</v>
          </cell>
          <cell r="AL1142">
            <v>43717</v>
          </cell>
          <cell r="AM1142"/>
          <cell r="AN1142"/>
          <cell r="AO1142" t="str">
            <v>Allemagne</v>
          </cell>
          <cell r="AP1142"/>
          <cell r="AQ1142" t="str">
            <v>O</v>
          </cell>
        </row>
        <row r="1143">
          <cell r="A1143" t="str">
            <v>490003875710</v>
          </cell>
          <cell r="B1143">
            <v>43649</v>
          </cell>
          <cell r="C1143" t="str">
            <v>FABRICATION</v>
          </cell>
          <cell r="D1143" t="str">
            <v>STELIA</v>
          </cell>
          <cell r="E1143" t="str">
            <v>SUPPORT</v>
          </cell>
          <cell r="F1143">
            <v>4900038757</v>
          </cell>
          <cell r="G1143" t="str">
            <v>NON-SPARES</v>
          </cell>
          <cell r="H1143" t="str">
            <v>10</v>
          </cell>
          <cell r="I1143">
            <v>1</v>
          </cell>
          <cell r="J1143" t="str">
            <v>RTN</v>
          </cell>
          <cell r="K1143" t="str">
            <v>S9242302300000</v>
          </cell>
          <cell r="L1143">
            <v>0</v>
          </cell>
          <cell r="M1143" t="str">
            <v>NON PRESENT INDUS</v>
          </cell>
          <cell r="N1143" t="str">
            <v>4886
26677</v>
          </cell>
          <cell r="O1143" t="str">
            <v>387656-1</v>
          </cell>
          <cell r="P1143" t="str">
            <v/>
          </cell>
          <cell r="Q1143" t="str">
            <v/>
          </cell>
          <cell r="R1143" t="str">
            <v/>
          </cell>
          <cell r="S1143">
            <v>0</v>
          </cell>
          <cell r="T1143">
            <v>0</v>
          </cell>
          <cell r="U1143">
            <v>0</v>
          </cell>
          <cell r="V1143">
            <v>1</v>
          </cell>
          <cell r="W1143">
            <v>0</v>
          </cell>
          <cell r="X1143" t="str">
            <v>NA</v>
          </cell>
          <cell r="Y1143">
            <v>1</v>
          </cell>
          <cell r="Z1143">
            <v>43706</v>
          </cell>
          <cell r="AA1143">
            <v>1</v>
          </cell>
          <cell r="AB1143" t="str">
            <v>NA</v>
          </cell>
          <cell r="AC1143" t="str">
            <v>NA</v>
          </cell>
          <cell r="AD1143">
            <v>5.5555555555555566E-2</v>
          </cell>
          <cell r="AE1143" t="str">
            <v/>
          </cell>
          <cell r="AF1143" t="str">
            <v/>
          </cell>
          <cell r="AG1143">
            <v>43669</v>
          </cell>
          <cell r="AH1143">
            <v>43718</v>
          </cell>
          <cell r="AI1143" t="str">
            <v>Sous-poste</v>
          </cell>
          <cell r="AJ1143" t="str">
            <v>Sous-poste</v>
          </cell>
          <cell r="AK1143">
            <v>43672</v>
          </cell>
          <cell r="AL1143">
            <v>43721</v>
          </cell>
          <cell r="AM1143"/>
          <cell r="AN1143"/>
          <cell r="AO1143" t="str">
            <v>Allemagne</v>
          </cell>
          <cell r="AP1143"/>
          <cell r="AQ1143" t="str">
            <v>O</v>
          </cell>
        </row>
        <row r="1144">
          <cell r="A1144" t="str">
            <v>2823282410</v>
          </cell>
          <cell r="B1144">
            <v>43672</v>
          </cell>
          <cell r="C1144" t="str">
            <v>FABRICATION</v>
          </cell>
          <cell r="D1144" t="str">
            <v>SATAIR</v>
          </cell>
          <cell r="E1144" t="str">
            <v>CONTROL UNIT-HP FUEL</v>
          </cell>
          <cell r="F1144">
            <v>28232824</v>
          </cell>
          <cell r="G1144" t="str">
            <v>NON-SPARES</v>
          </cell>
          <cell r="H1144" t="str">
            <v>10</v>
          </cell>
          <cell r="I1144">
            <v>1</v>
          </cell>
          <cell r="J1144" t="str">
            <v>AOG</v>
          </cell>
          <cell r="K1144" t="str">
            <v>A27912401007C11</v>
          </cell>
          <cell r="L1144" t="str">
            <v>IS0032635M</v>
          </cell>
          <cell r="M1144" t="str">
            <v>NON PRESENT INDUS</v>
          </cell>
          <cell r="N1144">
            <v>27316</v>
          </cell>
          <cell r="O1144" t="str">
            <v>402840-1</v>
          </cell>
          <cell r="P1144" t="str">
            <v/>
          </cell>
          <cell r="Q1144" t="str">
            <v/>
          </cell>
          <cell r="R1144" t="str">
            <v/>
          </cell>
          <cell r="S1144">
            <v>1</v>
          </cell>
          <cell r="T1144">
            <v>0</v>
          </cell>
          <cell r="U1144">
            <v>0.5</v>
          </cell>
          <cell r="V1144">
            <v>1</v>
          </cell>
          <cell r="W1144">
            <v>0</v>
          </cell>
          <cell r="X1144">
            <v>1</v>
          </cell>
          <cell r="Y1144">
            <v>1</v>
          </cell>
          <cell r="Z1144">
            <v>43710</v>
          </cell>
          <cell r="AA1144">
            <v>1</v>
          </cell>
          <cell r="AB1144" t="str">
            <v>NA</v>
          </cell>
          <cell r="AC1144" t="str">
            <v>NA</v>
          </cell>
          <cell r="AD1144">
            <v>5.5555555555555566E-2</v>
          </cell>
          <cell r="AE1144" t="str">
            <v/>
          </cell>
          <cell r="AF1144" t="str">
            <v/>
          </cell>
          <cell r="AG1144">
            <v>43670</v>
          </cell>
          <cell r="AH1144">
            <v>43719</v>
          </cell>
          <cell r="AI1144" t="str">
            <v>Sous-poste</v>
          </cell>
          <cell r="AJ1144" t="str">
            <v>Sous-poste</v>
          </cell>
          <cell r="AK1144">
            <v>43672</v>
          </cell>
          <cell r="AL1144">
            <v>43721</v>
          </cell>
          <cell r="AM1144"/>
          <cell r="AN1144"/>
          <cell r="AO1144" t="str">
            <v>Allemagne</v>
          </cell>
          <cell r="AP1144"/>
          <cell r="AQ1144" t="str">
            <v>O</v>
          </cell>
        </row>
        <row r="1145">
          <cell r="A1145" t="str">
            <v>2824105310</v>
          </cell>
          <cell r="B1145">
            <v>43683</v>
          </cell>
          <cell r="C1145" t="str">
            <v>FABRICATION</v>
          </cell>
          <cell r="D1145" t="str">
            <v>SATAIR</v>
          </cell>
          <cell r="E1145" t="str">
            <v>CONDUIT ASSY</v>
          </cell>
          <cell r="F1145">
            <v>28241053</v>
          </cell>
          <cell r="G1145" t="str">
            <v>NON-SPARES</v>
          </cell>
          <cell r="H1145" t="str">
            <v>10</v>
          </cell>
          <cell r="I1145" t="str">
            <v>3</v>
          </cell>
          <cell r="J1145" t="str">
            <v>RTN</v>
          </cell>
          <cell r="K1145" t="str">
            <v>D9249183305000</v>
          </cell>
          <cell r="L1145">
            <v>0</v>
          </cell>
          <cell r="M1145" t="str">
            <v>NON PRESENT INDUS</v>
          </cell>
          <cell r="N1145">
            <v>0</v>
          </cell>
          <cell r="O1145">
            <v>0</v>
          </cell>
          <cell r="P1145" t="str">
            <v/>
          </cell>
          <cell r="Q1145" t="str">
            <v/>
          </cell>
          <cell r="R1145" t="str">
            <v/>
          </cell>
          <cell r="S1145">
            <v>1</v>
          </cell>
          <cell r="T1145">
            <v>0</v>
          </cell>
          <cell r="U1145">
            <v>0.5</v>
          </cell>
          <cell r="V1145">
            <v>0</v>
          </cell>
          <cell r="W1145">
            <v>0</v>
          </cell>
          <cell r="X1145" t="str">
            <v>NA</v>
          </cell>
          <cell r="Y1145">
            <v>0</v>
          </cell>
          <cell r="Z1145" t="str">
            <v>TBD</v>
          </cell>
          <cell r="AA1145">
            <v>1</v>
          </cell>
          <cell r="AB1145" t="str">
            <v>NA</v>
          </cell>
          <cell r="AC1145" t="str">
            <v>NA</v>
          </cell>
          <cell r="AD1145">
            <v>5.5555555555555566E-2</v>
          </cell>
          <cell r="AE1145" t="str">
            <v/>
          </cell>
          <cell r="AF1145" t="str">
            <v/>
          </cell>
          <cell r="AG1145">
            <v>43710</v>
          </cell>
          <cell r="AH1145">
            <v>43719</v>
          </cell>
          <cell r="AI1145" t="str">
            <v>Sous-poste</v>
          </cell>
          <cell r="AJ1145" t="str">
            <v>Sous-poste</v>
          </cell>
          <cell r="AK1145">
            <v>43713.999988425923</v>
          </cell>
          <cell r="AL1145">
            <v>43724</v>
          </cell>
          <cell r="AM1145"/>
          <cell r="AN1145"/>
          <cell r="AO1145" t="str">
            <v>Allemagne</v>
          </cell>
          <cell r="AP1145"/>
          <cell r="AQ1145" t="str">
            <v>O</v>
          </cell>
        </row>
        <row r="1146">
          <cell r="A1146" t="str">
            <v>2808066510</v>
          </cell>
          <cell r="B1146">
            <v>43524</v>
          </cell>
          <cell r="C1146" t="str">
            <v>FABRICATION</v>
          </cell>
          <cell r="D1146" t="str">
            <v>SATAIR</v>
          </cell>
          <cell r="E1146">
            <v>117</v>
          </cell>
          <cell r="F1146">
            <v>28080665</v>
          </cell>
          <cell r="G1146" t="str">
            <v>NON-SPARES</v>
          </cell>
          <cell r="H1146" t="str">
            <v>10</v>
          </cell>
          <cell r="I1146">
            <v>1</v>
          </cell>
          <cell r="J1146" t="str">
            <v>RTN</v>
          </cell>
          <cell r="K1146" t="str">
            <v>D9550011700295</v>
          </cell>
          <cell r="L1146" t="str">
            <v>IS0032071M</v>
          </cell>
          <cell r="M1146" t="str">
            <v>NON PRESENT INDUS</v>
          </cell>
          <cell r="N1146">
            <v>22398</v>
          </cell>
          <cell r="O1146" t="str">
            <v>LTE990114</v>
          </cell>
          <cell r="P1146" t="str">
            <v/>
          </cell>
          <cell r="Q1146" t="str">
            <v/>
          </cell>
          <cell r="R1146" t="str">
            <v/>
          </cell>
          <cell r="S1146">
            <v>1</v>
          </cell>
          <cell r="T1146">
            <v>0</v>
          </cell>
          <cell r="U1146">
            <v>0.5</v>
          </cell>
          <cell r="V1146">
            <v>1</v>
          </cell>
          <cell r="W1146">
            <v>0</v>
          </cell>
          <cell r="X1146" t="str">
            <v>NA</v>
          </cell>
          <cell r="Y1146">
            <v>1</v>
          </cell>
          <cell r="Z1146">
            <v>43689</v>
          </cell>
          <cell r="AA1146">
            <v>1</v>
          </cell>
          <cell r="AB1146" t="str">
            <v>NA</v>
          </cell>
          <cell r="AC1146" t="str">
            <v>NA</v>
          </cell>
          <cell r="AD1146">
            <v>5.5555555555555566E-2</v>
          </cell>
          <cell r="AE1146" t="str">
            <v/>
          </cell>
          <cell r="AF1146" t="str">
            <v/>
          </cell>
          <cell r="AG1146">
            <v>43719</v>
          </cell>
          <cell r="AH1146">
            <v>43719</v>
          </cell>
          <cell r="AI1146" t="str">
            <v>Sous-poste</v>
          </cell>
          <cell r="AJ1146" t="str">
            <v>Sous-poste</v>
          </cell>
          <cell r="AK1146">
            <v>43724</v>
          </cell>
          <cell r="AL1146">
            <v>43724</v>
          </cell>
          <cell r="AM1146"/>
          <cell r="AN1146"/>
          <cell r="AO1146" t="str">
            <v>Allemagne</v>
          </cell>
          <cell r="AP1146"/>
          <cell r="AQ1146" t="str">
            <v>O</v>
          </cell>
        </row>
        <row r="1147">
          <cell r="A1147" t="str">
            <v>2824105210</v>
          </cell>
          <cell r="B1147">
            <v>43683</v>
          </cell>
          <cell r="C1147" t="str">
            <v>FABRICATION</v>
          </cell>
          <cell r="D1147" t="str">
            <v>SATAIR</v>
          </cell>
          <cell r="E1147" t="str">
            <v>CONDUIT ASSY</v>
          </cell>
          <cell r="F1147">
            <v>28241052</v>
          </cell>
          <cell r="G1147" t="str">
            <v>NON-SPARES</v>
          </cell>
          <cell r="H1147" t="str">
            <v>10</v>
          </cell>
          <cell r="I1147" t="str">
            <v>2</v>
          </cell>
          <cell r="J1147" t="str">
            <v>RTN</v>
          </cell>
          <cell r="K1147" t="str">
            <v>D9249183305000</v>
          </cell>
          <cell r="L1147">
            <v>0</v>
          </cell>
          <cell r="M1147" t="str">
            <v>NON PRESENT INDUS</v>
          </cell>
          <cell r="N1147">
            <v>0</v>
          </cell>
          <cell r="O1147">
            <v>0</v>
          </cell>
          <cell r="P1147" t="str">
            <v/>
          </cell>
          <cell r="Q1147" t="str">
            <v/>
          </cell>
          <cell r="R1147" t="str">
            <v/>
          </cell>
          <cell r="S1147">
            <v>1</v>
          </cell>
          <cell r="T1147">
            <v>0</v>
          </cell>
          <cell r="U1147">
            <v>0.5</v>
          </cell>
          <cell r="V1147">
            <v>0</v>
          </cell>
          <cell r="W1147">
            <v>0</v>
          </cell>
          <cell r="X1147" t="str">
            <v>NA</v>
          </cell>
          <cell r="Y1147">
            <v>0</v>
          </cell>
          <cell r="Z1147" t="str">
            <v>TBD</v>
          </cell>
          <cell r="AA1147">
            <v>1</v>
          </cell>
          <cell r="AB1147" t="str">
            <v>NA</v>
          </cell>
          <cell r="AC1147" t="str">
            <v>NA</v>
          </cell>
          <cell r="AD1147">
            <v>5.5555555555555566E-2</v>
          </cell>
          <cell r="AE1147" t="str">
            <v/>
          </cell>
          <cell r="AF1147" t="str">
            <v/>
          </cell>
          <cell r="AG1147">
            <v>43727</v>
          </cell>
          <cell r="AH1147">
            <v>43719</v>
          </cell>
          <cell r="AI1147" t="str">
            <v>Sous-poste</v>
          </cell>
          <cell r="AJ1147" t="str">
            <v>Sous-poste</v>
          </cell>
          <cell r="AK1147">
            <v>43732.999988425923</v>
          </cell>
          <cell r="AL1147">
            <v>43724</v>
          </cell>
          <cell r="AM1147"/>
          <cell r="AN1147"/>
          <cell r="AO1147" t="str">
            <v>Allemagne</v>
          </cell>
          <cell r="AP1147"/>
          <cell r="AQ1147" t="str">
            <v>O</v>
          </cell>
        </row>
        <row r="1148">
          <cell r="A1148" t="str">
            <v>2823228410</v>
          </cell>
          <cell r="B1148">
            <v>43674</v>
          </cell>
          <cell r="C1148" t="str">
            <v>FABRICATION</v>
          </cell>
          <cell r="D1148" t="str">
            <v>SATAIR</v>
          </cell>
          <cell r="E1148" t="str">
            <v>BUNDLE</v>
          </cell>
          <cell r="F1148">
            <v>28232284</v>
          </cell>
          <cell r="G1148" t="str">
            <v>NON-SPARES</v>
          </cell>
          <cell r="H1148" t="str">
            <v>10</v>
          </cell>
          <cell r="I1148">
            <v>1</v>
          </cell>
          <cell r="J1148" t="str">
            <v>RTN</v>
          </cell>
          <cell r="K1148" t="str">
            <v>F9000095447895</v>
          </cell>
          <cell r="L1148">
            <v>0</v>
          </cell>
          <cell r="M1148" t="str">
            <v>NON PRESENT INDUS</v>
          </cell>
          <cell r="N1148">
            <v>27285</v>
          </cell>
          <cell r="O1148" t="str">
            <v>402633-1</v>
          </cell>
          <cell r="P1148" t="str">
            <v/>
          </cell>
          <cell r="Q1148" t="str">
            <v/>
          </cell>
          <cell r="R1148" t="str">
            <v/>
          </cell>
          <cell r="S1148">
            <v>1</v>
          </cell>
          <cell r="T1148">
            <v>0</v>
          </cell>
          <cell r="U1148">
            <v>0.5</v>
          </cell>
          <cell r="V1148">
            <v>1</v>
          </cell>
          <cell r="W1148">
            <v>0</v>
          </cell>
          <cell r="X1148" t="str">
            <v>NA</v>
          </cell>
          <cell r="Y1148">
            <v>1</v>
          </cell>
          <cell r="Z1148">
            <v>43710</v>
          </cell>
          <cell r="AA1148">
            <v>1</v>
          </cell>
          <cell r="AB1148" t="str">
            <v>NA</v>
          </cell>
          <cell r="AC1148" t="str">
            <v>NA</v>
          </cell>
          <cell r="AD1148">
            <v>5.5555555555555566E-2</v>
          </cell>
          <cell r="AE1148" t="str">
            <v/>
          </cell>
          <cell r="AF1148" t="str">
            <v/>
          </cell>
          <cell r="AG1148">
            <v>43690</v>
          </cell>
          <cell r="AH1148">
            <v>43720</v>
          </cell>
          <cell r="AI1148" t="str">
            <v>Sous-poste</v>
          </cell>
          <cell r="AJ1148" t="str">
            <v>Sous-poste</v>
          </cell>
          <cell r="AK1148">
            <v>43693</v>
          </cell>
          <cell r="AL1148">
            <v>43725</v>
          </cell>
          <cell r="AM1148"/>
          <cell r="AN1148"/>
          <cell r="AO1148" t="str">
            <v>Allemagne</v>
          </cell>
          <cell r="AP1148"/>
          <cell r="AQ1148" t="str">
            <v>O</v>
          </cell>
        </row>
        <row r="1149">
          <cell r="A1149" t="str">
            <v>490003885110</v>
          </cell>
          <cell r="B1149">
            <v>43655</v>
          </cell>
          <cell r="C1149" t="str">
            <v>FABRICATION</v>
          </cell>
          <cell r="D1149" t="str">
            <v>STELIA</v>
          </cell>
          <cell r="E1149" t="str">
            <v>CABLE COAXIAL</v>
          </cell>
          <cell r="F1149">
            <v>4900038851</v>
          </cell>
          <cell r="G1149" t="str">
            <v>NON-SPARES</v>
          </cell>
          <cell r="H1149" t="str">
            <v>10</v>
          </cell>
          <cell r="I1149">
            <v>5</v>
          </cell>
          <cell r="J1149" t="str">
            <v>RTN</v>
          </cell>
          <cell r="K1149" t="str">
            <v>S9110104500195</v>
          </cell>
          <cell r="L1149" t="str">
            <v>IS0032220M</v>
          </cell>
          <cell r="M1149" t="str">
            <v>NON PRESENT INDUS</v>
          </cell>
          <cell r="N1149">
            <v>26600</v>
          </cell>
          <cell r="O1149" t="str">
            <v>387498-1
=&gt;
387498-5</v>
          </cell>
          <cell r="P1149" t="str">
            <v/>
          </cell>
          <cell r="Q1149" t="str">
            <v/>
          </cell>
          <cell r="R1149" t="str">
            <v/>
          </cell>
          <cell r="S1149">
            <v>1</v>
          </cell>
          <cell r="T1149">
            <v>0</v>
          </cell>
          <cell r="U1149">
            <v>0.5</v>
          </cell>
          <cell r="V1149">
            <v>1</v>
          </cell>
          <cell r="W1149">
            <v>0</v>
          </cell>
          <cell r="X1149" t="str">
            <v>NA</v>
          </cell>
          <cell r="Y1149">
            <v>1</v>
          </cell>
          <cell r="Z1149">
            <v>43679</v>
          </cell>
          <cell r="AA1149">
            <v>1</v>
          </cell>
          <cell r="AB1149" t="str">
            <v>NA</v>
          </cell>
          <cell r="AC1149" t="str">
            <v>NA</v>
          </cell>
          <cell r="AD1149">
            <v>5.5555555555555566E-2</v>
          </cell>
          <cell r="AE1149" t="str">
            <v/>
          </cell>
          <cell r="AF1149" t="str">
            <v/>
          </cell>
          <cell r="AG1149">
            <v>43717</v>
          </cell>
          <cell r="AH1149">
            <v>43721</v>
          </cell>
          <cell r="AI1149" t="str">
            <v>Sous-poste</v>
          </cell>
          <cell r="AJ1149" t="str">
            <v>Sous-poste</v>
          </cell>
          <cell r="AK1149">
            <v>43720</v>
          </cell>
          <cell r="AL1149">
            <v>43726</v>
          </cell>
          <cell r="AM1149"/>
          <cell r="AN1149"/>
          <cell r="AO1149" t="str">
            <v>Allemagne</v>
          </cell>
          <cell r="AP1149"/>
          <cell r="AQ1149" t="str">
            <v>O</v>
          </cell>
        </row>
        <row r="1150">
          <cell r="A1150" t="str">
            <v>2822512010</v>
          </cell>
          <cell r="B1150">
            <v>43665</v>
          </cell>
          <cell r="C1150" t="str">
            <v>HA/REVENTE</v>
          </cell>
          <cell r="D1150" t="str">
            <v>SATAIR</v>
          </cell>
          <cell r="E1150" t="str">
            <v>FORK</v>
          </cell>
          <cell r="F1150">
            <v>28225120</v>
          </cell>
          <cell r="G1150" t="str">
            <v>NON-SPARES</v>
          </cell>
          <cell r="H1150">
            <v>10</v>
          </cell>
          <cell r="I1150">
            <v>1</v>
          </cell>
          <cell r="J1150" t="str">
            <v>CRIT</v>
          </cell>
          <cell r="K1150" t="str">
            <v>F9251446020000</v>
          </cell>
          <cell r="L1150" t="str">
            <v>1QME*17096</v>
          </cell>
          <cell r="M1150" t="str">
            <v>NA</v>
          </cell>
          <cell r="N1150">
            <v>26959</v>
          </cell>
          <cell r="O1150">
            <v>0</v>
          </cell>
          <cell r="P1150" t="str">
            <v>NA</v>
          </cell>
          <cell r="Q1150" t="str">
            <v>NA</v>
          </cell>
          <cell r="R1150" t="str">
            <v>NA</v>
          </cell>
          <cell r="S1150" t="str">
            <v>NA</v>
          </cell>
          <cell r="T1150" t="str">
            <v>NA</v>
          </cell>
          <cell r="U1150" t="str">
            <v>100%</v>
          </cell>
          <cell r="V1150">
            <v>1</v>
          </cell>
          <cell r="W1150">
            <v>43724</v>
          </cell>
          <cell r="X1150" t="str">
            <v>NA</v>
          </cell>
          <cell r="Y1150">
            <v>1</v>
          </cell>
          <cell r="Z1150">
            <v>43724</v>
          </cell>
          <cell r="AA1150">
            <v>1</v>
          </cell>
          <cell r="AB1150" t="str">
            <v>NA</v>
          </cell>
          <cell r="AC1150" t="str">
            <v>NA</v>
          </cell>
          <cell r="AD1150">
            <v>1</v>
          </cell>
          <cell r="AE1150" t="str">
            <v/>
          </cell>
          <cell r="AF1150" t="str">
            <v/>
          </cell>
          <cell r="AG1150">
            <v>43696</v>
          </cell>
          <cell r="AH1150">
            <v>43724</v>
          </cell>
          <cell r="AI1150" t="str">
            <v>Sous-poste</v>
          </cell>
          <cell r="AJ1150" t="str">
            <v>Sous-poste</v>
          </cell>
          <cell r="AK1150">
            <v>43698</v>
          </cell>
          <cell r="AL1150">
            <v>43726</v>
          </cell>
          <cell r="AM1150">
            <v>43726</v>
          </cell>
          <cell r="AN1150"/>
          <cell r="AO1150" t="str">
            <v>Allemagne</v>
          </cell>
          <cell r="AP1150"/>
          <cell r="AQ1150" t="str">
            <v>O</v>
          </cell>
        </row>
        <row r="1151">
          <cell r="A1151" t="str">
            <v>2794403810</v>
          </cell>
          <cell r="B1151">
            <v>43396</v>
          </cell>
          <cell r="C1151" t="str">
            <v>FABRICATION</v>
          </cell>
          <cell r="D1151" t="str">
            <v>SATAIR</v>
          </cell>
          <cell r="E1151">
            <v>517</v>
          </cell>
          <cell r="F1151">
            <v>27944038</v>
          </cell>
          <cell r="G1151" t="str">
            <v>NON-SPARES</v>
          </cell>
          <cell r="H1151" t="str">
            <v>10</v>
          </cell>
          <cell r="I1151">
            <v>1</v>
          </cell>
          <cell r="J1151" t="str">
            <v>RTN</v>
          </cell>
          <cell r="K1151" t="str">
            <v>WF417AFACAAE</v>
          </cell>
          <cell r="L1151">
            <v>0</v>
          </cell>
          <cell r="M1151" t="str">
            <v>NON PRESENT INDUS</v>
          </cell>
          <cell r="N1151">
            <v>18204</v>
          </cell>
          <cell r="O1151" t="str">
            <v>LTE990004</v>
          </cell>
          <cell r="P1151" t="str">
            <v/>
          </cell>
          <cell r="Q1151" t="str">
            <v/>
          </cell>
          <cell r="R1151" t="str">
            <v/>
          </cell>
          <cell r="S1151">
            <v>1</v>
          </cell>
          <cell r="T1151">
            <v>0</v>
          </cell>
          <cell r="U1151">
            <v>0.5</v>
          </cell>
          <cell r="V1151">
            <v>1</v>
          </cell>
          <cell r="W1151">
            <v>0</v>
          </cell>
          <cell r="X1151">
            <v>1</v>
          </cell>
          <cell r="Y1151">
            <v>1</v>
          </cell>
          <cell r="Z1151">
            <v>43719</v>
          </cell>
          <cell r="AA1151">
            <v>1</v>
          </cell>
          <cell r="AB1151" t="str">
            <v>NA</v>
          </cell>
          <cell r="AC1151" t="str">
            <v>NA</v>
          </cell>
          <cell r="AD1151">
            <v>5.5555555555555566E-2</v>
          </cell>
          <cell r="AE1151" t="str">
            <v/>
          </cell>
          <cell r="AF1151" t="str">
            <v/>
          </cell>
          <cell r="AG1151">
            <v>43481</v>
          </cell>
          <cell r="AH1151">
            <v>43725</v>
          </cell>
          <cell r="AI1151" t="str">
            <v>Sous-poste</v>
          </cell>
          <cell r="AJ1151" t="str">
            <v>Sous-poste</v>
          </cell>
          <cell r="AK1151">
            <v>43486</v>
          </cell>
          <cell r="AL1151">
            <v>43728</v>
          </cell>
          <cell r="AM1151"/>
          <cell r="AN1151"/>
          <cell r="AO1151" t="str">
            <v>Allemagne</v>
          </cell>
          <cell r="AP1151"/>
          <cell r="AQ1151" t="str">
            <v>O</v>
          </cell>
        </row>
        <row r="1152">
          <cell r="A1152" t="str">
            <v>2824476710</v>
          </cell>
          <cell r="B1152">
            <v>43685</v>
          </cell>
          <cell r="C1152" t="str">
            <v>FABRICATION</v>
          </cell>
          <cell r="D1152" t="str">
            <v>SATAIR</v>
          </cell>
          <cell r="E1152">
            <v>56</v>
          </cell>
          <cell r="F1152">
            <v>28244767</v>
          </cell>
          <cell r="G1152" t="str">
            <v>NON-SPARES</v>
          </cell>
          <cell r="H1152" t="str">
            <v>10</v>
          </cell>
          <cell r="I1152">
            <v>1</v>
          </cell>
          <cell r="J1152" t="str">
            <v>AOG</v>
          </cell>
          <cell r="K1152" t="str">
            <v>D9551005600695</v>
          </cell>
          <cell r="L1152">
            <v>0</v>
          </cell>
          <cell r="M1152" t="str">
            <v>NON PRESENT INDUS</v>
          </cell>
          <cell r="N1152">
            <v>27542</v>
          </cell>
          <cell r="O1152" t="str">
            <v>LTE990013</v>
          </cell>
          <cell r="P1152" t="str">
            <v/>
          </cell>
          <cell r="Q1152" t="str">
            <v/>
          </cell>
          <cell r="R1152" t="str">
            <v/>
          </cell>
          <cell r="S1152">
            <v>1</v>
          </cell>
          <cell r="T1152">
            <v>0</v>
          </cell>
          <cell r="U1152">
            <v>0.5</v>
          </cell>
          <cell r="V1152">
            <v>1</v>
          </cell>
          <cell r="W1152">
            <v>0</v>
          </cell>
          <cell r="X1152" t="str">
            <v>NA</v>
          </cell>
          <cell r="Y1152">
            <v>1</v>
          </cell>
          <cell r="Z1152">
            <v>43720</v>
          </cell>
          <cell r="AA1152">
            <v>1</v>
          </cell>
          <cell r="AB1152" t="str">
            <v>NA</v>
          </cell>
          <cell r="AC1152" t="str">
            <v>NA</v>
          </cell>
          <cell r="AD1152">
            <v>5.5555555555555566E-2</v>
          </cell>
          <cell r="AE1152" t="str">
            <v/>
          </cell>
          <cell r="AF1152" t="str">
            <v/>
          </cell>
          <cell r="AG1152">
            <v>43685</v>
          </cell>
          <cell r="AH1152">
            <v>43726</v>
          </cell>
          <cell r="AI1152" t="str">
            <v>Sous-poste</v>
          </cell>
          <cell r="AJ1152" t="str">
            <v>Sous-poste</v>
          </cell>
          <cell r="AK1152">
            <v>43689</v>
          </cell>
          <cell r="AL1152">
            <v>43728</v>
          </cell>
          <cell r="AM1152"/>
          <cell r="AN1152"/>
          <cell r="AO1152" t="str">
            <v>Allemagne</v>
          </cell>
          <cell r="AP1152"/>
          <cell r="AQ1152" t="str">
            <v>O</v>
          </cell>
        </row>
        <row r="1153">
          <cell r="A1153" t="str">
            <v>2820050510</v>
          </cell>
          <cell r="B1153">
            <v>41640</v>
          </cell>
          <cell r="C1153" t="str">
            <v>HA/REVENTE</v>
          </cell>
          <cell r="D1153" t="str">
            <v>SATAIR</v>
          </cell>
          <cell r="E1153" t="str">
            <v>FRONT PLATE 110VU</v>
          </cell>
          <cell r="F1153">
            <v>28200505</v>
          </cell>
          <cell r="G1153" t="str">
            <v>NON-SPARES</v>
          </cell>
          <cell r="H1153">
            <v>10</v>
          </cell>
          <cell r="I1153">
            <v>2</v>
          </cell>
          <cell r="J1153" t="str">
            <v>RTN</v>
          </cell>
          <cell r="K1153" t="str">
            <v>D9251490100000</v>
          </cell>
          <cell r="L1153" t="str">
            <v>IS0032740S</v>
          </cell>
          <cell r="M1153" t="str">
            <v>NA</v>
          </cell>
          <cell r="N1153">
            <v>26176</v>
          </cell>
          <cell r="O1153">
            <v>0</v>
          </cell>
          <cell r="P1153" t="str">
            <v>NA</v>
          </cell>
          <cell r="Q1153" t="str">
            <v>NA</v>
          </cell>
          <cell r="R1153" t="str">
            <v>NA</v>
          </cell>
          <cell r="S1153" t="str">
            <v>NA</v>
          </cell>
          <cell r="T1153" t="str">
            <v>NA</v>
          </cell>
          <cell r="U1153" t="str">
            <v>100%</v>
          </cell>
          <cell r="V1153">
            <v>1</v>
          </cell>
          <cell r="W1153">
            <v>43728</v>
          </cell>
          <cell r="X1153" t="str">
            <v>NA</v>
          </cell>
          <cell r="Y1153">
            <v>1</v>
          </cell>
          <cell r="Z1153">
            <v>43727</v>
          </cell>
          <cell r="AA1153">
            <v>1</v>
          </cell>
          <cell r="AB1153" t="str">
            <v>NA</v>
          </cell>
          <cell r="AC1153" t="str">
            <v>NA</v>
          </cell>
          <cell r="AD1153">
            <v>1</v>
          </cell>
          <cell r="AE1153" t="str">
            <v/>
          </cell>
          <cell r="AF1153" t="str">
            <v/>
          </cell>
          <cell r="AG1153">
            <v>43728</v>
          </cell>
          <cell r="AH1153">
            <v>43728</v>
          </cell>
          <cell r="AI1153" t="str">
            <v>Sous-poste</v>
          </cell>
          <cell r="AJ1153" t="str">
            <v>Sous-poste</v>
          </cell>
          <cell r="AK1153">
            <v>43733.999988425923</v>
          </cell>
          <cell r="AL1153">
            <v>43733</v>
          </cell>
          <cell r="AM1153">
            <v>43733</v>
          </cell>
          <cell r="AN1153"/>
          <cell r="AO1153" t="str">
            <v>Allemagne</v>
          </cell>
          <cell r="AP1153"/>
          <cell r="AQ1153" t="str">
            <v>O</v>
          </cell>
        </row>
        <row r="1154">
          <cell r="A1154" t="str">
            <v>2822036310</v>
          </cell>
          <cell r="B1154">
            <v>43662</v>
          </cell>
          <cell r="C1154" t="str">
            <v>HA/REVENTE</v>
          </cell>
          <cell r="D1154" t="str">
            <v>SATAIR</v>
          </cell>
          <cell r="E1154" t="str">
            <v>FRONT PLATE 110VU</v>
          </cell>
          <cell r="F1154">
            <v>28220363</v>
          </cell>
          <cell r="G1154" t="str">
            <v>NON-SPARES</v>
          </cell>
          <cell r="H1154">
            <v>10</v>
          </cell>
          <cell r="I1154">
            <v>2</v>
          </cell>
          <cell r="J1154" t="str">
            <v>EXP</v>
          </cell>
          <cell r="K1154" t="str">
            <v>D9251490100000</v>
          </cell>
          <cell r="L1154" t="str">
            <v>IS0032740S</v>
          </cell>
          <cell r="M1154" t="str">
            <v>NA</v>
          </cell>
          <cell r="N1154">
            <v>26810</v>
          </cell>
          <cell r="O1154">
            <v>0</v>
          </cell>
          <cell r="P1154" t="str">
            <v>NA</v>
          </cell>
          <cell r="Q1154" t="str">
            <v>NA</v>
          </cell>
          <cell r="R1154" t="str">
            <v>NA</v>
          </cell>
          <cell r="S1154" t="str">
            <v>NA</v>
          </cell>
          <cell r="T1154" t="str">
            <v>NA</v>
          </cell>
          <cell r="U1154" t="str">
            <v>100%</v>
          </cell>
          <cell r="V1154">
            <v>1</v>
          </cell>
          <cell r="W1154">
            <v>43728</v>
          </cell>
          <cell r="X1154" t="str">
            <v>NA</v>
          </cell>
          <cell r="Y1154">
            <v>1</v>
          </cell>
          <cell r="Z1154">
            <v>43727</v>
          </cell>
          <cell r="AA1154">
            <v>1</v>
          </cell>
          <cell r="AB1154" t="str">
            <v>NA</v>
          </cell>
          <cell r="AC1154" t="str">
            <v>NA</v>
          </cell>
          <cell r="AD1154">
            <v>1</v>
          </cell>
          <cell r="AE1154" t="str">
            <v/>
          </cell>
          <cell r="AF1154" t="str">
            <v/>
          </cell>
          <cell r="AG1154">
            <v>43689</v>
          </cell>
          <cell r="AH1154">
            <v>43728</v>
          </cell>
          <cell r="AI1154" t="str">
            <v>Sous-poste</v>
          </cell>
          <cell r="AJ1154" t="str">
            <v>Sous-poste</v>
          </cell>
          <cell r="AK1154">
            <v>43692</v>
          </cell>
          <cell r="AL1154">
            <v>43733</v>
          </cell>
          <cell r="AM1154">
            <v>43733</v>
          </cell>
          <cell r="AN1154"/>
          <cell r="AO1154" t="str">
            <v>Allemagne</v>
          </cell>
          <cell r="AP1154"/>
          <cell r="AQ1154" t="str">
            <v>O</v>
          </cell>
        </row>
        <row r="1155">
          <cell r="A1155" t="str">
            <v>2820142610</v>
          </cell>
          <cell r="B1155">
            <v>43644</v>
          </cell>
          <cell r="C1155" t="str">
            <v>HA/REVENTE</v>
          </cell>
          <cell r="D1155" t="str">
            <v>SATAIR</v>
          </cell>
          <cell r="E1155" t="str">
            <v>PLATE ASSY</v>
          </cell>
          <cell r="F1155">
            <v>28201426</v>
          </cell>
          <cell r="G1155" t="str">
            <v>NON-SPARES</v>
          </cell>
          <cell r="H1155">
            <v>10</v>
          </cell>
          <cell r="I1155">
            <v>2</v>
          </cell>
          <cell r="J1155" t="str">
            <v>AOG</v>
          </cell>
          <cell r="K1155" t="str">
            <v>A9251152500000</v>
          </cell>
          <cell r="L1155" t="str">
            <v>IS0031658S</v>
          </cell>
          <cell r="M1155" t="str">
            <v>NA</v>
          </cell>
          <cell r="N1155">
            <v>26180</v>
          </cell>
          <cell r="O1155">
            <v>0</v>
          </cell>
          <cell r="P1155" t="str">
            <v>NA</v>
          </cell>
          <cell r="Q1155" t="str">
            <v>NA</v>
          </cell>
          <cell r="R1155" t="str">
            <v>NA</v>
          </cell>
          <cell r="S1155" t="str">
            <v>NA</v>
          </cell>
          <cell r="T1155" t="str">
            <v>NA</v>
          </cell>
          <cell r="U1155" t="str">
            <v>100%</v>
          </cell>
          <cell r="V1155">
            <v>1</v>
          </cell>
          <cell r="W1155">
            <v>43733</v>
          </cell>
          <cell r="X1155" t="str">
            <v>NA</v>
          </cell>
          <cell r="Y1155">
            <v>1</v>
          </cell>
          <cell r="Z1155">
            <v>43731</v>
          </cell>
          <cell r="AA1155">
            <v>1</v>
          </cell>
          <cell r="AB1155" t="str">
            <v>NA</v>
          </cell>
          <cell r="AC1155" t="str">
            <v>NA</v>
          </cell>
          <cell r="AD1155">
            <v>1</v>
          </cell>
          <cell r="AE1155" t="str">
            <v/>
          </cell>
          <cell r="AF1155" t="str">
            <v/>
          </cell>
          <cell r="AG1155">
            <v>43699</v>
          </cell>
          <cell r="AH1155">
            <v>43732</v>
          </cell>
          <cell r="AI1155" t="str">
            <v>Sous-poste</v>
          </cell>
          <cell r="AJ1155" t="str">
            <v>Sous-poste</v>
          </cell>
          <cell r="AK1155">
            <v>43703.999988425923</v>
          </cell>
          <cell r="AL1155">
            <v>43734</v>
          </cell>
          <cell r="AM1155">
            <v>43734</v>
          </cell>
          <cell r="AN1155"/>
          <cell r="AO1155" t="str">
            <v>Allemagne</v>
          </cell>
          <cell r="AP1155"/>
          <cell r="AQ1155" t="str">
            <v>O</v>
          </cell>
        </row>
        <row r="1156">
          <cell r="A1156" t="str">
            <v>2820143110</v>
          </cell>
          <cell r="B1156">
            <v>43644</v>
          </cell>
          <cell r="C1156" t="str">
            <v>HA/REVENTE</v>
          </cell>
          <cell r="D1156" t="str">
            <v>SATAIR</v>
          </cell>
          <cell r="E1156" t="str">
            <v>PLATE ASSY-BLANKING</v>
          </cell>
          <cell r="F1156">
            <v>28201431</v>
          </cell>
          <cell r="G1156" t="str">
            <v>NON-SPARES</v>
          </cell>
          <cell r="H1156">
            <v>10</v>
          </cell>
          <cell r="I1156">
            <v>1</v>
          </cell>
          <cell r="J1156" t="str">
            <v>AOG</v>
          </cell>
          <cell r="K1156" t="str">
            <v>A9252235700000</v>
          </cell>
          <cell r="L1156" t="str">
            <v>1STR*11048</v>
          </cell>
          <cell r="M1156" t="str">
            <v>NA</v>
          </cell>
          <cell r="N1156">
            <v>26180</v>
          </cell>
          <cell r="O1156">
            <v>0</v>
          </cell>
          <cell r="P1156" t="str">
            <v>NA</v>
          </cell>
          <cell r="Q1156" t="str">
            <v>NA</v>
          </cell>
          <cell r="R1156" t="str">
            <v>NA</v>
          </cell>
          <cell r="S1156" t="str">
            <v>NA</v>
          </cell>
          <cell r="T1156" t="str">
            <v>NA</v>
          </cell>
          <cell r="U1156" t="str">
            <v>100%</v>
          </cell>
          <cell r="V1156">
            <v>1</v>
          </cell>
          <cell r="W1156">
            <v>43733</v>
          </cell>
          <cell r="X1156" t="str">
            <v>NA</v>
          </cell>
          <cell r="Y1156">
            <v>1</v>
          </cell>
          <cell r="Z1156">
            <v>43731</v>
          </cell>
          <cell r="AA1156">
            <v>1</v>
          </cell>
          <cell r="AB1156" t="str">
            <v>NA</v>
          </cell>
          <cell r="AC1156" t="str">
            <v>NA</v>
          </cell>
          <cell r="AD1156">
            <v>1</v>
          </cell>
          <cell r="AE1156" t="str">
            <v/>
          </cell>
          <cell r="AF1156" t="str">
            <v/>
          </cell>
          <cell r="AG1156">
            <v>43699</v>
          </cell>
          <cell r="AH1156">
            <v>43732</v>
          </cell>
          <cell r="AI1156" t="str">
            <v>Sous-poste</v>
          </cell>
          <cell r="AJ1156" t="str">
            <v>Sous-poste</v>
          </cell>
          <cell r="AK1156">
            <v>43703.999988425923</v>
          </cell>
          <cell r="AL1156">
            <v>43734</v>
          </cell>
          <cell r="AM1156">
            <v>43734</v>
          </cell>
          <cell r="AN1156"/>
          <cell r="AO1156" t="str">
            <v>Allemagne</v>
          </cell>
          <cell r="AP1156"/>
          <cell r="AQ1156" t="str">
            <v>O</v>
          </cell>
        </row>
        <row r="1157">
          <cell r="A1157" t="str">
            <v>2793585710</v>
          </cell>
          <cell r="B1157">
            <v>43388</v>
          </cell>
          <cell r="C1157" t="str">
            <v>FABRICATION</v>
          </cell>
          <cell r="D1157" t="str">
            <v>SATAIR</v>
          </cell>
          <cell r="E1157" t="str">
            <v>PROTECTION CAP</v>
          </cell>
          <cell r="F1157">
            <v>27935857</v>
          </cell>
          <cell r="G1157" t="str">
            <v>NON-SPARES</v>
          </cell>
          <cell r="H1157" t="str">
            <v>10</v>
          </cell>
          <cell r="I1157">
            <v>10</v>
          </cell>
          <cell r="J1157" t="str">
            <v>RTN</v>
          </cell>
          <cell r="K1157" t="str">
            <v>F0003003000000</v>
          </cell>
          <cell r="L1157" t="str">
            <v>IS0032144M</v>
          </cell>
          <cell r="M1157" t="str">
            <v>NON PRESENT INDUS</v>
          </cell>
          <cell r="N1157">
            <v>18015</v>
          </cell>
          <cell r="O1157" t="str">
            <v>168315-1 =&gt; 168315-10</v>
          </cell>
          <cell r="P1157" t="str">
            <v/>
          </cell>
          <cell r="Q1157" t="str">
            <v/>
          </cell>
          <cell r="R1157" t="str">
            <v/>
          </cell>
          <cell r="S1157">
            <v>1</v>
          </cell>
          <cell r="T1157">
            <v>0</v>
          </cell>
          <cell r="U1157">
            <v>0.5</v>
          </cell>
          <cell r="V1157">
            <v>1</v>
          </cell>
          <cell r="W1157">
            <v>0</v>
          </cell>
          <cell r="X1157" t="str">
            <v>NA</v>
          </cell>
          <cell r="Y1157">
            <v>1</v>
          </cell>
          <cell r="Z1157">
            <v>43717</v>
          </cell>
          <cell r="AA1157">
            <v>1</v>
          </cell>
          <cell r="AB1157" t="str">
            <v>NA</v>
          </cell>
          <cell r="AC1157" t="str">
            <v>NA</v>
          </cell>
          <cell r="AD1157">
            <v>5.5555555555555566E-2</v>
          </cell>
          <cell r="AE1157" t="str">
            <v/>
          </cell>
          <cell r="AF1157" t="str">
            <v/>
          </cell>
          <cell r="AG1157">
            <v>43734</v>
          </cell>
          <cell r="AH1157">
            <v>43734</v>
          </cell>
          <cell r="AI1157" t="str">
            <v>Sous-poste</v>
          </cell>
          <cell r="AJ1157" t="str">
            <v>Sous-poste</v>
          </cell>
          <cell r="AK1157">
            <v>43739</v>
          </cell>
          <cell r="AL1157">
            <v>43739</v>
          </cell>
          <cell r="AM1157"/>
          <cell r="AN1157"/>
          <cell r="AO1157" t="str">
            <v>Allemagne</v>
          </cell>
          <cell r="AP1157"/>
          <cell r="AQ1157" t="str">
            <v>O</v>
          </cell>
        </row>
        <row r="1158">
          <cell r="A1158" t="str">
            <v>2822994220</v>
          </cell>
          <cell r="B1158">
            <v>43670</v>
          </cell>
          <cell r="C1158" t="str">
            <v>FABRICATION</v>
          </cell>
          <cell r="D1158" t="str">
            <v>SATAIR</v>
          </cell>
          <cell r="E1158">
            <v>45</v>
          </cell>
          <cell r="F1158">
            <v>28229942</v>
          </cell>
          <cell r="G1158" t="str">
            <v>NON-SPARES</v>
          </cell>
          <cell r="H1158" t="str">
            <v>20</v>
          </cell>
          <cell r="I1158">
            <v>1</v>
          </cell>
          <cell r="J1158" t="str">
            <v>AOG</v>
          </cell>
          <cell r="K1158" t="str">
            <v>D9551004500495</v>
          </cell>
          <cell r="L1158">
            <v>0</v>
          </cell>
          <cell r="M1158" t="str">
            <v>NON PRESENT INDUS</v>
          </cell>
          <cell r="N1158" t="e">
            <v>#N/A</v>
          </cell>
          <cell r="O1158" t="e">
            <v>#N/A</v>
          </cell>
          <cell r="P1158" t="str">
            <v/>
          </cell>
          <cell r="Q1158" t="str">
            <v/>
          </cell>
          <cell r="R1158" t="str">
            <v/>
          </cell>
          <cell r="S1158">
            <v>0</v>
          </cell>
          <cell r="T1158">
            <v>0</v>
          </cell>
          <cell r="U1158">
            <v>0</v>
          </cell>
          <cell r="V1158" t="e">
            <v>#N/A</v>
          </cell>
          <cell r="W1158" t="e">
            <v>#N/A</v>
          </cell>
          <cell r="X1158" t="str">
            <v>NA</v>
          </cell>
          <cell r="Y1158" t="e">
            <v>#N/A</v>
          </cell>
          <cell r="Z1158" t="e">
            <v>#N/A</v>
          </cell>
          <cell r="AA1158" t="e">
            <v>#N/A</v>
          </cell>
          <cell r="AB1158" t="str">
            <v>NA</v>
          </cell>
          <cell r="AC1158" t="str">
            <v>NA</v>
          </cell>
          <cell r="AD1158" t="str">
            <v>NA</v>
          </cell>
          <cell r="AE1158" t="str">
            <v/>
          </cell>
          <cell r="AF1158" t="str">
            <v/>
          </cell>
          <cell r="AG1158">
            <v>43675</v>
          </cell>
          <cell r="AH1158">
            <v>43735</v>
          </cell>
          <cell r="AI1158" t="str">
            <v>Sous-poste</v>
          </cell>
          <cell r="AJ1158" t="str">
            <v>Sous-poste</v>
          </cell>
          <cell r="AK1158">
            <v>43677.999988425923</v>
          </cell>
          <cell r="AL1158">
            <v>43739</v>
          </cell>
          <cell r="AM1158"/>
          <cell r="AN1158"/>
          <cell r="AO1158" t="str">
            <v>Allemagne</v>
          </cell>
          <cell r="AP1158"/>
          <cell r="AQ1158" t="str">
            <v>O</v>
          </cell>
        </row>
        <row r="1159">
          <cell r="A1159" t="str">
            <v>2826837510</v>
          </cell>
          <cell r="B1159">
            <v>43712</v>
          </cell>
          <cell r="C1159" t="str">
            <v>FABRICATION</v>
          </cell>
          <cell r="D1159" t="str">
            <v>SATAIR</v>
          </cell>
          <cell r="E1159">
            <v>61</v>
          </cell>
          <cell r="F1159">
            <v>28268375</v>
          </cell>
          <cell r="G1159" t="str">
            <v>NON-SPARES</v>
          </cell>
          <cell r="H1159" t="str">
            <v>10</v>
          </cell>
          <cell r="I1159">
            <v>1</v>
          </cell>
          <cell r="J1159" t="str">
            <v>AOG</v>
          </cell>
          <cell r="K1159" t="str">
            <v>D9551006100295</v>
          </cell>
          <cell r="L1159">
            <v>0</v>
          </cell>
          <cell r="M1159" t="str">
            <v>NON PRESENT INDUS</v>
          </cell>
          <cell r="N1159">
            <v>27959</v>
          </cell>
          <cell r="O1159" t="str">
            <v>LTE990022</v>
          </cell>
          <cell r="P1159" t="str">
            <v/>
          </cell>
          <cell r="Q1159" t="str">
            <v/>
          </cell>
          <cell r="R1159" t="str">
            <v/>
          </cell>
          <cell r="S1159">
            <v>1</v>
          </cell>
          <cell r="T1159">
            <v>0</v>
          </cell>
          <cell r="U1159">
            <v>0.5</v>
          </cell>
          <cell r="V1159">
            <v>1</v>
          </cell>
          <cell r="W1159">
            <v>0</v>
          </cell>
          <cell r="X1159">
            <v>1</v>
          </cell>
          <cell r="Y1159">
            <v>1</v>
          </cell>
          <cell r="Z1159">
            <v>43733</v>
          </cell>
          <cell r="AA1159">
            <v>1</v>
          </cell>
          <cell r="AB1159" t="str">
            <v>NA</v>
          </cell>
          <cell r="AC1159" t="str">
            <v>NA</v>
          </cell>
          <cell r="AD1159">
            <v>5.5555555555555566E-2</v>
          </cell>
          <cell r="AE1159" t="str">
            <v/>
          </cell>
          <cell r="AF1159" t="str">
            <v/>
          </cell>
          <cell r="AG1159">
            <v>43726</v>
          </cell>
          <cell r="AH1159">
            <v>43740</v>
          </cell>
          <cell r="AI1159" t="str">
            <v>Sous-poste</v>
          </cell>
          <cell r="AJ1159" t="str">
            <v>Sous-poste</v>
          </cell>
          <cell r="AK1159">
            <v>43728.999988425923</v>
          </cell>
          <cell r="AL1159">
            <v>43742</v>
          </cell>
          <cell r="AM1159"/>
          <cell r="AN1159"/>
          <cell r="AO1159" t="str">
            <v>Allemagne</v>
          </cell>
          <cell r="AP1159"/>
          <cell r="AQ1159" t="str">
            <v>O</v>
          </cell>
        </row>
        <row r="1160">
          <cell r="A1160" t="str">
            <v>490003926110</v>
          </cell>
          <cell r="B1160">
            <v>41640</v>
          </cell>
          <cell r="C1160" t="str">
            <v>HA/REVENTE</v>
          </cell>
          <cell r="D1160" t="str">
            <v>STELIA</v>
          </cell>
          <cell r="E1160" t="str">
            <v>RAMPE</v>
          </cell>
          <cell r="F1160">
            <v>4900039261</v>
          </cell>
          <cell r="G1160" t="str">
            <v>NON-SPARES</v>
          </cell>
          <cell r="H1160">
            <v>10</v>
          </cell>
          <cell r="I1160">
            <v>1</v>
          </cell>
          <cell r="J1160" t="str">
            <v>RTN</v>
          </cell>
          <cell r="K1160" t="str">
            <v>S9251458000000</v>
          </cell>
          <cell r="L1160" t="str">
            <v>3STR*01167</v>
          </cell>
          <cell r="M1160" t="str">
            <v>NA</v>
          </cell>
          <cell r="N1160">
            <v>28152</v>
          </cell>
          <cell r="O1160">
            <v>0</v>
          </cell>
          <cell r="P1160" t="str">
            <v>NA</v>
          </cell>
          <cell r="Q1160" t="str">
            <v>NA</v>
          </cell>
          <cell r="R1160" t="str">
            <v>NA</v>
          </cell>
          <cell r="S1160" t="str">
            <v>NA</v>
          </cell>
          <cell r="T1160" t="str">
            <v>NA</v>
          </cell>
          <cell r="U1160" t="str">
            <v>100%</v>
          </cell>
          <cell r="V1160">
            <v>1</v>
          </cell>
          <cell r="W1160">
            <v>43740</v>
          </cell>
          <cell r="X1160" t="str">
            <v>NA</v>
          </cell>
          <cell r="Y1160">
            <v>1</v>
          </cell>
          <cell r="Z1160">
            <v>43739</v>
          </cell>
          <cell r="AA1160">
            <v>1</v>
          </cell>
          <cell r="AB1160" t="str">
            <v>NA</v>
          </cell>
          <cell r="AC1160" t="str">
            <v>NA</v>
          </cell>
          <cell r="AD1160">
            <v>1</v>
          </cell>
          <cell r="AE1160" t="str">
            <v/>
          </cell>
          <cell r="AF1160" t="str">
            <v/>
          </cell>
          <cell r="AG1160">
            <v>43740</v>
          </cell>
          <cell r="AH1160">
            <v>43740</v>
          </cell>
          <cell r="AI1160" t="str">
            <v>Sous-poste</v>
          </cell>
          <cell r="AJ1160" t="str">
            <v>Sous-poste</v>
          </cell>
          <cell r="AK1160">
            <v>43743</v>
          </cell>
          <cell r="AL1160">
            <v>43743</v>
          </cell>
          <cell r="AM1160">
            <v>43743</v>
          </cell>
          <cell r="AN1160"/>
          <cell r="AO1160" t="str">
            <v>Allemagne</v>
          </cell>
          <cell r="AP1160"/>
          <cell r="AQ1160" t="str">
            <v>O</v>
          </cell>
        </row>
        <row r="1161">
          <cell r="A1161" t="str">
            <v>2825264310</v>
          </cell>
          <cell r="B1161">
            <v>43696</v>
          </cell>
          <cell r="C1161" t="str">
            <v>FABRICATION</v>
          </cell>
          <cell r="D1161" t="str">
            <v>SATAIR</v>
          </cell>
          <cell r="E1161">
            <v>45</v>
          </cell>
          <cell r="F1161">
            <v>28252643</v>
          </cell>
          <cell r="G1161" t="str">
            <v>NON-SPARES</v>
          </cell>
          <cell r="H1161" t="str">
            <v>10</v>
          </cell>
          <cell r="I1161">
            <v>1</v>
          </cell>
          <cell r="J1161" t="str">
            <v>AOG</v>
          </cell>
          <cell r="K1161" t="str">
            <v>D9551004500495</v>
          </cell>
          <cell r="L1161">
            <v>0</v>
          </cell>
          <cell r="M1161" t="str">
            <v>NON PRESENT INDUS</v>
          </cell>
          <cell r="N1161">
            <v>27639</v>
          </cell>
          <cell r="O1161" t="str">
            <v>LTE990005</v>
          </cell>
          <cell r="P1161" t="str">
            <v/>
          </cell>
          <cell r="Q1161" t="str">
            <v/>
          </cell>
          <cell r="R1161" t="str">
            <v/>
          </cell>
          <cell r="S1161">
            <v>1</v>
          </cell>
          <cell r="T1161">
            <v>0</v>
          </cell>
          <cell r="U1161">
            <v>0.5</v>
          </cell>
          <cell r="V1161">
            <v>1</v>
          </cell>
          <cell r="W1161">
            <v>0</v>
          </cell>
          <cell r="X1161" t="str">
            <v>NA</v>
          </cell>
          <cell r="Y1161">
            <v>1</v>
          </cell>
          <cell r="Z1161">
            <v>43724</v>
          </cell>
          <cell r="AA1161">
            <v>1</v>
          </cell>
          <cell r="AB1161" t="str">
            <v>NA</v>
          </cell>
          <cell r="AC1161" t="str">
            <v>NA</v>
          </cell>
          <cell r="AD1161">
            <v>5.5555555555555566E-2</v>
          </cell>
          <cell r="AE1161" t="str">
            <v/>
          </cell>
          <cell r="AF1161" t="str">
            <v/>
          </cell>
          <cell r="AG1161">
            <v>43731</v>
          </cell>
          <cell r="AH1161">
            <v>43745</v>
          </cell>
          <cell r="AI1161" t="str">
            <v>Sous-poste</v>
          </cell>
          <cell r="AJ1161" t="str">
            <v>Sous-poste</v>
          </cell>
          <cell r="AK1161">
            <v>43733.999988425923</v>
          </cell>
          <cell r="AL1161">
            <v>43747</v>
          </cell>
          <cell r="AM1161"/>
          <cell r="AN1161"/>
          <cell r="AO1161" t="str">
            <v>Allemagne</v>
          </cell>
          <cell r="AP1161"/>
          <cell r="AQ1161" t="str">
            <v>O</v>
          </cell>
        </row>
        <row r="1162">
          <cell r="A1162" t="str">
            <v>490003921110</v>
          </cell>
          <cell r="B1162">
            <v>41640</v>
          </cell>
          <cell r="C1162" t="str">
            <v>HA/REVENTE</v>
          </cell>
          <cell r="D1162" t="str">
            <v>STELIA</v>
          </cell>
          <cell r="E1162" t="str">
            <v>PLATINE ÉQUIPÉE</v>
          </cell>
          <cell r="F1162">
            <v>4900039211</v>
          </cell>
          <cell r="G1162" t="str">
            <v>NON-SPARES</v>
          </cell>
          <cell r="H1162">
            <v>10</v>
          </cell>
          <cell r="I1162">
            <v>5</v>
          </cell>
          <cell r="J1162" t="str">
            <v>AOG</v>
          </cell>
          <cell r="K1162" t="str">
            <v>S9252318000000</v>
          </cell>
          <cell r="L1162" t="str">
            <v>1STR*02063</v>
          </cell>
          <cell r="M1162" t="str">
            <v>NA</v>
          </cell>
          <cell r="N1162">
            <v>28063</v>
          </cell>
          <cell r="O1162">
            <v>0</v>
          </cell>
          <cell r="P1162" t="str">
            <v>NA</v>
          </cell>
          <cell r="Q1162" t="str">
            <v>NA</v>
          </cell>
          <cell r="R1162" t="str">
            <v>NA</v>
          </cell>
          <cell r="S1162" t="str">
            <v>NA</v>
          </cell>
          <cell r="T1162" t="str">
            <v>NA</v>
          </cell>
          <cell r="U1162" t="str">
            <v>100%</v>
          </cell>
          <cell r="V1162">
            <v>1</v>
          </cell>
          <cell r="W1162">
            <v>43747</v>
          </cell>
          <cell r="X1162" t="str">
            <v>NA</v>
          </cell>
          <cell r="Y1162">
            <v>1</v>
          </cell>
          <cell r="Z1162">
            <v>43746</v>
          </cell>
          <cell r="AA1162">
            <v>1</v>
          </cell>
          <cell r="AB1162" t="str">
            <v>NA</v>
          </cell>
          <cell r="AC1162" t="str">
            <v>NA</v>
          </cell>
          <cell r="AD1162">
            <v>1</v>
          </cell>
          <cell r="AE1162" t="str">
            <v/>
          </cell>
          <cell r="AF1162" t="str">
            <v/>
          </cell>
          <cell r="AG1162">
            <v>43780</v>
          </cell>
          <cell r="AH1162">
            <v>43746</v>
          </cell>
          <cell r="AI1162" t="str">
            <v>Sous-poste</v>
          </cell>
          <cell r="AJ1162" t="str">
            <v>Sous-poste</v>
          </cell>
          <cell r="AK1162">
            <v>43782</v>
          </cell>
          <cell r="AL1162">
            <v>43748</v>
          </cell>
          <cell r="AM1162">
            <v>43748</v>
          </cell>
          <cell r="AN1162"/>
          <cell r="AO1162" t="str">
            <v>Allemagne</v>
          </cell>
          <cell r="AP1162"/>
          <cell r="AQ1162" t="str">
            <v>O</v>
          </cell>
        </row>
        <row r="1163">
          <cell r="A1163" t="str">
            <v>490003944110</v>
          </cell>
          <cell r="B1163">
            <v>41640</v>
          </cell>
          <cell r="C1163" t="str">
            <v>HA/REVENTE</v>
          </cell>
          <cell r="D1163" t="str">
            <v>SATAIR</v>
          </cell>
          <cell r="E1163" t="str">
            <v>COLONNETTE</v>
          </cell>
          <cell r="F1163">
            <v>4900039441</v>
          </cell>
          <cell r="G1163" t="str">
            <v>NON-SPARES</v>
          </cell>
          <cell r="H1163">
            <v>10</v>
          </cell>
          <cell r="I1163">
            <v>4</v>
          </cell>
          <cell r="J1163" t="str">
            <v>CRIT</v>
          </cell>
          <cell r="K1163" t="str">
            <v>F0003057820200</v>
          </cell>
          <cell r="L1163" t="str">
            <v>3QME*00792</v>
          </cell>
          <cell r="M1163" t="str">
            <v>NA</v>
          </cell>
          <cell r="N1163">
            <v>27651</v>
          </cell>
          <cell r="O1163">
            <v>0</v>
          </cell>
          <cell r="P1163" t="str">
            <v>NA</v>
          </cell>
          <cell r="Q1163" t="str">
            <v>NA</v>
          </cell>
          <cell r="R1163" t="str">
            <v>NA</v>
          </cell>
          <cell r="S1163" t="str">
            <v>NA</v>
          </cell>
          <cell r="T1163" t="str">
            <v>NA</v>
          </cell>
          <cell r="U1163" t="str">
            <v>100%</v>
          </cell>
          <cell r="V1163">
            <v>1</v>
          </cell>
          <cell r="W1163">
            <v>43748</v>
          </cell>
          <cell r="X1163" t="str">
            <v>NA</v>
          </cell>
          <cell r="Y1163">
            <v>1</v>
          </cell>
          <cell r="Z1163">
            <v>43746</v>
          </cell>
          <cell r="AA1163">
            <v>1</v>
          </cell>
          <cell r="AB1163" t="str">
            <v>NA</v>
          </cell>
          <cell r="AC1163" t="str">
            <v>NA</v>
          </cell>
          <cell r="AD1163">
            <v>1</v>
          </cell>
          <cell r="AE1163" t="str">
            <v/>
          </cell>
          <cell r="AF1163" t="str">
            <v/>
          </cell>
          <cell r="AG1163">
            <v>43745</v>
          </cell>
          <cell r="AH1163">
            <v>43747</v>
          </cell>
          <cell r="AI1163" t="str">
            <v>Sous-poste</v>
          </cell>
          <cell r="AJ1163" t="str">
            <v>Sous-poste</v>
          </cell>
          <cell r="AK1163">
            <v>43747</v>
          </cell>
          <cell r="AL1163">
            <v>43749</v>
          </cell>
          <cell r="AM1163">
            <v>43749</v>
          </cell>
          <cell r="AN1163"/>
          <cell r="AO1163" t="str">
            <v>Allemagne</v>
          </cell>
          <cell r="AP1163"/>
          <cell r="AQ1163" t="str">
            <v>O</v>
          </cell>
        </row>
        <row r="1164">
          <cell r="A1164" t="str">
            <v>2822209410</v>
          </cell>
          <cell r="B1164">
            <v>43664</v>
          </cell>
          <cell r="C1164" t="str">
            <v>FABRICATION</v>
          </cell>
          <cell r="D1164" t="str">
            <v>STE</v>
          </cell>
          <cell r="E1164" t="str">
            <v>COVER ASSY</v>
          </cell>
          <cell r="F1164">
            <v>28222094</v>
          </cell>
          <cell r="G1164" t="str">
            <v>NON-SPARES</v>
          </cell>
          <cell r="H1164" t="str">
            <v>10</v>
          </cell>
          <cell r="I1164">
            <v>1</v>
          </cell>
          <cell r="J1164" t="str">
            <v>RTN</v>
          </cell>
          <cell r="K1164" t="str">
            <v>D9251074200200</v>
          </cell>
          <cell r="L1164">
            <v>0</v>
          </cell>
          <cell r="M1164" t="str">
            <v>NON PRESENT INDUS</v>
          </cell>
          <cell r="N1164">
            <v>26875</v>
          </cell>
          <cell r="O1164" t="str">
            <v>420839-1</v>
          </cell>
          <cell r="P1164" t="str">
            <v/>
          </cell>
          <cell r="Q1164" t="str">
            <v/>
          </cell>
          <cell r="R1164" t="str">
            <v/>
          </cell>
          <cell r="S1164">
            <v>1</v>
          </cell>
          <cell r="T1164">
            <v>0</v>
          </cell>
          <cell r="U1164">
            <v>0.5</v>
          </cell>
          <cell r="V1164">
            <v>1</v>
          </cell>
          <cell r="W1164">
            <v>0</v>
          </cell>
          <cell r="X1164" t="str">
            <v>NA</v>
          </cell>
          <cell r="Y1164">
            <v>1</v>
          </cell>
          <cell r="Z1164">
            <v>43746</v>
          </cell>
          <cell r="AA1164">
            <v>1</v>
          </cell>
          <cell r="AB1164" t="str">
            <v>NA</v>
          </cell>
          <cell r="AC1164" t="str">
            <v>NA</v>
          </cell>
          <cell r="AD1164">
            <v>5.5555555555555566E-2</v>
          </cell>
          <cell r="AE1164" t="str">
            <v/>
          </cell>
          <cell r="AF1164" t="str">
            <v/>
          </cell>
          <cell r="AG1164">
            <v>43747</v>
          </cell>
          <cell r="AH1164">
            <v>43747</v>
          </cell>
          <cell r="AI1164" t="str">
            <v>Sous-poste</v>
          </cell>
          <cell r="AJ1164" t="str">
            <v>Sous-poste</v>
          </cell>
          <cell r="AK1164">
            <v>43750</v>
          </cell>
          <cell r="AL1164">
            <v>43750</v>
          </cell>
          <cell r="AM1164"/>
          <cell r="AN1164"/>
          <cell r="AO1164" t="str">
            <v>Allemagne</v>
          </cell>
          <cell r="AP1164"/>
          <cell r="AQ1164" t="str">
            <v>O</v>
          </cell>
        </row>
        <row r="1165">
          <cell r="A1165" t="str">
            <v>2824105011</v>
          </cell>
          <cell r="B1165">
            <v>43683</v>
          </cell>
          <cell r="C1165" t="str">
            <v>FABRICATION</v>
          </cell>
          <cell r="D1165" t="str">
            <v>SATAIR</v>
          </cell>
          <cell r="E1165" t="str">
            <v>CONDUIT ASSY</v>
          </cell>
          <cell r="F1165">
            <v>28241050</v>
          </cell>
          <cell r="G1165" t="str">
            <v>NON-SPARES</v>
          </cell>
          <cell r="H1165">
            <v>11</v>
          </cell>
          <cell r="I1165">
            <v>4</v>
          </cell>
          <cell r="J1165" t="str">
            <v>RTN</v>
          </cell>
          <cell r="K1165" t="str">
            <v>D9249183305000</v>
          </cell>
          <cell r="L1165">
            <v>0</v>
          </cell>
          <cell r="M1165" t="str">
            <v>NON PRESENT INDUS</v>
          </cell>
          <cell r="N1165" t="e">
            <v>#N/A</v>
          </cell>
          <cell r="O1165" t="e">
            <v>#N/A</v>
          </cell>
          <cell r="P1165" t="str">
            <v/>
          </cell>
          <cell r="Q1165" t="str">
            <v/>
          </cell>
          <cell r="R1165" t="str">
            <v/>
          </cell>
          <cell r="S1165">
            <v>0</v>
          </cell>
          <cell r="T1165">
            <v>0</v>
          </cell>
          <cell r="U1165">
            <v>0</v>
          </cell>
          <cell r="V1165" t="e">
            <v>#N/A</v>
          </cell>
          <cell r="W1165" t="e">
            <v>#N/A</v>
          </cell>
          <cell r="X1165" t="str">
            <v>NA</v>
          </cell>
          <cell r="Y1165" t="e">
            <v>#N/A</v>
          </cell>
          <cell r="Z1165" t="e">
            <v>#N/A</v>
          </cell>
          <cell r="AA1165" t="e">
            <v>#N/A</v>
          </cell>
          <cell r="AB1165" t="str">
            <v>NA</v>
          </cell>
          <cell r="AC1165" t="str">
            <v>NA</v>
          </cell>
          <cell r="AD1165" t="str">
            <v>NA</v>
          </cell>
          <cell r="AE1165" t="str">
            <v/>
          </cell>
          <cell r="AF1165" t="str">
            <v/>
          </cell>
          <cell r="AG1165">
            <v>43747</v>
          </cell>
          <cell r="AH1165">
            <v>43747</v>
          </cell>
          <cell r="AI1165" t="str">
            <v>Sous-poste</v>
          </cell>
          <cell r="AJ1165" t="str">
            <v>Sous-poste</v>
          </cell>
          <cell r="AK1165">
            <v>43751.999988425923</v>
          </cell>
          <cell r="AL1165">
            <v>43751.999988425923</v>
          </cell>
          <cell r="AM1165"/>
          <cell r="AN1165"/>
          <cell r="AO1165" t="str">
            <v>Allemagne</v>
          </cell>
          <cell r="AP1165"/>
          <cell r="AQ1165" t="str">
            <v>O</v>
          </cell>
        </row>
        <row r="1166">
          <cell r="A1166" t="str">
            <v>2822209210</v>
          </cell>
          <cell r="B1166">
            <v>43664</v>
          </cell>
          <cell r="C1166" t="str">
            <v>HA/REVENTE</v>
          </cell>
          <cell r="D1166" t="str">
            <v>SATAIR</v>
          </cell>
          <cell r="E1166" t="str">
            <v>HOOK</v>
          </cell>
          <cell r="F1166">
            <v>28222092</v>
          </cell>
          <cell r="G1166" t="str">
            <v>NON-SPARES</v>
          </cell>
          <cell r="H1166">
            <v>10</v>
          </cell>
          <cell r="I1166">
            <v>10</v>
          </cell>
          <cell r="J1166" t="str">
            <v>RTN</v>
          </cell>
          <cell r="K1166" t="str">
            <v>A9252236000000</v>
          </cell>
          <cell r="L1166" t="str">
            <v>1STR*01447</v>
          </cell>
          <cell r="M1166" t="str">
            <v>NA</v>
          </cell>
          <cell r="N1166">
            <v>26876</v>
          </cell>
          <cell r="O1166">
            <v>0</v>
          </cell>
          <cell r="P1166" t="str">
            <v>NA</v>
          </cell>
          <cell r="Q1166" t="str">
            <v>NA</v>
          </cell>
          <cell r="R1166" t="str">
            <v>NA</v>
          </cell>
          <cell r="S1166" t="str">
            <v>NA</v>
          </cell>
          <cell r="T1166" t="str">
            <v>NA</v>
          </cell>
          <cell r="U1166" t="str">
            <v>100%</v>
          </cell>
          <cell r="V1166">
            <v>1</v>
          </cell>
          <cell r="W1166">
            <v>43748</v>
          </cell>
          <cell r="X1166" t="str">
            <v>NA</v>
          </cell>
          <cell r="Y1166">
            <v>1</v>
          </cell>
          <cell r="Z1166">
            <v>43749</v>
          </cell>
          <cell r="AA1166">
            <v>1</v>
          </cell>
          <cell r="AB1166" t="str">
            <v>NA</v>
          </cell>
          <cell r="AC1166" t="str">
            <v>NA</v>
          </cell>
          <cell r="AD1166">
            <v>1</v>
          </cell>
          <cell r="AE1166" t="str">
            <v/>
          </cell>
          <cell r="AF1166" t="str">
            <v/>
          </cell>
          <cell r="AG1166">
            <v>43748</v>
          </cell>
          <cell r="AH1166">
            <v>43748</v>
          </cell>
          <cell r="AI1166" t="str">
            <v>Sous-poste</v>
          </cell>
          <cell r="AJ1166" t="str">
            <v>Sous-poste</v>
          </cell>
          <cell r="AK1166">
            <v>43753.999988425923</v>
          </cell>
          <cell r="AL1166">
            <v>43753.999988425923</v>
          </cell>
          <cell r="AM1166">
            <v>43753.999988425923</v>
          </cell>
          <cell r="AN1166"/>
          <cell r="AO1166" t="str">
            <v>Allemagne</v>
          </cell>
          <cell r="AP1166"/>
          <cell r="AQ1166" t="str">
            <v>O</v>
          </cell>
        </row>
        <row r="1167">
          <cell r="A1167" t="str">
            <v>2816177410</v>
          </cell>
          <cell r="B1167">
            <v>43601</v>
          </cell>
          <cell r="C1167" t="str">
            <v>FABRICATION</v>
          </cell>
          <cell r="D1167" t="str">
            <v>SATAIR</v>
          </cell>
          <cell r="E1167">
            <v>518</v>
          </cell>
          <cell r="F1167">
            <v>28161774</v>
          </cell>
          <cell r="G1167" t="str">
            <v>NON-SPARES</v>
          </cell>
          <cell r="H1167" t="str">
            <v>10</v>
          </cell>
          <cell r="I1167">
            <v>1</v>
          </cell>
          <cell r="J1167" t="str">
            <v>CRIT</v>
          </cell>
          <cell r="K1167" t="str">
            <v>WF418AFACAAE</v>
          </cell>
          <cell r="L1167" t="str">
            <v>IS0032185M</v>
          </cell>
          <cell r="M1167" t="str">
            <v>NON PRESENT INDUS</v>
          </cell>
          <cell r="N1167">
            <v>24699</v>
          </cell>
          <cell r="O1167" t="str">
            <v>LTE990005</v>
          </cell>
          <cell r="P1167" t="str">
            <v/>
          </cell>
          <cell r="Q1167" t="str">
            <v/>
          </cell>
          <cell r="R1167" t="str">
            <v/>
          </cell>
          <cell r="S1167">
            <v>1</v>
          </cell>
          <cell r="T1167">
            <v>0</v>
          </cell>
          <cell r="U1167">
            <v>0.5</v>
          </cell>
          <cell r="V1167">
            <v>1</v>
          </cell>
          <cell r="W1167">
            <v>0</v>
          </cell>
          <cell r="X1167">
            <v>1</v>
          </cell>
          <cell r="Y1167">
            <v>1</v>
          </cell>
          <cell r="Z1167">
            <v>43724</v>
          </cell>
          <cell r="AA1167">
            <v>1</v>
          </cell>
          <cell r="AB1167" t="str">
            <v>NA</v>
          </cell>
          <cell r="AC1167" t="str">
            <v>NA</v>
          </cell>
          <cell r="AD1167">
            <v>5.5555555555555566E-2</v>
          </cell>
          <cell r="AE1167" t="str">
            <v/>
          </cell>
          <cell r="AF1167" t="str">
            <v/>
          </cell>
          <cell r="AG1167">
            <v>43629</v>
          </cell>
          <cell r="AH1167">
            <v>43749</v>
          </cell>
          <cell r="AI1167" t="str">
            <v>Sous-poste</v>
          </cell>
          <cell r="AJ1167" t="str">
            <v>Sous-poste</v>
          </cell>
          <cell r="AK1167">
            <v>43631</v>
          </cell>
          <cell r="AL1167">
            <v>43753</v>
          </cell>
          <cell r="AM1167"/>
          <cell r="AN1167"/>
          <cell r="AO1167" t="str">
            <v>Allemagne</v>
          </cell>
          <cell r="AP1167"/>
          <cell r="AQ1167" t="str">
            <v>O</v>
          </cell>
        </row>
        <row r="1168">
          <cell r="A1168" t="str">
            <v>2800709420</v>
          </cell>
          <cell r="B1168">
            <v>43448</v>
          </cell>
          <cell r="C1168" t="str">
            <v>FABRICATION</v>
          </cell>
          <cell r="D1168" t="str">
            <v>SATAIR</v>
          </cell>
          <cell r="E1168" t="str">
            <v>PROTECTION CAP</v>
          </cell>
          <cell r="F1168">
            <v>28007094</v>
          </cell>
          <cell r="G1168" t="str">
            <v>NON-SPARES</v>
          </cell>
          <cell r="H1168">
            <v>20</v>
          </cell>
          <cell r="I1168">
            <v>15</v>
          </cell>
          <cell r="J1168" t="str">
            <v>RTN</v>
          </cell>
          <cell r="K1168" t="str">
            <v>F0003003000000</v>
          </cell>
          <cell r="L1168" t="str">
            <v>IS0032144M</v>
          </cell>
          <cell r="M1168" t="str">
            <v>NON PRESENT INDUS</v>
          </cell>
          <cell r="N1168" t="e">
            <v>#N/A</v>
          </cell>
          <cell r="O1168" t="e">
            <v>#N/A</v>
          </cell>
          <cell r="P1168" t="str">
            <v/>
          </cell>
          <cell r="Q1168" t="str">
            <v/>
          </cell>
          <cell r="R1168" t="str">
            <v/>
          </cell>
          <cell r="S1168">
            <v>0</v>
          </cell>
          <cell r="T1168">
            <v>0</v>
          </cell>
          <cell r="U1168">
            <v>0</v>
          </cell>
          <cell r="V1168" t="e">
            <v>#N/A</v>
          </cell>
          <cell r="W1168" t="e">
            <v>#N/A</v>
          </cell>
          <cell r="X1168" t="str">
            <v>NA</v>
          </cell>
          <cell r="Y1168" t="e">
            <v>#N/A</v>
          </cell>
          <cell r="Z1168" t="e">
            <v>#N/A</v>
          </cell>
          <cell r="AA1168" t="e">
            <v>#N/A</v>
          </cell>
          <cell r="AB1168" t="str">
            <v>NA</v>
          </cell>
          <cell r="AC1168" t="str">
            <v>NA</v>
          </cell>
          <cell r="AD1168" t="str">
            <v>NA</v>
          </cell>
          <cell r="AE1168" t="str">
            <v/>
          </cell>
          <cell r="AF1168" t="str">
            <v/>
          </cell>
          <cell r="AG1168">
            <v>43752</v>
          </cell>
          <cell r="AH1168">
            <v>43752</v>
          </cell>
          <cell r="AI1168" t="str">
            <v>Sous-poste</v>
          </cell>
          <cell r="AJ1168" t="str">
            <v>Sous-poste</v>
          </cell>
          <cell r="AK1168">
            <v>43755</v>
          </cell>
          <cell r="AL1168">
            <v>43755</v>
          </cell>
          <cell r="AM1168"/>
          <cell r="AN1168"/>
          <cell r="AO1168" t="str">
            <v>Allemagne</v>
          </cell>
          <cell r="AP1168"/>
          <cell r="AQ1168" t="str">
            <v>O</v>
          </cell>
        </row>
        <row r="1169">
          <cell r="A1169" t="str">
            <v>2770215110</v>
          </cell>
          <cell r="B1169">
            <v>43164</v>
          </cell>
          <cell r="C1169" t="str">
            <v>FABRICATION</v>
          </cell>
          <cell r="D1169" t="str">
            <v>SATAIR</v>
          </cell>
          <cell r="E1169" t="str">
            <v>PLATE</v>
          </cell>
          <cell r="F1169">
            <v>27702151</v>
          </cell>
          <cell r="G1169" t="str">
            <v>NON-SPARES</v>
          </cell>
          <cell r="H1169">
            <v>10</v>
          </cell>
          <cell r="I1169">
            <v>25</v>
          </cell>
          <cell r="J1169" t="str">
            <v>RTN</v>
          </cell>
          <cell r="K1169" t="str">
            <v>D9251719400095</v>
          </cell>
          <cell r="L1169" t="str">
            <v>IS0030400M</v>
          </cell>
          <cell r="M1169" t="str">
            <v>NON PRESENT INDUS</v>
          </cell>
          <cell r="N1169">
            <v>12653</v>
          </cell>
          <cell r="O1169" t="str">
            <v>LTE3659 
-&gt; 
LTE3683</v>
          </cell>
          <cell r="P1169" t="str">
            <v/>
          </cell>
          <cell r="Q1169" t="str">
            <v/>
          </cell>
          <cell r="R1169" t="str">
            <v/>
          </cell>
          <cell r="S1169">
            <v>1</v>
          </cell>
          <cell r="T1169">
            <v>0</v>
          </cell>
          <cell r="U1169">
            <v>0.5</v>
          </cell>
          <cell r="V1169">
            <v>1</v>
          </cell>
          <cell r="W1169">
            <v>0</v>
          </cell>
          <cell r="X1169">
            <v>1</v>
          </cell>
          <cell r="Y1169">
            <v>1</v>
          </cell>
          <cell r="Z1169">
            <v>43724</v>
          </cell>
          <cell r="AA1169">
            <v>1</v>
          </cell>
          <cell r="AB1169" t="str">
            <v>NA</v>
          </cell>
          <cell r="AC1169" t="str">
            <v>NA</v>
          </cell>
          <cell r="AD1169">
            <v>5.5555555555555566E-2</v>
          </cell>
          <cell r="AE1169" t="str">
            <v/>
          </cell>
          <cell r="AF1169" t="str">
            <v/>
          </cell>
          <cell r="AG1169">
            <v>43278</v>
          </cell>
          <cell r="AH1169">
            <v>43753</v>
          </cell>
          <cell r="AI1169" t="str">
            <v>Sous-poste</v>
          </cell>
          <cell r="AJ1169" t="str">
            <v>Sous-poste</v>
          </cell>
          <cell r="AK1169">
            <v>43281</v>
          </cell>
          <cell r="AL1169">
            <v>43756</v>
          </cell>
          <cell r="AM1169"/>
          <cell r="AN1169"/>
          <cell r="AO1169" t="str">
            <v>Allemagne</v>
          </cell>
          <cell r="AP1169"/>
          <cell r="AQ1169" t="str">
            <v>O</v>
          </cell>
        </row>
        <row r="1170">
          <cell r="A1170" t="str">
            <v>2822209310</v>
          </cell>
          <cell r="B1170">
            <v>43664</v>
          </cell>
          <cell r="C1170" t="str">
            <v>HA/REVENTE</v>
          </cell>
          <cell r="D1170" t="str">
            <v>SATAIR</v>
          </cell>
          <cell r="E1170" t="str">
            <v>COVER ASSY</v>
          </cell>
          <cell r="F1170">
            <v>28222093</v>
          </cell>
          <cell r="G1170" t="str">
            <v>NON-SPARES</v>
          </cell>
          <cell r="H1170">
            <v>10</v>
          </cell>
          <cell r="I1170">
            <v>4</v>
          </cell>
          <cell r="J1170" t="str">
            <v>RTN</v>
          </cell>
          <cell r="K1170" t="str">
            <v>A9252597000800</v>
          </cell>
          <cell r="L1170" t="str">
            <v>1STR*01148</v>
          </cell>
          <cell r="M1170" t="str">
            <v>NA</v>
          </cell>
          <cell r="N1170">
            <v>26877</v>
          </cell>
          <cell r="O1170">
            <v>0</v>
          </cell>
          <cell r="P1170" t="str">
            <v>NA</v>
          </cell>
          <cell r="Q1170" t="str">
            <v>NA</v>
          </cell>
          <cell r="R1170" t="str">
            <v>NA</v>
          </cell>
          <cell r="S1170" t="str">
            <v>NA</v>
          </cell>
          <cell r="T1170" t="str">
            <v>NA</v>
          </cell>
          <cell r="U1170" t="str">
            <v>100%</v>
          </cell>
          <cell r="V1170">
            <v>1</v>
          </cell>
          <cell r="W1170">
            <v>43754</v>
          </cell>
          <cell r="X1170" t="str">
            <v>NA</v>
          </cell>
          <cell r="Y1170">
            <v>1</v>
          </cell>
          <cell r="Z1170">
            <v>43752</v>
          </cell>
          <cell r="AA1170">
            <v>1</v>
          </cell>
          <cell r="AB1170" t="str">
            <v>NA</v>
          </cell>
          <cell r="AC1170" t="str">
            <v>NA</v>
          </cell>
          <cell r="AD1170">
            <v>1</v>
          </cell>
          <cell r="AE1170" t="str">
            <v/>
          </cell>
          <cell r="AF1170" t="str">
            <v/>
          </cell>
          <cell r="AG1170">
            <v>43748</v>
          </cell>
          <cell r="AH1170">
            <v>43753</v>
          </cell>
          <cell r="AI1170" t="str">
            <v>Sous-poste</v>
          </cell>
          <cell r="AJ1170" t="str">
            <v>Sous-poste</v>
          </cell>
          <cell r="AK1170">
            <v>43753.999988425923</v>
          </cell>
          <cell r="AL1170">
            <v>43756</v>
          </cell>
          <cell r="AM1170">
            <v>43756</v>
          </cell>
          <cell r="AN1170"/>
          <cell r="AO1170" t="str">
            <v>Allemagne</v>
          </cell>
          <cell r="AP1170"/>
          <cell r="AQ1170" t="str">
            <v>O</v>
          </cell>
        </row>
        <row r="1171">
          <cell r="A1171" t="str">
            <v>2830185510</v>
          </cell>
          <cell r="B1171">
            <v>43749</v>
          </cell>
          <cell r="C1171" t="str">
            <v>HA/REVENTE</v>
          </cell>
          <cell r="D1171" t="str">
            <v>SATAIR</v>
          </cell>
          <cell r="E1171" t="str">
            <v>CONNECTOR-RECEPTACLE</v>
          </cell>
          <cell r="F1171">
            <v>28301855</v>
          </cell>
          <cell r="G1171" t="str">
            <v>NON-SPARES</v>
          </cell>
          <cell r="H1171">
            <v>10</v>
          </cell>
          <cell r="I1171">
            <v>2</v>
          </cell>
          <cell r="J1171" t="str">
            <v>AOG</v>
          </cell>
          <cell r="K1171" t="str">
            <v>ABS2220SE0G04AT</v>
          </cell>
          <cell r="L1171" t="str">
            <v>1CON*01630</v>
          </cell>
          <cell r="M1171" t="str">
            <v>NA</v>
          </cell>
          <cell r="N1171" t="str">
            <v>N/A</v>
          </cell>
          <cell r="O1171">
            <v>0</v>
          </cell>
          <cell r="P1171" t="str">
            <v>NA</v>
          </cell>
          <cell r="Q1171" t="str">
            <v>NA</v>
          </cell>
          <cell r="R1171" t="str">
            <v>NA</v>
          </cell>
          <cell r="S1171" t="str">
            <v>NA</v>
          </cell>
          <cell r="T1171" t="str">
            <v>NA</v>
          </cell>
          <cell r="U1171" t="str">
            <v>100%</v>
          </cell>
          <cell r="V1171">
            <v>1</v>
          </cell>
          <cell r="W1171">
            <v>43754</v>
          </cell>
          <cell r="X1171" t="str">
            <v>NA</v>
          </cell>
          <cell r="Y1171">
            <v>1</v>
          </cell>
          <cell r="Z1171">
            <v>43748</v>
          </cell>
          <cell r="AA1171">
            <v>1</v>
          </cell>
          <cell r="AB1171" t="str">
            <v>NA</v>
          </cell>
          <cell r="AC1171" t="str">
            <v>NA</v>
          </cell>
          <cell r="AD1171">
            <v>1</v>
          </cell>
          <cell r="AE1171" t="str">
            <v/>
          </cell>
          <cell r="AF1171" t="str">
            <v/>
          </cell>
          <cell r="AG1171">
            <v>43754</v>
          </cell>
          <cell r="AH1171">
            <v>43754</v>
          </cell>
          <cell r="AI1171" t="str">
            <v>Sous-poste</v>
          </cell>
          <cell r="AJ1171" t="str">
            <v>Sous-poste</v>
          </cell>
          <cell r="AK1171">
            <v>43756</v>
          </cell>
          <cell r="AL1171">
            <v>43756</v>
          </cell>
          <cell r="AM1171">
            <v>43756</v>
          </cell>
          <cell r="AN1171"/>
          <cell r="AO1171" t="str">
            <v>Allemagne</v>
          </cell>
          <cell r="AP1171"/>
          <cell r="AQ1171" t="str">
            <v>O</v>
          </cell>
        </row>
        <row r="1172">
          <cell r="A1172" t="str">
            <v>2828106010</v>
          </cell>
          <cell r="B1172">
            <v>43725</v>
          </cell>
          <cell r="C1172" t="str">
            <v>FABRICATION</v>
          </cell>
          <cell r="D1172" t="str">
            <v>SATAIR</v>
          </cell>
          <cell r="E1172" t="str">
            <v>PLACARD SET</v>
          </cell>
          <cell r="F1172">
            <v>28281060</v>
          </cell>
          <cell r="G1172" t="str">
            <v>NON-SPARES</v>
          </cell>
          <cell r="H1172" t="str">
            <v>10</v>
          </cell>
          <cell r="I1172">
            <v>3</v>
          </cell>
          <cell r="J1172" t="str">
            <v>RTN</v>
          </cell>
          <cell r="K1172" t="str">
            <v>D9100095600395</v>
          </cell>
          <cell r="L1172" t="str">
            <v>IS0032064M</v>
          </cell>
          <cell r="M1172" t="str">
            <v>NON PRESENT INDUS</v>
          </cell>
          <cell r="N1172" t="str">
            <v>NA</v>
          </cell>
          <cell r="O1172" t="str">
            <v>434654-1 
=&gt;
434654-3</v>
          </cell>
          <cell r="P1172" t="str">
            <v/>
          </cell>
          <cell r="Q1172" t="str">
            <v/>
          </cell>
          <cell r="R1172" t="str">
            <v/>
          </cell>
          <cell r="S1172">
            <v>0</v>
          </cell>
          <cell r="T1172">
            <v>0</v>
          </cell>
          <cell r="U1172">
            <v>0</v>
          </cell>
          <cell r="V1172">
            <v>1</v>
          </cell>
          <cell r="W1172">
            <v>0</v>
          </cell>
          <cell r="X1172" t="str">
            <v>NA</v>
          </cell>
          <cell r="Y1172">
            <v>1</v>
          </cell>
          <cell r="Z1172">
            <v>43748</v>
          </cell>
          <cell r="AA1172">
            <v>1</v>
          </cell>
          <cell r="AB1172" t="str">
            <v>NA</v>
          </cell>
          <cell r="AC1172" t="str">
            <v>NA</v>
          </cell>
          <cell r="AD1172">
            <v>5.5555555555555566E-2</v>
          </cell>
          <cell r="AE1172" t="str">
            <v/>
          </cell>
          <cell r="AF1172" t="str">
            <v/>
          </cell>
          <cell r="AG1172">
            <v>43754</v>
          </cell>
          <cell r="AH1172">
            <v>43754</v>
          </cell>
          <cell r="AI1172" t="str">
            <v>Sous-poste</v>
          </cell>
          <cell r="AJ1172" t="str">
            <v>Sous-poste</v>
          </cell>
          <cell r="AK1172">
            <v>43759</v>
          </cell>
          <cell r="AL1172">
            <v>43759</v>
          </cell>
          <cell r="AM1172"/>
          <cell r="AN1172"/>
          <cell r="AO1172" t="str">
            <v>Allemagne</v>
          </cell>
          <cell r="AP1172"/>
          <cell r="AQ1172" t="str">
            <v>O</v>
          </cell>
        </row>
        <row r="1173">
          <cell r="A1173" t="str">
            <v>490003952510</v>
          </cell>
          <cell r="B1173">
            <v>41640</v>
          </cell>
          <cell r="C1173" t="str">
            <v>HA/REVENTE</v>
          </cell>
          <cell r="D1173" t="str">
            <v>STELIA</v>
          </cell>
          <cell r="E1173" t="str">
            <v>SPHERE</v>
          </cell>
          <cell r="F1173">
            <v>4900039525</v>
          </cell>
          <cell r="G1173" t="str">
            <v>NON-SPARES</v>
          </cell>
          <cell r="H1173">
            <v>10</v>
          </cell>
          <cell r="I1173">
            <v>2</v>
          </cell>
          <cell r="J1173" t="str">
            <v>RTN</v>
          </cell>
          <cell r="K1173" t="str">
            <v>S9251342320000</v>
          </cell>
          <cell r="L1173" t="str">
            <v>1STR*06202</v>
          </cell>
          <cell r="M1173" t="str">
            <v>NA</v>
          </cell>
          <cell r="N1173">
            <v>29289</v>
          </cell>
          <cell r="O1173">
            <v>0</v>
          </cell>
          <cell r="P1173" t="str">
            <v>NA</v>
          </cell>
          <cell r="Q1173" t="str">
            <v>NA</v>
          </cell>
          <cell r="R1173" t="str">
            <v>NA</v>
          </cell>
          <cell r="S1173" t="str">
            <v>NA</v>
          </cell>
          <cell r="T1173" t="str">
            <v>NA</v>
          </cell>
          <cell r="U1173" t="str">
            <v>100%</v>
          </cell>
          <cell r="V1173">
            <v>1</v>
          </cell>
          <cell r="W1173">
            <v>43766</v>
          </cell>
          <cell r="X1173" t="str">
            <v>NA</v>
          </cell>
          <cell r="Y1173">
            <v>1</v>
          </cell>
          <cell r="Z1173">
            <v>43766</v>
          </cell>
          <cell r="AA1173">
            <v>1</v>
          </cell>
          <cell r="AB1173" t="str">
            <v>NA</v>
          </cell>
          <cell r="AC1173" t="str">
            <v>NA</v>
          </cell>
          <cell r="AD1173">
            <v>1</v>
          </cell>
          <cell r="AE1173" t="str">
            <v/>
          </cell>
          <cell r="AF1173" t="str">
            <v/>
          </cell>
          <cell r="AG1173">
            <v>43748</v>
          </cell>
          <cell r="AH1173">
            <v>43766</v>
          </cell>
          <cell r="AI1173" t="str">
            <v>Sous-poste</v>
          </cell>
          <cell r="AJ1173" t="str">
            <v>Sous-poste</v>
          </cell>
          <cell r="AK1173">
            <v>43753</v>
          </cell>
          <cell r="AL1173">
            <v>43769</v>
          </cell>
          <cell r="AM1173">
            <v>43769</v>
          </cell>
          <cell r="AN1173"/>
          <cell r="AO1173" t="str">
            <v>Allemagne</v>
          </cell>
          <cell r="AP1173"/>
          <cell r="AQ1173" t="str">
            <v>O</v>
          </cell>
        </row>
        <row r="1174">
          <cell r="A1174" t="str">
            <v>2826925710</v>
          </cell>
          <cell r="B1174">
            <v>43713</v>
          </cell>
          <cell r="C1174" t="str">
            <v>HA/REVENTE</v>
          </cell>
          <cell r="D1174" t="str">
            <v>SATAIR</v>
          </cell>
          <cell r="E1174" t="str">
            <v>PLATE ASSY FRONT 301VU</v>
          </cell>
          <cell r="F1174">
            <v>28269257</v>
          </cell>
          <cell r="G1174" t="str">
            <v>NON-SPARES</v>
          </cell>
          <cell r="H1174">
            <v>10</v>
          </cell>
          <cell r="I1174">
            <v>7</v>
          </cell>
          <cell r="J1174" t="str">
            <v>RTN</v>
          </cell>
          <cell r="K1174" t="str">
            <v>D9251805700000</v>
          </cell>
          <cell r="L1174" t="str">
            <v>IS0032776S</v>
          </cell>
          <cell r="M1174" t="str">
            <v>NA</v>
          </cell>
          <cell r="N1174">
            <v>28061</v>
          </cell>
          <cell r="O1174">
            <v>0</v>
          </cell>
          <cell r="P1174" t="str">
            <v>NA</v>
          </cell>
          <cell r="Q1174" t="str">
            <v>NA</v>
          </cell>
          <cell r="R1174" t="str">
            <v>NA</v>
          </cell>
          <cell r="S1174" t="str">
            <v>NA</v>
          </cell>
          <cell r="T1174" t="str">
            <v>NA</v>
          </cell>
          <cell r="U1174" t="str">
            <v>100%</v>
          </cell>
          <cell r="V1174">
            <v>1</v>
          </cell>
          <cell r="W1174">
            <v>43767</v>
          </cell>
          <cell r="X1174" t="str">
            <v>NA</v>
          </cell>
          <cell r="Y1174">
            <v>1</v>
          </cell>
          <cell r="Z1174">
            <v>43766</v>
          </cell>
          <cell r="AA1174">
            <v>1</v>
          </cell>
          <cell r="AB1174" t="str">
            <v>NA</v>
          </cell>
          <cell r="AC1174" t="str">
            <v>NA</v>
          </cell>
          <cell r="AD1174">
            <v>1</v>
          </cell>
          <cell r="AE1174" t="str">
            <v/>
          </cell>
          <cell r="AF1174" t="str">
            <v/>
          </cell>
          <cell r="AG1174">
            <v>43748</v>
          </cell>
          <cell r="AH1174">
            <v>43767</v>
          </cell>
          <cell r="AI1174" t="str">
            <v>Sous-poste</v>
          </cell>
          <cell r="AJ1174" t="str">
            <v>Sous-poste</v>
          </cell>
          <cell r="AK1174">
            <v>43753.999988425923</v>
          </cell>
          <cell r="AL1174">
            <v>43770</v>
          </cell>
          <cell r="AM1174">
            <v>43770</v>
          </cell>
          <cell r="AN1174"/>
          <cell r="AO1174" t="str">
            <v>Allemagne</v>
          </cell>
          <cell r="AP1174"/>
          <cell r="AQ1174" t="str">
            <v>O</v>
          </cell>
        </row>
        <row r="1175">
          <cell r="A1175" t="str">
            <v>2826925910</v>
          </cell>
          <cell r="B1175">
            <v>43713</v>
          </cell>
          <cell r="C1175" t="str">
            <v>HA/REVENTE</v>
          </cell>
          <cell r="D1175" t="str">
            <v>SATAIR</v>
          </cell>
          <cell r="E1175" t="str">
            <v>PLATE ASSY FRONT 500VU</v>
          </cell>
          <cell r="F1175">
            <v>28269259</v>
          </cell>
          <cell r="G1175" t="str">
            <v>NON-SPARES</v>
          </cell>
          <cell r="H1175">
            <v>10</v>
          </cell>
          <cell r="I1175">
            <v>7</v>
          </cell>
          <cell r="J1175" t="str">
            <v>RTN</v>
          </cell>
          <cell r="K1175" t="str">
            <v>D9251805800000</v>
          </cell>
          <cell r="L1175" t="str">
            <v>IS0032777S</v>
          </cell>
          <cell r="M1175" t="str">
            <v>NA</v>
          </cell>
          <cell r="N1175">
            <v>28061</v>
          </cell>
          <cell r="O1175">
            <v>0</v>
          </cell>
          <cell r="P1175" t="str">
            <v>NA</v>
          </cell>
          <cell r="Q1175" t="str">
            <v>NA</v>
          </cell>
          <cell r="R1175" t="str">
            <v>NA</v>
          </cell>
          <cell r="S1175" t="str">
            <v>NA</v>
          </cell>
          <cell r="T1175" t="str">
            <v>NA</v>
          </cell>
          <cell r="U1175" t="str">
            <v>100%</v>
          </cell>
          <cell r="V1175">
            <v>1</v>
          </cell>
          <cell r="W1175">
            <v>43767</v>
          </cell>
          <cell r="X1175" t="str">
            <v>NA</v>
          </cell>
          <cell r="Y1175">
            <v>1</v>
          </cell>
          <cell r="Z1175">
            <v>43766</v>
          </cell>
          <cell r="AA1175">
            <v>1</v>
          </cell>
          <cell r="AB1175" t="str">
            <v>NA</v>
          </cell>
          <cell r="AC1175" t="str">
            <v>NA</v>
          </cell>
          <cell r="AD1175">
            <v>1</v>
          </cell>
          <cell r="AE1175" t="str">
            <v/>
          </cell>
          <cell r="AF1175" t="str">
            <v/>
          </cell>
          <cell r="AG1175">
            <v>43748</v>
          </cell>
          <cell r="AH1175">
            <v>43767</v>
          </cell>
          <cell r="AI1175" t="str">
            <v>Sous-poste</v>
          </cell>
          <cell r="AJ1175" t="str">
            <v>Sous-poste</v>
          </cell>
          <cell r="AK1175">
            <v>43753.999988425923</v>
          </cell>
          <cell r="AL1175">
            <v>43770</v>
          </cell>
          <cell r="AM1175">
            <v>43770</v>
          </cell>
          <cell r="AN1175"/>
          <cell r="AO1175" t="str">
            <v>Allemagne</v>
          </cell>
          <cell r="AP1175"/>
          <cell r="AQ1175" t="str">
            <v>O</v>
          </cell>
        </row>
        <row r="1176">
          <cell r="A1176" t="str">
            <v>2770215230</v>
          </cell>
          <cell r="B1176">
            <v>43164</v>
          </cell>
          <cell r="C1176" t="str">
            <v>FABRICATION</v>
          </cell>
          <cell r="D1176" t="str">
            <v>SATAIR</v>
          </cell>
          <cell r="E1176" t="str">
            <v>PLATE</v>
          </cell>
          <cell r="F1176">
            <v>27702152</v>
          </cell>
          <cell r="G1176" t="str">
            <v>NON-SPARES</v>
          </cell>
          <cell r="H1176" t="str">
            <v>30</v>
          </cell>
          <cell r="I1176">
            <v>25</v>
          </cell>
          <cell r="J1176" t="str">
            <v>RTN</v>
          </cell>
          <cell r="K1176" t="str">
            <v>D9251719400095</v>
          </cell>
          <cell r="L1176" t="str">
            <v>IS0030400M</v>
          </cell>
          <cell r="M1176" t="str">
            <v>NON PRESENT INDUS</v>
          </cell>
          <cell r="N1176" t="e">
            <v>#N/A</v>
          </cell>
          <cell r="O1176" t="e">
            <v>#N/A</v>
          </cell>
          <cell r="P1176" t="str">
            <v/>
          </cell>
          <cell r="Q1176" t="str">
            <v/>
          </cell>
          <cell r="R1176" t="str">
            <v/>
          </cell>
          <cell r="S1176">
            <v>0</v>
          </cell>
          <cell r="T1176">
            <v>0</v>
          </cell>
          <cell r="U1176">
            <v>0</v>
          </cell>
          <cell r="V1176" t="e">
            <v>#N/A</v>
          </cell>
          <cell r="W1176" t="e">
            <v>#N/A</v>
          </cell>
          <cell r="X1176" t="str">
            <v>NA</v>
          </cell>
          <cell r="Y1176" t="e">
            <v>#N/A</v>
          </cell>
          <cell r="Z1176" t="e">
            <v>#N/A</v>
          </cell>
          <cell r="AA1176" t="e">
            <v>#N/A</v>
          </cell>
          <cell r="AB1176" t="str">
            <v>NA</v>
          </cell>
          <cell r="AC1176" t="str">
            <v>NA</v>
          </cell>
          <cell r="AD1176" t="str">
            <v>NA</v>
          </cell>
          <cell r="AE1176" t="str">
            <v/>
          </cell>
          <cell r="AF1176" t="str">
            <v/>
          </cell>
          <cell r="AG1176">
            <v>43245</v>
          </cell>
          <cell r="AH1176">
            <v>43768</v>
          </cell>
          <cell r="AI1176" t="str">
            <v>Sous-poste</v>
          </cell>
          <cell r="AJ1176" t="str">
            <v>Sous-poste</v>
          </cell>
          <cell r="AK1176">
            <v>43250</v>
          </cell>
          <cell r="AL1176">
            <v>43771</v>
          </cell>
          <cell r="AM1176"/>
          <cell r="AN1176"/>
          <cell r="AO1176" t="str">
            <v>Allemagne</v>
          </cell>
          <cell r="AP1176"/>
          <cell r="AQ1176" t="str">
            <v>O</v>
          </cell>
        </row>
        <row r="1177">
          <cell r="A1177" t="str">
            <v>2824070010</v>
          </cell>
          <cell r="B1177">
            <v>41640</v>
          </cell>
          <cell r="C1177" t="str">
            <v>HA/REVENTE</v>
          </cell>
          <cell r="D1177" t="str">
            <v>SATAIR</v>
          </cell>
          <cell r="E1177" t="str">
            <v>FRONT PLATE 110VU</v>
          </cell>
          <cell r="F1177">
            <v>28240700</v>
          </cell>
          <cell r="G1177" t="str">
            <v>NON-SPARES</v>
          </cell>
          <cell r="H1177">
            <v>10</v>
          </cell>
          <cell r="I1177">
            <v>4</v>
          </cell>
          <cell r="J1177" t="str">
            <v>RTN</v>
          </cell>
          <cell r="K1177" t="str">
            <v>D9251490100000</v>
          </cell>
          <cell r="L1177" t="str">
            <v>IS0032740S</v>
          </cell>
          <cell r="M1177" t="str">
            <v>NA</v>
          </cell>
          <cell r="N1177">
            <v>27626</v>
          </cell>
          <cell r="O1177">
            <v>0</v>
          </cell>
          <cell r="P1177" t="str">
            <v>NA</v>
          </cell>
          <cell r="Q1177" t="str">
            <v>NA</v>
          </cell>
          <cell r="R1177" t="str">
            <v>NA</v>
          </cell>
          <cell r="S1177" t="str">
            <v>NA</v>
          </cell>
          <cell r="T1177" t="str">
            <v>NA</v>
          </cell>
          <cell r="U1177" t="str">
            <v>100%</v>
          </cell>
          <cell r="V1177">
            <v>1</v>
          </cell>
          <cell r="W1177">
            <v>43768</v>
          </cell>
          <cell r="X1177" t="str">
            <v>NA</v>
          </cell>
          <cell r="Y1177">
            <v>1</v>
          </cell>
          <cell r="Z1177">
            <v>43766</v>
          </cell>
          <cell r="AA1177">
            <v>1</v>
          </cell>
          <cell r="AB1177" t="str">
            <v>NA</v>
          </cell>
          <cell r="AC1177" t="str">
            <v>NA</v>
          </cell>
          <cell r="AD1177">
            <v>1</v>
          </cell>
          <cell r="AE1177" t="str">
            <v/>
          </cell>
          <cell r="AF1177" t="str">
            <v/>
          </cell>
          <cell r="AG1177">
            <v>43768</v>
          </cell>
          <cell r="AH1177">
            <v>43768</v>
          </cell>
          <cell r="AI1177" t="str">
            <v>Sous-poste</v>
          </cell>
          <cell r="AJ1177" t="str">
            <v>Sous-poste</v>
          </cell>
          <cell r="AK1177">
            <v>43772.999988425923</v>
          </cell>
          <cell r="AL1177">
            <v>43772</v>
          </cell>
          <cell r="AM1177">
            <v>43772</v>
          </cell>
          <cell r="AN1177"/>
          <cell r="AO1177" t="str">
            <v>Allemagne</v>
          </cell>
          <cell r="AP1177"/>
          <cell r="AQ1177" t="str">
            <v>O</v>
          </cell>
        </row>
        <row r="1178">
          <cell r="A1178" t="str">
            <v>2826859740</v>
          </cell>
          <cell r="B1178">
            <v>43712</v>
          </cell>
          <cell r="C1178" t="str">
            <v>FABRICATION</v>
          </cell>
          <cell r="D1178" t="str">
            <v>AIS</v>
          </cell>
          <cell r="E1178" t="str">
            <v>SHEET FOMAX SHEET EQUIP</v>
          </cell>
          <cell r="F1178">
            <v>28268597</v>
          </cell>
          <cell r="G1178" t="str">
            <v>NON-SPARES</v>
          </cell>
          <cell r="H1178" t="str">
            <v>40</v>
          </cell>
          <cell r="I1178">
            <v>1</v>
          </cell>
          <cell r="J1178" t="str">
            <v>RTN</v>
          </cell>
          <cell r="K1178" t="str">
            <v>F9252030900000</v>
          </cell>
          <cell r="L1178" t="str">
            <v>IS0032162M</v>
          </cell>
          <cell r="M1178" t="str">
            <v>NON PRESENT INDUS</v>
          </cell>
          <cell r="N1178" t="e">
            <v>#N/A</v>
          </cell>
          <cell r="O1178" t="e">
            <v>#N/A</v>
          </cell>
          <cell r="P1178" t="str">
            <v/>
          </cell>
          <cell r="Q1178" t="str">
            <v/>
          </cell>
          <cell r="R1178" t="str">
            <v/>
          </cell>
          <cell r="S1178">
            <v>0</v>
          </cell>
          <cell r="T1178">
            <v>0</v>
          </cell>
          <cell r="U1178">
            <v>0</v>
          </cell>
          <cell r="V1178" t="e">
            <v>#N/A</v>
          </cell>
          <cell r="W1178" t="e">
            <v>#N/A</v>
          </cell>
          <cell r="X1178" t="str">
            <v>NA</v>
          </cell>
          <cell r="Y1178" t="e">
            <v>#N/A</v>
          </cell>
          <cell r="Z1178" t="e">
            <v>#N/A</v>
          </cell>
          <cell r="AA1178" t="e">
            <v>#N/A</v>
          </cell>
          <cell r="AB1178" t="str">
            <v>NA</v>
          </cell>
          <cell r="AC1178" t="str">
            <v>NA</v>
          </cell>
          <cell r="AD1178" t="str">
            <v>NA</v>
          </cell>
          <cell r="AE1178" t="str">
            <v/>
          </cell>
          <cell r="AF1178" t="str">
            <v/>
          </cell>
          <cell r="AG1178">
            <v>43768</v>
          </cell>
          <cell r="AH1178">
            <v>43768</v>
          </cell>
          <cell r="AI1178" t="str">
            <v>Sous-poste</v>
          </cell>
          <cell r="AJ1178" t="str">
            <v>Sous-poste</v>
          </cell>
          <cell r="AK1178">
            <v>43772.999988425923</v>
          </cell>
          <cell r="AL1178">
            <v>43772.999988425923</v>
          </cell>
          <cell r="AM1178"/>
          <cell r="AN1178"/>
          <cell r="AO1178" t="str">
            <v>Allemagne</v>
          </cell>
          <cell r="AP1178"/>
          <cell r="AQ1178" t="str">
            <v>O</v>
          </cell>
        </row>
        <row r="1179">
          <cell r="A1179" t="str">
            <v>2824182310</v>
          </cell>
          <cell r="B1179">
            <v>43683</v>
          </cell>
          <cell r="C1179" t="str">
            <v>HA/REVENTE</v>
          </cell>
          <cell r="D1179" t="str">
            <v>SATAIR</v>
          </cell>
          <cell r="E1179" t="str">
            <v>COVER ASSY</v>
          </cell>
          <cell r="F1179">
            <v>28241823</v>
          </cell>
          <cell r="G1179" t="str">
            <v>NON-SPARES</v>
          </cell>
          <cell r="H1179">
            <v>10</v>
          </cell>
          <cell r="I1179">
            <v>1</v>
          </cell>
          <cell r="J1179" t="str">
            <v>RTN</v>
          </cell>
          <cell r="K1179" t="str">
            <v>L9251394100000</v>
          </cell>
          <cell r="L1179" t="str">
            <v>1STR*10675</v>
          </cell>
          <cell r="M1179" t="str">
            <v>NA</v>
          </cell>
          <cell r="N1179">
            <v>27632</v>
          </cell>
          <cell r="O1179">
            <v>0</v>
          </cell>
          <cell r="P1179" t="str">
            <v>NA</v>
          </cell>
          <cell r="Q1179" t="str">
            <v>NA</v>
          </cell>
          <cell r="R1179" t="str">
            <v>NA</v>
          </cell>
          <cell r="S1179" t="str">
            <v>NA</v>
          </cell>
          <cell r="T1179" t="str">
            <v>NA</v>
          </cell>
          <cell r="U1179" t="str">
            <v>100%</v>
          </cell>
          <cell r="V1179">
            <v>1</v>
          </cell>
          <cell r="W1179">
            <v>43768</v>
          </cell>
          <cell r="X1179" t="str">
            <v>NA</v>
          </cell>
          <cell r="Y1179">
            <v>1</v>
          </cell>
          <cell r="Z1179">
            <v>43766</v>
          </cell>
          <cell r="AA1179">
            <v>1</v>
          </cell>
          <cell r="AB1179" t="str">
            <v>NA</v>
          </cell>
          <cell r="AC1179" t="str">
            <v>NA</v>
          </cell>
          <cell r="AD1179">
            <v>1</v>
          </cell>
          <cell r="AE1179" t="str">
            <v/>
          </cell>
          <cell r="AF1179" t="str">
            <v/>
          </cell>
          <cell r="AG1179">
            <v>43768</v>
          </cell>
          <cell r="AH1179">
            <v>43768</v>
          </cell>
          <cell r="AI1179" t="str">
            <v>Sous-poste</v>
          </cell>
          <cell r="AJ1179" t="str">
            <v>Sous-poste</v>
          </cell>
          <cell r="AK1179">
            <v>43773.999988425923</v>
          </cell>
          <cell r="AL1179">
            <v>43773</v>
          </cell>
          <cell r="AM1179">
            <v>43773</v>
          </cell>
          <cell r="AN1179"/>
          <cell r="AO1179" t="str">
            <v>Allemagne</v>
          </cell>
          <cell r="AP1179"/>
          <cell r="AQ1179" t="str">
            <v>O</v>
          </cell>
        </row>
        <row r="1180">
          <cell r="A1180" t="str">
            <v>2812313460</v>
          </cell>
          <cell r="B1180">
            <v>43565</v>
          </cell>
          <cell r="C1180" t="str">
            <v>FABRICATION</v>
          </cell>
          <cell r="D1180" t="str">
            <v>SATAIR</v>
          </cell>
          <cell r="E1180">
            <v>27</v>
          </cell>
          <cell r="F1180">
            <v>28123134</v>
          </cell>
          <cell r="G1180" t="str">
            <v>NON-SPARES</v>
          </cell>
          <cell r="H1180" t="str">
            <v>60</v>
          </cell>
          <cell r="I1180">
            <v>5</v>
          </cell>
          <cell r="J1180" t="str">
            <v>RTN</v>
          </cell>
          <cell r="K1180" t="str">
            <v>D9551002700595</v>
          </cell>
          <cell r="L1180" t="str">
            <v>IS0032094M</v>
          </cell>
          <cell r="M1180" t="str">
            <v>NON PRESENT INDUS</v>
          </cell>
          <cell r="N1180" t="e">
            <v>#N/A</v>
          </cell>
          <cell r="O1180" t="str">
            <v>LTE990020 =&gt; LTE990024</v>
          </cell>
          <cell r="P1180" t="str">
            <v/>
          </cell>
          <cell r="Q1180" t="str">
            <v/>
          </cell>
          <cell r="R1180" t="str">
            <v/>
          </cell>
          <cell r="S1180">
            <v>0</v>
          </cell>
          <cell r="T1180">
            <v>0</v>
          </cell>
          <cell r="U1180">
            <v>0</v>
          </cell>
          <cell r="V1180" t="e">
            <v>#N/A</v>
          </cell>
          <cell r="W1180" t="e">
            <v>#N/A</v>
          </cell>
          <cell r="X1180" t="str">
            <v>NA</v>
          </cell>
          <cell r="Y1180" t="e">
            <v>#N/A</v>
          </cell>
          <cell r="Z1180" t="e">
            <v>#N/A</v>
          </cell>
          <cell r="AA1180" t="e">
            <v>#N/A</v>
          </cell>
          <cell r="AB1180" t="str">
            <v>NA</v>
          </cell>
          <cell r="AC1180" t="str">
            <v>NA</v>
          </cell>
          <cell r="AD1180" t="str">
            <v>NA</v>
          </cell>
          <cell r="AE1180" t="str">
            <v/>
          </cell>
          <cell r="AF1180" t="str">
            <v/>
          </cell>
          <cell r="AG1180">
            <v>43707</v>
          </cell>
          <cell r="AH1180">
            <v>43770</v>
          </cell>
          <cell r="AI1180" t="str">
            <v>Sous-poste</v>
          </cell>
          <cell r="AJ1180" t="str">
            <v>Sous-poste</v>
          </cell>
          <cell r="AK1180">
            <v>43712.999988425923</v>
          </cell>
          <cell r="AL1180">
            <v>43775</v>
          </cell>
          <cell r="AM1180"/>
          <cell r="AN1180"/>
          <cell r="AO1180" t="str">
            <v>Allemagne</v>
          </cell>
          <cell r="AP1180"/>
          <cell r="AQ1180" t="str">
            <v>O</v>
          </cell>
        </row>
        <row r="1181">
          <cell r="A1181" t="str">
            <v>2807359510</v>
          </cell>
          <cell r="B1181">
            <v>43517</v>
          </cell>
          <cell r="C1181" t="str">
            <v>FABRICATION</v>
          </cell>
          <cell r="D1181" t="str">
            <v>SATAIR</v>
          </cell>
          <cell r="E1181">
            <v>117</v>
          </cell>
          <cell r="F1181">
            <v>28073595</v>
          </cell>
          <cell r="G1181" t="str">
            <v>NON-SPARES</v>
          </cell>
          <cell r="H1181" t="str">
            <v>10</v>
          </cell>
          <cell r="I1181">
            <v>1</v>
          </cell>
          <cell r="J1181" t="str">
            <v>RTN</v>
          </cell>
          <cell r="K1181" t="str">
            <v>D9550011700295</v>
          </cell>
          <cell r="L1181" t="str">
            <v>IS0032071M</v>
          </cell>
          <cell r="M1181" t="str">
            <v>NON PRESENT INDUS</v>
          </cell>
          <cell r="N1181">
            <v>22171</v>
          </cell>
          <cell r="O1181" t="str">
            <v>LTE990107</v>
          </cell>
          <cell r="P1181" t="str">
            <v/>
          </cell>
          <cell r="Q1181" t="str">
            <v/>
          </cell>
          <cell r="R1181" t="str">
            <v/>
          </cell>
          <cell r="S1181">
            <v>1</v>
          </cell>
          <cell r="T1181">
            <v>0</v>
          </cell>
          <cell r="U1181">
            <v>0.5</v>
          </cell>
          <cell r="V1181">
            <v>1</v>
          </cell>
          <cell r="W1181">
            <v>0</v>
          </cell>
          <cell r="X1181" t="str">
            <v>NA</v>
          </cell>
          <cell r="Y1181">
            <v>1</v>
          </cell>
          <cell r="Z1181">
            <v>43682</v>
          </cell>
          <cell r="AA1181">
            <v>1</v>
          </cell>
          <cell r="AB1181" t="str">
            <v>NA</v>
          </cell>
          <cell r="AC1181" t="str">
            <v>NA</v>
          </cell>
          <cell r="AD1181">
            <v>5.5555555555555566E-2</v>
          </cell>
          <cell r="AE1181" t="str">
            <v/>
          </cell>
          <cell r="AF1181" t="str">
            <v/>
          </cell>
          <cell r="AG1181">
            <v>43712</v>
          </cell>
          <cell r="AH1181">
            <v>43770</v>
          </cell>
          <cell r="AI1181" t="str">
            <v>Sous-poste</v>
          </cell>
          <cell r="AJ1181" t="str">
            <v>Sous-poste</v>
          </cell>
          <cell r="AK1181">
            <v>43717</v>
          </cell>
          <cell r="AL1181">
            <v>43775</v>
          </cell>
          <cell r="AM1181"/>
          <cell r="AN1181"/>
          <cell r="AO1181" t="str">
            <v>Allemagne</v>
          </cell>
          <cell r="AP1181"/>
          <cell r="AQ1181" t="str">
            <v>O</v>
          </cell>
        </row>
        <row r="1182">
          <cell r="A1182" t="str">
            <v>2807359610</v>
          </cell>
          <cell r="B1182">
            <v>43517</v>
          </cell>
          <cell r="C1182" t="str">
            <v>FABRICATION</v>
          </cell>
          <cell r="D1182" t="str">
            <v>SATAIR</v>
          </cell>
          <cell r="E1182">
            <v>117</v>
          </cell>
          <cell r="F1182">
            <v>28073596</v>
          </cell>
          <cell r="G1182" t="str">
            <v>NON-SPARES</v>
          </cell>
          <cell r="H1182">
            <v>10</v>
          </cell>
          <cell r="I1182">
            <v>1</v>
          </cell>
          <cell r="J1182" t="str">
            <v>RTN</v>
          </cell>
          <cell r="K1182" t="str">
            <v>D9550011700295</v>
          </cell>
          <cell r="L1182" t="str">
            <v>IS0032071M</v>
          </cell>
          <cell r="M1182" t="str">
            <v>NON PRESENT INDUS</v>
          </cell>
          <cell r="N1182">
            <v>22171</v>
          </cell>
          <cell r="O1182" t="str">
            <v>LTE990108</v>
          </cell>
          <cell r="P1182" t="str">
            <v/>
          </cell>
          <cell r="Q1182" t="str">
            <v/>
          </cell>
          <cell r="R1182" t="str">
            <v/>
          </cell>
          <cell r="S1182">
            <v>1</v>
          </cell>
          <cell r="T1182">
            <v>0</v>
          </cell>
          <cell r="U1182">
            <v>0.5</v>
          </cell>
          <cell r="V1182">
            <v>1</v>
          </cell>
          <cell r="W1182">
            <v>0</v>
          </cell>
          <cell r="X1182" t="str">
            <v>NA</v>
          </cell>
          <cell r="Y1182">
            <v>1</v>
          </cell>
          <cell r="Z1182">
            <v>43682</v>
          </cell>
          <cell r="AA1182">
            <v>1</v>
          </cell>
          <cell r="AB1182" t="str">
            <v>NA</v>
          </cell>
          <cell r="AC1182" t="str">
            <v>NA</v>
          </cell>
          <cell r="AD1182">
            <v>5.5555555555555566E-2</v>
          </cell>
          <cell r="AE1182" t="str">
            <v/>
          </cell>
          <cell r="AF1182" t="str">
            <v/>
          </cell>
          <cell r="AG1182">
            <v>43712</v>
          </cell>
          <cell r="AH1182">
            <v>43770</v>
          </cell>
          <cell r="AI1182" t="str">
            <v>Sous-poste</v>
          </cell>
          <cell r="AJ1182" t="str">
            <v>Sous-poste</v>
          </cell>
          <cell r="AK1182">
            <v>43717</v>
          </cell>
          <cell r="AL1182">
            <v>43775</v>
          </cell>
          <cell r="AM1182"/>
          <cell r="AN1182"/>
          <cell r="AO1182" t="str">
            <v>Allemagne</v>
          </cell>
          <cell r="AP1182"/>
          <cell r="AQ1182" t="str">
            <v>O</v>
          </cell>
        </row>
        <row r="1183">
          <cell r="A1183" t="str">
            <v>2807412610</v>
          </cell>
          <cell r="B1183">
            <v>43517</v>
          </cell>
          <cell r="C1183" t="str">
            <v>FABRICATION</v>
          </cell>
          <cell r="D1183" t="str">
            <v>SATAIR</v>
          </cell>
          <cell r="E1183">
            <v>117</v>
          </cell>
          <cell r="F1183">
            <v>28074126</v>
          </cell>
          <cell r="G1183" t="str">
            <v>NON-SPARES</v>
          </cell>
          <cell r="H1183" t="str">
            <v>10</v>
          </cell>
          <cell r="I1183">
            <v>1</v>
          </cell>
          <cell r="J1183" t="str">
            <v>RTN</v>
          </cell>
          <cell r="K1183" t="str">
            <v>D9550011700295</v>
          </cell>
          <cell r="L1183" t="str">
            <v>IS0032071M</v>
          </cell>
          <cell r="M1183" t="str">
            <v>NON PRESENT INDUS</v>
          </cell>
          <cell r="N1183">
            <v>22171</v>
          </cell>
          <cell r="O1183" t="str">
            <v>LTE990110</v>
          </cell>
          <cell r="P1183" t="str">
            <v/>
          </cell>
          <cell r="Q1183" t="str">
            <v/>
          </cell>
          <cell r="R1183" t="str">
            <v/>
          </cell>
          <cell r="S1183">
            <v>1</v>
          </cell>
          <cell r="T1183">
            <v>0</v>
          </cell>
          <cell r="U1183">
            <v>0.5</v>
          </cell>
          <cell r="V1183">
            <v>1</v>
          </cell>
          <cell r="W1183">
            <v>0</v>
          </cell>
          <cell r="X1183" t="str">
            <v>NA</v>
          </cell>
          <cell r="Y1183">
            <v>1</v>
          </cell>
          <cell r="Z1183">
            <v>43682</v>
          </cell>
          <cell r="AA1183">
            <v>1</v>
          </cell>
          <cell r="AB1183" t="str">
            <v>NA</v>
          </cell>
          <cell r="AC1183" t="str">
            <v>NA</v>
          </cell>
          <cell r="AD1183">
            <v>5.5555555555555566E-2</v>
          </cell>
          <cell r="AE1183" t="str">
            <v/>
          </cell>
          <cell r="AF1183" t="str">
            <v/>
          </cell>
          <cell r="AG1183">
            <v>43712</v>
          </cell>
          <cell r="AH1183">
            <v>43770</v>
          </cell>
          <cell r="AI1183" t="str">
            <v>Sous-poste</v>
          </cell>
          <cell r="AJ1183" t="str">
            <v>Sous-poste</v>
          </cell>
          <cell r="AK1183">
            <v>43717</v>
          </cell>
          <cell r="AL1183">
            <v>43775</v>
          </cell>
          <cell r="AM1183"/>
          <cell r="AN1183"/>
          <cell r="AO1183" t="str">
            <v>Allemagne</v>
          </cell>
          <cell r="AP1183"/>
          <cell r="AQ1183" t="str">
            <v>O</v>
          </cell>
        </row>
        <row r="1184">
          <cell r="A1184" t="str">
            <v>2807662210</v>
          </cell>
          <cell r="B1184">
            <v>43521</v>
          </cell>
          <cell r="C1184" t="str">
            <v>FABRICATION</v>
          </cell>
          <cell r="D1184" t="str">
            <v>SATAIR</v>
          </cell>
          <cell r="E1184">
            <v>117</v>
          </cell>
          <cell r="F1184">
            <v>28076622</v>
          </cell>
          <cell r="G1184" t="str">
            <v>NON-SPARES</v>
          </cell>
          <cell r="H1184" t="str">
            <v>10</v>
          </cell>
          <cell r="I1184">
            <v>1</v>
          </cell>
          <cell r="J1184" t="str">
            <v>RTN</v>
          </cell>
          <cell r="K1184" t="str">
            <v>D9550011700295</v>
          </cell>
          <cell r="L1184" t="str">
            <v>IS0032071M</v>
          </cell>
          <cell r="M1184" t="str">
            <v>NON PRESENT INDUS</v>
          </cell>
          <cell r="N1184">
            <v>22398</v>
          </cell>
          <cell r="O1184" t="str">
            <v>LTE990113</v>
          </cell>
          <cell r="P1184" t="str">
            <v/>
          </cell>
          <cell r="Q1184" t="str">
            <v/>
          </cell>
          <cell r="R1184" t="str">
            <v/>
          </cell>
          <cell r="S1184">
            <v>1</v>
          </cell>
          <cell r="T1184">
            <v>0</v>
          </cell>
          <cell r="U1184">
            <v>0.5</v>
          </cell>
          <cell r="V1184">
            <v>1</v>
          </cell>
          <cell r="W1184">
            <v>0</v>
          </cell>
          <cell r="X1184" t="str">
            <v>NA</v>
          </cell>
          <cell r="Y1184">
            <v>1</v>
          </cell>
          <cell r="Z1184">
            <v>43682</v>
          </cell>
          <cell r="AA1184">
            <v>1</v>
          </cell>
          <cell r="AB1184" t="str">
            <v>NA</v>
          </cell>
          <cell r="AC1184" t="str">
            <v>NA</v>
          </cell>
          <cell r="AD1184">
            <v>5.5555555555555566E-2</v>
          </cell>
          <cell r="AE1184" t="str">
            <v/>
          </cell>
          <cell r="AF1184" t="str">
            <v/>
          </cell>
          <cell r="AG1184">
            <v>43713</v>
          </cell>
          <cell r="AH1184">
            <v>43770</v>
          </cell>
          <cell r="AI1184" t="str">
            <v>Sous-poste</v>
          </cell>
          <cell r="AJ1184" t="str">
            <v>Sous-poste</v>
          </cell>
          <cell r="AK1184">
            <v>43718</v>
          </cell>
          <cell r="AL1184">
            <v>43775</v>
          </cell>
          <cell r="AM1184"/>
          <cell r="AN1184"/>
          <cell r="AO1184" t="str">
            <v>Allemagne</v>
          </cell>
          <cell r="AP1184"/>
          <cell r="AQ1184" t="str">
            <v>O</v>
          </cell>
        </row>
        <row r="1185">
          <cell r="A1185" t="str">
            <v>2821976310</v>
          </cell>
          <cell r="B1185">
            <v>43662</v>
          </cell>
          <cell r="C1185" t="str">
            <v>FABRICATION</v>
          </cell>
          <cell r="D1185" t="str">
            <v>SATAIR</v>
          </cell>
          <cell r="E1185" t="str">
            <v>5130VE</v>
          </cell>
          <cell r="F1185">
            <v>28219763</v>
          </cell>
          <cell r="G1185" t="str">
            <v>NON-SPARES</v>
          </cell>
          <cell r="H1185" t="str">
            <v>10</v>
          </cell>
          <cell r="I1185">
            <v>1</v>
          </cell>
          <cell r="J1185" t="str">
            <v>CRIT</v>
          </cell>
          <cell r="K1185" t="str">
            <v>WG281ABABAAE</v>
          </cell>
          <cell r="L1185">
            <v>0</v>
          </cell>
          <cell r="M1185" t="str">
            <v>NON PRESENT INDUS</v>
          </cell>
          <cell r="N1185">
            <v>27009</v>
          </cell>
          <cell r="O1185" t="str">
            <v>LTE990001</v>
          </cell>
          <cell r="P1185" t="str">
            <v/>
          </cell>
          <cell r="Q1185" t="str">
            <v/>
          </cell>
          <cell r="R1185" t="str">
            <v/>
          </cell>
          <cell r="S1185">
            <v>1</v>
          </cell>
          <cell r="T1185">
            <v>0</v>
          </cell>
          <cell r="U1185">
            <v>0.5</v>
          </cell>
          <cell r="V1185">
            <v>1</v>
          </cell>
          <cell r="W1185">
            <v>0</v>
          </cell>
          <cell r="X1185">
            <v>1</v>
          </cell>
          <cell r="Y1185">
            <v>1</v>
          </cell>
          <cell r="Z1185">
            <v>43733</v>
          </cell>
          <cell r="AA1185">
            <v>1</v>
          </cell>
          <cell r="AB1185" t="str">
            <v>NA</v>
          </cell>
          <cell r="AC1185" t="str">
            <v>NA</v>
          </cell>
          <cell r="AD1185">
            <v>5.5555555555555566E-2</v>
          </cell>
          <cell r="AE1185" t="str">
            <v/>
          </cell>
          <cell r="AF1185" t="str">
            <v/>
          </cell>
          <cell r="AG1185">
            <v>43664</v>
          </cell>
          <cell r="AH1185">
            <v>43773</v>
          </cell>
          <cell r="AI1185" t="str">
            <v>Sous-poste</v>
          </cell>
          <cell r="AJ1185" t="str">
            <v>Sous-poste</v>
          </cell>
          <cell r="AK1185">
            <v>43667</v>
          </cell>
          <cell r="AL1185">
            <v>43775</v>
          </cell>
          <cell r="AM1185"/>
          <cell r="AN1185"/>
          <cell r="AO1185" t="str">
            <v>Allemagne</v>
          </cell>
          <cell r="AP1185"/>
          <cell r="AQ1185" t="str">
            <v>O</v>
          </cell>
        </row>
        <row r="1186">
          <cell r="A1186" t="str">
            <v>2831247910</v>
          </cell>
          <cell r="B1186">
            <v>43761</v>
          </cell>
          <cell r="C1186" t="str">
            <v>FABRICATION</v>
          </cell>
          <cell r="D1186" t="str">
            <v>SATAIR</v>
          </cell>
          <cell r="E1186" t="str">
            <v>CONDUIT</v>
          </cell>
          <cell r="F1186">
            <v>28312479</v>
          </cell>
          <cell r="G1186" t="str">
            <v>NON-SPARES</v>
          </cell>
          <cell r="H1186" t="str">
            <v>10</v>
          </cell>
          <cell r="I1186">
            <v>1</v>
          </cell>
          <cell r="J1186" t="str">
            <v>AOG</v>
          </cell>
          <cell r="K1186" t="str">
            <v>F9249260803400</v>
          </cell>
          <cell r="L1186">
            <v>0</v>
          </cell>
          <cell r="M1186" t="str">
            <v>NON PRESENT INDUS</v>
          </cell>
          <cell r="N1186">
            <v>0</v>
          </cell>
          <cell r="O1186">
            <v>0</v>
          </cell>
          <cell r="P1186" t="str">
            <v/>
          </cell>
          <cell r="Q1186" t="str">
            <v/>
          </cell>
          <cell r="R1186" t="str">
            <v/>
          </cell>
          <cell r="S1186">
            <v>1</v>
          </cell>
          <cell r="T1186">
            <v>0</v>
          </cell>
          <cell r="U1186">
            <v>0.5</v>
          </cell>
          <cell r="V1186">
            <v>0</v>
          </cell>
          <cell r="W1186">
            <v>0</v>
          </cell>
          <cell r="X1186" t="str">
            <v>NA</v>
          </cell>
          <cell r="Y1186">
            <v>0</v>
          </cell>
          <cell r="Z1186" t="str">
            <v>TBD</v>
          </cell>
          <cell r="AA1186">
            <v>1</v>
          </cell>
          <cell r="AB1186" t="str">
            <v>NA</v>
          </cell>
          <cell r="AC1186" t="str">
            <v>NA</v>
          </cell>
          <cell r="AD1186">
            <v>5.5555555555555566E-2</v>
          </cell>
          <cell r="AE1186" t="str">
            <v/>
          </cell>
          <cell r="AF1186" t="str">
            <v/>
          </cell>
          <cell r="AG1186">
            <v>43759</v>
          </cell>
          <cell r="AH1186">
            <v>43774</v>
          </cell>
          <cell r="AI1186" t="str">
            <v>Sous-poste</v>
          </cell>
          <cell r="AJ1186" t="str">
            <v>Sous-poste</v>
          </cell>
          <cell r="AK1186">
            <v>43761</v>
          </cell>
          <cell r="AL1186">
            <v>43776</v>
          </cell>
          <cell r="AM1186"/>
          <cell r="AN1186"/>
          <cell r="AO1186" t="str">
            <v>Allemagne</v>
          </cell>
          <cell r="AP1186"/>
          <cell r="AQ1186" t="str">
            <v>O</v>
          </cell>
        </row>
        <row r="1187">
          <cell r="A1187" t="str">
            <v>2824115310</v>
          </cell>
          <cell r="B1187">
            <v>43683</v>
          </cell>
          <cell r="C1187" t="str">
            <v>HA/REVENTE</v>
          </cell>
          <cell r="D1187" t="str">
            <v>SATAIR</v>
          </cell>
          <cell r="E1187" t="str">
            <v>PLATE ASSY FRONT 301VU</v>
          </cell>
          <cell r="F1187">
            <v>28241153</v>
          </cell>
          <cell r="G1187" t="str">
            <v>NON-SPARES</v>
          </cell>
          <cell r="H1187">
            <v>10</v>
          </cell>
          <cell r="I1187">
            <v>2</v>
          </cell>
          <cell r="J1187" t="str">
            <v>RTN</v>
          </cell>
          <cell r="K1187" t="str">
            <v>D9251805700000</v>
          </cell>
          <cell r="L1187" t="str">
            <v>IS0032776S</v>
          </cell>
          <cell r="M1187" t="str">
            <v>NA</v>
          </cell>
          <cell r="N1187">
            <v>27629</v>
          </cell>
          <cell r="O1187">
            <v>0</v>
          </cell>
          <cell r="P1187" t="str">
            <v>NA</v>
          </cell>
          <cell r="Q1187" t="str">
            <v>NA</v>
          </cell>
          <cell r="R1187" t="str">
            <v>NA</v>
          </cell>
          <cell r="S1187" t="str">
            <v>NA</v>
          </cell>
          <cell r="T1187" t="str">
            <v>NA</v>
          </cell>
          <cell r="U1187" t="str">
            <v>100%</v>
          </cell>
          <cell r="V1187">
            <v>1</v>
          </cell>
          <cell r="W1187">
            <v>43774</v>
          </cell>
          <cell r="X1187" t="str">
            <v>NA</v>
          </cell>
          <cell r="Y1187">
            <v>1</v>
          </cell>
          <cell r="Z1187">
            <v>43773</v>
          </cell>
          <cell r="AA1187">
            <v>1</v>
          </cell>
          <cell r="AB1187" t="str">
            <v>NA</v>
          </cell>
          <cell r="AC1187" t="str">
            <v>NA</v>
          </cell>
          <cell r="AD1187">
            <v>1</v>
          </cell>
          <cell r="AE1187" t="str">
            <v/>
          </cell>
          <cell r="AF1187" t="str">
            <v/>
          </cell>
          <cell r="AG1187">
            <v>43734</v>
          </cell>
          <cell r="AH1187">
            <v>43774</v>
          </cell>
          <cell r="AI1187" t="str">
            <v>Sous-poste</v>
          </cell>
          <cell r="AJ1187" t="str">
            <v>Sous-poste</v>
          </cell>
          <cell r="AK1187">
            <v>43739.999988425923</v>
          </cell>
          <cell r="AL1187">
            <v>43777</v>
          </cell>
          <cell r="AM1187">
            <v>43777</v>
          </cell>
          <cell r="AN1187"/>
          <cell r="AO1187" t="str">
            <v>Allemagne</v>
          </cell>
          <cell r="AP1187"/>
          <cell r="AQ1187" t="str">
            <v>O</v>
          </cell>
        </row>
        <row r="1188">
          <cell r="A1188" t="str">
            <v>2823634610</v>
          </cell>
          <cell r="B1188">
            <v>43677</v>
          </cell>
          <cell r="C1188" t="str">
            <v>HA/REVENTE</v>
          </cell>
          <cell r="D1188" t="str">
            <v>SATAIR</v>
          </cell>
          <cell r="E1188" t="str">
            <v>PLATE ASSY FRONT 301VU</v>
          </cell>
          <cell r="F1188">
            <v>28236346</v>
          </cell>
          <cell r="G1188" t="str">
            <v>NON-SPARES</v>
          </cell>
          <cell r="H1188">
            <v>10</v>
          </cell>
          <cell r="I1188">
            <v>4</v>
          </cell>
          <cell r="J1188" t="str">
            <v>RTN</v>
          </cell>
          <cell r="K1188" t="str">
            <v>D9251805700000</v>
          </cell>
          <cell r="L1188" t="str">
            <v>IS0032776S</v>
          </cell>
          <cell r="M1188" t="str">
            <v>NA</v>
          </cell>
          <cell r="N1188">
            <v>27629</v>
          </cell>
          <cell r="O1188">
            <v>0</v>
          </cell>
          <cell r="P1188" t="str">
            <v>NA</v>
          </cell>
          <cell r="Q1188" t="str">
            <v>NA</v>
          </cell>
          <cell r="R1188" t="str">
            <v>NA</v>
          </cell>
          <cell r="S1188" t="str">
            <v>NA</v>
          </cell>
          <cell r="T1188" t="str">
            <v>NA</v>
          </cell>
          <cell r="U1188" t="str">
            <v>100%</v>
          </cell>
          <cell r="V1188">
            <v>1</v>
          </cell>
          <cell r="W1188">
            <v>43774</v>
          </cell>
          <cell r="X1188" t="str">
            <v>NA</v>
          </cell>
          <cell r="Y1188">
            <v>1</v>
          </cell>
          <cell r="Z1188">
            <v>43773</v>
          </cell>
          <cell r="AA1188">
            <v>1</v>
          </cell>
          <cell r="AB1188" t="str">
            <v>NA</v>
          </cell>
          <cell r="AC1188" t="str">
            <v>NA</v>
          </cell>
          <cell r="AD1188">
            <v>1</v>
          </cell>
          <cell r="AE1188" t="str">
            <v/>
          </cell>
          <cell r="AF1188" t="str">
            <v/>
          </cell>
          <cell r="AG1188">
            <v>43767</v>
          </cell>
          <cell r="AH1188">
            <v>43774</v>
          </cell>
          <cell r="AI1188" t="str">
            <v>Sous-poste</v>
          </cell>
          <cell r="AJ1188" t="str">
            <v>Sous-poste</v>
          </cell>
          <cell r="AK1188">
            <v>43770.999988425923</v>
          </cell>
          <cell r="AL1188">
            <v>43777</v>
          </cell>
          <cell r="AM1188">
            <v>43777</v>
          </cell>
          <cell r="AN1188"/>
          <cell r="AO1188" t="str">
            <v>Allemagne</v>
          </cell>
          <cell r="AP1188"/>
          <cell r="AQ1188" t="str">
            <v>O</v>
          </cell>
        </row>
        <row r="1189">
          <cell r="A1189" t="str">
            <v>2823635010</v>
          </cell>
          <cell r="B1189">
            <v>43677</v>
          </cell>
          <cell r="C1189" t="str">
            <v>HA/REVENTE</v>
          </cell>
          <cell r="D1189" t="str">
            <v>SATAIR</v>
          </cell>
          <cell r="E1189" t="str">
            <v>PLATE ASSY FRONT 500VU</v>
          </cell>
          <cell r="F1189">
            <v>28236350</v>
          </cell>
          <cell r="G1189" t="str">
            <v>NON-SPARES</v>
          </cell>
          <cell r="H1189">
            <v>10</v>
          </cell>
          <cell r="I1189">
            <v>6</v>
          </cell>
          <cell r="J1189" t="str">
            <v>RTN</v>
          </cell>
          <cell r="K1189" t="str">
            <v>D9251805800000</v>
          </cell>
          <cell r="L1189" t="str">
            <v>IS0032777S</v>
          </cell>
          <cell r="M1189" t="str">
            <v>NA</v>
          </cell>
          <cell r="N1189">
            <v>27629</v>
          </cell>
          <cell r="O1189">
            <v>0</v>
          </cell>
          <cell r="P1189" t="str">
            <v>NA</v>
          </cell>
          <cell r="Q1189" t="str">
            <v>NA</v>
          </cell>
          <cell r="R1189" t="str">
            <v>NA</v>
          </cell>
          <cell r="S1189" t="str">
            <v>NA</v>
          </cell>
          <cell r="T1189" t="str">
            <v>NA</v>
          </cell>
          <cell r="U1189" t="str">
            <v>100%</v>
          </cell>
          <cell r="V1189">
            <v>1</v>
          </cell>
          <cell r="W1189">
            <v>43774</v>
          </cell>
          <cell r="X1189" t="str">
            <v>NA</v>
          </cell>
          <cell r="Y1189">
            <v>1</v>
          </cell>
          <cell r="Z1189">
            <v>43773</v>
          </cell>
          <cell r="AA1189">
            <v>1</v>
          </cell>
          <cell r="AB1189" t="str">
            <v>NA</v>
          </cell>
          <cell r="AC1189" t="str">
            <v>NA</v>
          </cell>
          <cell r="AD1189">
            <v>1</v>
          </cell>
          <cell r="AE1189" t="str">
            <v/>
          </cell>
          <cell r="AF1189" t="str">
            <v/>
          </cell>
          <cell r="AG1189">
            <v>43756</v>
          </cell>
          <cell r="AH1189">
            <v>43774</v>
          </cell>
          <cell r="AI1189" t="str">
            <v>Sous-poste</v>
          </cell>
          <cell r="AJ1189" t="str">
            <v>Sous-poste</v>
          </cell>
          <cell r="AK1189">
            <v>43761.999988425923</v>
          </cell>
          <cell r="AL1189">
            <v>43777</v>
          </cell>
          <cell r="AM1189">
            <v>43777</v>
          </cell>
          <cell r="AN1189"/>
          <cell r="AO1189" t="str">
            <v>Allemagne</v>
          </cell>
          <cell r="AP1189"/>
          <cell r="AQ1189" t="str">
            <v>O</v>
          </cell>
        </row>
        <row r="1190">
          <cell r="A1190" t="str">
            <v>2825831410</v>
          </cell>
          <cell r="B1190">
            <v>43700</v>
          </cell>
          <cell r="C1190" t="str">
            <v>FABRICATION</v>
          </cell>
          <cell r="D1190" t="str">
            <v>SATAIR</v>
          </cell>
          <cell r="E1190">
            <v>27</v>
          </cell>
          <cell r="F1190">
            <v>28258314</v>
          </cell>
          <cell r="G1190" t="str">
            <v>NON-SPARES</v>
          </cell>
          <cell r="H1190" t="str">
            <v>10</v>
          </cell>
          <cell r="I1190">
            <v>1</v>
          </cell>
          <cell r="J1190" t="str">
            <v>CRIT</v>
          </cell>
          <cell r="K1190" t="str">
            <v>D9551002700695</v>
          </cell>
          <cell r="L1190" t="str">
            <v>IS0032097M</v>
          </cell>
          <cell r="M1190" t="str">
            <v>NON PRESENT INDUS</v>
          </cell>
          <cell r="N1190">
            <v>27717</v>
          </cell>
          <cell r="O1190" t="str">
            <v>LTE990068</v>
          </cell>
          <cell r="P1190" t="str">
            <v/>
          </cell>
          <cell r="Q1190" t="str">
            <v/>
          </cell>
          <cell r="R1190" t="str">
            <v/>
          </cell>
          <cell r="S1190">
            <v>1</v>
          </cell>
          <cell r="T1190">
            <v>0</v>
          </cell>
          <cell r="U1190">
            <v>0.5</v>
          </cell>
          <cell r="V1190">
            <v>1</v>
          </cell>
          <cell r="W1190">
            <v>0</v>
          </cell>
          <cell r="X1190" t="str">
            <v>NA</v>
          </cell>
          <cell r="Y1190">
            <v>1</v>
          </cell>
          <cell r="Z1190">
            <v>43740</v>
          </cell>
          <cell r="AA1190">
            <v>1</v>
          </cell>
          <cell r="AB1190" t="str">
            <v>NA</v>
          </cell>
          <cell r="AC1190" t="str">
            <v>NA</v>
          </cell>
          <cell r="AD1190">
            <v>5.5555555555555566E-2</v>
          </cell>
          <cell r="AE1190" t="str">
            <v/>
          </cell>
          <cell r="AF1190" t="str">
            <v/>
          </cell>
          <cell r="AG1190">
            <v>43699</v>
          </cell>
          <cell r="AH1190">
            <v>43775</v>
          </cell>
          <cell r="AI1190" t="str">
            <v>Sous-poste</v>
          </cell>
          <cell r="AJ1190" t="str">
            <v>Sous-poste</v>
          </cell>
          <cell r="AK1190">
            <v>43703</v>
          </cell>
          <cell r="AL1190">
            <v>43777</v>
          </cell>
          <cell r="AM1190"/>
          <cell r="AN1190"/>
          <cell r="AO1190" t="str">
            <v>Allemagne</v>
          </cell>
          <cell r="AP1190"/>
          <cell r="AQ1190" t="str">
            <v>O</v>
          </cell>
        </row>
        <row r="1191">
          <cell r="A1191" t="str">
            <v>2825831410</v>
          </cell>
          <cell r="B1191">
            <v>43700</v>
          </cell>
          <cell r="C1191" t="str">
            <v>FABRICATION</v>
          </cell>
          <cell r="D1191" t="str">
            <v>SATAIR</v>
          </cell>
          <cell r="E1191">
            <v>27</v>
          </cell>
          <cell r="F1191">
            <v>28258314</v>
          </cell>
          <cell r="G1191" t="str">
            <v>NON-SPARES</v>
          </cell>
          <cell r="H1191" t="str">
            <v>10</v>
          </cell>
          <cell r="I1191">
            <v>1</v>
          </cell>
          <cell r="J1191" t="str">
            <v>CRIT</v>
          </cell>
          <cell r="K1191" t="str">
            <v>D9551002700695</v>
          </cell>
          <cell r="L1191" t="str">
            <v>IS0032097M</v>
          </cell>
          <cell r="M1191" t="str">
            <v>NON PRESENT INDUS</v>
          </cell>
          <cell r="N1191">
            <v>27717</v>
          </cell>
          <cell r="O1191" t="str">
            <v>LTE990068</v>
          </cell>
          <cell r="P1191" t="str">
            <v/>
          </cell>
          <cell r="Q1191" t="str">
            <v/>
          </cell>
          <cell r="R1191" t="str">
            <v/>
          </cell>
          <cell r="S1191">
            <v>1</v>
          </cell>
          <cell r="T1191">
            <v>0</v>
          </cell>
          <cell r="U1191">
            <v>0.5</v>
          </cell>
          <cell r="V1191">
            <v>1</v>
          </cell>
          <cell r="W1191">
            <v>0</v>
          </cell>
          <cell r="X1191" t="str">
            <v>NA</v>
          </cell>
          <cell r="Y1191">
            <v>1</v>
          </cell>
          <cell r="Z1191">
            <v>43740</v>
          </cell>
          <cell r="AA1191">
            <v>1</v>
          </cell>
          <cell r="AB1191" t="str">
            <v>NA</v>
          </cell>
          <cell r="AC1191" t="str">
            <v>NA</v>
          </cell>
          <cell r="AD1191">
            <v>5.5555555555555566E-2</v>
          </cell>
          <cell r="AE1191" t="str">
            <v/>
          </cell>
          <cell r="AF1191" t="str">
            <v/>
          </cell>
          <cell r="AG1191">
            <v>43699</v>
          </cell>
          <cell r="AH1191">
            <v>43775</v>
          </cell>
          <cell r="AI1191" t="str">
            <v>Sous-poste</v>
          </cell>
          <cell r="AJ1191" t="str">
            <v>Sous-poste</v>
          </cell>
          <cell r="AK1191">
            <v>43703</v>
          </cell>
          <cell r="AL1191">
            <v>43777</v>
          </cell>
          <cell r="AM1191"/>
          <cell r="AN1191"/>
          <cell r="AO1191" t="str">
            <v>Allemagne</v>
          </cell>
          <cell r="AP1191"/>
          <cell r="AQ1191" t="str">
            <v>O</v>
          </cell>
        </row>
        <row r="1192">
          <cell r="A1192" t="str">
            <v>2825831410</v>
          </cell>
          <cell r="B1192">
            <v>43700</v>
          </cell>
          <cell r="C1192" t="str">
            <v>FABRICATION</v>
          </cell>
          <cell r="D1192" t="str">
            <v>SATAIR</v>
          </cell>
          <cell r="E1192">
            <v>27</v>
          </cell>
          <cell r="F1192">
            <v>28258314</v>
          </cell>
          <cell r="G1192" t="str">
            <v>NON-SPARES</v>
          </cell>
          <cell r="H1192" t="str">
            <v>10</v>
          </cell>
          <cell r="I1192">
            <v>1</v>
          </cell>
          <cell r="J1192" t="str">
            <v>CRIT</v>
          </cell>
          <cell r="K1192" t="str">
            <v>D9551002700695</v>
          </cell>
          <cell r="L1192" t="str">
            <v>IS0032097M</v>
          </cell>
          <cell r="M1192" t="str">
            <v>NON PRESENT INDUS</v>
          </cell>
          <cell r="N1192">
            <v>27717</v>
          </cell>
          <cell r="O1192" t="str">
            <v>LTE990068</v>
          </cell>
          <cell r="P1192" t="str">
            <v/>
          </cell>
          <cell r="Q1192" t="str">
            <v/>
          </cell>
          <cell r="R1192" t="str">
            <v/>
          </cell>
          <cell r="S1192">
            <v>1</v>
          </cell>
          <cell r="T1192">
            <v>0</v>
          </cell>
          <cell r="U1192">
            <v>0.5</v>
          </cell>
          <cell r="V1192">
            <v>1</v>
          </cell>
          <cell r="W1192">
            <v>0</v>
          </cell>
          <cell r="X1192" t="str">
            <v>NA</v>
          </cell>
          <cell r="Y1192">
            <v>1</v>
          </cell>
          <cell r="Z1192">
            <v>43740</v>
          </cell>
          <cell r="AA1192">
            <v>1</v>
          </cell>
          <cell r="AB1192" t="str">
            <v>NA</v>
          </cell>
          <cell r="AC1192" t="str">
            <v>NA</v>
          </cell>
          <cell r="AD1192">
            <v>5.5555555555555566E-2</v>
          </cell>
          <cell r="AE1192" t="str">
            <v/>
          </cell>
          <cell r="AF1192" t="str">
            <v/>
          </cell>
          <cell r="AG1192">
            <v>43699</v>
          </cell>
          <cell r="AH1192">
            <v>43775</v>
          </cell>
          <cell r="AI1192" t="str">
            <v>Sous-poste</v>
          </cell>
          <cell r="AJ1192" t="str">
            <v>Sous-poste</v>
          </cell>
          <cell r="AK1192">
            <v>43703</v>
          </cell>
          <cell r="AL1192">
            <v>43777</v>
          </cell>
          <cell r="AM1192"/>
          <cell r="AN1192"/>
          <cell r="AO1192" t="str">
            <v>Allemagne</v>
          </cell>
          <cell r="AP1192"/>
          <cell r="AQ1192" t="str">
            <v>O</v>
          </cell>
        </row>
        <row r="1193">
          <cell r="A1193" t="str">
            <v>2825332510</v>
          </cell>
          <cell r="B1193">
            <v>43696</v>
          </cell>
          <cell r="C1193" t="str">
            <v>HA/REVENTE</v>
          </cell>
          <cell r="D1193" t="str">
            <v>SATAIR</v>
          </cell>
          <cell r="E1193" t="str">
            <v>TUBE</v>
          </cell>
          <cell r="F1193">
            <v>28253325</v>
          </cell>
          <cell r="G1193" t="str">
            <v>NON-SPARES</v>
          </cell>
          <cell r="H1193">
            <v>10</v>
          </cell>
          <cell r="I1193">
            <v>1</v>
          </cell>
          <cell r="J1193" t="str">
            <v>AOG</v>
          </cell>
          <cell r="K1193" t="str">
            <v>F9251110800500</v>
          </cell>
          <cell r="L1193" t="str">
            <v>1STR*00297</v>
          </cell>
          <cell r="M1193" t="str">
            <v>NA</v>
          </cell>
          <cell r="N1193">
            <v>27623</v>
          </cell>
          <cell r="O1193">
            <v>0</v>
          </cell>
          <cell r="P1193" t="str">
            <v>NA</v>
          </cell>
          <cell r="Q1193" t="str">
            <v>NA</v>
          </cell>
          <cell r="R1193" t="str">
            <v>NA</v>
          </cell>
          <cell r="S1193" t="str">
            <v>NA</v>
          </cell>
          <cell r="T1193" t="str">
            <v>NA</v>
          </cell>
          <cell r="U1193" t="str">
            <v>100%</v>
          </cell>
          <cell r="V1193">
            <v>1</v>
          </cell>
          <cell r="W1193">
            <v>43776</v>
          </cell>
          <cell r="X1193" t="str">
            <v>NA</v>
          </cell>
          <cell r="Y1193">
            <v>1</v>
          </cell>
          <cell r="Z1193">
            <v>43775</v>
          </cell>
          <cell r="AA1193">
            <v>1</v>
          </cell>
          <cell r="AB1193" t="str">
            <v>NA</v>
          </cell>
          <cell r="AC1193" t="str">
            <v>NA</v>
          </cell>
          <cell r="AD1193">
            <v>1</v>
          </cell>
          <cell r="AE1193" t="str">
            <v/>
          </cell>
          <cell r="AF1193" t="str">
            <v/>
          </cell>
          <cell r="AG1193">
            <v>43775</v>
          </cell>
          <cell r="AH1193">
            <v>43775</v>
          </cell>
          <cell r="AI1193" t="str">
            <v>Sous-poste</v>
          </cell>
          <cell r="AJ1193" t="str">
            <v>Sous-poste</v>
          </cell>
          <cell r="AK1193">
            <v>43777</v>
          </cell>
          <cell r="AL1193">
            <v>43777</v>
          </cell>
          <cell r="AM1193">
            <v>43777</v>
          </cell>
          <cell r="AN1193"/>
          <cell r="AO1193" t="str">
            <v>Allemagne</v>
          </cell>
          <cell r="AP1193"/>
          <cell r="AQ1193" t="str">
            <v>O</v>
          </cell>
        </row>
        <row r="1194">
          <cell r="A1194" t="str">
            <v>2825332610</v>
          </cell>
          <cell r="B1194">
            <v>43696</v>
          </cell>
          <cell r="C1194" t="str">
            <v>HA/REVENTE</v>
          </cell>
          <cell r="D1194" t="str">
            <v>SATAIR/AIS</v>
          </cell>
          <cell r="E1194" t="str">
            <v>ANGLE</v>
          </cell>
          <cell r="F1194">
            <v>28253326</v>
          </cell>
          <cell r="G1194" t="str">
            <v>NON-SPARES</v>
          </cell>
          <cell r="H1194">
            <v>10</v>
          </cell>
          <cell r="I1194">
            <v>2</v>
          </cell>
          <cell r="J1194" t="str">
            <v>AOG</v>
          </cell>
          <cell r="K1194" t="str">
            <v>F9251445920000</v>
          </cell>
          <cell r="L1194" t="str">
            <v>1STR*01520</v>
          </cell>
          <cell r="M1194" t="str">
            <v>NA</v>
          </cell>
          <cell r="N1194">
            <v>27624</v>
          </cell>
          <cell r="O1194">
            <v>0</v>
          </cell>
          <cell r="P1194" t="str">
            <v>NA</v>
          </cell>
          <cell r="Q1194" t="str">
            <v>NA</v>
          </cell>
          <cell r="R1194" t="str">
            <v>NA</v>
          </cell>
          <cell r="S1194" t="str">
            <v>NA</v>
          </cell>
          <cell r="T1194" t="str">
            <v>NA</v>
          </cell>
          <cell r="U1194" t="str">
            <v>100%</v>
          </cell>
          <cell r="V1194">
            <v>1</v>
          </cell>
          <cell r="W1194">
            <v>43776</v>
          </cell>
          <cell r="X1194" t="str">
            <v>NA</v>
          </cell>
          <cell r="Y1194">
            <v>1</v>
          </cell>
          <cell r="Z1194">
            <v>43775</v>
          </cell>
          <cell r="AA1194">
            <v>1</v>
          </cell>
          <cell r="AB1194" t="str">
            <v>NA</v>
          </cell>
          <cell r="AC1194" t="str">
            <v>NA</v>
          </cell>
          <cell r="AD1194">
            <v>1</v>
          </cell>
          <cell r="AE1194" t="str">
            <v/>
          </cell>
          <cell r="AF1194" t="str">
            <v/>
          </cell>
          <cell r="AG1194">
            <v>43775</v>
          </cell>
          <cell r="AH1194">
            <v>43775</v>
          </cell>
          <cell r="AI1194" t="str">
            <v>Sous-poste</v>
          </cell>
          <cell r="AJ1194" t="str">
            <v>Sous-poste</v>
          </cell>
          <cell r="AK1194">
            <v>43777</v>
          </cell>
          <cell r="AL1194">
            <v>43777</v>
          </cell>
          <cell r="AM1194">
            <v>43777</v>
          </cell>
          <cell r="AN1194"/>
          <cell r="AO1194" t="str">
            <v>Allemagne</v>
          </cell>
          <cell r="AP1194"/>
          <cell r="AQ1194" t="str">
            <v>O</v>
          </cell>
        </row>
        <row r="1195">
          <cell r="A1195" t="str">
            <v>2823990510</v>
          </cell>
          <cell r="B1195">
            <v>43682</v>
          </cell>
          <cell r="C1195" t="str">
            <v>HA/REVENTE</v>
          </cell>
          <cell r="D1195" t="str">
            <v>SATAIR</v>
          </cell>
          <cell r="E1195" t="str">
            <v>TUBE</v>
          </cell>
          <cell r="F1195">
            <v>28239905</v>
          </cell>
          <cell r="G1195" t="str">
            <v>NON-SPARES</v>
          </cell>
          <cell r="H1195">
            <v>10</v>
          </cell>
          <cell r="I1195">
            <v>9</v>
          </cell>
          <cell r="J1195" t="str">
            <v>AOG</v>
          </cell>
          <cell r="K1195" t="str">
            <v>F9251110801200</v>
          </cell>
          <cell r="L1195" t="str">
            <v>1STR*00294</v>
          </cell>
          <cell r="M1195" t="str">
            <v>NA</v>
          </cell>
          <cell r="N1195">
            <v>27635</v>
          </cell>
          <cell r="O1195">
            <v>0</v>
          </cell>
          <cell r="P1195" t="str">
            <v>NA</v>
          </cell>
          <cell r="Q1195" t="str">
            <v>NA</v>
          </cell>
          <cell r="R1195" t="str">
            <v>NA</v>
          </cell>
          <cell r="S1195" t="str">
            <v>NA</v>
          </cell>
          <cell r="T1195" t="str">
            <v>NA</v>
          </cell>
          <cell r="U1195" t="str">
            <v>100%</v>
          </cell>
          <cell r="V1195">
            <v>1</v>
          </cell>
          <cell r="W1195">
            <v>43776</v>
          </cell>
          <cell r="X1195" t="str">
            <v>NA</v>
          </cell>
          <cell r="Y1195">
            <v>1</v>
          </cell>
          <cell r="Z1195">
            <v>43775</v>
          </cell>
          <cell r="AA1195">
            <v>1</v>
          </cell>
          <cell r="AB1195" t="str">
            <v>NA</v>
          </cell>
          <cell r="AC1195" t="str">
            <v>NA</v>
          </cell>
          <cell r="AD1195">
            <v>1</v>
          </cell>
          <cell r="AE1195" t="str">
            <v/>
          </cell>
          <cell r="AF1195" t="str">
            <v/>
          </cell>
          <cell r="AG1195">
            <v>43888</v>
          </cell>
          <cell r="AH1195">
            <v>43775</v>
          </cell>
          <cell r="AI1195" t="str">
            <v>Sous-poste</v>
          </cell>
          <cell r="AJ1195" t="str">
            <v>Sous-poste</v>
          </cell>
          <cell r="AK1195">
            <v>43891.999988425923</v>
          </cell>
          <cell r="AL1195">
            <v>43777</v>
          </cell>
          <cell r="AM1195">
            <v>43777</v>
          </cell>
          <cell r="AN1195"/>
          <cell r="AO1195" t="str">
            <v>Allemagne</v>
          </cell>
          <cell r="AP1195"/>
          <cell r="AQ1195" t="str">
            <v>O</v>
          </cell>
        </row>
        <row r="1196">
          <cell r="A1196" t="str">
            <v>2823990710</v>
          </cell>
          <cell r="B1196">
            <v>43682</v>
          </cell>
          <cell r="C1196" t="str">
            <v>HA/REVENTE</v>
          </cell>
          <cell r="D1196" t="str">
            <v>SATAIR</v>
          </cell>
          <cell r="E1196" t="str">
            <v>TUBE</v>
          </cell>
          <cell r="F1196">
            <v>28239907</v>
          </cell>
          <cell r="G1196" t="str">
            <v>NON-SPARES</v>
          </cell>
          <cell r="H1196">
            <v>10</v>
          </cell>
          <cell r="I1196">
            <v>9</v>
          </cell>
          <cell r="J1196" t="str">
            <v>AOG</v>
          </cell>
          <cell r="K1196" t="str">
            <v>F9251110800800</v>
          </cell>
          <cell r="L1196" t="str">
            <v>1STR*00292</v>
          </cell>
          <cell r="M1196" t="str">
            <v>NA</v>
          </cell>
          <cell r="N1196">
            <v>27635</v>
          </cell>
          <cell r="O1196">
            <v>0</v>
          </cell>
          <cell r="P1196" t="str">
            <v>NA</v>
          </cell>
          <cell r="Q1196" t="str">
            <v>NA</v>
          </cell>
          <cell r="R1196" t="str">
            <v>NA</v>
          </cell>
          <cell r="S1196" t="str">
            <v>NA</v>
          </cell>
          <cell r="T1196" t="str">
            <v>NA</v>
          </cell>
          <cell r="U1196" t="str">
            <v>100%</v>
          </cell>
          <cell r="V1196">
            <v>1</v>
          </cell>
          <cell r="W1196">
            <v>43776</v>
          </cell>
          <cell r="X1196" t="str">
            <v>NA</v>
          </cell>
          <cell r="Y1196">
            <v>1</v>
          </cell>
          <cell r="Z1196">
            <v>43775</v>
          </cell>
          <cell r="AA1196">
            <v>1</v>
          </cell>
          <cell r="AB1196" t="str">
            <v>NA</v>
          </cell>
          <cell r="AC1196" t="str">
            <v>NA</v>
          </cell>
          <cell r="AD1196">
            <v>1</v>
          </cell>
          <cell r="AE1196" t="str">
            <v/>
          </cell>
          <cell r="AF1196" t="str">
            <v/>
          </cell>
          <cell r="AG1196">
            <v>43888</v>
          </cell>
          <cell r="AH1196">
            <v>43775</v>
          </cell>
          <cell r="AI1196" t="str">
            <v>Sous-poste</v>
          </cell>
          <cell r="AJ1196" t="str">
            <v>Sous-poste</v>
          </cell>
          <cell r="AK1196">
            <v>43891.999988425923</v>
          </cell>
          <cell r="AL1196">
            <v>43777</v>
          </cell>
          <cell r="AM1196">
            <v>43777</v>
          </cell>
          <cell r="AN1196"/>
          <cell r="AO1196" t="str">
            <v>Allemagne</v>
          </cell>
          <cell r="AP1196"/>
          <cell r="AQ1196" t="str">
            <v>O</v>
          </cell>
        </row>
        <row r="1197">
          <cell r="A1197" t="str">
            <v>2823990810</v>
          </cell>
          <cell r="B1197">
            <v>43682</v>
          </cell>
          <cell r="C1197" t="str">
            <v>HA/REVENTE</v>
          </cell>
          <cell r="D1197" t="str">
            <v>SATAIR/AIS</v>
          </cell>
          <cell r="E1197" t="str">
            <v>PLATE ANGLE ASSY</v>
          </cell>
          <cell r="F1197">
            <v>28239908</v>
          </cell>
          <cell r="G1197" t="str">
            <v>NON-SPARES</v>
          </cell>
          <cell r="H1197">
            <v>10</v>
          </cell>
          <cell r="I1197">
            <v>9</v>
          </cell>
          <cell r="J1197" t="str">
            <v>AOG</v>
          </cell>
          <cell r="K1197" t="str">
            <v>F9251485400000</v>
          </cell>
          <cell r="L1197" t="str">
            <v>1STR*10825</v>
          </cell>
          <cell r="M1197" t="str">
            <v>NA</v>
          </cell>
          <cell r="N1197">
            <v>27635</v>
          </cell>
          <cell r="O1197">
            <v>0</v>
          </cell>
          <cell r="P1197" t="str">
            <v>NA</v>
          </cell>
          <cell r="Q1197" t="str">
            <v>NA</v>
          </cell>
          <cell r="R1197" t="str">
            <v>NA</v>
          </cell>
          <cell r="S1197" t="str">
            <v>NA</v>
          </cell>
          <cell r="T1197" t="str">
            <v>NA</v>
          </cell>
          <cell r="U1197" t="str">
            <v>100%</v>
          </cell>
          <cell r="V1197">
            <v>1</v>
          </cell>
          <cell r="W1197">
            <v>43776</v>
          </cell>
          <cell r="X1197" t="str">
            <v>NA</v>
          </cell>
          <cell r="Y1197">
            <v>1</v>
          </cell>
          <cell r="Z1197">
            <v>43775</v>
          </cell>
          <cell r="AA1197">
            <v>1</v>
          </cell>
          <cell r="AB1197" t="str">
            <v>NA</v>
          </cell>
          <cell r="AC1197" t="str">
            <v>NA</v>
          </cell>
          <cell r="AD1197">
            <v>1</v>
          </cell>
          <cell r="AE1197" t="str">
            <v/>
          </cell>
          <cell r="AF1197" t="str">
            <v/>
          </cell>
          <cell r="AG1197">
            <v>43888</v>
          </cell>
          <cell r="AH1197">
            <v>43775</v>
          </cell>
          <cell r="AI1197" t="str">
            <v>Sous-poste</v>
          </cell>
          <cell r="AJ1197" t="str">
            <v>Sous-poste</v>
          </cell>
          <cell r="AK1197">
            <v>43891.999988425923</v>
          </cell>
          <cell r="AL1197">
            <v>43777</v>
          </cell>
          <cell r="AM1197">
            <v>43777</v>
          </cell>
          <cell r="AN1197"/>
          <cell r="AO1197" t="str">
            <v>Allemagne</v>
          </cell>
          <cell r="AP1197"/>
          <cell r="AQ1197" t="str">
            <v>O</v>
          </cell>
        </row>
        <row r="1198">
          <cell r="A1198" t="str">
            <v>2801947710</v>
          </cell>
          <cell r="B1198">
            <v>43467</v>
          </cell>
          <cell r="C1198" t="str">
            <v>FABRICATION</v>
          </cell>
          <cell r="D1198" t="str">
            <v>SATAIR</v>
          </cell>
          <cell r="E1198">
            <v>453</v>
          </cell>
          <cell r="F1198">
            <v>28019477</v>
          </cell>
          <cell r="G1198" t="str">
            <v>NON-SPARES</v>
          </cell>
          <cell r="H1198" t="str">
            <v>10</v>
          </cell>
          <cell r="I1198">
            <v>3</v>
          </cell>
          <cell r="J1198" t="str">
            <v>RTN</v>
          </cell>
          <cell r="K1198" t="str">
            <v>D9551045300195</v>
          </cell>
          <cell r="L1198">
            <v>0</v>
          </cell>
          <cell r="M1198" t="str">
            <v>NON PRESENT INDUS</v>
          </cell>
          <cell r="N1198">
            <v>20452</v>
          </cell>
          <cell r="O1198" t="str">
            <v>LTE990010 =&gt; LTE990012</v>
          </cell>
          <cell r="P1198" t="str">
            <v/>
          </cell>
          <cell r="Q1198" t="str">
            <v/>
          </cell>
          <cell r="R1198" t="str">
            <v/>
          </cell>
          <cell r="S1198">
            <v>1</v>
          </cell>
          <cell r="T1198">
            <v>0</v>
          </cell>
          <cell r="U1198">
            <v>0.5</v>
          </cell>
          <cell r="V1198">
            <v>1</v>
          </cell>
          <cell r="W1198">
            <v>0</v>
          </cell>
          <cell r="X1198" t="str">
            <v>NA</v>
          </cell>
          <cell r="Y1198">
            <v>1</v>
          </cell>
          <cell r="Z1198">
            <v>43685</v>
          </cell>
          <cell r="AA1198">
            <v>1</v>
          </cell>
          <cell r="AB1198" t="str">
            <v>NA</v>
          </cell>
          <cell r="AC1198" t="str">
            <v>NA</v>
          </cell>
          <cell r="AD1198">
            <v>5.5555555555555566E-2</v>
          </cell>
          <cell r="AE1198" t="str">
            <v/>
          </cell>
          <cell r="AF1198" t="str">
            <v/>
          </cell>
          <cell r="AG1198">
            <v>43635</v>
          </cell>
          <cell r="AH1198">
            <v>43775</v>
          </cell>
          <cell r="AI1198" t="str">
            <v>Sous-poste</v>
          </cell>
          <cell r="AJ1198" t="str">
            <v>Sous-poste</v>
          </cell>
          <cell r="AK1198">
            <v>43640.999988425923</v>
          </cell>
          <cell r="AL1198">
            <v>43780</v>
          </cell>
          <cell r="AM1198"/>
          <cell r="AN1198"/>
          <cell r="AO1198" t="str">
            <v>Allemagne</v>
          </cell>
          <cell r="AP1198"/>
          <cell r="AQ1198" t="str">
            <v>O</v>
          </cell>
        </row>
        <row r="1199">
          <cell r="A1199" t="str">
            <v>2822091010</v>
          </cell>
          <cell r="B1199">
            <v>43663</v>
          </cell>
          <cell r="C1199" t="str">
            <v>FABRICATION</v>
          </cell>
          <cell r="D1199" t="str">
            <v>SATAIR</v>
          </cell>
          <cell r="E1199">
            <v>119</v>
          </cell>
          <cell r="F1199">
            <v>28220910</v>
          </cell>
          <cell r="G1199" t="str">
            <v>NON-SPARES</v>
          </cell>
          <cell r="H1199">
            <v>10</v>
          </cell>
          <cell r="I1199">
            <v>1</v>
          </cell>
          <cell r="J1199" t="str">
            <v>RTN</v>
          </cell>
          <cell r="K1199" t="str">
            <v>D9550011900195</v>
          </cell>
          <cell r="L1199">
            <v>0</v>
          </cell>
          <cell r="M1199" t="str">
            <v>NON PRESENT INDUS</v>
          </cell>
          <cell r="N1199">
            <v>26814</v>
          </cell>
          <cell r="O1199" t="str">
            <v>LTE990012</v>
          </cell>
          <cell r="P1199" t="str">
            <v/>
          </cell>
          <cell r="Q1199" t="str">
            <v/>
          </cell>
          <cell r="R1199" t="str">
            <v/>
          </cell>
          <cell r="S1199">
            <v>1</v>
          </cell>
          <cell r="T1199">
            <v>0</v>
          </cell>
          <cell r="U1199">
            <v>0.5</v>
          </cell>
          <cell r="V1199">
            <v>1</v>
          </cell>
          <cell r="W1199">
            <v>0</v>
          </cell>
          <cell r="X1199">
            <v>1</v>
          </cell>
          <cell r="Y1199">
            <v>1</v>
          </cell>
          <cell r="Z1199">
            <v>43747</v>
          </cell>
          <cell r="AA1199">
            <v>1</v>
          </cell>
          <cell r="AB1199" t="str">
            <v>NA</v>
          </cell>
          <cell r="AC1199" t="str">
            <v>NA</v>
          </cell>
          <cell r="AD1199">
            <v>5.5555555555555566E-2</v>
          </cell>
          <cell r="AE1199" t="str">
            <v/>
          </cell>
          <cell r="AF1199" t="str">
            <v/>
          </cell>
          <cell r="AG1199">
            <v>43664</v>
          </cell>
          <cell r="AH1199">
            <v>43776</v>
          </cell>
          <cell r="AI1199" t="str">
            <v>Sous-poste</v>
          </cell>
          <cell r="AJ1199" t="str">
            <v>Sous-poste</v>
          </cell>
          <cell r="AK1199">
            <v>43669</v>
          </cell>
          <cell r="AL1199">
            <v>43781</v>
          </cell>
          <cell r="AM1199"/>
          <cell r="AN1199"/>
          <cell r="AO1199" t="str">
            <v>Allemagne</v>
          </cell>
          <cell r="AP1199"/>
          <cell r="AQ1199" t="str">
            <v>O</v>
          </cell>
        </row>
        <row r="1200">
          <cell r="A1200" t="str">
            <v>2822091011</v>
          </cell>
          <cell r="B1200">
            <v>43663</v>
          </cell>
          <cell r="C1200" t="str">
            <v>FABRICATION</v>
          </cell>
          <cell r="D1200" t="str">
            <v>SATAIR</v>
          </cell>
          <cell r="E1200">
            <v>119</v>
          </cell>
          <cell r="F1200">
            <v>28220910</v>
          </cell>
          <cell r="G1200" t="str">
            <v>NON-SPARES</v>
          </cell>
          <cell r="H1200">
            <v>11</v>
          </cell>
          <cell r="I1200">
            <v>1</v>
          </cell>
          <cell r="J1200" t="str">
            <v>RTN</v>
          </cell>
          <cell r="K1200" t="str">
            <v>D9550011900195</v>
          </cell>
          <cell r="L1200">
            <v>0</v>
          </cell>
          <cell r="M1200" t="str">
            <v>NON PRESENT INDUS</v>
          </cell>
          <cell r="N1200" t="e">
            <v>#N/A</v>
          </cell>
          <cell r="O1200" t="e">
            <v>#N/A</v>
          </cell>
          <cell r="P1200" t="str">
            <v/>
          </cell>
          <cell r="Q1200" t="str">
            <v/>
          </cell>
          <cell r="R1200" t="str">
            <v/>
          </cell>
          <cell r="S1200">
            <v>0</v>
          </cell>
          <cell r="T1200">
            <v>0</v>
          </cell>
          <cell r="U1200">
            <v>0</v>
          </cell>
          <cell r="V1200" t="e">
            <v>#N/A</v>
          </cell>
          <cell r="W1200" t="e">
            <v>#N/A</v>
          </cell>
          <cell r="X1200" t="str">
            <v>NA</v>
          </cell>
          <cell r="Y1200" t="e">
            <v>#N/A</v>
          </cell>
          <cell r="Z1200" t="e">
            <v>#N/A</v>
          </cell>
          <cell r="AA1200" t="e">
            <v>#N/A</v>
          </cell>
          <cell r="AB1200" t="str">
            <v>NA</v>
          </cell>
          <cell r="AC1200" t="str">
            <v>NA</v>
          </cell>
          <cell r="AD1200" t="str">
            <v>NA</v>
          </cell>
          <cell r="AE1200" t="str">
            <v/>
          </cell>
          <cell r="AF1200" t="str">
            <v/>
          </cell>
          <cell r="AG1200">
            <v>43664</v>
          </cell>
          <cell r="AH1200">
            <v>43776</v>
          </cell>
          <cell r="AI1200" t="str">
            <v>Sous-poste</v>
          </cell>
          <cell r="AJ1200" t="str">
            <v>Sous-poste</v>
          </cell>
          <cell r="AK1200">
            <v>43669</v>
          </cell>
          <cell r="AL1200">
            <v>43781</v>
          </cell>
          <cell r="AM1200"/>
          <cell r="AN1200"/>
          <cell r="AO1200" t="str">
            <v>Allemagne</v>
          </cell>
          <cell r="AP1200"/>
          <cell r="AQ1200" t="str">
            <v>O</v>
          </cell>
        </row>
        <row r="1201">
          <cell r="A1201" t="str">
            <v>2822091012</v>
          </cell>
          <cell r="B1201">
            <v>43663</v>
          </cell>
          <cell r="C1201" t="str">
            <v>FABRICATION</v>
          </cell>
          <cell r="D1201" t="str">
            <v>SATAIR</v>
          </cell>
          <cell r="E1201">
            <v>119</v>
          </cell>
          <cell r="F1201">
            <v>28220910</v>
          </cell>
          <cell r="G1201" t="str">
            <v>NON-SPARES</v>
          </cell>
          <cell r="H1201" t="str">
            <v>12</v>
          </cell>
          <cell r="I1201">
            <v>1</v>
          </cell>
          <cell r="J1201" t="str">
            <v>RTN</v>
          </cell>
          <cell r="K1201" t="str">
            <v>D9550011900195</v>
          </cell>
          <cell r="L1201">
            <v>0</v>
          </cell>
          <cell r="M1201" t="str">
            <v>NON PRESENT INDUS</v>
          </cell>
          <cell r="N1201" t="e">
            <v>#N/A</v>
          </cell>
          <cell r="O1201" t="e">
            <v>#N/A</v>
          </cell>
          <cell r="P1201" t="str">
            <v/>
          </cell>
          <cell r="Q1201" t="str">
            <v/>
          </cell>
          <cell r="R1201" t="str">
            <v/>
          </cell>
          <cell r="S1201">
            <v>0</v>
          </cell>
          <cell r="T1201">
            <v>0</v>
          </cell>
          <cell r="U1201">
            <v>0</v>
          </cell>
          <cell r="V1201" t="e">
            <v>#N/A</v>
          </cell>
          <cell r="W1201" t="e">
            <v>#N/A</v>
          </cell>
          <cell r="X1201" t="str">
            <v>NA</v>
          </cell>
          <cell r="Y1201" t="e">
            <v>#N/A</v>
          </cell>
          <cell r="Z1201" t="e">
            <v>#N/A</v>
          </cell>
          <cell r="AA1201" t="e">
            <v>#N/A</v>
          </cell>
          <cell r="AB1201" t="str">
            <v>NA</v>
          </cell>
          <cell r="AC1201" t="str">
            <v>NA</v>
          </cell>
          <cell r="AD1201" t="str">
            <v>NA</v>
          </cell>
          <cell r="AE1201" t="str">
            <v/>
          </cell>
          <cell r="AF1201" t="str">
            <v/>
          </cell>
          <cell r="AG1201">
            <v>43664</v>
          </cell>
          <cell r="AH1201">
            <v>43776</v>
          </cell>
          <cell r="AI1201" t="str">
            <v>Sous-poste</v>
          </cell>
          <cell r="AJ1201" t="str">
            <v>Sous-poste</v>
          </cell>
          <cell r="AK1201">
            <v>43669</v>
          </cell>
          <cell r="AL1201">
            <v>43781</v>
          </cell>
          <cell r="AM1201"/>
          <cell r="AN1201"/>
          <cell r="AO1201" t="str">
            <v>Allemagne</v>
          </cell>
          <cell r="AP1201"/>
          <cell r="AQ1201" t="str">
            <v>O</v>
          </cell>
        </row>
        <row r="1202">
          <cell r="A1202" t="str">
            <v>2822091010</v>
          </cell>
          <cell r="B1202">
            <v>43663</v>
          </cell>
          <cell r="C1202" t="str">
            <v>FABRICATION</v>
          </cell>
          <cell r="D1202" t="str">
            <v>SATAIR</v>
          </cell>
          <cell r="E1202">
            <v>119</v>
          </cell>
          <cell r="F1202">
            <v>28220910</v>
          </cell>
          <cell r="G1202" t="str">
            <v>NON-SPARES</v>
          </cell>
          <cell r="H1202" t="str">
            <v>10</v>
          </cell>
          <cell r="I1202">
            <v>1</v>
          </cell>
          <cell r="J1202" t="str">
            <v>RTN</v>
          </cell>
          <cell r="K1202" t="str">
            <v>D9550011900195</v>
          </cell>
          <cell r="L1202">
            <v>0</v>
          </cell>
          <cell r="M1202" t="str">
            <v>NON PRESENT INDUS</v>
          </cell>
          <cell r="N1202">
            <v>26814</v>
          </cell>
          <cell r="O1202" t="str">
            <v>LTE990012</v>
          </cell>
          <cell r="P1202" t="str">
            <v/>
          </cell>
          <cell r="Q1202" t="str">
            <v/>
          </cell>
          <cell r="R1202" t="str">
            <v/>
          </cell>
          <cell r="S1202">
            <v>1</v>
          </cell>
          <cell r="T1202">
            <v>0</v>
          </cell>
          <cell r="U1202">
            <v>0.5</v>
          </cell>
          <cell r="V1202">
            <v>1</v>
          </cell>
          <cell r="W1202">
            <v>0</v>
          </cell>
          <cell r="X1202">
            <v>1</v>
          </cell>
          <cell r="Y1202">
            <v>1</v>
          </cell>
          <cell r="Z1202">
            <v>43747</v>
          </cell>
          <cell r="AA1202">
            <v>1</v>
          </cell>
          <cell r="AB1202" t="str">
            <v>NA</v>
          </cell>
          <cell r="AC1202" t="str">
            <v>NA</v>
          </cell>
          <cell r="AD1202">
            <v>5.5555555555555566E-2</v>
          </cell>
          <cell r="AE1202" t="str">
            <v/>
          </cell>
          <cell r="AF1202" t="str">
            <v/>
          </cell>
          <cell r="AG1202">
            <v>43664</v>
          </cell>
          <cell r="AH1202">
            <v>43776</v>
          </cell>
          <cell r="AI1202" t="str">
            <v>Sous-poste</v>
          </cell>
          <cell r="AJ1202" t="str">
            <v>Sous-poste</v>
          </cell>
          <cell r="AK1202">
            <v>43669</v>
          </cell>
          <cell r="AL1202">
            <v>43781</v>
          </cell>
          <cell r="AM1202"/>
          <cell r="AN1202"/>
          <cell r="AO1202" t="str">
            <v>Allemagne</v>
          </cell>
          <cell r="AP1202"/>
          <cell r="AQ1202" t="str">
            <v>O</v>
          </cell>
        </row>
        <row r="1203">
          <cell r="A1203" t="str">
            <v>490003892910</v>
          </cell>
          <cell r="B1203">
            <v>43662</v>
          </cell>
          <cell r="C1203" t="str">
            <v>FABRICATION</v>
          </cell>
          <cell r="D1203" t="str">
            <v>STELIA</v>
          </cell>
          <cell r="E1203" t="str">
            <v>FAISCEAU</v>
          </cell>
          <cell r="F1203">
            <v>4900038929</v>
          </cell>
          <cell r="G1203" t="str">
            <v>NON-SPARES</v>
          </cell>
          <cell r="H1203" t="str">
            <v>10</v>
          </cell>
          <cell r="I1203">
            <v>19</v>
          </cell>
          <cell r="J1203" t="str">
            <v>RTN</v>
          </cell>
          <cell r="K1203" t="str">
            <v>S9110302500195</v>
          </cell>
          <cell r="L1203">
            <v>0</v>
          </cell>
          <cell r="M1203" t="str">
            <v>NON PRESENT INDUS</v>
          </cell>
          <cell r="N1203" t="e">
            <v>#N/A</v>
          </cell>
          <cell r="O1203" t="e">
            <v>#N/A</v>
          </cell>
          <cell r="P1203" t="str">
            <v/>
          </cell>
          <cell r="Q1203" t="str">
            <v/>
          </cell>
          <cell r="R1203" t="str">
            <v/>
          </cell>
          <cell r="S1203">
            <v>0</v>
          </cell>
          <cell r="T1203">
            <v>0</v>
          </cell>
          <cell r="U1203">
            <v>0</v>
          </cell>
          <cell r="V1203" t="e">
            <v>#N/A</v>
          </cell>
          <cell r="W1203" t="e">
            <v>#N/A</v>
          </cell>
          <cell r="X1203" t="str">
            <v>NA</v>
          </cell>
          <cell r="Y1203" t="e">
            <v>#N/A</v>
          </cell>
          <cell r="Z1203" t="e">
            <v>#N/A</v>
          </cell>
          <cell r="AA1203" t="e">
            <v>#N/A</v>
          </cell>
          <cell r="AB1203" t="str">
            <v>NA</v>
          </cell>
          <cell r="AC1203" t="str">
            <v>NA</v>
          </cell>
          <cell r="AD1203" t="str">
            <v>NA</v>
          </cell>
          <cell r="AE1203" t="str">
            <v/>
          </cell>
          <cell r="AF1203" t="str">
            <v/>
          </cell>
          <cell r="AG1203">
            <v>43705</v>
          </cell>
          <cell r="AH1203">
            <v>43776</v>
          </cell>
          <cell r="AI1203" t="str">
            <v>Sous-poste</v>
          </cell>
          <cell r="AJ1203" t="str">
            <v>Sous-poste</v>
          </cell>
          <cell r="AK1203">
            <v>43710</v>
          </cell>
          <cell r="AL1203">
            <v>43781</v>
          </cell>
          <cell r="AM1203"/>
          <cell r="AN1203"/>
          <cell r="AO1203" t="str">
            <v>Allemagne</v>
          </cell>
          <cell r="AP1203"/>
          <cell r="AQ1203" t="str">
            <v>O</v>
          </cell>
        </row>
        <row r="1204">
          <cell r="A1204" t="str">
            <v>2824182210</v>
          </cell>
          <cell r="B1204">
            <v>43683</v>
          </cell>
          <cell r="C1204" t="str">
            <v>HA/REVENTE</v>
          </cell>
          <cell r="D1204" t="str">
            <v>SATAIR</v>
          </cell>
          <cell r="E1204" t="str">
            <v>TUBE</v>
          </cell>
          <cell r="F1204">
            <v>28241822</v>
          </cell>
          <cell r="G1204" t="str">
            <v>NON-SPARES</v>
          </cell>
          <cell r="H1204">
            <v>10</v>
          </cell>
          <cell r="I1204">
            <v>2</v>
          </cell>
          <cell r="J1204" t="str">
            <v>RTN</v>
          </cell>
          <cell r="K1204" t="str">
            <v>F9251110800100</v>
          </cell>
          <cell r="L1204" t="str">
            <v>1STR*10656</v>
          </cell>
          <cell r="M1204" t="str">
            <v>NA</v>
          </cell>
          <cell r="N1204">
            <v>27631</v>
          </cell>
          <cell r="O1204">
            <v>0</v>
          </cell>
          <cell r="P1204" t="str">
            <v>NA</v>
          </cell>
          <cell r="Q1204" t="str">
            <v>NA</v>
          </cell>
          <cell r="R1204" t="str">
            <v>NA</v>
          </cell>
          <cell r="S1204" t="str">
            <v>NA</v>
          </cell>
          <cell r="T1204" t="str">
            <v>NA</v>
          </cell>
          <cell r="U1204" t="str">
            <v>100%</v>
          </cell>
          <cell r="V1204">
            <v>1</v>
          </cell>
          <cell r="W1204">
            <v>43777</v>
          </cell>
          <cell r="X1204" t="str">
            <v>NA</v>
          </cell>
          <cell r="Y1204">
            <v>1</v>
          </cell>
          <cell r="Z1204">
            <v>43775</v>
          </cell>
          <cell r="AA1204">
            <v>1</v>
          </cell>
          <cell r="AB1204" t="str">
            <v>NA</v>
          </cell>
          <cell r="AC1204" t="str">
            <v>NA</v>
          </cell>
          <cell r="AD1204">
            <v>1</v>
          </cell>
          <cell r="AE1204" t="str">
            <v/>
          </cell>
          <cell r="AF1204" t="str">
            <v/>
          </cell>
          <cell r="AG1204">
            <v>43767</v>
          </cell>
          <cell r="AH1204">
            <v>43776</v>
          </cell>
          <cell r="AI1204" t="str">
            <v>Sous-poste</v>
          </cell>
          <cell r="AJ1204" t="str">
            <v>Sous-poste</v>
          </cell>
          <cell r="AK1204">
            <v>43770.999988425923</v>
          </cell>
          <cell r="AL1204">
            <v>43781</v>
          </cell>
          <cell r="AM1204">
            <v>43781</v>
          </cell>
          <cell r="AN1204"/>
          <cell r="AO1204" t="str">
            <v>Allemagne</v>
          </cell>
          <cell r="AP1204"/>
          <cell r="AQ1204" t="str">
            <v>O</v>
          </cell>
        </row>
        <row r="1205">
          <cell r="A1205" t="str">
            <v>2821301010</v>
          </cell>
          <cell r="B1205">
            <v>43656</v>
          </cell>
          <cell r="C1205" t="str">
            <v>HA/REVENTE</v>
          </cell>
          <cell r="D1205" t="str">
            <v>SATAIR</v>
          </cell>
          <cell r="E1205" t="str">
            <v>PLATE ASSY FRONT 301VU</v>
          </cell>
          <cell r="F1205">
            <v>28213010</v>
          </cell>
          <cell r="G1205" t="str">
            <v>NON-SPARES</v>
          </cell>
          <cell r="H1205">
            <v>10</v>
          </cell>
          <cell r="I1205">
            <v>1</v>
          </cell>
          <cell r="J1205" t="str">
            <v>RTN</v>
          </cell>
          <cell r="K1205" t="str">
            <v>D9251805700000</v>
          </cell>
          <cell r="L1205" t="str">
            <v>IS0032776S</v>
          </cell>
          <cell r="M1205" t="str">
            <v>NA</v>
          </cell>
          <cell r="N1205">
            <v>26586</v>
          </cell>
          <cell r="O1205">
            <v>0</v>
          </cell>
          <cell r="P1205" t="str">
            <v>NA</v>
          </cell>
          <cell r="Q1205" t="str">
            <v>NA</v>
          </cell>
          <cell r="R1205" t="str">
            <v>NA</v>
          </cell>
          <cell r="S1205" t="str">
            <v>NA</v>
          </cell>
          <cell r="T1205" t="str">
            <v>NA</v>
          </cell>
          <cell r="U1205" t="str">
            <v>100%</v>
          </cell>
          <cell r="V1205">
            <v>1</v>
          </cell>
          <cell r="W1205">
            <v>43782</v>
          </cell>
          <cell r="X1205" t="str">
            <v>NA</v>
          </cell>
          <cell r="Y1205">
            <v>1</v>
          </cell>
          <cell r="Z1205">
            <v>43777</v>
          </cell>
          <cell r="AA1205">
            <v>1</v>
          </cell>
          <cell r="AB1205" t="str">
            <v>NA</v>
          </cell>
          <cell r="AC1205" t="str">
            <v>NA</v>
          </cell>
          <cell r="AD1205">
            <v>1</v>
          </cell>
          <cell r="AE1205" t="str">
            <v/>
          </cell>
          <cell r="AF1205" t="str">
            <v/>
          </cell>
          <cell r="AG1205">
            <v>43781</v>
          </cell>
          <cell r="AH1205">
            <v>43781</v>
          </cell>
          <cell r="AI1205" t="str">
            <v>Sous-poste</v>
          </cell>
          <cell r="AJ1205" t="str">
            <v>Sous-poste</v>
          </cell>
          <cell r="AK1205">
            <v>43784</v>
          </cell>
          <cell r="AL1205">
            <v>43784</v>
          </cell>
          <cell r="AM1205">
            <v>43784</v>
          </cell>
          <cell r="AN1205"/>
          <cell r="AO1205" t="str">
            <v>Allemagne</v>
          </cell>
          <cell r="AP1205"/>
          <cell r="AQ1205" t="str">
            <v>O</v>
          </cell>
        </row>
        <row r="1206">
          <cell r="A1206" t="str">
            <v>2807413010</v>
          </cell>
          <cell r="B1206">
            <v>43517</v>
          </cell>
          <cell r="C1206" t="str">
            <v>FABRICATION</v>
          </cell>
          <cell r="D1206" t="str">
            <v>SATAIR</v>
          </cell>
          <cell r="E1206">
            <v>117</v>
          </cell>
          <cell r="F1206">
            <v>28074130</v>
          </cell>
          <cell r="G1206" t="str">
            <v>NON-SPARES</v>
          </cell>
          <cell r="H1206">
            <v>10</v>
          </cell>
          <cell r="I1206">
            <v>1</v>
          </cell>
          <cell r="J1206" t="str">
            <v>RTN</v>
          </cell>
          <cell r="K1206" t="str">
            <v>D9550011700295</v>
          </cell>
          <cell r="L1206" t="str">
            <v>IS0032071M</v>
          </cell>
          <cell r="M1206" t="str">
            <v>NON PRESENT INDUS</v>
          </cell>
          <cell r="N1206">
            <v>22171</v>
          </cell>
          <cell r="O1206" t="str">
            <v>LTE990111</v>
          </cell>
          <cell r="P1206" t="str">
            <v/>
          </cell>
          <cell r="Q1206" t="str">
            <v/>
          </cell>
          <cell r="R1206" t="str">
            <v/>
          </cell>
          <cell r="S1206">
            <v>1</v>
          </cell>
          <cell r="T1206">
            <v>0</v>
          </cell>
          <cell r="U1206">
            <v>0.5</v>
          </cell>
          <cell r="V1206">
            <v>1</v>
          </cell>
          <cell r="W1206">
            <v>0</v>
          </cell>
          <cell r="X1206" t="str">
            <v>NA</v>
          </cell>
          <cell r="Y1206">
            <v>1</v>
          </cell>
          <cell r="Z1206">
            <v>43689</v>
          </cell>
          <cell r="AA1206">
            <v>1</v>
          </cell>
          <cell r="AB1206" t="str">
            <v>NA</v>
          </cell>
          <cell r="AC1206" t="str">
            <v>NA</v>
          </cell>
          <cell r="AD1206">
            <v>5.5555555555555566E-2</v>
          </cell>
          <cell r="AE1206" t="str">
            <v/>
          </cell>
          <cell r="AF1206" t="str">
            <v/>
          </cell>
          <cell r="AG1206">
            <v>43719</v>
          </cell>
          <cell r="AH1206">
            <v>43782</v>
          </cell>
          <cell r="AI1206" t="str">
            <v>Sous-poste</v>
          </cell>
          <cell r="AJ1206" t="str">
            <v>Sous-poste</v>
          </cell>
          <cell r="AK1206">
            <v>43724</v>
          </cell>
          <cell r="AL1206">
            <v>43787</v>
          </cell>
          <cell r="AM1206"/>
          <cell r="AN1206"/>
          <cell r="AO1206" t="str">
            <v>Allemagne</v>
          </cell>
          <cell r="AP1206"/>
          <cell r="AQ1206" t="str">
            <v>O</v>
          </cell>
        </row>
        <row r="1207">
          <cell r="A1207" t="str">
            <v>2807413110</v>
          </cell>
          <cell r="B1207">
            <v>43517</v>
          </cell>
          <cell r="C1207" t="str">
            <v>FABRICATION</v>
          </cell>
          <cell r="D1207" t="str">
            <v>SATAIR</v>
          </cell>
          <cell r="E1207">
            <v>117</v>
          </cell>
          <cell r="F1207">
            <v>28074131</v>
          </cell>
          <cell r="G1207" t="str">
            <v>NON-SPARES</v>
          </cell>
          <cell r="H1207" t="str">
            <v>10</v>
          </cell>
          <cell r="I1207">
            <v>1</v>
          </cell>
          <cell r="J1207" t="str">
            <v>RTN</v>
          </cell>
          <cell r="K1207" t="str">
            <v>D9550011700295</v>
          </cell>
          <cell r="L1207" t="str">
            <v>IS0032071M</v>
          </cell>
          <cell r="M1207" t="str">
            <v>NON PRESENT INDUS</v>
          </cell>
          <cell r="N1207">
            <v>22171</v>
          </cell>
          <cell r="O1207" t="str">
            <v>LTE990112</v>
          </cell>
          <cell r="P1207" t="str">
            <v/>
          </cell>
          <cell r="Q1207" t="str">
            <v/>
          </cell>
          <cell r="R1207" t="str">
            <v/>
          </cell>
          <cell r="S1207">
            <v>1</v>
          </cell>
          <cell r="T1207">
            <v>0</v>
          </cell>
          <cell r="U1207">
            <v>0.5</v>
          </cell>
          <cell r="V1207">
            <v>1</v>
          </cell>
          <cell r="W1207">
            <v>0</v>
          </cell>
          <cell r="X1207" t="str">
            <v>NA</v>
          </cell>
          <cell r="Y1207">
            <v>1</v>
          </cell>
          <cell r="Z1207">
            <v>43689</v>
          </cell>
          <cell r="AA1207">
            <v>1</v>
          </cell>
          <cell r="AB1207" t="str">
            <v>NA</v>
          </cell>
          <cell r="AC1207" t="str">
            <v>NA</v>
          </cell>
          <cell r="AD1207">
            <v>5.5555555555555566E-2</v>
          </cell>
          <cell r="AE1207" t="str">
            <v/>
          </cell>
          <cell r="AF1207" t="str">
            <v/>
          </cell>
          <cell r="AG1207">
            <v>43719</v>
          </cell>
          <cell r="AH1207">
            <v>43782</v>
          </cell>
          <cell r="AI1207" t="str">
            <v>Sous-poste</v>
          </cell>
          <cell r="AJ1207" t="str">
            <v>Sous-poste</v>
          </cell>
          <cell r="AK1207">
            <v>43724</v>
          </cell>
          <cell r="AL1207">
            <v>43787</v>
          </cell>
          <cell r="AM1207"/>
          <cell r="AN1207"/>
          <cell r="AO1207" t="str">
            <v>Allemagne</v>
          </cell>
          <cell r="AP1207"/>
          <cell r="AQ1207" t="str">
            <v>O</v>
          </cell>
        </row>
        <row r="1208">
          <cell r="A1208" t="str">
            <v>2808066610</v>
          </cell>
          <cell r="B1208">
            <v>43524</v>
          </cell>
          <cell r="C1208" t="str">
            <v>FABRICATION</v>
          </cell>
          <cell r="D1208" t="str">
            <v>SATAIR</v>
          </cell>
          <cell r="E1208">
            <v>117</v>
          </cell>
          <cell r="F1208">
            <v>28080666</v>
          </cell>
          <cell r="G1208" t="str">
            <v>NON-SPARES</v>
          </cell>
          <cell r="H1208" t="str">
            <v>10</v>
          </cell>
          <cell r="I1208">
            <v>1</v>
          </cell>
          <cell r="J1208" t="str">
            <v>RTN</v>
          </cell>
          <cell r="K1208" t="str">
            <v>D9550011700295</v>
          </cell>
          <cell r="L1208" t="str">
            <v>IS0032071M</v>
          </cell>
          <cell r="M1208" t="str">
            <v>NON PRESENT INDUS</v>
          </cell>
          <cell r="N1208">
            <v>22398</v>
          </cell>
          <cell r="O1208" t="str">
            <v>LTE990115</v>
          </cell>
          <cell r="P1208" t="str">
            <v/>
          </cell>
          <cell r="Q1208" t="str">
            <v/>
          </cell>
          <cell r="R1208" t="str">
            <v/>
          </cell>
          <cell r="S1208">
            <v>1</v>
          </cell>
          <cell r="T1208">
            <v>0</v>
          </cell>
          <cell r="U1208">
            <v>0.5</v>
          </cell>
          <cell r="V1208">
            <v>1</v>
          </cell>
          <cell r="W1208">
            <v>0</v>
          </cell>
          <cell r="X1208" t="str">
            <v>NA</v>
          </cell>
          <cell r="Y1208">
            <v>1</v>
          </cell>
          <cell r="Z1208">
            <v>43689</v>
          </cell>
          <cell r="AA1208">
            <v>1</v>
          </cell>
          <cell r="AB1208" t="str">
            <v>NA</v>
          </cell>
          <cell r="AC1208" t="str">
            <v>NA</v>
          </cell>
          <cell r="AD1208">
            <v>5.5555555555555566E-2</v>
          </cell>
          <cell r="AE1208" t="str">
            <v/>
          </cell>
          <cell r="AF1208" t="str">
            <v/>
          </cell>
          <cell r="AG1208">
            <v>43720</v>
          </cell>
          <cell r="AH1208">
            <v>43782</v>
          </cell>
          <cell r="AI1208" t="str">
            <v>Sous-poste</v>
          </cell>
          <cell r="AJ1208" t="str">
            <v>Sous-poste</v>
          </cell>
          <cell r="AK1208">
            <v>43725</v>
          </cell>
          <cell r="AL1208">
            <v>43787</v>
          </cell>
          <cell r="AM1208"/>
          <cell r="AN1208"/>
          <cell r="AO1208" t="str">
            <v>Allemagne</v>
          </cell>
          <cell r="AP1208"/>
          <cell r="AQ1208" t="str">
            <v>O</v>
          </cell>
        </row>
        <row r="1209">
          <cell r="A1209" t="str">
            <v>2807359710</v>
          </cell>
          <cell r="B1209">
            <v>43517</v>
          </cell>
          <cell r="C1209" t="str">
            <v>FABRICATION</v>
          </cell>
          <cell r="D1209" t="str">
            <v>SATAIR</v>
          </cell>
          <cell r="E1209">
            <v>117</v>
          </cell>
          <cell r="F1209">
            <v>28073597</v>
          </cell>
          <cell r="G1209" t="str">
            <v>NON-SPARES</v>
          </cell>
          <cell r="H1209" t="str">
            <v>10</v>
          </cell>
          <cell r="I1209">
            <v>1</v>
          </cell>
          <cell r="J1209" t="str">
            <v>RTN</v>
          </cell>
          <cell r="K1209" t="str">
            <v>D9550011700295</v>
          </cell>
          <cell r="L1209" t="str">
            <v>IS0032071M</v>
          </cell>
          <cell r="M1209" t="str">
            <v>NON PRESENT INDUS</v>
          </cell>
          <cell r="N1209">
            <v>22171</v>
          </cell>
          <cell r="O1209" t="str">
            <v>LTE990109</v>
          </cell>
          <cell r="P1209" t="str">
            <v/>
          </cell>
          <cell r="Q1209" t="str">
            <v/>
          </cell>
          <cell r="R1209" t="str">
            <v/>
          </cell>
          <cell r="S1209">
            <v>1</v>
          </cell>
          <cell r="T1209">
            <v>0</v>
          </cell>
          <cell r="U1209">
            <v>0.5</v>
          </cell>
          <cell r="V1209">
            <v>1</v>
          </cell>
          <cell r="W1209">
            <v>0</v>
          </cell>
          <cell r="X1209" t="str">
            <v>NA</v>
          </cell>
          <cell r="Y1209">
            <v>1</v>
          </cell>
          <cell r="Z1209">
            <v>43690</v>
          </cell>
          <cell r="AA1209">
            <v>1</v>
          </cell>
          <cell r="AB1209" t="str">
            <v>NA</v>
          </cell>
          <cell r="AC1209" t="str">
            <v>NA</v>
          </cell>
          <cell r="AD1209">
            <v>5.5555555555555566E-2</v>
          </cell>
          <cell r="AE1209" t="str">
            <v/>
          </cell>
          <cell r="AF1209" t="str">
            <v/>
          </cell>
          <cell r="AG1209">
            <v>43721</v>
          </cell>
          <cell r="AH1209">
            <v>43782</v>
          </cell>
          <cell r="AI1209" t="str">
            <v>Sous-poste</v>
          </cell>
          <cell r="AJ1209" t="str">
            <v>Sous-poste</v>
          </cell>
          <cell r="AK1209">
            <v>43726</v>
          </cell>
          <cell r="AL1209">
            <v>43787</v>
          </cell>
          <cell r="AM1209"/>
          <cell r="AN1209"/>
          <cell r="AO1209" t="str">
            <v>Allemagne</v>
          </cell>
          <cell r="AP1209"/>
          <cell r="AQ1209" t="str">
            <v>O</v>
          </cell>
        </row>
        <row r="1210">
          <cell r="A1210" t="str">
            <v>2807535930</v>
          </cell>
          <cell r="B1210">
            <v>43518</v>
          </cell>
          <cell r="C1210" t="str">
            <v>FABRICATION</v>
          </cell>
          <cell r="D1210" t="str">
            <v>SATAIR</v>
          </cell>
          <cell r="E1210">
            <v>453</v>
          </cell>
          <cell r="F1210">
            <v>28075359</v>
          </cell>
          <cell r="G1210" t="str">
            <v>NON-SPARES</v>
          </cell>
          <cell r="H1210" t="str">
            <v>30</v>
          </cell>
          <cell r="I1210">
            <v>1</v>
          </cell>
          <cell r="J1210" t="str">
            <v>RTN</v>
          </cell>
          <cell r="K1210" t="str">
            <v>D9551045300195</v>
          </cell>
          <cell r="L1210">
            <v>0</v>
          </cell>
          <cell r="M1210" t="str">
            <v>NON PRESENT INDUS</v>
          </cell>
          <cell r="N1210" t="e">
            <v>#N/A</v>
          </cell>
          <cell r="O1210" t="e">
            <v>#N/A</v>
          </cell>
          <cell r="P1210" t="str">
            <v/>
          </cell>
          <cell r="Q1210" t="str">
            <v/>
          </cell>
          <cell r="R1210" t="str">
            <v/>
          </cell>
          <cell r="S1210">
            <v>0</v>
          </cell>
          <cell r="T1210">
            <v>0</v>
          </cell>
          <cell r="U1210">
            <v>0</v>
          </cell>
          <cell r="V1210" t="e">
            <v>#N/A</v>
          </cell>
          <cell r="W1210" t="e">
            <v>#N/A</v>
          </cell>
          <cell r="X1210" t="str">
            <v>NA</v>
          </cell>
          <cell r="Y1210" t="e">
            <v>#N/A</v>
          </cell>
          <cell r="Z1210" t="e">
            <v>#N/A</v>
          </cell>
          <cell r="AA1210" t="e">
            <v>#N/A</v>
          </cell>
          <cell r="AB1210" t="str">
            <v>NA</v>
          </cell>
          <cell r="AC1210" t="str">
            <v>NA</v>
          </cell>
          <cell r="AD1210" t="str">
            <v>NA</v>
          </cell>
          <cell r="AE1210" t="str">
            <v/>
          </cell>
          <cell r="AF1210" t="str">
            <v/>
          </cell>
          <cell r="AG1210">
            <v>43760</v>
          </cell>
          <cell r="AH1210">
            <v>43782</v>
          </cell>
          <cell r="AI1210" t="str">
            <v>Sous-poste</v>
          </cell>
          <cell r="AJ1210" t="str">
            <v>Sous-poste</v>
          </cell>
          <cell r="AK1210">
            <v>43763</v>
          </cell>
          <cell r="AL1210">
            <v>43787</v>
          </cell>
          <cell r="AM1210"/>
          <cell r="AN1210"/>
          <cell r="AO1210" t="str">
            <v>Allemagne</v>
          </cell>
          <cell r="AP1210"/>
          <cell r="AQ1210" t="str">
            <v>O</v>
          </cell>
        </row>
        <row r="1211">
          <cell r="A1211" t="str">
            <v>490003919110</v>
          </cell>
          <cell r="B1211">
            <v>43699</v>
          </cell>
          <cell r="C1211" t="str">
            <v>FABRICATION</v>
          </cell>
          <cell r="D1211" t="str">
            <v>STELIA</v>
          </cell>
          <cell r="E1211" t="str">
            <v>CÂBLE</v>
          </cell>
          <cell r="F1211">
            <v>4900039191</v>
          </cell>
          <cell r="G1211" t="str">
            <v>NON-SPARES</v>
          </cell>
          <cell r="H1211">
            <v>10</v>
          </cell>
          <cell r="I1211">
            <v>3</v>
          </cell>
          <cell r="J1211" t="str">
            <v>RTN</v>
          </cell>
          <cell r="K1211" t="str">
            <v>S9291306500000</v>
          </cell>
          <cell r="L1211" t="str">
            <v>IS0032228M</v>
          </cell>
          <cell r="M1211" t="str">
            <v>NON PRESENT INDUS</v>
          </cell>
          <cell r="N1211" t="str">
            <v>N/A</v>
          </cell>
          <cell r="O1211" t="str">
            <v>420540-1
=&gt;
420540-3</v>
          </cell>
          <cell r="P1211" t="str">
            <v/>
          </cell>
          <cell r="Q1211" t="str">
            <v/>
          </cell>
          <cell r="R1211" t="str">
            <v/>
          </cell>
          <cell r="S1211">
            <v>0</v>
          </cell>
          <cell r="T1211">
            <v>0</v>
          </cell>
          <cell r="U1211">
            <v>0</v>
          </cell>
          <cell r="V1211">
            <v>1</v>
          </cell>
          <cell r="W1211">
            <v>0</v>
          </cell>
          <cell r="X1211" t="str">
            <v>NA</v>
          </cell>
          <cell r="Y1211">
            <v>1</v>
          </cell>
          <cell r="Z1211">
            <v>43731</v>
          </cell>
          <cell r="AA1211">
            <v>1</v>
          </cell>
          <cell r="AB1211" t="str">
            <v>NA</v>
          </cell>
          <cell r="AC1211" t="str">
            <v>NA</v>
          </cell>
          <cell r="AD1211">
            <v>5.5555555555555566E-2</v>
          </cell>
          <cell r="AE1211" t="str">
            <v/>
          </cell>
          <cell r="AF1211" t="str">
            <v/>
          </cell>
          <cell r="AG1211">
            <v>43740</v>
          </cell>
          <cell r="AH1211">
            <v>43782</v>
          </cell>
          <cell r="AI1211" t="str">
            <v>Sous-poste</v>
          </cell>
          <cell r="AJ1211" t="str">
            <v>Sous-poste</v>
          </cell>
          <cell r="AK1211">
            <v>43745</v>
          </cell>
          <cell r="AL1211">
            <v>43787</v>
          </cell>
          <cell r="AM1211"/>
          <cell r="AN1211"/>
          <cell r="AO1211" t="str">
            <v>Allemagne</v>
          </cell>
          <cell r="AP1211"/>
          <cell r="AQ1211" t="str">
            <v>O</v>
          </cell>
        </row>
        <row r="1212">
          <cell r="A1212" t="str">
            <v>27908564
2796146010</v>
          </cell>
          <cell r="B1212">
            <v>43353</v>
          </cell>
          <cell r="C1212" t="str">
            <v>FABRICATION</v>
          </cell>
          <cell r="D1212" t="str">
            <v>SATAIR</v>
          </cell>
          <cell r="E1212">
            <v>108</v>
          </cell>
          <cell r="F1212" t="str">
            <v>27908564
27961460</v>
          </cell>
          <cell r="G1212" t="str">
            <v>NON-SPARES</v>
          </cell>
          <cell r="H1212" t="str">
            <v>10</v>
          </cell>
          <cell r="I1212">
            <v>1</v>
          </cell>
          <cell r="J1212" t="str">
            <v>EXP</v>
          </cell>
          <cell r="K1212" t="str">
            <v>D9550010800996</v>
          </cell>
          <cell r="L1212" t="str">
            <v>IS0032069M</v>
          </cell>
          <cell r="M1212" t="str">
            <v>NON PRESENT INDUS</v>
          </cell>
          <cell r="N1212">
            <v>16901</v>
          </cell>
          <cell r="O1212" t="str">
            <v>LTE990002</v>
          </cell>
          <cell r="P1212" t="str">
            <v/>
          </cell>
          <cell r="Q1212" t="str">
            <v/>
          </cell>
          <cell r="R1212" t="str">
            <v/>
          </cell>
          <cell r="S1212">
            <v>1</v>
          </cell>
          <cell r="T1212">
            <v>0</v>
          </cell>
          <cell r="U1212">
            <v>0.5</v>
          </cell>
          <cell r="V1212">
            <v>1</v>
          </cell>
          <cell r="W1212">
            <v>0</v>
          </cell>
          <cell r="X1212">
            <v>1</v>
          </cell>
          <cell r="Y1212">
            <v>1</v>
          </cell>
          <cell r="Z1212">
            <v>43769</v>
          </cell>
          <cell r="AA1212">
            <v>1</v>
          </cell>
          <cell r="AB1212" t="str">
            <v>NA</v>
          </cell>
          <cell r="AC1212" t="str">
            <v>NA</v>
          </cell>
          <cell r="AD1212">
            <v>5.5555555555555566E-2</v>
          </cell>
          <cell r="AE1212" t="str">
            <v/>
          </cell>
          <cell r="AF1212" t="str">
            <v/>
          </cell>
          <cell r="AG1212">
            <v>43432</v>
          </cell>
          <cell r="AH1212">
            <v>43783</v>
          </cell>
          <cell r="AI1212" t="str">
            <v>Sous-poste</v>
          </cell>
          <cell r="AJ1212" t="str">
            <v>Sous-poste</v>
          </cell>
          <cell r="AK1212">
            <v>43435</v>
          </cell>
          <cell r="AL1212">
            <v>43788</v>
          </cell>
          <cell r="AM1212"/>
          <cell r="AN1212"/>
          <cell r="AO1212" t="str">
            <v>Allemagne</v>
          </cell>
          <cell r="AP1212"/>
          <cell r="AQ1212" t="str">
            <v>O</v>
          </cell>
        </row>
        <row r="1213">
          <cell r="A1213" t="str">
            <v>2796145410</v>
          </cell>
          <cell r="B1213">
            <v>43414</v>
          </cell>
          <cell r="C1213" t="str">
            <v>FABRICATION</v>
          </cell>
          <cell r="D1213" t="str">
            <v>SATAIR</v>
          </cell>
          <cell r="E1213">
            <v>108</v>
          </cell>
          <cell r="F1213">
            <v>27961454</v>
          </cell>
          <cell r="G1213" t="str">
            <v>NON-SPARES</v>
          </cell>
          <cell r="H1213" t="str">
            <v>10</v>
          </cell>
          <cell r="I1213">
            <v>1</v>
          </cell>
          <cell r="J1213" t="str">
            <v>RTN</v>
          </cell>
          <cell r="K1213" t="str">
            <v>D9550010800996</v>
          </cell>
          <cell r="L1213" t="str">
            <v>IS0032069M</v>
          </cell>
          <cell r="M1213" t="str">
            <v>NON PRESENT INDUS</v>
          </cell>
          <cell r="N1213">
            <v>18818</v>
          </cell>
          <cell r="O1213" t="str">
            <v>LTE990004</v>
          </cell>
          <cell r="P1213" t="str">
            <v/>
          </cell>
          <cell r="Q1213" t="str">
            <v/>
          </cell>
          <cell r="R1213" t="str">
            <v/>
          </cell>
          <cell r="S1213">
            <v>1</v>
          </cell>
          <cell r="T1213">
            <v>0</v>
          </cell>
          <cell r="U1213">
            <v>0.5</v>
          </cell>
          <cell r="V1213">
            <v>1</v>
          </cell>
          <cell r="W1213">
            <v>0</v>
          </cell>
          <cell r="X1213">
            <v>1</v>
          </cell>
          <cell r="Y1213">
            <v>1</v>
          </cell>
          <cell r="Z1213">
            <v>43528</v>
          </cell>
          <cell r="AA1213">
            <v>1</v>
          </cell>
          <cell r="AB1213" t="str">
            <v>NA</v>
          </cell>
          <cell r="AC1213" t="str">
            <v>NA</v>
          </cell>
          <cell r="AD1213">
            <v>5.5555555555555566E-2</v>
          </cell>
          <cell r="AE1213" t="str">
            <v/>
          </cell>
          <cell r="AF1213" t="str">
            <v/>
          </cell>
          <cell r="AG1213">
            <v>43501</v>
          </cell>
          <cell r="AH1213">
            <v>43783</v>
          </cell>
          <cell r="AI1213" t="str">
            <v>Sous-poste</v>
          </cell>
          <cell r="AJ1213" t="str">
            <v>Sous-poste</v>
          </cell>
          <cell r="AK1213">
            <v>43504</v>
          </cell>
          <cell r="AL1213">
            <v>43788</v>
          </cell>
          <cell r="AM1213"/>
          <cell r="AN1213"/>
          <cell r="AO1213" t="str">
            <v>Allemagne</v>
          </cell>
          <cell r="AP1213" t="str">
            <v>Bloqué BE client</v>
          </cell>
          <cell r="AQ1213" t="str">
            <v>O</v>
          </cell>
        </row>
        <row r="1214">
          <cell r="A1214" t="str">
            <v>2796145410</v>
          </cell>
          <cell r="B1214">
            <v>43414</v>
          </cell>
          <cell r="C1214" t="str">
            <v>FABRICATION</v>
          </cell>
          <cell r="D1214" t="str">
            <v>SATAIR</v>
          </cell>
          <cell r="E1214">
            <v>108</v>
          </cell>
          <cell r="F1214">
            <v>27961454</v>
          </cell>
          <cell r="G1214" t="str">
            <v>NON-SPARES</v>
          </cell>
          <cell r="H1214" t="str">
            <v>10</v>
          </cell>
          <cell r="I1214">
            <v>1</v>
          </cell>
          <cell r="J1214" t="str">
            <v>RTN</v>
          </cell>
          <cell r="K1214" t="str">
            <v>D9550010800996</v>
          </cell>
          <cell r="L1214" t="str">
            <v>IS0032069M</v>
          </cell>
          <cell r="M1214" t="str">
            <v>NON PRESENT INDUS</v>
          </cell>
          <cell r="N1214">
            <v>18818</v>
          </cell>
          <cell r="O1214" t="str">
            <v>LTE990004</v>
          </cell>
          <cell r="P1214" t="str">
            <v/>
          </cell>
          <cell r="Q1214" t="str">
            <v/>
          </cell>
          <cell r="R1214" t="str">
            <v/>
          </cell>
          <cell r="S1214">
            <v>1</v>
          </cell>
          <cell r="T1214">
            <v>0</v>
          </cell>
          <cell r="U1214">
            <v>0.5</v>
          </cell>
          <cell r="V1214">
            <v>1</v>
          </cell>
          <cell r="W1214">
            <v>0</v>
          </cell>
          <cell r="X1214">
            <v>1</v>
          </cell>
          <cell r="Y1214">
            <v>1</v>
          </cell>
          <cell r="Z1214">
            <v>43528</v>
          </cell>
          <cell r="AA1214">
            <v>1</v>
          </cell>
          <cell r="AB1214" t="str">
            <v>NA</v>
          </cell>
          <cell r="AC1214" t="str">
            <v>NA</v>
          </cell>
          <cell r="AD1214">
            <v>5.5555555555555566E-2</v>
          </cell>
          <cell r="AE1214" t="str">
            <v/>
          </cell>
          <cell r="AF1214" t="str">
            <v/>
          </cell>
          <cell r="AG1214">
            <v>43501</v>
          </cell>
          <cell r="AH1214">
            <v>43783</v>
          </cell>
          <cell r="AI1214" t="str">
            <v>Sous-poste</v>
          </cell>
          <cell r="AJ1214" t="str">
            <v>Sous-poste</v>
          </cell>
          <cell r="AK1214">
            <v>43504</v>
          </cell>
          <cell r="AL1214">
            <v>43788</v>
          </cell>
          <cell r="AM1214"/>
          <cell r="AN1214"/>
          <cell r="AO1214" t="str">
            <v>Allemagne</v>
          </cell>
          <cell r="AP1214"/>
          <cell r="AQ1214" t="str">
            <v>O</v>
          </cell>
        </row>
        <row r="1215">
          <cell r="A1215" t="str">
            <v>2807662332</v>
          </cell>
          <cell r="B1215">
            <v>43521</v>
          </cell>
          <cell r="C1215" t="str">
            <v>FABRICATION</v>
          </cell>
          <cell r="D1215" t="str">
            <v>SATAIR</v>
          </cell>
          <cell r="E1215">
            <v>117</v>
          </cell>
          <cell r="F1215">
            <v>28076623</v>
          </cell>
          <cell r="G1215" t="str">
            <v>NON-SPARES</v>
          </cell>
          <cell r="H1215">
            <v>32</v>
          </cell>
          <cell r="I1215">
            <v>1</v>
          </cell>
          <cell r="J1215" t="str">
            <v>RTN</v>
          </cell>
          <cell r="K1215" t="str">
            <v>D9550011700295</v>
          </cell>
          <cell r="L1215" t="str">
            <v>IS0032071M</v>
          </cell>
          <cell r="M1215" t="str">
            <v>NON PRESENT INDUS</v>
          </cell>
          <cell r="N1215" t="e">
            <v>#N/A</v>
          </cell>
          <cell r="O1215" t="e">
            <v>#N/A</v>
          </cell>
          <cell r="P1215" t="str">
            <v/>
          </cell>
          <cell r="Q1215" t="str">
            <v/>
          </cell>
          <cell r="R1215" t="str">
            <v/>
          </cell>
          <cell r="S1215">
            <v>0</v>
          </cell>
          <cell r="T1215">
            <v>0</v>
          </cell>
          <cell r="U1215">
            <v>0</v>
          </cell>
          <cell r="V1215" t="e">
            <v>#N/A</v>
          </cell>
          <cell r="W1215" t="e">
            <v>#N/A</v>
          </cell>
          <cell r="X1215" t="str">
            <v>NA</v>
          </cell>
          <cell r="Y1215" t="e">
            <v>#N/A</v>
          </cell>
          <cell r="Z1215" t="e">
            <v>#N/A</v>
          </cell>
          <cell r="AA1215" t="e">
            <v>#N/A</v>
          </cell>
          <cell r="AB1215" t="str">
            <v>NA</v>
          </cell>
          <cell r="AC1215" t="str">
            <v>NA</v>
          </cell>
          <cell r="AD1215" t="str">
            <v>NA</v>
          </cell>
          <cell r="AE1215" t="str">
            <v/>
          </cell>
          <cell r="AF1215" t="str">
            <v/>
          </cell>
          <cell r="AG1215">
            <v>43739</v>
          </cell>
          <cell r="AH1215">
            <v>43783</v>
          </cell>
          <cell r="AI1215" t="str">
            <v>Sous-poste</v>
          </cell>
          <cell r="AJ1215" t="str">
            <v>Sous-poste</v>
          </cell>
          <cell r="AK1215">
            <v>43742</v>
          </cell>
          <cell r="AL1215">
            <v>43788</v>
          </cell>
          <cell r="AM1215"/>
          <cell r="AN1215"/>
          <cell r="AO1215" t="str">
            <v>Allemagne</v>
          </cell>
          <cell r="AP1215"/>
          <cell r="AQ1215" t="str">
            <v>O</v>
          </cell>
        </row>
        <row r="1216">
          <cell r="A1216" t="str">
            <v>2832849720</v>
          </cell>
          <cell r="B1216">
            <v>43782</v>
          </cell>
          <cell r="C1216" t="str">
            <v>HA/REVENTE</v>
          </cell>
          <cell r="D1216" t="str">
            <v>SATAIR</v>
          </cell>
          <cell r="E1216" t="str">
            <v>CONNECTOR</v>
          </cell>
          <cell r="F1216">
            <v>28328497</v>
          </cell>
          <cell r="G1216" t="str">
            <v>NON-SPARES</v>
          </cell>
          <cell r="H1216">
            <v>20</v>
          </cell>
          <cell r="I1216">
            <v>1</v>
          </cell>
          <cell r="J1216" t="str">
            <v>AOG</v>
          </cell>
          <cell r="K1216" t="str">
            <v>EN3645M0HN54AA</v>
          </cell>
          <cell r="L1216" t="str">
            <v>1CON*24527</v>
          </cell>
          <cell r="M1216" t="str">
            <v>NA</v>
          </cell>
          <cell r="N1216" t="str">
            <v>N/A</v>
          </cell>
          <cell r="O1216">
            <v>0</v>
          </cell>
          <cell r="P1216" t="str">
            <v>NA</v>
          </cell>
          <cell r="Q1216" t="str">
            <v>NA</v>
          </cell>
          <cell r="R1216" t="str">
            <v>NA</v>
          </cell>
          <cell r="S1216" t="str">
            <v>NA</v>
          </cell>
          <cell r="T1216" t="str">
            <v>NA</v>
          </cell>
          <cell r="U1216" t="str">
            <v>100%</v>
          </cell>
          <cell r="V1216">
            <v>1</v>
          </cell>
          <cell r="W1216">
            <v>43784</v>
          </cell>
          <cell r="X1216" t="str">
            <v>NA</v>
          </cell>
          <cell r="Y1216">
            <v>1</v>
          </cell>
          <cell r="Z1216">
            <v>43782</v>
          </cell>
          <cell r="AA1216">
            <v>1</v>
          </cell>
          <cell r="AB1216" t="str">
            <v>NA</v>
          </cell>
          <cell r="AC1216" t="str">
            <v>NA</v>
          </cell>
          <cell r="AD1216">
            <v>1</v>
          </cell>
          <cell r="AE1216" t="str">
            <v/>
          </cell>
          <cell r="AF1216" t="str">
            <v/>
          </cell>
          <cell r="AG1216">
            <v>43784</v>
          </cell>
          <cell r="AH1216">
            <v>43784</v>
          </cell>
          <cell r="AI1216" t="str">
            <v>Sous-poste</v>
          </cell>
          <cell r="AJ1216" t="str">
            <v>Sous-poste</v>
          </cell>
          <cell r="AK1216">
            <v>43788</v>
          </cell>
          <cell r="AL1216">
            <v>43788</v>
          </cell>
          <cell r="AM1216">
            <v>43788</v>
          </cell>
          <cell r="AN1216"/>
          <cell r="AO1216" t="str">
            <v>Allemagne</v>
          </cell>
          <cell r="AP1216"/>
          <cell r="AQ1216" t="str">
            <v>O</v>
          </cell>
        </row>
        <row r="1217">
          <cell r="A1217" t="str">
            <v>2825332710</v>
          </cell>
          <cell r="B1217">
            <v>43696</v>
          </cell>
          <cell r="C1217" t="str">
            <v>HA/REVENTE</v>
          </cell>
          <cell r="D1217" t="str">
            <v>SATAIR</v>
          </cell>
          <cell r="E1217" t="str">
            <v>PLATE ASSY</v>
          </cell>
          <cell r="F1217">
            <v>28253327</v>
          </cell>
          <cell r="G1217" t="str">
            <v>NON-SPARES</v>
          </cell>
          <cell r="H1217">
            <v>10</v>
          </cell>
          <cell r="I1217">
            <v>1</v>
          </cell>
          <cell r="J1217" t="str">
            <v>AOG</v>
          </cell>
          <cell r="K1217" t="str">
            <v>F9251485300000</v>
          </cell>
          <cell r="L1217" t="str">
            <v>1STR*01521</v>
          </cell>
          <cell r="M1217" t="str">
            <v>NA</v>
          </cell>
          <cell r="N1217">
            <v>27625</v>
          </cell>
          <cell r="O1217">
            <v>0</v>
          </cell>
          <cell r="P1217" t="str">
            <v>NA</v>
          </cell>
          <cell r="Q1217" t="str">
            <v>NA</v>
          </cell>
          <cell r="R1217" t="str">
            <v>NA</v>
          </cell>
          <cell r="S1217" t="str">
            <v>NA</v>
          </cell>
          <cell r="T1217" t="str">
            <v>NA</v>
          </cell>
          <cell r="U1217" t="str">
            <v>100%</v>
          </cell>
          <cell r="V1217">
            <v>1</v>
          </cell>
          <cell r="W1217">
            <v>43787</v>
          </cell>
          <cell r="X1217" t="str">
            <v>NA</v>
          </cell>
          <cell r="Y1217">
            <v>1</v>
          </cell>
          <cell r="Z1217">
            <v>43782</v>
          </cell>
          <cell r="AA1217">
            <v>1</v>
          </cell>
          <cell r="AB1217" t="str">
            <v>NA</v>
          </cell>
          <cell r="AC1217" t="str">
            <v>NA</v>
          </cell>
          <cell r="AD1217">
            <v>1</v>
          </cell>
          <cell r="AE1217" t="str">
            <v/>
          </cell>
          <cell r="AF1217" t="str">
            <v/>
          </cell>
          <cell r="AG1217">
            <v>43882</v>
          </cell>
          <cell r="AH1217">
            <v>43784</v>
          </cell>
          <cell r="AI1217" t="str">
            <v>Sous-poste</v>
          </cell>
          <cell r="AJ1217" t="str">
            <v>Sous-poste</v>
          </cell>
          <cell r="AK1217">
            <v>43886.999988425923</v>
          </cell>
          <cell r="AL1217">
            <v>43788</v>
          </cell>
          <cell r="AM1217">
            <v>43788</v>
          </cell>
          <cell r="AN1217"/>
          <cell r="AO1217" t="str">
            <v>Allemagne</v>
          </cell>
          <cell r="AP1217"/>
          <cell r="AQ1217" t="str">
            <v>O</v>
          </cell>
        </row>
        <row r="1218">
          <cell r="A1218" t="str">
            <v>490003961710</v>
          </cell>
          <cell r="B1218">
            <v>41640</v>
          </cell>
          <cell r="C1218" t="str">
            <v>HA/REVENTE</v>
          </cell>
          <cell r="D1218" t="str">
            <v>STELIA</v>
          </cell>
          <cell r="E1218" t="str">
            <v>BRACKET</v>
          </cell>
          <cell r="F1218">
            <v>4900039617</v>
          </cell>
          <cell r="G1218" t="str">
            <v>NON-SPARES</v>
          </cell>
          <cell r="H1218">
            <v>10</v>
          </cell>
          <cell r="I1218">
            <v>1</v>
          </cell>
          <cell r="J1218" t="str">
            <v>RTN</v>
          </cell>
          <cell r="K1218" t="str">
            <v>S9251481920000</v>
          </cell>
          <cell r="L1218" t="str">
            <v>À faire</v>
          </cell>
          <cell r="M1218" t="str">
            <v>NA</v>
          </cell>
          <cell r="N1218">
            <v>29840</v>
          </cell>
          <cell r="O1218">
            <v>0</v>
          </cell>
          <cell r="P1218" t="str">
            <v>NA</v>
          </cell>
          <cell r="Q1218" t="str">
            <v>NA</v>
          </cell>
          <cell r="R1218" t="str">
            <v>NA</v>
          </cell>
          <cell r="S1218" t="str">
            <v>NA</v>
          </cell>
          <cell r="T1218" t="str">
            <v>NA</v>
          </cell>
          <cell r="U1218" t="str">
            <v>100%</v>
          </cell>
          <cell r="V1218">
            <v>1</v>
          </cell>
          <cell r="W1218" t="str">
            <v>TBD</v>
          </cell>
          <cell r="X1218" t="str">
            <v>NA</v>
          </cell>
          <cell r="Y1218">
            <v>1</v>
          </cell>
          <cell r="Z1218" t="str">
            <v>TBD</v>
          </cell>
          <cell r="AA1218">
            <v>1</v>
          </cell>
          <cell r="AB1218" t="str">
            <v>NA</v>
          </cell>
          <cell r="AC1218" t="str">
            <v>NA</v>
          </cell>
          <cell r="AD1218">
            <v>1</v>
          </cell>
          <cell r="AE1218" t="str">
            <v/>
          </cell>
          <cell r="AF1218" t="str">
            <v/>
          </cell>
          <cell r="AG1218">
            <v>43784</v>
          </cell>
          <cell r="AH1218">
            <v>43784</v>
          </cell>
          <cell r="AI1218" t="str">
            <v>Sous-poste</v>
          </cell>
          <cell r="AJ1218" t="str">
            <v>Sous-poste</v>
          </cell>
          <cell r="AK1218">
            <v>43789</v>
          </cell>
          <cell r="AL1218">
            <v>43789</v>
          </cell>
          <cell r="AM1218"/>
          <cell r="AN1218"/>
          <cell r="AO1218" t="str">
            <v>Allemagne</v>
          </cell>
          <cell r="AP1218"/>
          <cell r="AQ1218" t="str">
            <v>O</v>
          </cell>
        </row>
        <row r="1219">
          <cell r="A1219" t="str">
            <v>490003939670</v>
          </cell>
          <cell r="B1219">
            <v>41640</v>
          </cell>
          <cell r="C1219" t="str">
            <v>HA/REVENTE</v>
          </cell>
          <cell r="D1219" t="str">
            <v>STELIA</v>
          </cell>
          <cell r="E1219" t="str">
            <v>SUPPORT</v>
          </cell>
          <cell r="F1219">
            <v>4900039396</v>
          </cell>
          <cell r="G1219" t="str">
            <v>NON-SPARES</v>
          </cell>
          <cell r="H1219">
            <v>70</v>
          </cell>
          <cell r="I1219">
            <v>1</v>
          </cell>
          <cell r="J1219" t="str">
            <v>EXP</v>
          </cell>
          <cell r="K1219" t="str">
            <v>S9251594420000</v>
          </cell>
          <cell r="L1219" t="str">
            <v>1STR*10668</v>
          </cell>
          <cell r="M1219" t="str">
            <v>NA</v>
          </cell>
          <cell r="N1219">
            <v>28606</v>
          </cell>
          <cell r="O1219">
            <v>0</v>
          </cell>
          <cell r="P1219" t="str">
            <v>NA</v>
          </cell>
          <cell r="Q1219" t="str">
            <v>NA</v>
          </cell>
          <cell r="R1219" t="str">
            <v>NA</v>
          </cell>
          <cell r="S1219" t="str">
            <v>NA</v>
          </cell>
          <cell r="T1219" t="str">
            <v>NA</v>
          </cell>
          <cell r="U1219" t="str">
            <v>100%</v>
          </cell>
          <cell r="V1219">
            <v>1</v>
          </cell>
          <cell r="W1219">
            <v>43791</v>
          </cell>
          <cell r="X1219" t="str">
            <v>NA</v>
          </cell>
          <cell r="Y1219">
            <v>1</v>
          </cell>
          <cell r="Z1219">
            <v>43790</v>
          </cell>
          <cell r="AA1219">
            <v>1</v>
          </cell>
          <cell r="AB1219" t="str">
            <v>NA</v>
          </cell>
          <cell r="AC1219" t="str">
            <v>NA</v>
          </cell>
          <cell r="AD1219">
            <v>1</v>
          </cell>
          <cell r="AE1219" t="str">
            <v/>
          </cell>
          <cell r="AF1219" t="str">
            <v/>
          </cell>
          <cell r="AG1219">
            <v>43742</v>
          </cell>
          <cell r="AH1219">
            <v>43791</v>
          </cell>
          <cell r="AI1219" t="str">
            <v>Sous-poste</v>
          </cell>
          <cell r="AJ1219" t="str">
            <v>Sous-poste</v>
          </cell>
          <cell r="AK1219">
            <v>43747</v>
          </cell>
          <cell r="AL1219">
            <v>43796</v>
          </cell>
          <cell r="AM1219">
            <v>43796</v>
          </cell>
          <cell r="AN1219"/>
          <cell r="AO1219" t="str">
            <v>Allemagne</v>
          </cell>
          <cell r="AP1219"/>
          <cell r="AQ1219" t="str">
            <v>O</v>
          </cell>
        </row>
        <row r="1220">
          <cell r="A1220" t="str">
            <v>490003939680</v>
          </cell>
          <cell r="B1220">
            <v>41640</v>
          </cell>
          <cell r="C1220" t="str">
            <v>HA/REVENTE</v>
          </cell>
          <cell r="D1220" t="str">
            <v>STELIA</v>
          </cell>
          <cell r="E1220" t="str">
            <v>PRISE SUP 82 VU</v>
          </cell>
          <cell r="F1220">
            <v>4900039396</v>
          </cell>
          <cell r="G1220" t="str">
            <v>NON-SPARES</v>
          </cell>
          <cell r="H1220">
            <v>80</v>
          </cell>
          <cell r="I1220">
            <v>1</v>
          </cell>
          <cell r="J1220" t="str">
            <v>EXP</v>
          </cell>
          <cell r="K1220" t="str">
            <v>S9251596820000</v>
          </cell>
          <cell r="L1220" t="str">
            <v>1STR*10666</v>
          </cell>
          <cell r="M1220" t="str">
            <v>NA</v>
          </cell>
          <cell r="N1220">
            <v>28606</v>
          </cell>
          <cell r="O1220">
            <v>0</v>
          </cell>
          <cell r="P1220" t="str">
            <v>NA</v>
          </cell>
          <cell r="Q1220" t="str">
            <v>NA</v>
          </cell>
          <cell r="R1220" t="str">
            <v>NA</v>
          </cell>
          <cell r="S1220" t="str">
            <v>NA</v>
          </cell>
          <cell r="T1220" t="str">
            <v>NA</v>
          </cell>
          <cell r="U1220" t="str">
            <v>100%</v>
          </cell>
          <cell r="V1220">
            <v>1</v>
          </cell>
          <cell r="W1220">
            <v>43791</v>
          </cell>
          <cell r="X1220" t="str">
            <v>NA</v>
          </cell>
          <cell r="Y1220">
            <v>1</v>
          </cell>
          <cell r="Z1220">
            <v>43790</v>
          </cell>
          <cell r="AA1220">
            <v>1</v>
          </cell>
          <cell r="AB1220" t="str">
            <v>NA</v>
          </cell>
          <cell r="AC1220" t="str">
            <v>NA</v>
          </cell>
          <cell r="AD1220">
            <v>1</v>
          </cell>
          <cell r="AE1220" t="str">
            <v/>
          </cell>
          <cell r="AF1220" t="str">
            <v/>
          </cell>
          <cell r="AG1220">
            <v>43742</v>
          </cell>
          <cell r="AH1220">
            <v>43791</v>
          </cell>
          <cell r="AI1220" t="str">
            <v>Sous-poste</v>
          </cell>
          <cell r="AJ1220" t="str">
            <v>Sous-poste</v>
          </cell>
          <cell r="AK1220">
            <v>43747</v>
          </cell>
          <cell r="AL1220">
            <v>43796</v>
          </cell>
          <cell r="AM1220">
            <v>43796</v>
          </cell>
          <cell r="AN1220"/>
          <cell r="AO1220" t="str">
            <v>Allemagne</v>
          </cell>
          <cell r="AP1220"/>
          <cell r="AQ1220" t="str">
            <v>O</v>
          </cell>
        </row>
        <row r="1221">
          <cell r="A1221" t="str">
            <v>2831661852</v>
          </cell>
          <cell r="B1221">
            <v>43767</v>
          </cell>
          <cell r="C1221" t="str">
            <v>FABRICATION</v>
          </cell>
          <cell r="D1221" t="str">
            <v>SATAIR</v>
          </cell>
          <cell r="E1221" t="str">
            <v>CONDUIT</v>
          </cell>
          <cell r="F1221">
            <v>28316618</v>
          </cell>
          <cell r="G1221" t="str">
            <v>NON-SPARES</v>
          </cell>
          <cell r="H1221">
            <v>52</v>
          </cell>
          <cell r="I1221">
            <v>1</v>
          </cell>
          <cell r="J1221" t="str">
            <v>EXP</v>
          </cell>
          <cell r="K1221" t="str">
            <v>F9249262600800</v>
          </cell>
          <cell r="L1221">
            <v>0</v>
          </cell>
          <cell r="M1221" t="str">
            <v>NON PRESENT INDUS</v>
          </cell>
          <cell r="N1221" t="e">
            <v>#N/A</v>
          </cell>
          <cell r="O1221" t="e">
            <v>#N/A</v>
          </cell>
          <cell r="P1221" t="str">
            <v/>
          </cell>
          <cell r="Q1221" t="str">
            <v/>
          </cell>
          <cell r="R1221" t="str">
            <v/>
          </cell>
          <cell r="S1221">
            <v>0</v>
          </cell>
          <cell r="T1221">
            <v>0</v>
          </cell>
          <cell r="U1221">
            <v>0</v>
          </cell>
          <cell r="V1221" t="e">
            <v>#N/A</v>
          </cell>
          <cell r="W1221" t="e">
            <v>#N/A</v>
          </cell>
          <cell r="X1221" t="str">
            <v>NA</v>
          </cell>
          <cell r="Y1221" t="e">
            <v>#N/A</v>
          </cell>
          <cell r="Z1221" t="e">
            <v>#N/A</v>
          </cell>
          <cell r="AA1221" t="e">
            <v>#N/A</v>
          </cell>
          <cell r="AB1221" t="str">
            <v>NA</v>
          </cell>
          <cell r="AC1221" t="str">
            <v>NA</v>
          </cell>
          <cell r="AD1221" t="str">
            <v>NA</v>
          </cell>
          <cell r="AE1221" t="str">
            <v/>
          </cell>
          <cell r="AF1221" t="str">
            <v/>
          </cell>
          <cell r="AG1221">
            <v>43794</v>
          </cell>
          <cell r="AH1221">
            <v>43794</v>
          </cell>
          <cell r="AI1221" t="str">
            <v>Sous-poste</v>
          </cell>
          <cell r="AJ1221" t="str">
            <v>Sous-poste</v>
          </cell>
          <cell r="AK1221">
            <v>43797</v>
          </cell>
          <cell r="AL1221">
            <v>43797</v>
          </cell>
          <cell r="AM1221"/>
          <cell r="AN1221"/>
          <cell r="AO1221" t="str">
            <v>Allemagne</v>
          </cell>
          <cell r="AP1221"/>
          <cell r="AQ1221" t="str">
            <v>O</v>
          </cell>
        </row>
        <row r="1222">
          <cell r="A1222" t="str">
            <v>2822399110</v>
          </cell>
          <cell r="B1222">
            <v>43664</v>
          </cell>
          <cell r="C1222" t="str">
            <v>FABRICATION</v>
          </cell>
          <cell r="D1222" t="str">
            <v>SATAIR</v>
          </cell>
          <cell r="E1222">
            <v>510</v>
          </cell>
          <cell r="F1222">
            <v>28223991</v>
          </cell>
          <cell r="G1222" t="str">
            <v>NON-SPARES</v>
          </cell>
          <cell r="H1222" t="str">
            <v>10</v>
          </cell>
          <cell r="I1222">
            <v>1</v>
          </cell>
          <cell r="J1222" t="str">
            <v>RTN</v>
          </cell>
          <cell r="K1222" t="str">
            <v>A9550051000296</v>
          </cell>
          <cell r="L1222" t="str">
            <v>IS0031992M</v>
          </cell>
          <cell r="M1222" t="str">
            <v>NON PRESENT INDUS</v>
          </cell>
          <cell r="N1222">
            <v>26927</v>
          </cell>
          <cell r="O1222" t="str">
            <v>LTE990006</v>
          </cell>
          <cell r="P1222" t="str">
            <v/>
          </cell>
          <cell r="Q1222" t="str">
            <v/>
          </cell>
          <cell r="R1222" t="str">
            <v/>
          </cell>
          <cell r="S1222">
            <v>1</v>
          </cell>
          <cell r="T1222">
            <v>0</v>
          </cell>
          <cell r="U1222">
            <v>0.5</v>
          </cell>
          <cell r="V1222">
            <v>1</v>
          </cell>
          <cell r="W1222">
            <v>0</v>
          </cell>
          <cell r="X1222">
            <v>1</v>
          </cell>
          <cell r="Y1222">
            <v>1</v>
          </cell>
          <cell r="Z1222">
            <v>43717</v>
          </cell>
          <cell r="AA1222">
            <v>1</v>
          </cell>
          <cell r="AB1222" t="str">
            <v>NA</v>
          </cell>
          <cell r="AC1222" t="str">
            <v>NA</v>
          </cell>
          <cell r="AD1222">
            <v>5.5555555555555566E-2</v>
          </cell>
          <cell r="AE1222" t="str">
            <v/>
          </cell>
          <cell r="AF1222" t="str">
            <v/>
          </cell>
          <cell r="AG1222">
            <v>43748</v>
          </cell>
          <cell r="AH1222">
            <v>43795</v>
          </cell>
          <cell r="AI1222" t="str">
            <v>Sous-poste</v>
          </cell>
          <cell r="AJ1222" t="str">
            <v>Sous-poste</v>
          </cell>
          <cell r="AK1222">
            <v>43753.999988425923</v>
          </cell>
          <cell r="AL1222">
            <v>43798</v>
          </cell>
          <cell r="AM1222"/>
          <cell r="AN1222"/>
          <cell r="AO1222" t="str">
            <v>Allemagne</v>
          </cell>
          <cell r="AP1222"/>
          <cell r="AQ1222" t="str">
            <v>O</v>
          </cell>
        </row>
        <row r="1223">
          <cell r="A1223" t="str">
            <v>2822399110</v>
          </cell>
          <cell r="B1223">
            <v>43664</v>
          </cell>
          <cell r="C1223" t="str">
            <v>FABRICATION</v>
          </cell>
          <cell r="D1223" t="str">
            <v>SATAIR</v>
          </cell>
          <cell r="E1223">
            <v>510</v>
          </cell>
          <cell r="F1223">
            <v>28223991</v>
          </cell>
          <cell r="G1223" t="str">
            <v>NON-SPARES</v>
          </cell>
          <cell r="H1223" t="str">
            <v>10</v>
          </cell>
          <cell r="I1223">
            <v>1</v>
          </cell>
          <cell r="J1223" t="str">
            <v>RTN</v>
          </cell>
          <cell r="K1223" t="str">
            <v>A9550051000296</v>
          </cell>
          <cell r="L1223" t="str">
            <v>IS0031992M</v>
          </cell>
          <cell r="M1223" t="str">
            <v>NON PRESENT INDUS</v>
          </cell>
          <cell r="N1223">
            <v>26927</v>
          </cell>
          <cell r="O1223" t="str">
            <v>LTE990006</v>
          </cell>
          <cell r="P1223" t="str">
            <v/>
          </cell>
          <cell r="Q1223" t="str">
            <v/>
          </cell>
          <cell r="R1223" t="str">
            <v/>
          </cell>
          <cell r="S1223">
            <v>1</v>
          </cell>
          <cell r="T1223">
            <v>0</v>
          </cell>
          <cell r="U1223">
            <v>0.5</v>
          </cell>
          <cell r="V1223">
            <v>1</v>
          </cell>
          <cell r="W1223">
            <v>0</v>
          </cell>
          <cell r="X1223">
            <v>1</v>
          </cell>
          <cell r="Y1223">
            <v>1</v>
          </cell>
          <cell r="Z1223">
            <v>43717</v>
          </cell>
          <cell r="AA1223">
            <v>1</v>
          </cell>
          <cell r="AB1223" t="str">
            <v>NA</v>
          </cell>
          <cell r="AC1223" t="str">
            <v>NA</v>
          </cell>
          <cell r="AD1223">
            <v>5.5555555555555566E-2</v>
          </cell>
          <cell r="AE1223" t="str">
            <v/>
          </cell>
          <cell r="AF1223" t="str">
            <v/>
          </cell>
          <cell r="AG1223">
            <v>43748</v>
          </cell>
          <cell r="AH1223">
            <v>43795</v>
          </cell>
          <cell r="AI1223" t="str">
            <v>Sous-poste</v>
          </cell>
          <cell r="AJ1223" t="str">
            <v>Sous-poste</v>
          </cell>
          <cell r="AK1223">
            <v>43753.999988425923</v>
          </cell>
          <cell r="AL1223">
            <v>43798</v>
          </cell>
          <cell r="AM1223"/>
          <cell r="AN1223"/>
          <cell r="AO1223" t="str">
            <v>Allemagne</v>
          </cell>
          <cell r="AP1223"/>
          <cell r="AQ1223" t="str">
            <v>O</v>
          </cell>
        </row>
        <row r="1224">
          <cell r="A1224" t="str">
            <v>2820619260</v>
          </cell>
          <cell r="B1224">
            <v>43663</v>
          </cell>
          <cell r="C1224" t="str">
            <v>FABRICATION</v>
          </cell>
          <cell r="D1224" t="str">
            <v>SATAIR</v>
          </cell>
          <cell r="E1224">
            <v>510</v>
          </cell>
          <cell r="F1224">
            <v>28206192</v>
          </cell>
          <cell r="G1224" t="str">
            <v>NON-SPARES</v>
          </cell>
          <cell r="H1224">
            <v>60</v>
          </cell>
          <cell r="I1224">
            <v>1</v>
          </cell>
          <cell r="J1224" t="str">
            <v>RTN</v>
          </cell>
          <cell r="K1224" t="str">
            <v>A9550051000296</v>
          </cell>
          <cell r="L1224" t="str">
            <v>IS0031992M</v>
          </cell>
          <cell r="M1224" t="str">
            <v>NON PRESENT INDUS</v>
          </cell>
          <cell r="N1224" t="e">
            <v>#N/A</v>
          </cell>
          <cell r="O1224" t="e">
            <v>#N/A</v>
          </cell>
          <cell r="P1224" t="str">
            <v/>
          </cell>
          <cell r="Q1224" t="str">
            <v/>
          </cell>
          <cell r="R1224" t="str">
            <v/>
          </cell>
          <cell r="S1224">
            <v>0</v>
          </cell>
          <cell r="T1224">
            <v>0</v>
          </cell>
          <cell r="U1224">
            <v>0</v>
          </cell>
          <cell r="V1224" t="e">
            <v>#N/A</v>
          </cell>
          <cell r="W1224" t="e">
            <v>#N/A</v>
          </cell>
          <cell r="X1224" t="str">
            <v>NA</v>
          </cell>
          <cell r="Y1224" t="e">
            <v>#N/A</v>
          </cell>
          <cell r="Z1224" t="e">
            <v>#N/A</v>
          </cell>
          <cell r="AA1224" t="e">
            <v>#N/A</v>
          </cell>
          <cell r="AB1224" t="str">
            <v>NA</v>
          </cell>
          <cell r="AC1224" t="str">
            <v>NA</v>
          </cell>
          <cell r="AD1224" t="str">
            <v>NA</v>
          </cell>
          <cell r="AE1224" t="str">
            <v/>
          </cell>
          <cell r="AF1224" t="str">
            <v/>
          </cell>
          <cell r="AG1224">
            <v>43658</v>
          </cell>
          <cell r="AH1224">
            <v>43795</v>
          </cell>
          <cell r="AI1224" t="str">
            <v>Sous-poste</v>
          </cell>
          <cell r="AJ1224" t="str">
            <v>Sous-poste</v>
          </cell>
          <cell r="AK1224">
            <v>43663.999988425923</v>
          </cell>
          <cell r="AL1224">
            <v>43798</v>
          </cell>
          <cell r="AM1224"/>
          <cell r="AN1224"/>
          <cell r="AO1224" t="str">
            <v>Allemagne</v>
          </cell>
          <cell r="AP1224"/>
          <cell r="AQ1224" t="str">
            <v>O</v>
          </cell>
        </row>
        <row r="1225">
          <cell r="A1225" t="str">
            <v>2820619261</v>
          </cell>
          <cell r="B1225">
            <v>43663</v>
          </cell>
          <cell r="C1225" t="str">
            <v>FABRICATION</v>
          </cell>
          <cell r="D1225" t="str">
            <v>SATAIR</v>
          </cell>
          <cell r="E1225">
            <v>510</v>
          </cell>
          <cell r="F1225">
            <v>28206192</v>
          </cell>
          <cell r="G1225" t="str">
            <v>NON-SPARES</v>
          </cell>
          <cell r="H1225">
            <v>61</v>
          </cell>
          <cell r="I1225">
            <v>1</v>
          </cell>
          <cell r="J1225" t="str">
            <v>RTN</v>
          </cell>
          <cell r="K1225" t="str">
            <v>A9550051000296</v>
          </cell>
          <cell r="L1225" t="str">
            <v>IS0031992M</v>
          </cell>
          <cell r="M1225" t="str">
            <v>NON PRESENT INDUS</v>
          </cell>
          <cell r="N1225" t="e">
            <v>#N/A</v>
          </cell>
          <cell r="O1225" t="e">
            <v>#N/A</v>
          </cell>
          <cell r="P1225" t="str">
            <v/>
          </cell>
          <cell r="Q1225" t="str">
            <v/>
          </cell>
          <cell r="R1225" t="str">
            <v/>
          </cell>
          <cell r="S1225">
            <v>0</v>
          </cell>
          <cell r="T1225">
            <v>0</v>
          </cell>
          <cell r="U1225">
            <v>0</v>
          </cell>
          <cell r="V1225" t="e">
            <v>#N/A</v>
          </cell>
          <cell r="W1225" t="e">
            <v>#N/A</v>
          </cell>
          <cell r="X1225" t="str">
            <v>NA</v>
          </cell>
          <cell r="Y1225" t="e">
            <v>#N/A</v>
          </cell>
          <cell r="Z1225" t="e">
            <v>#N/A</v>
          </cell>
          <cell r="AA1225" t="e">
            <v>#N/A</v>
          </cell>
          <cell r="AB1225" t="str">
            <v>NA</v>
          </cell>
          <cell r="AC1225" t="str">
            <v>NA</v>
          </cell>
          <cell r="AD1225" t="str">
            <v>NA</v>
          </cell>
          <cell r="AE1225" t="str">
            <v/>
          </cell>
          <cell r="AF1225" t="str">
            <v/>
          </cell>
          <cell r="AG1225">
            <v>43658</v>
          </cell>
          <cell r="AH1225">
            <v>43795</v>
          </cell>
          <cell r="AI1225" t="str">
            <v>Sous-poste</v>
          </cell>
          <cell r="AJ1225" t="str">
            <v>Sous-poste</v>
          </cell>
          <cell r="AK1225">
            <v>43663.999988425923</v>
          </cell>
          <cell r="AL1225">
            <v>43798</v>
          </cell>
          <cell r="AM1225"/>
          <cell r="AN1225"/>
          <cell r="AO1225" t="str">
            <v>Allemagne</v>
          </cell>
          <cell r="AP1225"/>
          <cell r="AQ1225" t="str">
            <v>O</v>
          </cell>
        </row>
        <row r="1226">
          <cell r="A1226" t="str">
            <v>490003867310</v>
          </cell>
          <cell r="B1226">
            <v>43637</v>
          </cell>
          <cell r="C1226" t="str">
            <v>FABRICATION</v>
          </cell>
          <cell r="D1226" t="str">
            <v>STELIA</v>
          </cell>
          <cell r="E1226">
            <v>34</v>
          </cell>
          <cell r="F1226">
            <v>4900038673</v>
          </cell>
          <cell r="G1226" t="str">
            <v>NON-SPARES</v>
          </cell>
          <cell r="H1226" t="str">
            <v>10</v>
          </cell>
          <cell r="I1226">
            <v>1</v>
          </cell>
          <cell r="J1226" t="str">
            <v>EXP</v>
          </cell>
          <cell r="K1226" t="str">
            <v>S9550003445795</v>
          </cell>
          <cell r="L1226">
            <v>0</v>
          </cell>
          <cell r="M1226" t="str">
            <v>NON PRESENT INDUS</v>
          </cell>
          <cell r="N1226" t="e">
            <v>#N/A</v>
          </cell>
          <cell r="O1226" t="e">
            <v>#N/A</v>
          </cell>
          <cell r="P1226" t="str">
            <v/>
          </cell>
          <cell r="Q1226" t="str">
            <v/>
          </cell>
          <cell r="R1226" t="str">
            <v/>
          </cell>
          <cell r="S1226">
            <v>0</v>
          </cell>
          <cell r="T1226">
            <v>0</v>
          </cell>
          <cell r="U1226">
            <v>0</v>
          </cell>
          <cell r="V1226" t="e">
            <v>#N/A</v>
          </cell>
          <cell r="W1226" t="e">
            <v>#N/A</v>
          </cell>
          <cell r="X1226" t="str">
            <v>NA</v>
          </cell>
          <cell r="Y1226" t="e">
            <v>#N/A</v>
          </cell>
          <cell r="Z1226" t="e">
            <v>#N/A</v>
          </cell>
          <cell r="AA1226" t="e">
            <v>#N/A</v>
          </cell>
          <cell r="AB1226" t="str">
            <v>NA</v>
          </cell>
          <cell r="AC1226" t="str">
            <v>NA</v>
          </cell>
          <cell r="AD1226" t="str">
            <v>NA</v>
          </cell>
          <cell r="AE1226" t="str">
            <v/>
          </cell>
          <cell r="AF1226" t="str">
            <v/>
          </cell>
          <cell r="AG1226">
            <v>43675</v>
          </cell>
          <cell r="AH1226">
            <v>43795</v>
          </cell>
          <cell r="AI1226" t="str">
            <v>Sous-poste</v>
          </cell>
          <cell r="AJ1226" t="str">
            <v>Sous-poste</v>
          </cell>
          <cell r="AK1226">
            <v>43678</v>
          </cell>
          <cell r="AL1226">
            <v>43798</v>
          </cell>
          <cell r="AM1226"/>
          <cell r="AN1226"/>
          <cell r="AO1226" t="str">
            <v>Allemagne</v>
          </cell>
          <cell r="AP1226"/>
          <cell r="AQ1226" t="str">
            <v>O</v>
          </cell>
        </row>
        <row r="1227">
          <cell r="A1227" t="str">
            <v>2816997410</v>
          </cell>
          <cell r="B1227">
            <v>43612</v>
          </cell>
          <cell r="C1227" t="str">
            <v>FABRICATION</v>
          </cell>
          <cell r="D1227" t="str">
            <v>SATAIR</v>
          </cell>
          <cell r="E1227">
            <v>117</v>
          </cell>
          <cell r="F1227">
            <v>28169974</v>
          </cell>
          <cell r="G1227" t="str">
            <v>NON-SPARES</v>
          </cell>
          <cell r="H1227" t="str">
            <v>10</v>
          </cell>
          <cell r="I1227">
            <v>1</v>
          </cell>
          <cell r="J1227" t="str">
            <v>RTN</v>
          </cell>
          <cell r="K1227" t="str">
            <v>D9550011700295</v>
          </cell>
          <cell r="L1227" t="str">
            <v>IS0032071M</v>
          </cell>
          <cell r="M1227" t="str">
            <v>NON PRESENT INDUS</v>
          </cell>
          <cell r="N1227">
            <v>25299</v>
          </cell>
          <cell r="O1227" t="str">
            <v>LTE990122</v>
          </cell>
          <cell r="P1227" t="str">
            <v/>
          </cell>
          <cell r="Q1227" t="str">
            <v/>
          </cell>
          <cell r="R1227" t="str">
            <v/>
          </cell>
          <cell r="S1227">
            <v>1</v>
          </cell>
          <cell r="T1227">
            <v>0</v>
          </cell>
          <cell r="U1227">
            <v>0.5</v>
          </cell>
          <cell r="V1227">
            <v>1</v>
          </cell>
          <cell r="W1227">
            <v>0</v>
          </cell>
          <cell r="X1227" t="str">
            <v>NA</v>
          </cell>
          <cell r="Y1227">
            <v>1</v>
          </cell>
          <cell r="Z1227">
            <v>43761</v>
          </cell>
          <cell r="AA1227">
            <v>1</v>
          </cell>
          <cell r="AB1227" t="str">
            <v>NA</v>
          </cell>
          <cell r="AC1227" t="str">
            <v>NA</v>
          </cell>
          <cell r="AD1227">
            <v>5.5555555555555566E-2</v>
          </cell>
          <cell r="AE1227" t="str">
            <v/>
          </cell>
          <cell r="AF1227" t="str">
            <v/>
          </cell>
          <cell r="AG1227">
            <v>43781</v>
          </cell>
          <cell r="AH1227">
            <v>43796</v>
          </cell>
          <cell r="AI1227" t="str">
            <v>Sous-poste</v>
          </cell>
          <cell r="AJ1227" t="str">
            <v>Sous-poste</v>
          </cell>
          <cell r="AK1227">
            <v>43784</v>
          </cell>
          <cell r="AL1227">
            <v>43801</v>
          </cell>
          <cell r="AM1227"/>
          <cell r="AN1227"/>
          <cell r="AO1227" t="str">
            <v>Allemagne</v>
          </cell>
          <cell r="AP1227"/>
          <cell r="AQ1227" t="str">
            <v>O</v>
          </cell>
        </row>
        <row r="1228">
          <cell r="A1228" t="str">
            <v>2816997410</v>
          </cell>
          <cell r="B1228">
            <v>43612</v>
          </cell>
          <cell r="C1228" t="str">
            <v>FABRICATION</v>
          </cell>
          <cell r="D1228" t="str">
            <v>SATAIR</v>
          </cell>
          <cell r="E1228">
            <v>117</v>
          </cell>
          <cell r="F1228">
            <v>28169974</v>
          </cell>
          <cell r="G1228" t="str">
            <v>NON-SPARES</v>
          </cell>
          <cell r="H1228" t="str">
            <v>10</v>
          </cell>
          <cell r="I1228">
            <v>1</v>
          </cell>
          <cell r="J1228" t="str">
            <v>RTN</v>
          </cell>
          <cell r="K1228" t="str">
            <v>D9550011700295</v>
          </cell>
          <cell r="L1228" t="str">
            <v>IS0032071M</v>
          </cell>
          <cell r="M1228" t="str">
            <v>NON PRESENT INDUS</v>
          </cell>
          <cell r="N1228">
            <v>25299</v>
          </cell>
          <cell r="O1228" t="str">
            <v>LTE990122</v>
          </cell>
          <cell r="P1228" t="str">
            <v/>
          </cell>
          <cell r="Q1228" t="str">
            <v/>
          </cell>
          <cell r="R1228" t="str">
            <v/>
          </cell>
          <cell r="S1228">
            <v>1</v>
          </cell>
          <cell r="T1228">
            <v>0</v>
          </cell>
          <cell r="U1228">
            <v>0.5</v>
          </cell>
          <cell r="V1228">
            <v>1</v>
          </cell>
          <cell r="W1228">
            <v>0</v>
          </cell>
          <cell r="X1228" t="str">
            <v>NA</v>
          </cell>
          <cell r="Y1228">
            <v>1</v>
          </cell>
          <cell r="Z1228">
            <v>43761</v>
          </cell>
          <cell r="AA1228">
            <v>1</v>
          </cell>
          <cell r="AB1228" t="str">
            <v>NA</v>
          </cell>
          <cell r="AC1228" t="str">
            <v>NA</v>
          </cell>
          <cell r="AD1228">
            <v>5.5555555555555566E-2</v>
          </cell>
          <cell r="AE1228" t="str">
            <v/>
          </cell>
          <cell r="AF1228" t="str">
            <v/>
          </cell>
          <cell r="AG1228">
            <v>43781</v>
          </cell>
          <cell r="AH1228">
            <v>43796</v>
          </cell>
          <cell r="AI1228" t="str">
            <v>Sous-poste</v>
          </cell>
          <cell r="AJ1228" t="str">
            <v>Sous-poste</v>
          </cell>
          <cell r="AK1228">
            <v>43784</v>
          </cell>
          <cell r="AL1228">
            <v>43801</v>
          </cell>
          <cell r="AM1228"/>
          <cell r="AN1228"/>
          <cell r="AO1228" t="str">
            <v>Allemagne</v>
          </cell>
          <cell r="AP1228"/>
          <cell r="AQ1228" t="str">
            <v>O</v>
          </cell>
        </row>
        <row r="1229">
          <cell r="A1229" t="str">
            <v>2816997420</v>
          </cell>
          <cell r="B1229">
            <v>43612</v>
          </cell>
          <cell r="C1229" t="str">
            <v>FABRICATION</v>
          </cell>
          <cell r="D1229" t="str">
            <v>SATAIR</v>
          </cell>
          <cell r="E1229">
            <v>117</v>
          </cell>
          <cell r="F1229">
            <v>28169974</v>
          </cell>
          <cell r="G1229" t="str">
            <v>NON-SPARES</v>
          </cell>
          <cell r="H1229" t="str">
            <v>20</v>
          </cell>
          <cell r="I1229">
            <v>1</v>
          </cell>
          <cell r="J1229" t="str">
            <v>RTN</v>
          </cell>
          <cell r="K1229" t="str">
            <v>D9550011700295</v>
          </cell>
          <cell r="L1229" t="str">
            <v>IS0032071M</v>
          </cell>
          <cell r="M1229" t="str">
            <v>NON PRESENT INDUS</v>
          </cell>
          <cell r="N1229">
            <v>25299</v>
          </cell>
          <cell r="O1229" t="str">
            <v>LTE990132</v>
          </cell>
          <cell r="P1229" t="str">
            <v/>
          </cell>
          <cell r="Q1229" t="str">
            <v/>
          </cell>
          <cell r="R1229" t="str">
            <v/>
          </cell>
          <cell r="S1229">
            <v>1</v>
          </cell>
          <cell r="T1229">
            <v>0</v>
          </cell>
          <cell r="U1229">
            <v>0.5</v>
          </cell>
          <cell r="V1229">
            <v>1</v>
          </cell>
          <cell r="W1229">
            <v>0</v>
          </cell>
          <cell r="X1229" t="str">
            <v>NA</v>
          </cell>
          <cell r="Y1229">
            <v>1</v>
          </cell>
          <cell r="Z1229">
            <v>43761</v>
          </cell>
          <cell r="AA1229">
            <v>1</v>
          </cell>
          <cell r="AB1229" t="str">
            <v>NA</v>
          </cell>
          <cell r="AC1229" t="str">
            <v>NA</v>
          </cell>
          <cell r="AD1229">
            <v>5.5555555555555566E-2</v>
          </cell>
          <cell r="AE1229" t="str">
            <v/>
          </cell>
          <cell r="AF1229" t="str">
            <v/>
          </cell>
          <cell r="AG1229">
            <v>43781</v>
          </cell>
          <cell r="AH1229">
            <v>43796</v>
          </cell>
          <cell r="AI1229" t="str">
            <v>Sous-poste</v>
          </cell>
          <cell r="AJ1229" t="str">
            <v>Sous-poste</v>
          </cell>
          <cell r="AK1229">
            <v>43784</v>
          </cell>
          <cell r="AL1229">
            <v>43801</v>
          </cell>
          <cell r="AM1229"/>
          <cell r="AN1229"/>
          <cell r="AO1229" t="str">
            <v>Allemagne</v>
          </cell>
          <cell r="AP1229"/>
          <cell r="AQ1229" t="str">
            <v>O</v>
          </cell>
        </row>
        <row r="1230">
          <cell r="A1230" t="str">
            <v>2816997420</v>
          </cell>
          <cell r="B1230">
            <v>43612</v>
          </cell>
          <cell r="C1230" t="str">
            <v>FABRICATION</v>
          </cell>
          <cell r="D1230" t="str">
            <v>SATAIR</v>
          </cell>
          <cell r="E1230">
            <v>117</v>
          </cell>
          <cell r="F1230">
            <v>28169974</v>
          </cell>
          <cell r="G1230" t="str">
            <v>NON-SPARES</v>
          </cell>
          <cell r="H1230" t="str">
            <v>20</v>
          </cell>
          <cell r="I1230">
            <v>1</v>
          </cell>
          <cell r="J1230" t="str">
            <v>RTN</v>
          </cell>
          <cell r="K1230" t="str">
            <v>D9550011700295</v>
          </cell>
          <cell r="L1230" t="str">
            <v>IS0032071M</v>
          </cell>
          <cell r="M1230" t="str">
            <v>NON PRESENT INDUS</v>
          </cell>
          <cell r="N1230">
            <v>25299</v>
          </cell>
          <cell r="O1230" t="str">
            <v>LTE990132</v>
          </cell>
          <cell r="P1230" t="str">
            <v/>
          </cell>
          <cell r="Q1230" t="str">
            <v/>
          </cell>
          <cell r="R1230" t="str">
            <v/>
          </cell>
          <cell r="S1230">
            <v>1</v>
          </cell>
          <cell r="T1230">
            <v>0</v>
          </cell>
          <cell r="U1230">
            <v>0.5</v>
          </cell>
          <cell r="V1230">
            <v>1</v>
          </cell>
          <cell r="W1230">
            <v>0</v>
          </cell>
          <cell r="X1230" t="str">
            <v>NA</v>
          </cell>
          <cell r="Y1230">
            <v>1</v>
          </cell>
          <cell r="Z1230">
            <v>43761</v>
          </cell>
          <cell r="AA1230">
            <v>1</v>
          </cell>
          <cell r="AB1230" t="str">
            <v>NA</v>
          </cell>
          <cell r="AC1230" t="str">
            <v>NA</v>
          </cell>
          <cell r="AD1230">
            <v>5.5555555555555566E-2</v>
          </cell>
          <cell r="AE1230" t="str">
            <v/>
          </cell>
          <cell r="AF1230" t="str">
            <v/>
          </cell>
          <cell r="AG1230">
            <v>43781</v>
          </cell>
          <cell r="AH1230">
            <v>43796</v>
          </cell>
          <cell r="AI1230" t="str">
            <v>Sous-poste</v>
          </cell>
          <cell r="AJ1230" t="str">
            <v>Sous-poste</v>
          </cell>
          <cell r="AK1230">
            <v>43784</v>
          </cell>
          <cell r="AL1230">
            <v>43801</v>
          </cell>
          <cell r="AM1230"/>
          <cell r="AN1230"/>
          <cell r="AO1230" t="str">
            <v>Allemagne</v>
          </cell>
          <cell r="AP1230"/>
          <cell r="AQ1230" t="str">
            <v>O</v>
          </cell>
        </row>
        <row r="1231">
          <cell r="A1231" t="str">
            <v>2816997410</v>
          </cell>
          <cell r="B1231">
            <v>43612</v>
          </cell>
          <cell r="C1231" t="str">
            <v>FABRICATION</v>
          </cell>
          <cell r="D1231" t="str">
            <v>SATAIR</v>
          </cell>
          <cell r="E1231">
            <v>117</v>
          </cell>
          <cell r="F1231">
            <v>28169974</v>
          </cell>
          <cell r="G1231" t="str">
            <v>NON-SPARES</v>
          </cell>
          <cell r="H1231" t="str">
            <v>10</v>
          </cell>
          <cell r="I1231">
            <v>1</v>
          </cell>
          <cell r="J1231" t="str">
            <v>RTN</v>
          </cell>
          <cell r="K1231" t="str">
            <v>D9550011700295</v>
          </cell>
          <cell r="L1231" t="str">
            <v>IS0032071M</v>
          </cell>
          <cell r="M1231" t="str">
            <v>NON PRESENT INDUS</v>
          </cell>
          <cell r="N1231">
            <v>25299</v>
          </cell>
          <cell r="O1231" t="str">
            <v>LTE990122</v>
          </cell>
          <cell r="P1231" t="str">
            <v/>
          </cell>
          <cell r="Q1231" t="str">
            <v/>
          </cell>
          <cell r="R1231" t="str">
            <v/>
          </cell>
          <cell r="S1231">
            <v>1</v>
          </cell>
          <cell r="T1231">
            <v>0</v>
          </cell>
          <cell r="U1231">
            <v>0.5</v>
          </cell>
          <cell r="V1231">
            <v>1</v>
          </cell>
          <cell r="W1231">
            <v>0</v>
          </cell>
          <cell r="X1231" t="str">
            <v>NA</v>
          </cell>
          <cell r="Y1231">
            <v>1</v>
          </cell>
          <cell r="Z1231">
            <v>43761</v>
          </cell>
          <cell r="AA1231">
            <v>1</v>
          </cell>
          <cell r="AB1231" t="str">
            <v>NA</v>
          </cell>
          <cell r="AC1231" t="str">
            <v>NA</v>
          </cell>
          <cell r="AD1231">
            <v>5.5555555555555566E-2</v>
          </cell>
          <cell r="AE1231" t="str">
            <v/>
          </cell>
          <cell r="AF1231" t="str">
            <v/>
          </cell>
          <cell r="AG1231">
            <v>43781</v>
          </cell>
          <cell r="AH1231">
            <v>43796</v>
          </cell>
          <cell r="AI1231" t="str">
            <v>Sous-poste</v>
          </cell>
          <cell r="AJ1231" t="str">
            <v>Sous-poste</v>
          </cell>
          <cell r="AK1231">
            <v>43784</v>
          </cell>
          <cell r="AL1231">
            <v>43801</v>
          </cell>
          <cell r="AM1231"/>
          <cell r="AN1231"/>
          <cell r="AO1231" t="str">
            <v>Allemagne</v>
          </cell>
          <cell r="AP1231"/>
          <cell r="AQ1231" t="str">
            <v>O</v>
          </cell>
        </row>
        <row r="1232">
          <cell r="A1232" t="str">
            <v>2816997411</v>
          </cell>
          <cell r="B1232">
            <v>43612</v>
          </cell>
          <cell r="C1232" t="str">
            <v>FABRICATION</v>
          </cell>
          <cell r="D1232" t="str">
            <v>SATAIR</v>
          </cell>
          <cell r="E1232">
            <v>117</v>
          </cell>
          <cell r="F1232">
            <v>28169974</v>
          </cell>
          <cell r="G1232" t="str">
            <v>NON-SPARES</v>
          </cell>
          <cell r="H1232">
            <v>11</v>
          </cell>
          <cell r="I1232">
            <v>1</v>
          </cell>
          <cell r="J1232" t="str">
            <v>RTN</v>
          </cell>
          <cell r="K1232" t="str">
            <v>D9550011700295</v>
          </cell>
          <cell r="L1232" t="str">
            <v>IS0032071M</v>
          </cell>
          <cell r="M1232" t="str">
            <v>NON PRESENT INDUS</v>
          </cell>
          <cell r="N1232">
            <v>25299</v>
          </cell>
          <cell r="O1232" t="str">
            <v>LTE990123</v>
          </cell>
          <cell r="P1232" t="str">
            <v/>
          </cell>
          <cell r="Q1232" t="str">
            <v/>
          </cell>
          <cell r="R1232" t="str">
            <v/>
          </cell>
          <cell r="S1232">
            <v>1</v>
          </cell>
          <cell r="T1232">
            <v>0</v>
          </cell>
          <cell r="U1232">
            <v>0.5</v>
          </cell>
          <cell r="V1232">
            <v>1</v>
          </cell>
          <cell r="W1232">
            <v>0</v>
          </cell>
          <cell r="X1232" t="str">
            <v>NA</v>
          </cell>
          <cell r="Y1232">
            <v>1</v>
          </cell>
          <cell r="Z1232">
            <v>43761</v>
          </cell>
          <cell r="AA1232">
            <v>1</v>
          </cell>
          <cell r="AB1232" t="str">
            <v>NA</v>
          </cell>
          <cell r="AC1232" t="str">
            <v>NA</v>
          </cell>
          <cell r="AD1232">
            <v>5.5555555555555566E-2</v>
          </cell>
          <cell r="AE1232" t="str">
            <v/>
          </cell>
          <cell r="AF1232" t="str">
            <v/>
          </cell>
          <cell r="AG1232">
            <v>43781</v>
          </cell>
          <cell r="AH1232">
            <v>43796</v>
          </cell>
          <cell r="AI1232" t="str">
            <v>Sous-poste</v>
          </cell>
          <cell r="AJ1232" t="str">
            <v>Sous-poste</v>
          </cell>
          <cell r="AK1232">
            <v>43784</v>
          </cell>
          <cell r="AL1232">
            <v>43801</v>
          </cell>
          <cell r="AM1232"/>
          <cell r="AN1232"/>
          <cell r="AO1232" t="str">
            <v>Allemagne</v>
          </cell>
          <cell r="AP1232"/>
          <cell r="AQ1232" t="str">
            <v>O</v>
          </cell>
        </row>
        <row r="1233">
          <cell r="A1233" t="str">
            <v>2816997412</v>
          </cell>
          <cell r="B1233">
            <v>43612</v>
          </cell>
          <cell r="C1233" t="str">
            <v>FABRICATION</v>
          </cell>
          <cell r="D1233" t="str">
            <v>SATAIR</v>
          </cell>
          <cell r="E1233">
            <v>117</v>
          </cell>
          <cell r="F1233">
            <v>28169974</v>
          </cell>
          <cell r="G1233" t="str">
            <v>NON-SPARES</v>
          </cell>
          <cell r="H1233">
            <v>12</v>
          </cell>
          <cell r="I1233">
            <v>1</v>
          </cell>
          <cell r="J1233" t="str">
            <v>RTN</v>
          </cell>
          <cell r="K1233" t="str">
            <v>D9550011700295</v>
          </cell>
          <cell r="L1233" t="str">
            <v>IS0032071M</v>
          </cell>
          <cell r="M1233" t="str">
            <v>NON PRESENT INDUS</v>
          </cell>
          <cell r="N1233">
            <v>25299</v>
          </cell>
          <cell r="O1233" t="str">
            <v>LTE990124</v>
          </cell>
          <cell r="P1233" t="str">
            <v/>
          </cell>
          <cell r="Q1233" t="str">
            <v/>
          </cell>
          <cell r="R1233" t="str">
            <v/>
          </cell>
          <cell r="S1233">
            <v>1</v>
          </cell>
          <cell r="T1233">
            <v>0</v>
          </cell>
          <cell r="U1233">
            <v>0.5</v>
          </cell>
          <cell r="V1233">
            <v>1</v>
          </cell>
          <cell r="W1233">
            <v>0</v>
          </cell>
          <cell r="X1233" t="str">
            <v>NA</v>
          </cell>
          <cell r="Y1233">
            <v>1</v>
          </cell>
          <cell r="Z1233">
            <v>43761</v>
          </cell>
          <cell r="AA1233">
            <v>1</v>
          </cell>
          <cell r="AB1233" t="str">
            <v>NA</v>
          </cell>
          <cell r="AC1233" t="str">
            <v>NA</v>
          </cell>
          <cell r="AD1233">
            <v>5.5555555555555566E-2</v>
          </cell>
          <cell r="AE1233" t="str">
            <v/>
          </cell>
          <cell r="AF1233" t="str">
            <v/>
          </cell>
          <cell r="AG1233">
            <v>43781</v>
          </cell>
          <cell r="AH1233">
            <v>43796</v>
          </cell>
          <cell r="AI1233" t="str">
            <v>Sous-poste</v>
          </cell>
          <cell r="AJ1233" t="str">
            <v>Sous-poste</v>
          </cell>
          <cell r="AK1233">
            <v>43784</v>
          </cell>
          <cell r="AL1233">
            <v>43801</v>
          </cell>
          <cell r="AM1233"/>
          <cell r="AN1233"/>
          <cell r="AO1233" t="str">
            <v>Allemagne</v>
          </cell>
          <cell r="AP1233" t="str">
            <v>Voir LSE pour justifier retard</v>
          </cell>
          <cell r="AQ1233" t="str">
            <v>O</v>
          </cell>
        </row>
        <row r="1234">
          <cell r="A1234" t="str">
            <v>2816997413</v>
          </cell>
          <cell r="B1234">
            <v>43612</v>
          </cell>
          <cell r="C1234" t="str">
            <v>FABRICATION</v>
          </cell>
          <cell r="D1234" t="str">
            <v>SATAIR</v>
          </cell>
          <cell r="E1234">
            <v>117</v>
          </cell>
          <cell r="F1234">
            <v>28169974</v>
          </cell>
          <cell r="G1234" t="str">
            <v>NON-SPARES</v>
          </cell>
          <cell r="H1234">
            <v>13</v>
          </cell>
          <cell r="I1234">
            <v>1</v>
          </cell>
          <cell r="J1234" t="str">
            <v>RTN</v>
          </cell>
          <cell r="K1234" t="str">
            <v>D9550011700295</v>
          </cell>
          <cell r="L1234" t="str">
            <v>IS0032071M</v>
          </cell>
          <cell r="M1234" t="str">
            <v>NON PRESENT INDUS</v>
          </cell>
          <cell r="N1234">
            <v>25299</v>
          </cell>
          <cell r="O1234" t="str">
            <v>LTE990125</v>
          </cell>
          <cell r="P1234" t="str">
            <v/>
          </cell>
          <cell r="Q1234" t="str">
            <v/>
          </cell>
          <cell r="R1234" t="str">
            <v/>
          </cell>
          <cell r="S1234">
            <v>1</v>
          </cell>
          <cell r="T1234">
            <v>0</v>
          </cell>
          <cell r="U1234">
            <v>0.5</v>
          </cell>
          <cell r="V1234">
            <v>1</v>
          </cell>
          <cell r="W1234">
            <v>0</v>
          </cell>
          <cell r="X1234" t="str">
            <v>NA</v>
          </cell>
          <cell r="Y1234">
            <v>1</v>
          </cell>
          <cell r="Z1234">
            <v>43761</v>
          </cell>
          <cell r="AA1234">
            <v>1</v>
          </cell>
          <cell r="AB1234" t="str">
            <v>NA</v>
          </cell>
          <cell r="AC1234" t="str">
            <v>NA</v>
          </cell>
          <cell r="AD1234">
            <v>5.5555555555555566E-2</v>
          </cell>
          <cell r="AE1234" t="str">
            <v/>
          </cell>
          <cell r="AF1234" t="str">
            <v/>
          </cell>
          <cell r="AG1234">
            <v>43781</v>
          </cell>
          <cell r="AH1234">
            <v>43796</v>
          </cell>
          <cell r="AI1234" t="str">
            <v>Sous-poste</v>
          </cell>
          <cell r="AJ1234" t="str">
            <v>Sous-poste</v>
          </cell>
          <cell r="AK1234">
            <v>43784</v>
          </cell>
          <cell r="AL1234">
            <v>43801</v>
          </cell>
          <cell r="AM1234"/>
          <cell r="AN1234"/>
          <cell r="AO1234" t="str">
            <v>Allemagne</v>
          </cell>
          <cell r="AP1234"/>
          <cell r="AQ1234" t="str">
            <v>O</v>
          </cell>
        </row>
        <row r="1235">
          <cell r="A1235" t="str">
            <v>2816997414</v>
          </cell>
          <cell r="B1235">
            <v>43612</v>
          </cell>
          <cell r="C1235" t="str">
            <v>FABRICATION</v>
          </cell>
          <cell r="D1235" t="str">
            <v>SATAIR</v>
          </cell>
          <cell r="E1235">
            <v>117</v>
          </cell>
          <cell r="F1235">
            <v>28169974</v>
          </cell>
          <cell r="G1235" t="str">
            <v>NON-SPARES</v>
          </cell>
          <cell r="H1235">
            <v>14</v>
          </cell>
          <cell r="I1235">
            <v>1</v>
          </cell>
          <cell r="J1235" t="str">
            <v>RTN</v>
          </cell>
          <cell r="K1235" t="str">
            <v>D9550011700295</v>
          </cell>
          <cell r="L1235" t="str">
            <v>IS0032071M</v>
          </cell>
          <cell r="M1235" t="str">
            <v>NON PRESENT INDUS</v>
          </cell>
          <cell r="N1235">
            <v>25299</v>
          </cell>
          <cell r="O1235" t="str">
            <v>LTE990126</v>
          </cell>
          <cell r="P1235" t="str">
            <v/>
          </cell>
          <cell r="Q1235" t="str">
            <v/>
          </cell>
          <cell r="R1235" t="str">
            <v/>
          </cell>
          <cell r="S1235">
            <v>1</v>
          </cell>
          <cell r="T1235">
            <v>0</v>
          </cell>
          <cell r="U1235">
            <v>0.5</v>
          </cell>
          <cell r="V1235">
            <v>1</v>
          </cell>
          <cell r="W1235">
            <v>0</v>
          </cell>
          <cell r="X1235" t="str">
            <v>NA</v>
          </cell>
          <cell r="Y1235">
            <v>1</v>
          </cell>
          <cell r="Z1235">
            <v>43761</v>
          </cell>
          <cell r="AA1235">
            <v>1</v>
          </cell>
          <cell r="AB1235" t="str">
            <v>NA</v>
          </cell>
          <cell r="AC1235" t="str">
            <v>NA</v>
          </cell>
          <cell r="AD1235">
            <v>5.5555555555555566E-2</v>
          </cell>
          <cell r="AE1235" t="str">
            <v/>
          </cell>
          <cell r="AF1235" t="str">
            <v/>
          </cell>
          <cell r="AG1235">
            <v>43781</v>
          </cell>
          <cell r="AH1235">
            <v>43796</v>
          </cell>
          <cell r="AI1235" t="str">
            <v>Sous-poste</v>
          </cell>
          <cell r="AJ1235" t="str">
            <v>Sous-poste</v>
          </cell>
          <cell r="AK1235">
            <v>43784</v>
          </cell>
          <cell r="AL1235">
            <v>43801</v>
          </cell>
          <cell r="AM1235"/>
          <cell r="AN1235"/>
          <cell r="AO1235" t="str">
            <v>Allemagne</v>
          </cell>
          <cell r="AP1235"/>
          <cell r="AQ1235" t="str">
            <v>O</v>
          </cell>
        </row>
        <row r="1236">
          <cell r="A1236" t="str">
            <v>2816997415</v>
          </cell>
          <cell r="B1236">
            <v>43612</v>
          </cell>
          <cell r="C1236" t="str">
            <v>FABRICATION</v>
          </cell>
          <cell r="D1236" t="str">
            <v>SATAIR</v>
          </cell>
          <cell r="E1236">
            <v>117</v>
          </cell>
          <cell r="F1236">
            <v>28169974</v>
          </cell>
          <cell r="G1236" t="str">
            <v>NON-SPARES</v>
          </cell>
          <cell r="H1236">
            <v>15</v>
          </cell>
          <cell r="I1236">
            <v>1</v>
          </cell>
          <cell r="J1236" t="str">
            <v>RTN</v>
          </cell>
          <cell r="K1236" t="str">
            <v>D9550011700295</v>
          </cell>
          <cell r="L1236" t="str">
            <v>IS0032071M</v>
          </cell>
          <cell r="M1236" t="str">
            <v>NON PRESENT INDUS</v>
          </cell>
          <cell r="N1236">
            <v>25299</v>
          </cell>
          <cell r="O1236" t="str">
            <v>LTE990127</v>
          </cell>
          <cell r="P1236" t="str">
            <v/>
          </cell>
          <cell r="Q1236" t="str">
            <v/>
          </cell>
          <cell r="R1236" t="str">
            <v/>
          </cell>
          <cell r="S1236">
            <v>1</v>
          </cell>
          <cell r="T1236">
            <v>0</v>
          </cell>
          <cell r="U1236">
            <v>0.5</v>
          </cell>
          <cell r="V1236">
            <v>1</v>
          </cell>
          <cell r="W1236">
            <v>0</v>
          </cell>
          <cell r="X1236" t="str">
            <v>NA</v>
          </cell>
          <cell r="Y1236">
            <v>1</v>
          </cell>
          <cell r="Z1236">
            <v>43761</v>
          </cell>
          <cell r="AA1236">
            <v>1</v>
          </cell>
          <cell r="AB1236" t="str">
            <v>NA</v>
          </cell>
          <cell r="AC1236" t="str">
            <v>NA</v>
          </cell>
          <cell r="AD1236">
            <v>5.5555555555555566E-2</v>
          </cell>
          <cell r="AE1236" t="str">
            <v/>
          </cell>
          <cell r="AF1236" t="str">
            <v/>
          </cell>
          <cell r="AG1236">
            <v>43781</v>
          </cell>
          <cell r="AH1236">
            <v>43796</v>
          </cell>
          <cell r="AI1236" t="str">
            <v>Sous-poste</v>
          </cell>
          <cell r="AJ1236" t="str">
            <v>Sous-poste</v>
          </cell>
          <cell r="AK1236">
            <v>43784</v>
          </cell>
          <cell r="AL1236">
            <v>43801</v>
          </cell>
          <cell r="AM1236"/>
          <cell r="AN1236"/>
          <cell r="AO1236" t="str">
            <v>Allemagne</v>
          </cell>
          <cell r="AP1236"/>
          <cell r="AQ1236" t="str">
            <v>O</v>
          </cell>
        </row>
        <row r="1237">
          <cell r="A1237" t="str">
            <v>2816997416</v>
          </cell>
          <cell r="B1237">
            <v>43612</v>
          </cell>
          <cell r="C1237" t="str">
            <v>FABRICATION</v>
          </cell>
          <cell r="D1237" t="str">
            <v>SATAIR</v>
          </cell>
          <cell r="E1237">
            <v>117</v>
          </cell>
          <cell r="F1237">
            <v>28169974</v>
          </cell>
          <cell r="G1237" t="str">
            <v>NON-SPARES</v>
          </cell>
          <cell r="H1237">
            <v>16</v>
          </cell>
          <cell r="I1237">
            <v>1</v>
          </cell>
          <cell r="J1237" t="str">
            <v>RTN</v>
          </cell>
          <cell r="K1237" t="str">
            <v>D9550011700295</v>
          </cell>
          <cell r="L1237" t="str">
            <v>IS0032071M</v>
          </cell>
          <cell r="M1237" t="str">
            <v>NON PRESENT INDUS</v>
          </cell>
          <cell r="N1237">
            <v>25299</v>
          </cell>
          <cell r="O1237" t="str">
            <v>LTE990128</v>
          </cell>
          <cell r="P1237" t="str">
            <v/>
          </cell>
          <cell r="Q1237" t="str">
            <v/>
          </cell>
          <cell r="R1237" t="str">
            <v/>
          </cell>
          <cell r="S1237">
            <v>1</v>
          </cell>
          <cell r="T1237">
            <v>0</v>
          </cell>
          <cell r="U1237">
            <v>0.5</v>
          </cell>
          <cell r="V1237">
            <v>1</v>
          </cell>
          <cell r="W1237">
            <v>0</v>
          </cell>
          <cell r="X1237" t="str">
            <v>NA</v>
          </cell>
          <cell r="Y1237">
            <v>1</v>
          </cell>
          <cell r="Z1237">
            <v>43761</v>
          </cell>
          <cell r="AA1237">
            <v>1</v>
          </cell>
          <cell r="AB1237" t="str">
            <v>NA</v>
          </cell>
          <cell r="AC1237" t="str">
            <v>NA</v>
          </cell>
          <cell r="AD1237">
            <v>5.5555555555555566E-2</v>
          </cell>
          <cell r="AE1237" t="str">
            <v/>
          </cell>
          <cell r="AF1237" t="str">
            <v/>
          </cell>
          <cell r="AG1237">
            <v>43781</v>
          </cell>
          <cell r="AH1237">
            <v>43796</v>
          </cell>
          <cell r="AI1237" t="str">
            <v>Sous-poste</v>
          </cell>
          <cell r="AJ1237" t="str">
            <v>Sous-poste</v>
          </cell>
          <cell r="AK1237">
            <v>43784</v>
          </cell>
          <cell r="AL1237">
            <v>43801</v>
          </cell>
          <cell r="AM1237"/>
          <cell r="AN1237"/>
          <cell r="AO1237" t="str">
            <v>Allemagne</v>
          </cell>
          <cell r="AP1237"/>
          <cell r="AQ1237" t="str">
            <v>O</v>
          </cell>
        </row>
        <row r="1238">
          <cell r="A1238" t="str">
            <v>2816997417</v>
          </cell>
          <cell r="B1238">
            <v>43612</v>
          </cell>
          <cell r="C1238" t="str">
            <v>FABRICATION</v>
          </cell>
          <cell r="D1238" t="str">
            <v>SATAIR</v>
          </cell>
          <cell r="E1238">
            <v>117</v>
          </cell>
          <cell r="F1238">
            <v>28169974</v>
          </cell>
          <cell r="G1238" t="str">
            <v>NON-SPARES</v>
          </cell>
          <cell r="H1238">
            <v>17</v>
          </cell>
          <cell r="I1238">
            <v>1</v>
          </cell>
          <cell r="J1238" t="str">
            <v>RTN</v>
          </cell>
          <cell r="K1238" t="str">
            <v>D9550011700295</v>
          </cell>
          <cell r="L1238" t="str">
            <v>IS0032071M</v>
          </cell>
          <cell r="M1238" t="str">
            <v>NON PRESENT INDUS</v>
          </cell>
          <cell r="N1238">
            <v>25299</v>
          </cell>
          <cell r="O1238" t="str">
            <v>LTE990129</v>
          </cell>
          <cell r="P1238" t="str">
            <v/>
          </cell>
          <cell r="Q1238" t="str">
            <v/>
          </cell>
          <cell r="R1238" t="str">
            <v/>
          </cell>
          <cell r="S1238">
            <v>1</v>
          </cell>
          <cell r="T1238">
            <v>0</v>
          </cell>
          <cell r="U1238">
            <v>0.5</v>
          </cell>
          <cell r="V1238">
            <v>1</v>
          </cell>
          <cell r="W1238">
            <v>0</v>
          </cell>
          <cell r="X1238" t="str">
            <v>NA</v>
          </cell>
          <cell r="Y1238">
            <v>1</v>
          </cell>
          <cell r="Z1238">
            <v>43761</v>
          </cell>
          <cell r="AA1238">
            <v>1</v>
          </cell>
          <cell r="AB1238" t="str">
            <v>NA</v>
          </cell>
          <cell r="AC1238" t="str">
            <v>NA</v>
          </cell>
          <cell r="AD1238">
            <v>5.5555555555555566E-2</v>
          </cell>
          <cell r="AE1238" t="str">
            <v/>
          </cell>
          <cell r="AF1238" t="str">
            <v/>
          </cell>
          <cell r="AG1238">
            <v>43781</v>
          </cell>
          <cell r="AH1238">
            <v>43796</v>
          </cell>
          <cell r="AI1238" t="str">
            <v>Sous-poste</v>
          </cell>
          <cell r="AJ1238" t="str">
            <v>Sous-poste</v>
          </cell>
          <cell r="AK1238">
            <v>43784</v>
          </cell>
          <cell r="AL1238">
            <v>43801</v>
          </cell>
          <cell r="AM1238"/>
          <cell r="AN1238"/>
          <cell r="AO1238" t="str">
            <v>Allemagne</v>
          </cell>
          <cell r="AP1238"/>
          <cell r="AQ1238" t="str">
            <v>O</v>
          </cell>
        </row>
        <row r="1239">
          <cell r="A1239" t="str">
            <v>2816997418</v>
          </cell>
          <cell r="B1239">
            <v>43612</v>
          </cell>
          <cell r="C1239" t="str">
            <v>FABRICATION</v>
          </cell>
          <cell r="D1239" t="str">
            <v>SATAIR</v>
          </cell>
          <cell r="E1239">
            <v>117</v>
          </cell>
          <cell r="F1239">
            <v>28169974</v>
          </cell>
          <cell r="G1239" t="str">
            <v>NON-SPARES</v>
          </cell>
          <cell r="H1239">
            <v>18</v>
          </cell>
          <cell r="I1239">
            <v>1</v>
          </cell>
          <cell r="J1239" t="str">
            <v>RTN</v>
          </cell>
          <cell r="K1239" t="str">
            <v>D9550011700295</v>
          </cell>
          <cell r="L1239" t="str">
            <v>IS0032071M</v>
          </cell>
          <cell r="M1239" t="str">
            <v>NON PRESENT INDUS</v>
          </cell>
          <cell r="N1239">
            <v>25299</v>
          </cell>
          <cell r="O1239" t="str">
            <v>LTE990130</v>
          </cell>
          <cell r="P1239" t="str">
            <v/>
          </cell>
          <cell r="Q1239" t="str">
            <v/>
          </cell>
          <cell r="R1239" t="str">
            <v/>
          </cell>
          <cell r="S1239">
            <v>1</v>
          </cell>
          <cell r="T1239">
            <v>0</v>
          </cell>
          <cell r="U1239">
            <v>0.5</v>
          </cell>
          <cell r="V1239">
            <v>1</v>
          </cell>
          <cell r="W1239">
            <v>0</v>
          </cell>
          <cell r="X1239" t="str">
            <v>NA</v>
          </cell>
          <cell r="Y1239">
            <v>1</v>
          </cell>
          <cell r="Z1239">
            <v>43761</v>
          </cell>
          <cell r="AA1239">
            <v>1</v>
          </cell>
          <cell r="AB1239" t="str">
            <v>NA</v>
          </cell>
          <cell r="AC1239" t="str">
            <v>NA</v>
          </cell>
          <cell r="AD1239">
            <v>5.5555555555555566E-2</v>
          </cell>
          <cell r="AE1239" t="str">
            <v/>
          </cell>
          <cell r="AF1239" t="str">
            <v/>
          </cell>
          <cell r="AG1239">
            <v>43781</v>
          </cell>
          <cell r="AH1239">
            <v>43796</v>
          </cell>
          <cell r="AI1239" t="str">
            <v>Sous-poste</v>
          </cell>
          <cell r="AJ1239" t="str">
            <v>Sous-poste</v>
          </cell>
          <cell r="AK1239">
            <v>43784</v>
          </cell>
          <cell r="AL1239">
            <v>43801</v>
          </cell>
          <cell r="AM1239"/>
          <cell r="AN1239"/>
          <cell r="AO1239" t="str">
            <v>Allemagne</v>
          </cell>
          <cell r="AP1239"/>
          <cell r="AQ1239" t="str">
            <v>O</v>
          </cell>
        </row>
        <row r="1240">
          <cell r="A1240" t="str">
            <v>2816997419</v>
          </cell>
          <cell r="B1240">
            <v>43612</v>
          </cell>
          <cell r="C1240" t="str">
            <v>FABRICATION</v>
          </cell>
          <cell r="D1240" t="str">
            <v>SATAIR</v>
          </cell>
          <cell r="E1240">
            <v>117</v>
          </cell>
          <cell r="F1240">
            <v>28169974</v>
          </cell>
          <cell r="G1240" t="str">
            <v>NON-SPARES</v>
          </cell>
          <cell r="H1240">
            <v>19</v>
          </cell>
          <cell r="I1240">
            <v>1</v>
          </cell>
          <cell r="J1240" t="str">
            <v>RTN</v>
          </cell>
          <cell r="K1240" t="str">
            <v>D9550011700295</v>
          </cell>
          <cell r="L1240" t="str">
            <v>IS0032071M</v>
          </cell>
          <cell r="M1240" t="str">
            <v>NON PRESENT INDUS</v>
          </cell>
          <cell r="N1240">
            <v>25299</v>
          </cell>
          <cell r="O1240" t="str">
            <v>LTE990131</v>
          </cell>
          <cell r="P1240" t="str">
            <v/>
          </cell>
          <cell r="Q1240" t="str">
            <v/>
          </cell>
          <cell r="R1240" t="str">
            <v/>
          </cell>
          <cell r="S1240">
            <v>1</v>
          </cell>
          <cell r="T1240">
            <v>0</v>
          </cell>
          <cell r="U1240">
            <v>0.5</v>
          </cell>
          <cell r="V1240">
            <v>1</v>
          </cell>
          <cell r="W1240">
            <v>0</v>
          </cell>
          <cell r="X1240" t="str">
            <v>NA</v>
          </cell>
          <cell r="Y1240">
            <v>1</v>
          </cell>
          <cell r="Z1240">
            <v>43761</v>
          </cell>
          <cell r="AA1240">
            <v>1</v>
          </cell>
          <cell r="AB1240" t="str">
            <v>NA</v>
          </cell>
          <cell r="AC1240" t="str">
            <v>NA</v>
          </cell>
          <cell r="AD1240">
            <v>5.5555555555555566E-2</v>
          </cell>
          <cell r="AE1240" t="str">
            <v/>
          </cell>
          <cell r="AF1240" t="str">
            <v/>
          </cell>
          <cell r="AG1240">
            <v>43781</v>
          </cell>
          <cell r="AH1240">
            <v>43796</v>
          </cell>
          <cell r="AI1240" t="str">
            <v>Sous-poste</v>
          </cell>
          <cell r="AJ1240" t="str">
            <v>Sous-poste</v>
          </cell>
          <cell r="AK1240">
            <v>43784</v>
          </cell>
          <cell r="AL1240">
            <v>43801</v>
          </cell>
          <cell r="AM1240"/>
          <cell r="AN1240"/>
          <cell r="AO1240" t="str">
            <v>Allemagne</v>
          </cell>
          <cell r="AP1240"/>
          <cell r="AQ1240" t="str">
            <v>O</v>
          </cell>
        </row>
        <row r="1241">
          <cell r="A1241" t="str">
            <v>2816997420</v>
          </cell>
          <cell r="B1241">
            <v>43612</v>
          </cell>
          <cell r="C1241" t="str">
            <v>FABRICATION</v>
          </cell>
          <cell r="D1241" t="str">
            <v>SATAIR</v>
          </cell>
          <cell r="E1241">
            <v>117</v>
          </cell>
          <cell r="F1241">
            <v>28169974</v>
          </cell>
          <cell r="G1241" t="str">
            <v>NON-SPARES</v>
          </cell>
          <cell r="H1241">
            <v>20</v>
          </cell>
          <cell r="I1241">
            <v>1</v>
          </cell>
          <cell r="J1241" t="str">
            <v>RTN</v>
          </cell>
          <cell r="K1241" t="str">
            <v>D9550011700295</v>
          </cell>
          <cell r="L1241" t="str">
            <v>IS0032071M</v>
          </cell>
          <cell r="M1241" t="str">
            <v>NON PRESENT INDUS</v>
          </cell>
          <cell r="N1241">
            <v>25299</v>
          </cell>
          <cell r="O1241" t="str">
            <v>LTE990132</v>
          </cell>
          <cell r="P1241" t="str">
            <v/>
          </cell>
          <cell r="Q1241" t="str">
            <v/>
          </cell>
          <cell r="R1241" t="str">
            <v/>
          </cell>
          <cell r="S1241">
            <v>1</v>
          </cell>
          <cell r="T1241">
            <v>0</v>
          </cell>
          <cell r="U1241">
            <v>0.5</v>
          </cell>
          <cell r="V1241">
            <v>1</v>
          </cell>
          <cell r="W1241">
            <v>0</v>
          </cell>
          <cell r="X1241" t="str">
            <v>NA</v>
          </cell>
          <cell r="Y1241">
            <v>1</v>
          </cell>
          <cell r="Z1241">
            <v>43761</v>
          </cell>
          <cell r="AA1241">
            <v>1</v>
          </cell>
          <cell r="AB1241" t="str">
            <v>NA</v>
          </cell>
          <cell r="AC1241" t="str">
            <v>NA</v>
          </cell>
          <cell r="AD1241">
            <v>5.5555555555555566E-2</v>
          </cell>
          <cell r="AE1241" t="str">
            <v/>
          </cell>
          <cell r="AF1241" t="str">
            <v/>
          </cell>
          <cell r="AG1241">
            <v>43781</v>
          </cell>
          <cell r="AH1241">
            <v>43796</v>
          </cell>
          <cell r="AI1241" t="str">
            <v>Sous-poste</v>
          </cell>
          <cell r="AJ1241" t="str">
            <v>Sous-poste</v>
          </cell>
          <cell r="AK1241">
            <v>43784</v>
          </cell>
          <cell r="AL1241">
            <v>43801</v>
          </cell>
          <cell r="AM1241"/>
          <cell r="AN1241"/>
          <cell r="AO1241" t="str">
            <v>Allemagne</v>
          </cell>
          <cell r="AP1241"/>
          <cell r="AQ1241" t="str">
            <v>O</v>
          </cell>
        </row>
        <row r="1242">
          <cell r="A1242" t="str">
            <v>2816997421</v>
          </cell>
          <cell r="B1242">
            <v>43612</v>
          </cell>
          <cell r="C1242" t="str">
            <v>FABRICATION</v>
          </cell>
          <cell r="D1242" t="str">
            <v>SATAIR</v>
          </cell>
          <cell r="E1242">
            <v>117</v>
          </cell>
          <cell r="F1242">
            <v>28169974</v>
          </cell>
          <cell r="G1242" t="str">
            <v>NON-SPARES</v>
          </cell>
          <cell r="H1242">
            <v>21</v>
          </cell>
          <cell r="I1242">
            <v>1</v>
          </cell>
          <cell r="J1242" t="str">
            <v>RTN</v>
          </cell>
          <cell r="K1242" t="str">
            <v>D9550011700295</v>
          </cell>
          <cell r="L1242" t="str">
            <v>IS0032071M</v>
          </cell>
          <cell r="M1242" t="str">
            <v>NON PRESENT INDUS</v>
          </cell>
          <cell r="N1242">
            <v>25299</v>
          </cell>
          <cell r="O1242" t="str">
            <v>LTE990133</v>
          </cell>
          <cell r="P1242" t="str">
            <v/>
          </cell>
          <cell r="Q1242" t="str">
            <v/>
          </cell>
          <cell r="R1242" t="str">
            <v/>
          </cell>
          <cell r="S1242">
            <v>1</v>
          </cell>
          <cell r="T1242">
            <v>0</v>
          </cell>
          <cell r="U1242">
            <v>0.5</v>
          </cell>
          <cell r="V1242">
            <v>1</v>
          </cell>
          <cell r="W1242">
            <v>0</v>
          </cell>
          <cell r="X1242" t="str">
            <v>NA</v>
          </cell>
          <cell r="Y1242">
            <v>1</v>
          </cell>
          <cell r="Z1242">
            <v>43761</v>
          </cell>
          <cell r="AA1242">
            <v>1</v>
          </cell>
          <cell r="AB1242" t="str">
            <v>NA</v>
          </cell>
          <cell r="AC1242" t="str">
            <v>NA</v>
          </cell>
          <cell r="AD1242">
            <v>5.5555555555555566E-2</v>
          </cell>
          <cell r="AE1242" t="str">
            <v/>
          </cell>
          <cell r="AF1242" t="str">
            <v/>
          </cell>
          <cell r="AG1242">
            <v>43781</v>
          </cell>
          <cell r="AH1242">
            <v>43796</v>
          </cell>
          <cell r="AI1242" t="str">
            <v>Sous-poste</v>
          </cell>
          <cell r="AJ1242" t="str">
            <v>Sous-poste</v>
          </cell>
          <cell r="AK1242">
            <v>43784</v>
          </cell>
          <cell r="AL1242">
            <v>43801</v>
          </cell>
          <cell r="AM1242"/>
          <cell r="AN1242"/>
          <cell r="AO1242" t="str">
            <v>Allemagne</v>
          </cell>
          <cell r="AP1242"/>
          <cell r="AQ1242" t="str">
            <v>O</v>
          </cell>
        </row>
        <row r="1243">
          <cell r="A1243" t="str">
            <v>2816997422</v>
          </cell>
          <cell r="B1243">
            <v>43612</v>
          </cell>
          <cell r="C1243" t="str">
            <v>FABRICATION</v>
          </cell>
          <cell r="D1243" t="str">
            <v>SATAIR</v>
          </cell>
          <cell r="E1243">
            <v>117</v>
          </cell>
          <cell r="F1243">
            <v>28169974</v>
          </cell>
          <cell r="G1243" t="str">
            <v>NON-SPARES</v>
          </cell>
          <cell r="H1243">
            <v>22</v>
          </cell>
          <cell r="I1243">
            <v>1</v>
          </cell>
          <cell r="J1243" t="str">
            <v>RTN</v>
          </cell>
          <cell r="K1243" t="str">
            <v>D9550011700295</v>
          </cell>
          <cell r="L1243" t="str">
            <v>IS0032071M</v>
          </cell>
          <cell r="M1243" t="str">
            <v>NON PRESENT INDUS</v>
          </cell>
          <cell r="N1243">
            <v>25299</v>
          </cell>
          <cell r="O1243" t="str">
            <v>LTE990134</v>
          </cell>
          <cell r="P1243" t="str">
            <v/>
          </cell>
          <cell r="Q1243" t="str">
            <v/>
          </cell>
          <cell r="R1243" t="str">
            <v/>
          </cell>
          <cell r="S1243">
            <v>1</v>
          </cell>
          <cell r="T1243">
            <v>0</v>
          </cell>
          <cell r="U1243">
            <v>0.5</v>
          </cell>
          <cell r="V1243">
            <v>1</v>
          </cell>
          <cell r="W1243">
            <v>0</v>
          </cell>
          <cell r="X1243" t="str">
            <v>NA</v>
          </cell>
          <cell r="Y1243">
            <v>1</v>
          </cell>
          <cell r="Z1243">
            <v>43761</v>
          </cell>
          <cell r="AA1243">
            <v>1</v>
          </cell>
          <cell r="AB1243" t="str">
            <v>NA</v>
          </cell>
          <cell r="AC1243" t="str">
            <v>NA</v>
          </cell>
          <cell r="AD1243">
            <v>5.5555555555555566E-2</v>
          </cell>
          <cell r="AE1243" t="str">
            <v/>
          </cell>
          <cell r="AF1243" t="str">
            <v/>
          </cell>
          <cell r="AG1243">
            <v>43781</v>
          </cell>
          <cell r="AH1243">
            <v>43796</v>
          </cell>
          <cell r="AI1243" t="str">
            <v>Sous-poste</v>
          </cell>
          <cell r="AJ1243" t="str">
            <v>Sous-poste</v>
          </cell>
          <cell r="AK1243">
            <v>43784</v>
          </cell>
          <cell r="AL1243">
            <v>43801</v>
          </cell>
          <cell r="AM1243"/>
          <cell r="AN1243"/>
          <cell r="AO1243" t="str">
            <v>Allemagne</v>
          </cell>
          <cell r="AP1243"/>
          <cell r="AQ1243" t="str">
            <v>O</v>
          </cell>
        </row>
        <row r="1244">
          <cell r="A1244" t="str">
            <v>490003960023</v>
          </cell>
          <cell r="B1244">
            <v>43760</v>
          </cell>
          <cell r="C1244" t="str">
            <v>FABRICATION</v>
          </cell>
          <cell r="D1244" t="str">
            <v>STELIA</v>
          </cell>
          <cell r="E1244" t="str">
            <v>CÂBLE</v>
          </cell>
          <cell r="F1244">
            <v>4900039600</v>
          </cell>
          <cell r="G1244" t="str">
            <v>NON-SPARES</v>
          </cell>
          <cell r="H1244">
            <v>23</v>
          </cell>
          <cell r="I1244">
            <v>4</v>
          </cell>
          <cell r="J1244" t="str">
            <v>RTN</v>
          </cell>
          <cell r="K1244" t="str">
            <v>S9291306500000</v>
          </cell>
          <cell r="L1244" t="str">
            <v>IS0032228M</v>
          </cell>
          <cell r="M1244" t="str">
            <v>NON PRESENT INDUS</v>
          </cell>
          <cell r="N1244" t="e">
            <v>#N/A</v>
          </cell>
          <cell r="O1244" t="e">
            <v>#N/A</v>
          </cell>
          <cell r="P1244" t="str">
            <v/>
          </cell>
          <cell r="Q1244" t="str">
            <v/>
          </cell>
          <cell r="R1244" t="str">
            <v/>
          </cell>
          <cell r="S1244">
            <v>0</v>
          </cell>
          <cell r="T1244">
            <v>0</v>
          </cell>
          <cell r="U1244">
            <v>0</v>
          </cell>
          <cell r="V1244" t="e">
            <v>#N/A</v>
          </cell>
          <cell r="W1244" t="e">
            <v>#N/A</v>
          </cell>
          <cell r="X1244" t="str">
            <v>NA</v>
          </cell>
          <cell r="Y1244" t="e">
            <v>#N/A</v>
          </cell>
          <cell r="Z1244" t="e">
            <v>#N/A</v>
          </cell>
          <cell r="AA1244" t="e">
            <v>#N/A</v>
          </cell>
          <cell r="AB1244" t="str">
            <v>NA</v>
          </cell>
          <cell r="AC1244" t="str">
            <v>NA</v>
          </cell>
          <cell r="AD1244" t="str">
            <v>NA</v>
          </cell>
          <cell r="AE1244" t="str">
            <v/>
          </cell>
          <cell r="AF1244" t="str">
            <v/>
          </cell>
          <cell r="AG1244">
            <v>43782</v>
          </cell>
          <cell r="AH1244">
            <v>43797</v>
          </cell>
          <cell r="AI1244" t="str">
            <v>Sous-poste</v>
          </cell>
          <cell r="AJ1244" t="str">
            <v>Sous-poste</v>
          </cell>
          <cell r="AK1244">
            <v>43787</v>
          </cell>
          <cell r="AL1244">
            <v>43802</v>
          </cell>
          <cell r="AM1244"/>
          <cell r="AN1244"/>
          <cell r="AO1244" t="str">
            <v>Allemagne</v>
          </cell>
          <cell r="AP1244"/>
          <cell r="AQ1244" t="str">
            <v>O</v>
          </cell>
        </row>
        <row r="1245">
          <cell r="A1245" t="str">
            <v>2760454710</v>
          </cell>
          <cell r="B1245">
            <v>43053</v>
          </cell>
          <cell r="C1245" t="str">
            <v>HA/REVENTE</v>
          </cell>
          <cell r="D1245" t="str">
            <v>SATAIR</v>
          </cell>
          <cell r="E1245" t="str">
            <v>DIAPHRAGME</v>
          </cell>
          <cell r="F1245">
            <v>27604547</v>
          </cell>
          <cell r="G1245" t="str">
            <v>NON-SPARES</v>
          </cell>
          <cell r="H1245" t="str">
            <v>10</v>
          </cell>
          <cell r="I1245">
            <v>8</v>
          </cell>
          <cell r="J1245" t="str">
            <v>EXP</v>
          </cell>
          <cell r="K1245" t="str">
            <v>V9251111521200</v>
          </cell>
          <cell r="L1245" t="str">
            <v>1STR*10663</v>
          </cell>
          <cell r="M1245" t="str">
            <v>NA</v>
          </cell>
          <cell r="N1245">
            <v>28257</v>
          </cell>
          <cell r="O1245">
            <v>0</v>
          </cell>
          <cell r="P1245" t="str">
            <v>NA</v>
          </cell>
          <cell r="Q1245" t="str">
            <v>NA</v>
          </cell>
          <cell r="R1245" t="str">
            <v>NA</v>
          </cell>
          <cell r="S1245" t="str">
            <v>NA</v>
          </cell>
          <cell r="T1245" t="str">
            <v>NA</v>
          </cell>
          <cell r="U1245" t="str">
            <v>100%</v>
          </cell>
          <cell r="V1245">
            <v>1</v>
          </cell>
          <cell r="W1245">
            <v>43801</v>
          </cell>
          <cell r="X1245" t="str">
            <v>NA</v>
          </cell>
          <cell r="Y1245">
            <v>1</v>
          </cell>
          <cell r="Z1245">
            <v>43801</v>
          </cell>
          <cell r="AA1245">
            <v>1</v>
          </cell>
          <cell r="AB1245" t="str">
            <v>NA</v>
          </cell>
          <cell r="AC1245" t="str">
            <v>NA</v>
          </cell>
          <cell r="AD1245">
            <v>1</v>
          </cell>
          <cell r="AE1245" t="str">
            <v/>
          </cell>
          <cell r="AF1245" t="str">
            <v/>
          </cell>
          <cell r="AG1245">
            <v>43080</v>
          </cell>
          <cell r="AH1245">
            <v>43801</v>
          </cell>
          <cell r="AI1245" t="str">
            <v>Sous-poste</v>
          </cell>
          <cell r="AJ1245" t="str">
            <v>Sous-poste</v>
          </cell>
          <cell r="AK1245">
            <v>43083</v>
          </cell>
          <cell r="AL1245">
            <v>43804</v>
          </cell>
          <cell r="AM1245">
            <v>43804</v>
          </cell>
          <cell r="AN1245"/>
          <cell r="AO1245" t="str">
            <v>Allemagne</v>
          </cell>
          <cell r="AP1245"/>
          <cell r="AQ1245" t="str">
            <v>O</v>
          </cell>
        </row>
        <row r="1246">
          <cell r="A1246" t="str">
            <v>490003923524</v>
          </cell>
          <cell r="B1246">
            <v>43712</v>
          </cell>
          <cell r="C1246" t="str">
            <v>FABRICATION</v>
          </cell>
          <cell r="D1246" t="str">
            <v>STELIA</v>
          </cell>
          <cell r="E1246" t="str">
            <v>CÂBLE</v>
          </cell>
          <cell r="F1246">
            <v>4900039235</v>
          </cell>
          <cell r="G1246" t="str">
            <v>NON-SPARES</v>
          </cell>
          <cell r="H1246">
            <v>24</v>
          </cell>
          <cell r="I1246">
            <v>2</v>
          </cell>
          <cell r="J1246" t="str">
            <v>RTN</v>
          </cell>
          <cell r="K1246" t="str">
            <v>S9291306500000</v>
          </cell>
          <cell r="L1246" t="str">
            <v>IS0032228M</v>
          </cell>
          <cell r="M1246" t="str">
            <v>NON PRESENT INDUS</v>
          </cell>
          <cell r="N1246" t="e">
            <v>#N/A</v>
          </cell>
          <cell r="O1246" t="e">
            <v>#N/A</v>
          </cell>
          <cell r="P1246" t="str">
            <v/>
          </cell>
          <cell r="Q1246" t="str">
            <v/>
          </cell>
          <cell r="R1246" t="str">
            <v/>
          </cell>
          <cell r="S1246">
            <v>0</v>
          </cell>
          <cell r="T1246">
            <v>0</v>
          </cell>
          <cell r="U1246">
            <v>0</v>
          </cell>
          <cell r="V1246" t="e">
            <v>#N/A</v>
          </cell>
          <cell r="W1246" t="e">
            <v>#N/A</v>
          </cell>
          <cell r="X1246" t="str">
            <v>NA</v>
          </cell>
          <cell r="Y1246" t="e">
            <v>#N/A</v>
          </cell>
          <cell r="Z1246" t="e">
            <v>#N/A</v>
          </cell>
          <cell r="AA1246" t="e">
            <v>#N/A</v>
          </cell>
          <cell r="AB1246" t="str">
            <v>NA</v>
          </cell>
          <cell r="AC1246" t="str">
            <v>NA</v>
          </cell>
          <cell r="AD1246" t="str">
            <v>NA</v>
          </cell>
          <cell r="AE1246" t="str">
            <v/>
          </cell>
          <cell r="AF1246" t="str">
            <v/>
          </cell>
          <cell r="AG1246">
            <v>43790</v>
          </cell>
          <cell r="AH1246">
            <v>43801</v>
          </cell>
          <cell r="AI1246" t="str">
            <v>Sous-poste</v>
          </cell>
          <cell r="AJ1246" t="str">
            <v>Sous-poste</v>
          </cell>
          <cell r="AK1246">
            <v>43795</v>
          </cell>
          <cell r="AL1246">
            <v>43804</v>
          </cell>
          <cell r="AM1246"/>
          <cell r="AN1246"/>
          <cell r="AO1246" t="str">
            <v>Allemagne</v>
          </cell>
          <cell r="AP1246"/>
          <cell r="AQ1246" t="str">
            <v>O</v>
          </cell>
        </row>
        <row r="1247">
          <cell r="A1247" t="str">
            <v>2823911726</v>
          </cell>
          <cell r="B1247">
            <v>43679</v>
          </cell>
          <cell r="C1247" t="str">
            <v>FABRICATION</v>
          </cell>
          <cell r="D1247" t="str">
            <v>SATAIR</v>
          </cell>
          <cell r="E1247">
            <v>518</v>
          </cell>
          <cell r="F1247">
            <v>28239117</v>
          </cell>
          <cell r="G1247" t="str">
            <v>NON-SPARES</v>
          </cell>
          <cell r="H1247">
            <v>26</v>
          </cell>
          <cell r="I1247">
            <v>1</v>
          </cell>
          <cell r="J1247" t="str">
            <v>RTN</v>
          </cell>
          <cell r="K1247" t="str">
            <v>WF418AFACAAE</v>
          </cell>
          <cell r="L1247" t="str">
            <v>IS0032185M</v>
          </cell>
          <cell r="M1247" t="str">
            <v>NON PRESENT INDUS</v>
          </cell>
          <cell r="N1247" t="e">
            <v>#N/A</v>
          </cell>
          <cell r="O1247" t="e">
            <v>#N/A</v>
          </cell>
          <cell r="P1247" t="str">
            <v/>
          </cell>
          <cell r="Q1247" t="str">
            <v/>
          </cell>
          <cell r="R1247" t="str">
            <v/>
          </cell>
          <cell r="S1247">
            <v>0</v>
          </cell>
          <cell r="T1247">
            <v>0</v>
          </cell>
          <cell r="U1247">
            <v>0</v>
          </cell>
          <cell r="V1247" t="e">
            <v>#N/A</v>
          </cell>
          <cell r="W1247" t="e">
            <v>#N/A</v>
          </cell>
          <cell r="X1247" t="str">
            <v>NA</v>
          </cell>
          <cell r="Y1247" t="e">
            <v>#N/A</v>
          </cell>
          <cell r="Z1247" t="e">
            <v>#N/A</v>
          </cell>
          <cell r="AA1247" t="e">
            <v>#N/A</v>
          </cell>
          <cell r="AB1247" t="str">
            <v>NA</v>
          </cell>
          <cell r="AC1247" t="str">
            <v>NA</v>
          </cell>
          <cell r="AD1247" t="str">
            <v>NA</v>
          </cell>
          <cell r="AE1247" t="str">
            <v/>
          </cell>
          <cell r="AF1247" t="str">
            <v/>
          </cell>
          <cell r="AG1247">
            <v>43684</v>
          </cell>
          <cell r="AH1247">
            <v>43803</v>
          </cell>
          <cell r="AI1247" t="str">
            <v>Sous-poste</v>
          </cell>
          <cell r="AJ1247" t="str">
            <v>Sous-poste</v>
          </cell>
          <cell r="AK1247">
            <v>43689.999988425923</v>
          </cell>
          <cell r="AL1247">
            <v>43807</v>
          </cell>
          <cell r="AM1247"/>
          <cell r="AN1247"/>
          <cell r="AO1247" t="str">
            <v>Allemagne</v>
          </cell>
          <cell r="AP1247"/>
          <cell r="AQ1247" t="str">
            <v>O</v>
          </cell>
        </row>
        <row r="1248">
          <cell r="A1248" t="str">
            <v>2823263910</v>
          </cell>
          <cell r="B1248">
            <v>43704</v>
          </cell>
          <cell r="C1248" t="str">
            <v>FABRICATION</v>
          </cell>
          <cell r="D1248" t="str">
            <v>SATAIR</v>
          </cell>
          <cell r="E1248">
            <v>518</v>
          </cell>
          <cell r="F1248">
            <v>28232639</v>
          </cell>
          <cell r="G1248" t="str">
            <v>NON-SPARES</v>
          </cell>
          <cell r="H1248">
            <v>10</v>
          </cell>
          <cell r="I1248">
            <v>1</v>
          </cell>
          <cell r="J1248" t="str">
            <v>RTN</v>
          </cell>
          <cell r="K1248" t="str">
            <v>WF418AFACAAE</v>
          </cell>
          <cell r="L1248" t="str">
            <v>IS0032185M</v>
          </cell>
          <cell r="M1248" t="str">
            <v>NON PRESENT INDUS</v>
          </cell>
          <cell r="N1248" t="str">
            <v>27648
27646</v>
          </cell>
          <cell r="O1248" t="str">
            <v>LTE990007</v>
          </cell>
          <cell r="P1248" t="str">
            <v/>
          </cell>
          <cell r="Q1248" t="str">
            <v/>
          </cell>
          <cell r="R1248" t="str">
            <v/>
          </cell>
          <cell r="S1248">
            <v>0</v>
          </cell>
          <cell r="T1248">
            <v>0</v>
          </cell>
          <cell r="U1248">
            <v>0</v>
          </cell>
          <cell r="V1248">
            <v>1</v>
          </cell>
          <cell r="W1248">
            <v>0</v>
          </cell>
          <cell r="X1248">
            <v>1</v>
          </cell>
          <cell r="Y1248">
            <v>1</v>
          </cell>
          <cell r="Z1248">
            <v>43747</v>
          </cell>
          <cell r="AA1248">
            <v>1</v>
          </cell>
          <cell r="AB1248" t="str">
            <v>NA</v>
          </cell>
          <cell r="AC1248" t="str">
            <v>NA</v>
          </cell>
          <cell r="AD1248">
            <v>5.5555555555555566E-2</v>
          </cell>
          <cell r="AE1248" t="str">
            <v/>
          </cell>
          <cell r="AF1248" t="str">
            <v/>
          </cell>
          <cell r="AG1248">
            <v>43759</v>
          </cell>
          <cell r="AH1248">
            <v>43803</v>
          </cell>
          <cell r="AI1248" t="str">
            <v>Sous-poste</v>
          </cell>
          <cell r="AJ1248" t="str">
            <v>Sous-poste</v>
          </cell>
          <cell r="AK1248">
            <v>43762</v>
          </cell>
          <cell r="AL1248">
            <v>43807</v>
          </cell>
          <cell r="AM1248"/>
          <cell r="AN1248"/>
          <cell r="AO1248" t="str">
            <v>Allemagne</v>
          </cell>
          <cell r="AP1248"/>
          <cell r="AQ1248" t="str">
            <v>O</v>
          </cell>
        </row>
        <row r="1249">
          <cell r="A1249" t="str">
            <v>2823263910</v>
          </cell>
          <cell r="B1249">
            <v>43704</v>
          </cell>
          <cell r="C1249" t="str">
            <v>FABRICATION</v>
          </cell>
          <cell r="D1249" t="str">
            <v>SATAIR</v>
          </cell>
          <cell r="E1249">
            <v>518</v>
          </cell>
          <cell r="F1249">
            <v>28232639</v>
          </cell>
          <cell r="G1249" t="str">
            <v>NON-SPARES</v>
          </cell>
          <cell r="H1249" t="str">
            <v>10</v>
          </cell>
          <cell r="I1249">
            <v>1</v>
          </cell>
          <cell r="J1249" t="str">
            <v>RTN</v>
          </cell>
          <cell r="K1249" t="str">
            <v>WF418AFACAAE</v>
          </cell>
          <cell r="L1249" t="str">
            <v>IS0032185M</v>
          </cell>
          <cell r="M1249" t="str">
            <v>NON PRESENT INDUS</v>
          </cell>
          <cell r="N1249" t="str">
            <v>27648
27646</v>
          </cell>
          <cell r="O1249" t="str">
            <v>LTE990007</v>
          </cell>
          <cell r="P1249" t="str">
            <v/>
          </cell>
          <cell r="Q1249" t="str">
            <v/>
          </cell>
          <cell r="R1249" t="str">
            <v/>
          </cell>
          <cell r="S1249">
            <v>0</v>
          </cell>
          <cell r="T1249">
            <v>0</v>
          </cell>
          <cell r="U1249">
            <v>0</v>
          </cell>
          <cell r="V1249">
            <v>1</v>
          </cell>
          <cell r="W1249">
            <v>0</v>
          </cell>
          <cell r="X1249">
            <v>1</v>
          </cell>
          <cell r="Y1249">
            <v>1</v>
          </cell>
          <cell r="Z1249">
            <v>43747</v>
          </cell>
          <cell r="AA1249">
            <v>1</v>
          </cell>
          <cell r="AB1249" t="str">
            <v>NA</v>
          </cell>
          <cell r="AC1249" t="str">
            <v>NA</v>
          </cell>
          <cell r="AD1249">
            <v>5.5555555555555566E-2</v>
          </cell>
          <cell r="AE1249" t="str">
            <v/>
          </cell>
          <cell r="AF1249" t="str">
            <v/>
          </cell>
          <cell r="AG1249">
            <v>43759</v>
          </cell>
          <cell r="AH1249">
            <v>43803</v>
          </cell>
          <cell r="AI1249" t="str">
            <v>Sous-poste</v>
          </cell>
          <cell r="AJ1249" t="str">
            <v>Sous-poste</v>
          </cell>
          <cell r="AK1249">
            <v>43762.999988425923</v>
          </cell>
          <cell r="AL1249">
            <v>43807</v>
          </cell>
          <cell r="AM1249"/>
          <cell r="AN1249"/>
          <cell r="AO1249" t="str">
            <v>Allemagne</v>
          </cell>
          <cell r="AP1249"/>
          <cell r="AQ1249" t="str">
            <v>O</v>
          </cell>
        </row>
        <row r="1250">
          <cell r="A1250" t="str">
            <v>490003935331</v>
          </cell>
          <cell r="B1250">
            <v>43734</v>
          </cell>
          <cell r="C1250" t="str">
            <v>FABRICATION</v>
          </cell>
          <cell r="D1250" t="str">
            <v>STELIA</v>
          </cell>
          <cell r="E1250" t="str">
            <v>FAISCEAU</v>
          </cell>
          <cell r="F1250">
            <v>4900039353</v>
          </cell>
          <cell r="G1250" t="str">
            <v>NON-SPARES</v>
          </cell>
          <cell r="H1250">
            <v>31</v>
          </cell>
          <cell r="I1250">
            <v>7</v>
          </cell>
          <cell r="J1250" t="str">
            <v>RTN</v>
          </cell>
          <cell r="K1250" t="str">
            <v>S9110157200196</v>
          </cell>
          <cell r="L1250">
            <v>0</v>
          </cell>
          <cell r="M1250" t="str">
            <v>NON PRESENT INDUS</v>
          </cell>
          <cell r="N1250" t="e">
            <v>#N/A</v>
          </cell>
          <cell r="O1250" t="e">
            <v>#N/A</v>
          </cell>
          <cell r="P1250" t="str">
            <v/>
          </cell>
          <cell r="Q1250" t="str">
            <v/>
          </cell>
          <cell r="R1250" t="str">
            <v/>
          </cell>
          <cell r="S1250">
            <v>0</v>
          </cell>
          <cell r="T1250">
            <v>0</v>
          </cell>
          <cell r="U1250">
            <v>0</v>
          </cell>
          <cell r="V1250" t="e">
            <v>#N/A</v>
          </cell>
          <cell r="W1250" t="e">
            <v>#N/A</v>
          </cell>
          <cell r="X1250" t="str">
            <v>NA</v>
          </cell>
          <cell r="Y1250" t="e">
            <v>#N/A</v>
          </cell>
          <cell r="Z1250" t="e">
            <v>#N/A</v>
          </cell>
          <cell r="AA1250" t="e">
            <v>#N/A</v>
          </cell>
          <cell r="AB1250" t="str">
            <v>NA</v>
          </cell>
          <cell r="AC1250" t="str">
            <v>NA</v>
          </cell>
          <cell r="AD1250" t="str">
            <v>NA</v>
          </cell>
          <cell r="AE1250" t="str">
            <v/>
          </cell>
          <cell r="AF1250" t="str">
            <v/>
          </cell>
          <cell r="AG1250">
            <v>43780</v>
          </cell>
          <cell r="AH1250">
            <v>43803</v>
          </cell>
          <cell r="AI1250" t="str">
            <v>Sous-poste</v>
          </cell>
          <cell r="AJ1250" t="str">
            <v>Sous-poste</v>
          </cell>
          <cell r="AK1250">
            <v>43783</v>
          </cell>
          <cell r="AL1250">
            <v>43808</v>
          </cell>
          <cell r="AM1250"/>
          <cell r="AN1250"/>
          <cell r="AO1250" t="str">
            <v>Allemagne</v>
          </cell>
          <cell r="AP1250"/>
          <cell r="AQ1250" t="str">
            <v>O</v>
          </cell>
        </row>
        <row r="1251">
          <cell r="A1251" t="str">
            <v>2820470040</v>
          </cell>
          <cell r="B1251">
            <v>43718</v>
          </cell>
          <cell r="C1251" t="str">
            <v>FABRICATION</v>
          </cell>
          <cell r="D1251" t="str">
            <v>SATAIR</v>
          </cell>
          <cell r="E1251" t="str">
            <v>CONTROL UNIT-HP FUEL</v>
          </cell>
          <cell r="F1251">
            <v>28204700</v>
          </cell>
          <cell r="G1251" t="str">
            <v>NON-SPARES</v>
          </cell>
          <cell r="H1251">
            <v>40</v>
          </cell>
          <cell r="I1251">
            <v>1</v>
          </cell>
          <cell r="J1251" t="str">
            <v>RTN</v>
          </cell>
          <cell r="K1251" t="str">
            <v>A27912401007C11</v>
          </cell>
          <cell r="L1251" t="str">
            <v>IS0032635M</v>
          </cell>
          <cell r="M1251" t="str">
            <v>NON PRESENT INDUS</v>
          </cell>
          <cell r="N1251">
            <v>26335</v>
          </cell>
          <cell r="O1251" t="str">
            <v>383221-1</v>
          </cell>
          <cell r="P1251" t="str">
            <v/>
          </cell>
          <cell r="Q1251" t="str">
            <v/>
          </cell>
          <cell r="R1251" t="str">
            <v/>
          </cell>
          <cell r="S1251">
            <v>1</v>
          </cell>
          <cell r="T1251">
            <v>0</v>
          </cell>
          <cell r="U1251">
            <v>0.5</v>
          </cell>
          <cell r="V1251">
            <v>1</v>
          </cell>
          <cell r="W1251">
            <v>43724</v>
          </cell>
          <cell r="X1251">
            <v>1</v>
          </cell>
          <cell r="Y1251">
            <v>1</v>
          </cell>
          <cell r="Z1251">
            <v>43745</v>
          </cell>
          <cell r="AA1251">
            <v>1</v>
          </cell>
          <cell r="AB1251" t="str">
            <v>NA</v>
          </cell>
          <cell r="AC1251" t="str">
            <v>NA</v>
          </cell>
          <cell r="AD1251">
            <v>5.5555555555555566E-2</v>
          </cell>
          <cell r="AE1251" t="str">
            <v/>
          </cell>
          <cell r="AF1251" t="str">
            <v/>
          </cell>
          <cell r="AG1251">
            <v>43803</v>
          </cell>
          <cell r="AH1251">
            <v>43803</v>
          </cell>
          <cell r="AI1251" t="str">
            <v>Sous-poste</v>
          </cell>
          <cell r="AJ1251" t="str">
            <v>Sous-poste</v>
          </cell>
          <cell r="AK1251">
            <v>43808</v>
          </cell>
          <cell r="AL1251">
            <v>43808</v>
          </cell>
          <cell r="AM1251"/>
          <cell r="AN1251"/>
          <cell r="AO1251" t="str">
            <v>Allemagne</v>
          </cell>
          <cell r="AP1251"/>
          <cell r="AQ1251" t="str">
            <v>O</v>
          </cell>
        </row>
        <row r="1252">
          <cell r="A1252" t="str">
            <v>2832911910</v>
          </cell>
          <cell r="B1252">
            <v>43783</v>
          </cell>
          <cell r="C1252" t="str">
            <v>HA/REVENTE</v>
          </cell>
          <cell r="D1252" t="str">
            <v>SATAIR</v>
          </cell>
          <cell r="E1252" t="str">
            <v>CONNECTOR</v>
          </cell>
          <cell r="F1252">
            <v>28329119</v>
          </cell>
          <cell r="G1252" t="str">
            <v>NON-SPARES</v>
          </cell>
          <cell r="H1252">
            <v>10</v>
          </cell>
          <cell r="I1252">
            <v>1</v>
          </cell>
          <cell r="J1252" t="str">
            <v>AOG</v>
          </cell>
          <cell r="K1252" t="str">
            <v>EN3645M0HN54AA</v>
          </cell>
          <cell r="L1252" t="str">
            <v>1CON*24527</v>
          </cell>
          <cell r="M1252" t="str">
            <v>NA</v>
          </cell>
          <cell r="N1252">
            <v>30384</v>
          </cell>
          <cell r="O1252">
            <v>0</v>
          </cell>
          <cell r="P1252" t="str">
            <v>NA</v>
          </cell>
          <cell r="Q1252" t="str">
            <v>NA</v>
          </cell>
          <cell r="R1252" t="str">
            <v>NA</v>
          </cell>
          <cell r="S1252" t="str">
            <v>NA</v>
          </cell>
          <cell r="T1252" t="str">
            <v>NA</v>
          </cell>
          <cell r="U1252" t="str">
            <v>100%</v>
          </cell>
          <cell r="V1252">
            <v>1</v>
          </cell>
          <cell r="W1252">
            <v>43809</v>
          </cell>
          <cell r="X1252" t="str">
            <v>NA</v>
          </cell>
          <cell r="Y1252">
            <v>1</v>
          </cell>
          <cell r="Z1252">
            <v>43805</v>
          </cell>
          <cell r="AA1252">
            <v>1</v>
          </cell>
          <cell r="AB1252" t="str">
            <v>NA</v>
          </cell>
          <cell r="AC1252" t="str">
            <v>NA</v>
          </cell>
          <cell r="AD1252">
            <v>1</v>
          </cell>
          <cell r="AE1252" t="str">
            <v/>
          </cell>
          <cell r="AF1252" t="str">
            <v/>
          </cell>
          <cell r="AG1252">
            <v>43817</v>
          </cell>
          <cell r="AH1252">
            <v>43808</v>
          </cell>
          <cell r="AI1252" t="str">
            <v>Sous-poste</v>
          </cell>
          <cell r="AJ1252" t="str">
            <v>Sous-poste</v>
          </cell>
          <cell r="AK1252">
            <v>43819</v>
          </cell>
          <cell r="AL1252">
            <v>43810</v>
          </cell>
          <cell r="AM1252">
            <v>43810</v>
          </cell>
          <cell r="AN1252"/>
          <cell r="AO1252" t="str">
            <v>Allemagne</v>
          </cell>
          <cell r="AP1252"/>
          <cell r="AQ1252" t="str">
            <v>O</v>
          </cell>
        </row>
        <row r="1253">
          <cell r="A1253" t="str">
            <v>2792645120</v>
          </cell>
          <cell r="B1253">
            <v>43376</v>
          </cell>
          <cell r="C1253" t="str">
            <v>FABRICATION</v>
          </cell>
          <cell r="D1253" t="str">
            <v>SATAIR</v>
          </cell>
          <cell r="E1253">
            <v>108</v>
          </cell>
          <cell r="F1253">
            <v>27926451</v>
          </cell>
          <cell r="G1253" t="str">
            <v>NON-SPARES</v>
          </cell>
          <cell r="H1253" t="str">
            <v>20</v>
          </cell>
          <cell r="I1253">
            <v>1</v>
          </cell>
          <cell r="J1253" t="str">
            <v>EXP</v>
          </cell>
          <cell r="K1253" t="str">
            <v>D9550010800996</v>
          </cell>
          <cell r="L1253" t="str">
            <v>IS0032069M</v>
          </cell>
          <cell r="M1253" t="str">
            <v>NON PRESENT INDUS</v>
          </cell>
          <cell r="N1253" t="e">
            <v>#N/A</v>
          </cell>
          <cell r="O1253" t="e">
            <v>#N/A</v>
          </cell>
          <cell r="P1253" t="str">
            <v/>
          </cell>
          <cell r="Q1253" t="str">
            <v/>
          </cell>
          <cell r="R1253" t="str">
            <v/>
          </cell>
          <cell r="S1253">
            <v>0</v>
          </cell>
          <cell r="T1253">
            <v>0</v>
          </cell>
          <cell r="U1253">
            <v>0</v>
          </cell>
          <cell r="V1253" t="e">
            <v>#N/A</v>
          </cell>
          <cell r="W1253" t="e">
            <v>#N/A</v>
          </cell>
          <cell r="X1253" t="str">
            <v>NA</v>
          </cell>
          <cell r="Y1253" t="e">
            <v>#N/A</v>
          </cell>
          <cell r="Z1253" t="e">
            <v>#N/A</v>
          </cell>
          <cell r="AA1253" t="e">
            <v>#N/A</v>
          </cell>
          <cell r="AB1253" t="str">
            <v>NA</v>
          </cell>
          <cell r="AC1253" t="str">
            <v>NA</v>
          </cell>
          <cell r="AD1253" t="str">
            <v>NA</v>
          </cell>
          <cell r="AE1253" t="str">
            <v/>
          </cell>
          <cell r="AF1253" t="str">
            <v/>
          </cell>
          <cell r="AG1253">
            <v>43403</v>
          </cell>
          <cell r="AH1253">
            <v>43808</v>
          </cell>
          <cell r="AI1253" t="str">
            <v>Sous-poste</v>
          </cell>
          <cell r="AJ1253" t="str">
            <v>Sous-poste</v>
          </cell>
          <cell r="AK1253">
            <v>43406</v>
          </cell>
          <cell r="AL1253">
            <v>43811</v>
          </cell>
          <cell r="AM1253"/>
          <cell r="AN1253"/>
          <cell r="AO1253" t="str">
            <v>Allemagne</v>
          </cell>
          <cell r="AP1253"/>
          <cell r="AQ1253" t="str">
            <v>O</v>
          </cell>
        </row>
        <row r="1254">
          <cell r="A1254" t="str">
            <v>2796145210</v>
          </cell>
          <cell r="B1254">
            <v>43663</v>
          </cell>
          <cell r="C1254" t="str">
            <v>FABRICATION</v>
          </cell>
          <cell r="D1254" t="str">
            <v>SATAIR</v>
          </cell>
          <cell r="E1254">
            <v>108</v>
          </cell>
          <cell r="F1254">
            <v>27961452</v>
          </cell>
          <cell r="G1254" t="str">
            <v>NON-SPARES</v>
          </cell>
          <cell r="H1254" t="str">
            <v>10</v>
          </cell>
          <cell r="I1254">
            <v>1</v>
          </cell>
          <cell r="J1254" t="str">
            <v>RTN</v>
          </cell>
          <cell r="K1254" t="str">
            <v>D9550010800996</v>
          </cell>
          <cell r="L1254" t="str">
            <v>IS0032069M</v>
          </cell>
          <cell r="M1254" t="str">
            <v>NON PRESENT INDUS</v>
          </cell>
          <cell r="N1254">
            <v>18818</v>
          </cell>
          <cell r="O1254" t="str">
            <v>LTE990006</v>
          </cell>
          <cell r="P1254" t="str">
            <v/>
          </cell>
          <cell r="Q1254" t="str">
            <v/>
          </cell>
          <cell r="R1254" t="str">
            <v/>
          </cell>
          <cell r="S1254">
            <v>1</v>
          </cell>
          <cell r="T1254">
            <v>0</v>
          </cell>
          <cell r="U1254">
            <v>0.5</v>
          </cell>
          <cell r="V1254">
            <v>1</v>
          </cell>
          <cell r="W1254">
            <v>0</v>
          </cell>
          <cell r="X1254">
            <v>1</v>
          </cell>
          <cell r="Y1254">
            <v>1</v>
          </cell>
          <cell r="Z1254">
            <v>43769</v>
          </cell>
          <cell r="AA1254">
            <v>1</v>
          </cell>
          <cell r="AB1254" t="str">
            <v>NA</v>
          </cell>
          <cell r="AC1254" t="str">
            <v>NA</v>
          </cell>
          <cell r="AD1254">
            <v>5.5555555555555566E-2</v>
          </cell>
          <cell r="AE1254" t="str">
            <v/>
          </cell>
          <cell r="AF1254" t="str">
            <v/>
          </cell>
          <cell r="AG1254">
            <v>43495</v>
          </cell>
          <cell r="AH1254">
            <v>43808</v>
          </cell>
          <cell r="AI1254" t="str">
            <v>Sous-poste</v>
          </cell>
          <cell r="AJ1254" t="str">
            <v>Sous-poste</v>
          </cell>
          <cell r="AK1254">
            <v>43499</v>
          </cell>
          <cell r="AL1254">
            <v>43811</v>
          </cell>
          <cell r="AM1254"/>
          <cell r="AN1254"/>
          <cell r="AO1254" t="str">
            <v>Allemagne</v>
          </cell>
          <cell r="AP1254"/>
          <cell r="AQ1254" t="str">
            <v>O</v>
          </cell>
        </row>
        <row r="1255">
          <cell r="A1255" t="str">
            <v>2796145210</v>
          </cell>
          <cell r="B1255">
            <v>43663</v>
          </cell>
          <cell r="C1255" t="str">
            <v>FABRICATION</v>
          </cell>
          <cell r="D1255" t="str">
            <v>SATAIR</v>
          </cell>
          <cell r="E1255">
            <v>108</v>
          </cell>
          <cell r="F1255">
            <v>27961452</v>
          </cell>
          <cell r="G1255" t="str">
            <v>NON-SPARES</v>
          </cell>
          <cell r="H1255" t="str">
            <v>10</v>
          </cell>
          <cell r="I1255">
            <v>1</v>
          </cell>
          <cell r="J1255" t="str">
            <v>RTN</v>
          </cell>
          <cell r="K1255" t="str">
            <v>D9550010800996</v>
          </cell>
          <cell r="L1255" t="str">
            <v>IS0032069M</v>
          </cell>
          <cell r="M1255" t="str">
            <v>NON PRESENT INDUS</v>
          </cell>
          <cell r="N1255">
            <v>18818</v>
          </cell>
          <cell r="O1255" t="str">
            <v>LTE990006</v>
          </cell>
          <cell r="P1255" t="str">
            <v/>
          </cell>
          <cell r="Q1255" t="str">
            <v/>
          </cell>
          <cell r="R1255" t="str">
            <v/>
          </cell>
          <cell r="S1255">
            <v>1</v>
          </cell>
          <cell r="T1255">
            <v>0</v>
          </cell>
          <cell r="U1255">
            <v>0.5</v>
          </cell>
          <cell r="V1255">
            <v>1</v>
          </cell>
          <cell r="W1255">
            <v>0</v>
          </cell>
          <cell r="X1255">
            <v>1</v>
          </cell>
          <cell r="Y1255">
            <v>1</v>
          </cell>
          <cell r="Z1255">
            <v>43769</v>
          </cell>
          <cell r="AA1255">
            <v>1</v>
          </cell>
          <cell r="AB1255" t="str">
            <v>NA</v>
          </cell>
          <cell r="AC1255" t="str">
            <v>NA</v>
          </cell>
          <cell r="AD1255">
            <v>5.5555555555555566E-2</v>
          </cell>
          <cell r="AE1255" t="str">
            <v/>
          </cell>
          <cell r="AF1255" t="str">
            <v/>
          </cell>
          <cell r="AG1255">
            <v>43495</v>
          </cell>
          <cell r="AH1255">
            <v>43808</v>
          </cell>
          <cell r="AI1255" t="str">
            <v>Sous-poste</v>
          </cell>
          <cell r="AJ1255" t="str">
            <v>Sous-poste</v>
          </cell>
          <cell r="AK1255">
            <v>43499.999988425923</v>
          </cell>
          <cell r="AL1255">
            <v>43811</v>
          </cell>
          <cell r="AM1255"/>
          <cell r="AN1255"/>
          <cell r="AO1255" t="str">
            <v>Allemagne</v>
          </cell>
          <cell r="AP1255"/>
          <cell r="AQ1255" t="str">
            <v>O</v>
          </cell>
        </row>
        <row r="1256">
          <cell r="A1256" t="str">
            <v>2823990910</v>
          </cell>
          <cell r="B1256">
            <v>43682</v>
          </cell>
          <cell r="C1256" t="str">
            <v>HA/REVENTE</v>
          </cell>
          <cell r="D1256" t="str">
            <v>SATAIR/AIS</v>
          </cell>
          <cell r="E1256" t="str">
            <v>ANGLE</v>
          </cell>
          <cell r="F1256">
            <v>28239909</v>
          </cell>
          <cell r="G1256" t="str">
            <v>NON-SPARES</v>
          </cell>
          <cell r="H1256">
            <v>10</v>
          </cell>
          <cell r="I1256">
            <v>52</v>
          </cell>
          <cell r="J1256" t="str">
            <v>RTN</v>
          </cell>
          <cell r="K1256" t="str">
            <v>F9251445920000</v>
          </cell>
          <cell r="L1256" t="str">
            <v>1STR*01520</v>
          </cell>
          <cell r="M1256" t="str">
            <v>NA</v>
          </cell>
          <cell r="N1256">
            <v>27624</v>
          </cell>
          <cell r="O1256">
            <v>0</v>
          </cell>
          <cell r="P1256" t="str">
            <v>NA</v>
          </cell>
          <cell r="Q1256" t="str">
            <v>NA</v>
          </cell>
          <cell r="R1256" t="str">
            <v>NA</v>
          </cell>
          <cell r="S1256" t="str">
            <v>NA</v>
          </cell>
          <cell r="T1256" t="str">
            <v>NA</v>
          </cell>
          <cell r="U1256" t="str">
            <v>100%</v>
          </cell>
          <cell r="V1256">
            <v>1</v>
          </cell>
          <cell r="W1256">
            <v>43809</v>
          </cell>
          <cell r="X1256" t="str">
            <v>NA</v>
          </cell>
          <cell r="Y1256">
            <v>1</v>
          </cell>
          <cell r="Z1256">
            <v>43794</v>
          </cell>
          <cell r="AA1256">
            <v>1</v>
          </cell>
          <cell r="AB1256" t="str">
            <v>NA</v>
          </cell>
          <cell r="AC1256" t="str">
            <v>NA</v>
          </cell>
          <cell r="AD1256">
            <v>1</v>
          </cell>
          <cell r="AE1256" t="str">
            <v/>
          </cell>
          <cell r="AF1256" t="str">
            <v/>
          </cell>
          <cell r="AG1256">
            <v>43887</v>
          </cell>
          <cell r="AH1256">
            <v>43809</v>
          </cell>
          <cell r="AI1256" t="str">
            <v>Sous-poste</v>
          </cell>
          <cell r="AJ1256" t="str">
            <v>Sous-poste</v>
          </cell>
          <cell r="AK1256">
            <v>43891.999988425923</v>
          </cell>
          <cell r="AL1256">
            <v>43812</v>
          </cell>
          <cell r="AM1256">
            <v>43812</v>
          </cell>
          <cell r="AN1256"/>
          <cell r="AO1256" t="str">
            <v>Allemagne</v>
          </cell>
          <cell r="AP1256"/>
          <cell r="AQ1256" t="str">
            <v>O</v>
          </cell>
        </row>
        <row r="1257">
          <cell r="A1257" t="str">
            <v>2820355610</v>
          </cell>
          <cell r="B1257">
            <v>43647</v>
          </cell>
          <cell r="C1257" t="str">
            <v>FABRICATION</v>
          </cell>
          <cell r="D1257" t="str">
            <v>SATAIR</v>
          </cell>
          <cell r="E1257">
            <v>108</v>
          </cell>
          <cell r="F1257">
            <v>28203556</v>
          </cell>
          <cell r="G1257" t="str">
            <v>NON-SPARES</v>
          </cell>
          <cell r="H1257">
            <v>10</v>
          </cell>
          <cell r="I1257">
            <v>1</v>
          </cell>
          <cell r="J1257" t="str">
            <v>RTN</v>
          </cell>
          <cell r="K1257" t="str">
            <v>D9550010800996</v>
          </cell>
          <cell r="L1257" t="str">
            <v>IS0032069M</v>
          </cell>
          <cell r="M1257" t="str">
            <v>NON PRESENT INDUS</v>
          </cell>
          <cell r="N1257">
            <v>26355</v>
          </cell>
          <cell r="O1257" t="str">
            <v>LTE990010</v>
          </cell>
          <cell r="P1257" t="str">
            <v/>
          </cell>
          <cell r="Q1257" t="str">
            <v/>
          </cell>
          <cell r="R1257" t="str">
            <v/>
          </cell>
          <cell r="S1257">
            <v>1</v>
          </cell>
          <cell r="T1257">
            <v>0</v>
          </cell>
          <cell r="U1257">
            <v>0.5</v>
          </cell>
          <cell r="V1257">
            <v>1</v>
          </cell>
          <cell r="W1257">
            <v>0</v>
          </cell>
          <cell r="X1257">
            <v>1</v>
          </cell>
          <cell r="Y1257">
            <v>1</v>
          </cell>
          <cell r="Z1257">
            <v>43781</v>
          </cell>
          <cell r="AA1257">
            <v>1</v>
          </cell>
          <cell r="AB1257" t="str">
            <v>NA</v>
          </cell>
          <cell r="AC1257" t="str">
            <v>NA</v>
          </cell>
          <cell r="AD1257">
            <v>5.5555555555555566E-2</v>
          </cell>
          <cell r="AE1257" t="str">
            <v/>
          </cell>
          <cell r="AF1257" t="str">
            <v/>
          </cell>
          <cell r="AG1257">
            <v>43733</v>
          </cell>
          <cell r="AH1257">
            <v>43811</v>
          </cell>
          <cell r="AI1257" t="str">
            <v>Sous-poste</v>
          </cell>
          <cell r="AJ1257" t="str">
            <v>Sous-poste</v>
          </cell>
          <cell r="AK1257">
            <v>43737</v>
          </cell>
          <cell r="AL1257">
            <v>43816</v>
          </cell>
          <cell r="AM1257"/>
          <cell r="AN1257"/>
          <cell r="AO1257" t="str">
            <v>Allemagne</v>
          </cell>
          <cell r="AP1257"/>
          <cell r="AQ1257" t="str">
            <v>O</v>
          </cell>
        </row>
        <row r="1258">
          <cell r="A1258" t="str">
            <v>2822091110</v>
          </cell>
          <cell r="B1258">
            <v>43663</v>
          </cell>
          <cell r="C1258" t="str">
            <v>FABRICATION</v>
          </cell>
          <cell r="D1258" t="str">
            <v>SATAIR</v>
          </cell>
          <cell r="E1258">
            <v>108</v>
          </cell>
          <cell r="F1258">
            <v>28220911</v>
          </cell>
          <cell r="G1258" t="str">
            <v>NON-SPARES</v>
          </cell>
          <cell r="H1258" t="str">
            <v>10</v>
          </cell>
          <cell r="I1258">
            <v>1</v>
          </cell>
          <cell r="J1258" t="str">
            <v>RTN</v>
          </cell>
          <cell r="K1258" t="str">
            <v>D9550010800996</v>
          </cell>
          <cell r="L1258" t="str">
            <v>IS0032069M</v>
          </cell>
          <cell r="M1258" t="str">
            <v>NON PRESENT INDUS</v>
          </cell>
          <cell r="N1258">
            <v>26355</v>
          </cell>
          <cell r="O1258" t="str">
            <v>LTE990011</v>
          </cell>
          <cell r="P1258" t="str">
            <v/>
          </cell>
          <cell r="Q1258" t="str">
            <v/>
          </cell>
          <cell r="R1258" t="str">
            <v/>
          </cell>
          <cell r="S1258">
            <v>1</v>
          </cell>
          <cell r="T1258">
            <v>0</v>
          </cell>
          <cell r="U1258">
            <v>0.5</v>
          </cell>
          <cell r="V1258">
            <v>1</v>
          </cell>
          <cell r="W1258">
            <v>0</v>
          </cell>
          <cell r="X1258">
            <v>1</v>
          </cell>
          <cell r="Y1258">
            <v>1</v>
          </cell>
          <cell r="Z1258">
            <v>43781</v>
          </cell>
          <cell r="AA1258">
            <v>1</v>
          </cell>
          <cell r="AB1258" t="str">
            <v>NA</v>
          </cell>
          <cell r="AC1258" t="str">
            <v>NA</v>
          </cell>
          <cell r="AD1258">
            <v>5.5555555555555566E-2</v>
          </cell>
          <cell r="AE1258" t="str">
            <v/>
          </cell>
          <cell r="AF1258" t="str">
            <v/>
          </cell>
          <cell r="AG1258">
            <v>43747</v>
          </cell>
          <cell r="AH1258">
            <v>43811</v>
          </cell>
          <cell r="AI1258" t="str">
            <v>Sous-poste</v>
          </cell>
          <cell r="AJ1258" t="str">
            <v>Sous-poste</v>
          </cell>
          <cell r="AK1258">
            <v>43752</v>
          </cell>
          <cell r="AL1258">
            <v>43816</v>
          </cell>
          <cell r="AM1258"/>
          <cell r="AN1258"/>
          <cell r="AO1258" t="str">
            <v>Allemagne</v>
          </cell>
          <cell r="AP1258"/>
          <cell r="AQ1258" t="str">
            <v>O</v>
          </cell>
        </row>
        <row r="1259">
          <cell r="A1259" t="str">
            <v>2822091120</v>
          </cell>
          <cell r="B1259">
            <v>43663</v>
          </cell>
          <cell r="C1259" t="str">
            <v>FABRICATION</v>
          </cell>
          <cell r="D1259" t="str">
            <v>SATAIR</v>
          </cell>
          <cell r="E1259">
            <v>108</v>
          </cell>
          <cell r="F1259">
            <v>28220911</v>
          </cell>
          <cell r="G1259" t="str">
            <v>NON-SPARES</v>
          </cell>
          <cell r="H1259" t="str">
            <v>20</v>
          </cell>
          <cell r="I1259">
            <v>1</v>
          </cell>
          <cell r="J1259" t="str">
            <v>RTN</v>
          </cell>
          <cell r="K1259" t="str">
            <v>D9550010800996</v>
          </cell>
          <cell r="L1259" t="str">
            <v>IS0032069M</v>
          </cell>
          <cell r="M1259" t="str">
            <v>NON PRESENT INDUS</v>
          </cell>
          <cell r="N1259">
            <v>26355</v>
          </cell>
          <cell r="O1259" t="str">
            <v>LTE990012</v>
          </cell>
          <cell r="P1259" t="str">
            <v/>
          </cell>
          <cell r="Q1259" t="str">
            <v/>
          </cell>
          <cell r="R1259" t="str">
            <v/>
          </cell>
          <cell r="S1259">
            <v>1</v>
          </cell>
          <cell r="T1259">
            <v>0</v>
          </cell>
          <cell r="U1259">
            <v>0.5</v>
          </cell>
          <cell r="V1259">
            <v>1</v>
          </cell>
          <cell r="W1259">
            <v>0</v>
          </cell>
          <cell r="X1259">
            <v>1</v>
          </cell>
          <cell r="Y1259">
            <v>1</v>
          </cell>
          <cell r="Z1259">
            <v>43781</v>
          </cell>
          <cell r="AA1259">
            <v>1</v>
          </cell>
          <cell r="AB1259" t="str">
            <v>NA</v>
          </cell>
          <cell r="AC1259" t="str">
            <v>NA</v>
          </cell>
          <cell r="AD1259">
            <v>5.5555555555555566E-2</v>
          </cell>
          <cell r="AE1259" t="str">
            <v/>
          </cell>
          <cell r="AF1259" t="str">
            <v/>
          </cell>
          <cell r="AG1259">
            <v>43747</v>
          </cell>
          <cell r="AH1259">
            <v>43811</v>
          </cell>
          <cell r="AI1259" t="str">
            <v>Sous-poste</v>
          </cell>
          <cell r="AJ1259" t="str">
            <v>Sous-poste</v>
          </cell>
          <cell r="AK1259">
            <v>43752</v>
          </cell>
          <cell r="AL1259">
            <v>43816</v>
          </cell>
          <cell r="AM1259"/>
          <cell r="AN1259"/>
          <cell r="AO1259" t="str">
            <v>Allemagne</v>
          </cell>
          <cell r="AP1259"/>
          <cell r="AQ1259" t="str">
            <v>O</v>
          </cell>
        </row>
        <row r="1260">
          <cell r="A1260" t="str">
            <v>490003951910</v>
          </cell>
          <cell r="B1260">
            <v>43749</v>
          </cell>
          <cell r="C1260" t="str">
            <v>FABRICATION</v>
          </cell>
          <cell r="D1260" t="str">
            <v>STELIA</v>
          </cell>
          <cell r="E1260" t="str">
            <v>FAISCEAU</v>
          </cell>
          <cell r="F1260">
            <v>4900039519</v>
          </cell>
          <cell r="G1260" t="str">
            <v>NON-SPARES</v>
          </cell>
          <cell r="H1260" t="str">
            <v>10</v>
          </cell>
          <cell r="I1260">
            <v>1</v>
          </cell>
          <cell r="J1260" t="str">
            <v>RTN</v>
          </cell>
          <cell r="K1260" t="str">
            <v>S9110302500195</v>
          </cell>
          <cell r="L1260">
            <v>0</v>
          </cell>
          <cell r="M1260" t="str">
            <v>NON PRESENT INDUS</v>
          </cell>
          <cell r="N1260" t="e">
            <v>#N/A</v>
          </cell>
          <cell r="O1260" t="e">
            <v>#N/A</v>
          </cell>
          <cell r="P1260" t="str">
            <v/>
          </cell>
          <cell r="Q1260" t="str">
            <v/>
          </cell>
          <cell r="R1260" t="str">
            <v/>
          </cell>
          <cell r="S1260">
            <v>0</v>
          </cell>
          <cell r="T1260">
            <v>0</v>
          </cell>
          <cell r="U1260">
            <v>0</v>
          </cell>
          <cell r="V1260" t="e">
            <v>#N/A</v>
          </cell>
          <cell r="W1260" t="e">
            <v>#N/A</v>
          </cell>
          <cell r="X1260" t="str">
            <v>NA</v>
          </cell>
          <cell r="Y1260" t="e">
            <v>#N/A</v>
          </cell>
          <cell r="Z1260" t="e">
            <v>#N/A</v>
          </cell>
          <cell r="AA1260" t="e">
            <v>#N/A</v>
          </cell>
          <cell r="AB1260" t="str">
            <v>NA</v>
          </cell>
          <cell r="AC1260" t="str">
            <v>NA</v>
          </cell>
          <cell r="AD1260" t="str">
            <v>NA</v>
          </cell>
          <cell r="AE1260" t="str">
            <v/>
          </cell>
          <cell r="AF1260" t="str">
            <v/>
          </cell>
          <cell r="AG1260">
            <v>43768</v>
          </cell>
          <cell r="AH1260">
            <v>43812</v>
          </cell>
          <cell r="AI1260" t="str">
            <v>Sous-poste</v>
          </cell>
          <cell r="AJ1260" t="str">
            <v>Sous-poste</v>
          </cell>
          <cell r="AK1260">
            <v>43773</v>
          </cell>
          <cell r="AL1260">
            <v>43817</v>
          </cell>
          <cell r="AM1260"/>
          <cell r="AN1260"/>
          <cell r="AO1260" t="str">
            <v>Allemagne</v>
          </cell>
          <cell r="AP1260"/>
          <cell r="AQ1260" t="str">
            <v>O</v>
          </cell>
        </row>
        <row r="1261">
          <cell r="A1261" t="str">
            <v>490003951910</v>
          </cell>
          <cell r="B1261">
            <v>43749</v>
          </cell>
          <cell r="C1261" t="str">
            <v>FABRICATION</v>
          </cell>
          <cell r="D1261" t="str">
            <v>STELIA</v>
          </cell>
          <cell r="E1261" t="str">
            <v>FAISCEAU</v>
          </cell>
          <cell r="F1261">
            <v>4900039519</v>
          </cell>
          <cell r="G1261" t="str">
            <v>NON-SPARES</v>
          </cell>
          <cell r="H1261" t="str">
            <v>10</v>
          </cell>
          <cell r="I1261">
            <v>1</v>
          </cell>
          <cell r="J1261" t="str">
            <v>RTN</v>
          </cell>
          <cell r="K1261" t="str">
            <v>S9110302500195</v>
          </cell>
          <cell r="L1261">
            <v>0</v>
          </cell>
          <cell r="M1261" t="str">
            <v>NON PRESENT INDUS</v>
          </cell>
          <cell r="N1261" t="e">
            <v>#N/A</v>
          </cell>
          <cell r="O1261" t="e">
            <v>#N/A</v>
          </cell>
          <cell r="P1261" t="str">
            <v/>
          </cell>
          <cell r="Q1261" t="str">
            <v/>
          </cell>
          <cell r="R1261" t="str">
            <v/>
          </cell>
          <cell r="S1261">
            <v>0</v>
          </cell>
          <cell r="T1261">
            <v>0</v>
          </cell>
          <cell r="U1261">
            <v>0</v>
          </cell>
          <cell r="V1261" t="e">
            <v>#N/A</v>
          </cell>
          <cell r="W1261" t="e">
            <v>#N/A</v>
          </cell>
          <cell r="X1261" t="str">
            <v>NA</v>
          </cell>
          <cell r="Y1261" t="e">
            <v>#N/A</v>
          </cell>
          <cell r="Z1261" t="e">
            <v>#N/A</v>
          </cell>
          <cell r="AA1261" t="e">
            <v>#N/A</v>
          </cell>
          <cell r="AB1261" t="str">
            <v>NA</v>
          </cell>
          <cell r="AC1261" t="str">
            <v>NA</v>
          </cell>
          <cell r="AD1261" t="str">
            <v>NA</v>
          </cell>
          <cell r="AE1261" t="str">
            <v/>
          </cell>
          <cell r="AF1261" t="str">
            <v/>
          </cell>
          <cell r="AG1261">
            <v>43768</v>
          </cell>
          <cell r="AH1261">
            <v>43812</v>
          </cell>
          <cell r="AI1261" t="str">
            <v>Sous-poste</v>
          </cell>
          <cell r="AJ1261" t="str">
            <v>Sous-poste</v>
          </cell>
          <cell r="AK1261">
            <v>43773</v>
          </cell>
          <cell r="AL1261">
            <v>43817</v>
          </cell>
          <cell r="AM1261"/>
          <cell r="AN1261"/>
          <cell r="AO1261" t="str">
            <v>Allemagne</v>
          </cell>
          <cell r="AP1261"/>
          <cell r="AQ1261" t="str">
            <v>O</v>
          </cell>
        </row>
        <row r="1262">
          <cell r="A1262" t="str">
            <v>490003951910</v>
          </cell>
          <cell r="B1262">
            <v>43749</v>
          </cell>
          <cell r="C1262" t="str">
            <v>FABRICATION</v>
          </cell>
          <cell r="D1262" t="str">
            <v>STELIA</v>
          </cell>
          <cell r="E1262" t="str">
            <v>FAISCEAU</v>
          </cell>
          <cell r="F1262">
            <v>4900039519</v>
          </cell>
          <cell r="G1262" t="str">
            <v>NON-SPARES</v>
          </cell>
          <cell r="H1262" t="str">
            <v>10</v>
          </cell>
          <cell r="I1262">
            <v>1</v>
          </cell>
          <cell r="J1262" t="str">
            <v>RTN</v>
          </cell>
          <cell r="K1262" t="str">
            <v>S9110302500195</v>
          </cell>
          <cell r="L1262">
            <v>0</v>
          </cell>
          <cell r="M1262" t="str">
            <v>NON PRESENT INDUS</v>
          </cell>
          <cell r="N1262" t="e">
            <v>#N/A</v>
          </cell>
          <cell r="O1262" t="e">
            <v>#N/A</v>
          </cell>
          <cell r="P1262" t="str">
            <v/>
          </cell>
          <cell r="Q1262" t="str">
            <v/>
          </cell>
          <cell r="R1262" t="str">
            <v/>
          </cell>
          <cell r="S1262">
            <v>0</v>
          </cell>
          <cell r="T1262">
            <v>0</v>
          </cell>
          <cell r="U1262">
            <v>0</v>
          </cell>
          <cell r="V1262" t="e">
            <v>#N/A</v>
          </cell>
          <cell r="W1262" t="e">
            <v>#N/A</v>
          </cell>
          <cell r="X1262" t="str">
            <v>NA</v>
          </cell>
          <cell r="Y1262" t="e">
            <v>#N/A</v>
          </cell>
          <cell r="Z1262" t="e">
            <v>#N/A</v>
          </cell>
          <cell r="AA1262" t="e">
            <v>#N/A</v>
          </cell>
          <cell r="AB1262" t="str">
            <v>NA</v>
          </cell>
          <cell r="AC1262" t="str">
            <v>NA</v>
          </cell>
          <cell r="AD1262" t="str">
            <v>NA</v>
          </cell>
          <cell r="AE1262" t="str">
            <v/>
          </cell>
          <cell r="AF1262" t="str">
            <v/>
          </cell>
          <cell r="AG1262">
            <v>43768</v>
          </cell>
          <cell r="AH1262">
            <v>43812</v>
          </cell>
          <cell r="AI1262" t="str">
            <v>Sous-poste</v>
          </cell>
          <cell r="AJ1262" t="str">
            <v>Sous-poste</v>
          </cell>
          <cell r="AK1262">
            <v>43773</v>
          </cell>
          <cell r="AL1262">
            <v>43817</v>
          </cell>
          <cell r="AM1262"/>
          <cell r="AN1262"/>
          <cell r="AO1262" t="str">
            <v>Allemagne</v>
          </cell>
          <cell r="AP1262"/>
          <cell r="AQ1262" t="str">
            <v>O</v>
          </cell>
        </row>
        <row r="1263">
          <cell r="A1263" t="str">
            <v>490003951920</v>
          </cell>
          <cell r="B1263">
            <v>43749</v>
          </cell>
          <cell r="C1263" t="str">
            <v>FABRICATION</v>
          </cell>
          <cell r="D1263" t="str">
            <v>STELIA</v>
          </cell>
          <cell r="E1263" t="str">
            <v>FAISCEAU</v>
          </cell>
          <cell r="F1263">
            <v>4900039519</v>
          </cell>
          <cell r="G1263" t="str">
            <v>NON-SPARES</v>
          </cell>
          <cell r="H1263" t="str">
            <v>20</v>
          </cell>
          <cell r="I1263">
            <v>1</v>
          </cell>
          <cell r="J1263" t="str">
            <v>RTN</v>
          </cell>
          <cell r="K1263" t="str">
            <v>S9110302500195</v>
          </cell>
          <cell r="L1263">
            <v>0</v>
          </cell>
          <cell r="M1263" t="str">
            <v>NON PRESENT INDUS</v>
          </cell>
          <cell r="N1263">
            <v>29349</v>
          </cell>
          <cell r="O1263" t="str">
            <v>449288-1</v>
          </cell>
          <cell r="P1263" t="str">
            <v/>
          </cell>
          <cell r="Q1263" t="str">
            <v/>
          </cell>
          <cell r="R1263" t="str">
            <v/>
          </cell>
          <cell r="S1263">
            <v>1</v>
          </cell>
          <cell r="T1263">
            <v>0</v>
          </cell>
          <cell r="U1263">
            <v>0.5</v>
          </cell>
          <cell r="V1263">
            <v>1</v>
          </cell>
          <cell r="W1263">
            <v>0</v>
          </cell>
          <cell r="X1263" t="str">
            <v>NA</v>
          </cell>
          <cell r="Y1263">
            <v>1</v>
          </cell>
          <cell r="Z1263">
            <v>43781</v>
          </cell>
          <cell r="AA1263">
            <v>1</v>
          </cell>
          <cell r="AB1263" t="str">
            <v>NA</v>
          </cell>
          <cell r="AC1263" t="str">
            <v>NA</v>
          </cell>
          <cell r="AD1263">
            <v>5.5555555555555566E-2</v>
          </cell>
          <cell r="AE1263" t="str">
            <v/>
          </cell>
          <cell r="AF1263" t="str">
            <v/>
          </cell>
          <cell r="AG1263">
            <v>43768</v>
          </cell>
          <cell r="AH1263">
            <v>43812</v>
          </cell>
          <cell r="AI1263" t="str">
            <v>Sous-poste</v>
          </cell>
          <cell r="AJ1263" t="str">
            <v>Sous-poste</v>
          </cell>
          <cell r="AK1263">
            <v>43773</v>
          </cell>
          <cell r="AL1263">
            <v>43817</v>
          </cell>
          <cell r="AM1263"/>
          <cell r="AN1263"/>
          <cell r="AO1263" t="str">
            <v>Allemagne</v>
          </cell>
          <cell r="AP1263"/>
          <cell r="AQ1263" t="str">
            <v>O</v>
          </cell>
        </row>
        <row r="1264">
          <cell r="A1264" t="str">
            <v>490003951920</v>
          </cell>
          <cell r="B1264">
            <v>43749</v>
          </cell>
          <cell r="C1264" t="str">
            <v>FABRICATION</v>
          </cell>
          <cell r="D1264" t="str">
            <v>STELIA</v>
          </cell>
          <cell r="E1264" t="str">
            <v>FAISCEAU</v>
          </cell>
          <cell r="F1264">
            <v>4900039519</v>
          </cell>
          <cell r="G1264" t="str">
            <v>NON-SPARES</v>
          </cell>
          <cell r="H1264" t="str">
            <v>20</v>
          </cell>
          <cell r="I1264">
            <v>1</v>
          </cell>
          <cell r="J1264" t="str">
            <v>RTN</v>
          </cell>
          <cell r="K1264" t="str">
            <v>S9110302500195</v>
          </cell>
          <cell r="L1264">
            <v>0</v>
          </cell>
          <cell r="M1264" t="str">
            <v>NON PRESENT INDUS</v>
          </cell>
          <cell r="N1264">
            <v>29349</v>
          </cell>
          <cell r="O1264" t="str">
            <v>449288-1</v>
          </cell>
          <cell r="P1264" t="str">
            <v/>
          </cell>
          <cell r="Q1264" t="str">
            <v/>
          </cell>
          <cell r="R1264" t="str">
            <v/>
          </cell>
          <cell r="S1264">
            <v>1</v>
          </cell>
          <cell r="T1264">
            <v>0</v>
          </cell>
          <cell r="U1264">
            <v>0.5</v>
          </cell>
          <cell r="V1264">
            <v>1</v>
          </cell>
          <cell r="W1264">
            <v>0</v>
          </cell>
          <cell r="X1264" t="str">
            <v>NA</v>
          </cell>
          <cell r="Y1264">
            <v>1</v>
          </cell>
          <cell r="Z1264">
            <v>43781</v>
          </cell>
          <cell r="AA1264">
            <v>1</v>
          </cell>
          <cell r="AB1264" t="str">
            <v>NA</v>
          </cell>
          <cell r="AC1264" t="str">
            <v>NA</v>
          </cell>
          <cell r="AD1264">
            <v>5.5555555555555566E-2</v>
          </cell>
          <cell r="AE1264" t="str">
            <v/>
          </cell>
          <cell r="AF1264" t="str">
            <v/>
          </cell>
          <cell r="AG1264">
            <v>43768</v>
          </cell>
          <cell r="AH1264">
            <v>43812</v>
          </cell>
          <cell r="AI1264" t="str">
            <v>Sous-poste</v>
          </cell>
          <cell r="AJ1264" t="str">
            <v>Sous-poste</v>
          </cell>
          <cell r="AK1264">
            <v>43773</v>
          </cell>
          <cell r="AL1264">
            <v>43817</v>
          </cell>
          <cell r="AM1264"/>
          <cell r="AN1264"/>
          <cell r="AO1264" t="str">
            <v>Allemagne</v>
          </cell>
          <cell r="AP1264"/>
          <cell r="AQ1264" t="str">
            <v>O</v>
          </cell>
        </row>
        <row r="1265">
          <cell r="A1265" t="str">
            <v>490003951921</v>
          </cell>
          <cell r="B1265">
            <v>43749</v>
          </cell>
          <cell r="C1265" t="str">
            <v>FABRICATION</v>
          </cell>
          <cell r="D1265" t="str">
            <v>STELIA</v>
          </cell>
          <cell r="E1265" t="str">
            <v>FAISCEAU</v>
          </cell>
          <cell r="F1265">
            <v>4900039519</v>
          </cell>
          <cell r="G1265" t="str">
            <v>NON-SPARES</v>
          </cell>
          <cell r="H1265" t="str">
            <v>21</v>
          </cell>
          <cell r="I1265">
            <v>1</v>
          </cell>
          <cell r="J1265" t="str">
            <v>RTN</v>
          </cell>
          <cell r="K1265" t="str">
            <v>S9110302500195</v>
          </cell>
          <cell r="L1265">
            <v>0</v>
          </cell>
          <cell r="M1265" t="str">
            <v>NON PRESENT INDUS</v>
          </cell>
          <cell r="N1265">
            <v>29349</v>
          </cell>
          <cell r="O1265" t="str">
            <v>449290-1</v>
          </cell>
          <cell r="P1265" t="str">
            <v/>
          </cell>
          <cell r="Q1265" t="str">
            <v/>
          </cell>
          <cell r="R1265" t="str">
            <v/>
          </cell>
          <cell r="S1265">
            <v>1</v>
          </cell>
          <cell r="T1265">
            <v>0</v>
          </cell>
          <cell r="U1265">
            <v>0.5</v>
          </cell>
          <cell r="V1265">
            <v>1</v>
          </cell>
          <cell r="W1265">
            <v>0</v>
          </cell>
          <cell r="X1265" t="str">
            <v>NA</v>
          </cell>
          <cell r="Y1265">
            <v>1</v>
          </cell>
          <cell r="Z1265">
            <v>43781</v>
          </cell>
          <cell r="AA1265">
            <v>1</v>
          </cell>
          <cell r="AB1265" t="str">
            <v>NA</v>
          </cell>
          <cell r="AC1265" t="str">
            <v>NA</v>
          </cell>
          <cell r="AD1265">
            <v>5.5555555555555566E-2</v>
          </cell>
          <cell r="AE1265" t="str">
            <v/>
          </cell>
          <cell r="AF1265" t="str">
            <v/>
          </cell>
          <cell r="AG1265">
            <v>43768</v>
          </cell>
          <cell r="AH1265">
            <v>43812</v>
          </cell>
          <cell r="AI1265" t="str">
            <v>Sous-poste</v>
          </cell>
          <cell r="AJ1265" t="str">
            <v>Sous-poste</v>
          </cell>
          <cell r="AK1265">
            <v>43773</v>
          </cell>
          <cell r="AL1265">
            <v>43817</v>
          </cell>
          <cell r="AM1265"/>
          <cell r="AN1265"/>
          <cell r="AO1265" t="str">
            <v>Allemagne</v>
          </cell>
          <cell r="AP1265"/>
          <cell r="AQ1265" t="str">
            <v>O</v>
          </cell>
        </row>
        <row r="1266">
          <cell r="A1266" t="str">
            <v>490003951922</v>
          </cell>
          <cell r="B1266">
            <v>43749</v>
          </cell>
          <cell r="C1266" t="str">
            <v>FABRICATION</v>
          </cell>
          <cell r="D1266" t="str">
            <v>STELIA</v>
          </cell>
          <cell r="E1266" t="str">
            <v>FAISCEAU</v>
          </cell>
          <cell r="F1266">
            <v>4900039519</v>
          </cell>
          <cell r="G1266" t="str">
            <v>NON-SPARES</v>
          </cell>
          <cell r="H1266" t="str">
            <v>22</v>
          </cell>
          <cell r="I1266">
            <v>1</v>
          </cell>
          <cell r="J1266" t="str">
            <v>RTN</v>
          </cell>
          <cell r="K1266" t="str">
            <v>S9110302500195</v>
          </cell>
          <cell r="L1266">
            <v>0</v>
          </cell>
          <cell r="M1266" t="str">
            <v>NON PRESENT INDUS</v>
          </cell>
          <cell r="N1266">
            <v>29349</v>
          </cell>
          <cell r="O1266" t="str">
            <v>449292-1</v>
          </cell>
          <cell r="P1266" t="str">
            <v/>
          </cell>
          <cell r="Q1266" t="str">
            <v/>
          </cell>
          <cell r="R1266" t="str">
            <v/>
          </cell>
          <cell r="S1266">
            <v>1</v>
          </cell>
          <cell r="T1266">
            <v>0</v>
          </cell>
          <cell r="U1266">
            <v>0.5</v>
          </cell>
          <cell r="V1266">
            <v>1</v>
          </cell>
          <cell r="W1266">
            <v>0</v>
          </cell>
          <cell r="X1266" t="str">
            <v>NA</v>
          </cell>
          <cell r="Y1266">
            <v>1</v>
          </cell>
          <cell r="Z1266">
            <v>43781</v>
          </cell>
          <cell r="AA1266">
            <v>1</v>
          </cell>
          <cell r="AB1266" t="str">
            <v>NA</v>
          </cell>
          <cell r="AC1266" t="str">
            <v>NA</v>
          </cell>
          <cell r="AD1266">
            <v>5.5555555555555566E-2</v>
          </cell>
          <cell r="AE1266" t="str">
            <v/>
          </cell>
          <cell r="AF1266" t="str">
            <v/>
          </cell>
          <cell r="AG1266">
            <v>43768</v>
          </cell>
          <cell r="AH1266">
            <v>43812</v>
          </cell>
          <cell r="AI1266" t="str">
            <v>Sous-poste</v>
          </cell>
          <cell r="AJ1266" t="str">
            <v>Sous-poste</v>
          </cell>
          <cell r="AK1266">
            <v>43773</v>
          </cell>
          <cell r="AL1266">
            <v>43817</v>
          </cell>
          <cell r="AM1266"/>
          <cell r="AN1266"/>
          <cell r="AO1266" t="str">
            <v>Allemagne</v>
          </cell>
          <cell r="AP1266"/>
          <cell r="AQ1266" t="str">
            <v>O</v>
          </cell>
        </row>
        <row r="1267">
          <cell r="A1267" t="str">
            <v>490003951923</v>
          </cell>
          <cell r="B1267">
            <v>43749</v>
          </cell>
          <cell r="C1267" t="str">
            <v>FABRICATION</v>
          </cell>
          <cell r="D1267" t="str">
            <v>STELIA</v>
          </cell>
          <cell r="E1267" t="str">
            <v>FAISCEAU</v>
          </cell>
          <cell r="F1267">
            <v>4900039519</v>
          </cell>
          <cell r="G1267" t="str">
            <v>NON-SPARES</v>
          </cell>
          <cell r="H1267" t="str">
            <v>23</v>
          </cell>
          <cell r="I1267">
            <v>1</v>
          </cell>
          <cell r="J1267" t="str">
            <v>RTN</v>
          </cell>
          <cell r="K1267" t="str">
            <v>S9110302500195</v>
          </cell>
          <cell r="L1267">
            <v>0</v>
          </cell>
          <cell r="M1267" t="str">
            <v>NON PRESENT INDUS</v>
          </cell>
          <cell r="N1267">
            <v>29349</v>
          </cell>
          <cell r="O1267" t="str">
            <v>449294-1</v>
          </cell>
          <cell r="P1267" t="str">
            <v/>
          </cell>
          <cell r="Q1267" t="str">
            <v/>
          </cell>
          <cell r="R1267" t="str">
            <v/>
          </cell>
          <cell r="S1267">
            <v>1</v>
          </cell>
          <cell r="T1267">
            <v>0</v>
          </cell>
          <cell r="U1267">
            <v>0.5</v>
          </cell>
          <cell r="V1267">
            <v>1</v>
          </cell>
          <cell r="W1267">
            <v>0</v>
          </cell>
          <cell r="X1267" t="str">
            <v>NA</v>
          </cell>
          <cell r="Y1267">
            <v>1</v>
          </cell>
          <cell r="Z1267">
            <v>43781</v>
          </cell>
          <cell r="AA1267">
            <v>1</v>
          </cell>
          <cell r="AB1267" t="str">
            <v>NA</v>
          </cell>
          <cell r="AC1267" t="str">
            <v>NA</v>
          </cell>
          <cell r="AD1267">
            <v>5.5555555555555566E-2</v>
          </cell>
          <cell r="AE1267" t="str">
            <v/>
          </cell>
          <cell r="AF1267" t="str">
            <v/>
          </cell>
          <cell r="AG1267">
            <v>43768</v>
          </cell>
          <cell r="AH1267">
            <v>43812</v>
          </cell>
          <cell r="AI1267" t="str">
            <v>Sous-poste</v>
          </cell>
          <cell r="AJ1267" t="str">
            <v>Sous-poste</v>
          </cell>
          <cell r="AK1267">
            <v>43773</v>
          </cell>
          <cell r="AL1267">
            <v>43817</v>
          </cell>
          <cell r="AM1267"/>
          <cell r="AN1267"/>
          <cell r="AO1267" t="str">
            <v>Allemagne</v>
          </cell>
          <cell r="AP1267"/>
          <cell r="AQ1267" t="str">
            <v>O</v>
          </cell>
        </row>
        <row r="1268">
          <cell r="A1268" t="str">
            <v>490003951924</v>
          </cell>
          <cell r="B1268">
            <v>43749</v>
          </cell>
          <cell r="C1268" t="str">
            <v>FABRICATION</v>
          </cell>
          <cell r="D1268" t="str">
            <v>STELIA</v>
          </cell>
          <cell r="E1268" t="str">
            <v>FAISCEAU</v>
          </cell>
          <cell r="F1268">
            <v>4900039519</v>
          </cell>
          <cell r="G1268" t="str">
            <v>NON-SPARES</v>
          </cell>
          <cell r="H1268" t="str">
            <v>24</v>
          </cell>
          <cell r="I1268">
            <v>1</v>
          </cell>
          <cell r="J1268" t="str">
            <v>RTN</v>
          </cell>
          <cell r="K1268" t="str">
            <v>S9110302500195</v>
          </cell>
          <cell r="L1268">
            <v>0</v>
          </cell>
          <cell r="M1268" t="str">
            <v>NON PRESENT INDUS</v>
          </cell>
          <cell r="N1268">
            <v>29349</v>
          </cell>
          <cell r="O1268" t="str">
            <v>449296-1</v>
          </cell>
          <cell r="P1268" t="str">
            <v/>
          </cell>
          <cell r="Q1268" t="str">
            <v/>
          </cell>
          <cell r="R1268" t="str">
            <v/>
          </cell>
          <cell r="S1268">
            <v>1</v>
          </cell>
          <cell r="T1268">
            <v>0</v>
          </cell>
          <cell r="U1268">
            <v>0.5</v>
          </cell>
          <cell r="V1268">
            <v>1</v>
          </cell>
          <cell r="W1268">
            <v>0</v>
          </cell>
          <cell r="X1268" t="str">
            <v>NA</v>
          </cell>
          <cell r="Y1268">
            <v>1</v>
          </cell>
          <cell r="Z1268">
            <v>43781</v>
          </cell>
          <cell r="AA1268">
            <v>1</v>
          </cell>
          <cell r="AB1268" t="str">
            <v>NA</v>
          </cell>
          <cell r="AC1268" t="str">
            <v>NA</v>
          </cell>
          <cell r="AD1268">
            <v>5.5555555555555566E-2</v>
          </cell>
          <cell r="AE1268" t="str">
            <v/>
          </cell>
          <cell r="AF1268" t="str">
            <v/>
          </cell>
          <cell r="AG1268">
            <v>43768</v>
          </cell>
          <cell r="AH1268">
            <v>43812</v>
          </cell>
          <cell r="AI1268" t="str">
            <v>Sous-poste</v>
          </cell>
          <cell r="AJ1268" t="str">
            <v>Sous-poste</v>
          </cell>
          <cell r="AK1268">
            <v>43773</v>
          </cell>
          <cell r="AL1268">
            <v>43817</v>
          </cell>
          <cell r="AM1268"/>
          <cell r="AN1268"/>
          <cell r="AO1268" t="str">
            <v>Allemagne</v>
          </cell>
          <cell r="AP1268"/>
          <cell r="AQ1268" t="str">
            <v>O</v>
          </cell>
        </row>
        <row r="1269">
          <cell r="A1269" t="str">
            <v>490003957226</v>
          </cell>
          <cell r="B1269">
            <v>43752</v>
          </cell>
          <cell r="C1269" t="str">
            <v>FABRICATION</v>
          </cell>
          <cell r="D1269" t="str">
            <v>STELIA</v>
          </cell>
          <cell r="E1269" t="str">
            <v>CABLE COAXIAL</v>
          </cell>
          <cell r="F1269">
            <v>4900039572</v>
          </cell>
          <cell r="G1269" t="str">
            <v>NON-SPARES</v>
          </cell>
          <cell r="H1269" t="str">
            <v>26</v>
          </cell>
          <cell r="I1269">
            <v>1</v>
          </cell>
          <cell r="J1269" t="str">
            <v>RTN</v>
          </cell>
          <cell r="K1269" t="str">
            <v>S9110104500195</v>
          </cell>
          <cell r="L1269" t="str">
            <v>IS0032220M</v>
          </cell>
          <cell r="M1269" t="str">
            <v>NON PRESENT INDUS</v>
          </cell>
          <cell r="N1269" t="e">
            <v>#N/A</v>
          </cell>
          <cell r="O1269" t="str">
            <v>464428-1</v>
          </cell>
          <cell r="P1269" t="str">
            <v/>
          </cell>
          <cell r="Q1269" t="str">
            <v/>
          </cell>
          <cell r="R1269" t="str">
            <v/>
          </cell>
          <cell r="S1269">
            <v>0</v>
          </cell>
          <cell r="T1269">
            <v>0</v>
          </cell>
          <cell r="U1269">
            <v>0</v>
          </cell>
          <cell r="V1269" t="e">
            <v>#N/A</v>
          </cell>
          <cell r="W1269" t="e">
            <v>#N/A</v>
          </cell>
          <cell r="X1269" t="str">
            <v>NA</v>
          </cell>
          <cell r="Y1269" t="e">
            <v>#N/A</v>
          </cell>
          <cell r="Z1269" t="e">
            <v>#N/A</v>
          </cell>
          <cell r="AA1269" t="e">
            <v>#N/A</v>
          </cell>
          <cell r="AB1269" t="str">
            <v>NA</v>
          </cell>
          <cell r="AC1269" t="str">
            <v>NA</v>
          </cell>
          <cell r="AD1269" t="str">
            <v>NA</v>
          </cell>
          <cell r="AE1269" t="str">
            <v/>
          </cell>
          <cell r="AF1269" t="str">
            <v/>
          </cell>
          <cell r="AG1269">
            <v>43812</v>
          </cell>
          <cell r="AH1269">
            <v>43812</v>
          </cell>
          <cell r="AI1269" t="str">
            <v>Sous-poste</v>
          </cell>
          <cell r="AJ1269" t="str">
            <v>Sous-poste</v>
          </cell>
          <cell r="AK1269">
            <v>43817</v>
          </cell>
          <cell r="AL1269">
            <v>43817</v>
          </cell>
          <cell r="AM1269"/>
          <cell r="AN1269"/>
          <cell r="AO1269" t="str">
            <v>Allemagne</v>
          </cell>
          <cell r="AP1269"/>
          <cell r="AQ1269" t="str">
            <v>O</v>
          </cell>
        </row>
        <row r="1270">
          <cell r="A1270" t="str">
            <v>490003957227</v>
          </cell>
          <cell r="B1270">
            <v>43752</v>
          </cell>
          <cell r="C1270" t="str">
            <v>FABRICATION</v>
          </cell>
          <cell r="D1270" t="str">
            <v>STELIA</v>
          </cell>
          <cell r="E1270" t="str">
            <v>CABLE COAXIAL</v>
          </cell>
          <cell r="F1270">
            <v>4900039572</v>
          </cell>
          <cell r="G1270" t="str">
            <v>NON-SPARES</v>
          </cell>
          <cell r="H1270" t="str">
            <v>27</v>
          </cell>
          <cell r="I1270">
            <v>1</v>
          </cell>
          <cell r="J1270" t="str">
            <v>RTN</v>
          </cell>
          <cell r="K1270" t="str">
            <v>S9110104500195</v>
          </cell>
          <cell r="L1270" t="str">
            <v>IS0032220M</v>
          </cell>
          <cell r="M1270" t="str">
            <v>NON PRESENT INDUS</v>
          </cell>
          <cell r="N1270" t="e">
            <v>#N/A</v>
          </cell>
          <cell r="O1270" t="str">
            <v>464426-1</v>
          </cell>
          <cell r="P1270" t="str">
            <v/>
          </cell>
          <cell r="Q1270" t="str">
            <v/>
          </cell>
          <cell r="R1270" t="str">
            <v/>
          </cell>
          <cell r="S1270">
            <v>0</v>
          </cell>
          <cell r="T1270">
            <v>0</v>
          </cell>
          <cell r="U1270">
            <v>0</v>
          </cell>
          <cell r="V1270" t="e">
            <v>#N/A</v>
          </cell>
          <cell r="W1270" t="e">
            <v>#N/A</v>
          </cell>
          <cell r="X1270" t="str">
            <v>NA</v>
          </cell>
          <cell r="Y1270" t="e">
            <v>#N/A</v>
          </cell>
          <cell r="Z1270" t="e">
            <v>#N/A</v>
          </cell>
          <cell r="AA1270" t="e">
            <v>#N/A</v>
          </cell>
          <cell r="AB1270" t="str">
            <v>NA</v>
          </cell>
          <cell r="AC1270" t="str">
            <v>NA</v>
          </cell>
          <cell r="AD1270" t="str">
            <v>NA</v>
          </cell>
          <cell r="AE1270" t="str">
            <v/>
          </cell>
          <cell r="AF1270" t="str">
            <v/>
          </cell>
          <cell r="AG1270">
            <v>43812</v>
          </cell>
          <cell r="AH1270">
            <v>43812</v>
          </cell>
          <cell r="AI1270" t="str">
            <v>Sous-poste</v>
          </cell>
          <cell r="AJ1270" t="str">
            <v>Sous-poste</v>
          </cell>
          <cell r="AK1270">
            <v>43817</v>
          </cell>
          <cell r="AL1270">
            <v>43817</v>
          </cell>
          <cell r="AM1270"/>
          <cell r="AN1270"/>
          <cell r="AO1270" t="str">
            <v>Allemagne</v>
          </cell>
          <cell r="AP1270"/>
          <cell r="AQ1270" t="str">
            <v>O</v>
          </cell>
        </row>
        <row r="1271">
          <cell r="A1271" t="str">
            <v>490003957228</v>
          </cell>
          <cell r="B1271">
            <v>43752</v>
          </cell>
          <cell r="C1271" t="str">
            <v>FABRICATION</v>
          </cell>
          <cell r="D1271" t="str">
            <v>STELIA</v>
          </cell>
          <cell r="E1271" t="str">
            <v>CABLE COAXIAL</v>
          </cell>
          <cell r="F1271">
            <v>4900039572</v>
          </cell>
          <cell r="G1271" t="str">
            <v>NON-SPARES</v>
          </cell>
          <cell r="H1271" t="str">
            <v>28</v>
          </cell>
          <cell r="I1271">
            <v>1</v>
          </cell>
          <cell r="J1271" t="str">
            <v>RTN</v>
          </cell>
          <cell r="K1271" t="str">
            <v>S9110104500195</v>
          </cell>
          <cell r="L1271" t="str">
            <v>IS0032220M</v>
          </cell>
          <cell r="M1271" t="str">
            <v>NON PRESENT INDUS</v>
          </cell>
          <cell r="N1271" t="e">
            <v>#N/A</v>
          </cell>
          <cell r="O1271" t="str">
            <v>464424-1</v>
          </cell>
          <cell r="P1271" t="str">
            <v/>
          </cell>
          <cell r="Q1271" t="str">
            <v/>
          </cell>
          <cell r="R1271" t="str">
            <v/>
          </cell>
          <cell r="S1271">
            <v>0</v>
          </cell>
          <cell r="T1271">
            <v>0</v>
          </cell>
          <cell r="U1271">
            <v>0</v>
          </cell>
          <cell r="V1271" t="e">
            <v>#N/A</v>
          </cell>
          <cell r="W1271" t="e">
            <v>#N/A</v>
          </cell>
          <cell r="X1271" t="str">
            <v>NA</v>
          </cell>
          <cell r="Y1271" t="e">
            <v>#N/A</v>
          </cell>
          <cell r="Z1271" t="e">
            <v>#N/A</v>
          </cell>
          <cell r="AA1271" t="e">
            <v>#N/A</v>
          </cell>
          <cell r="AB1271" t="str">
            <v>NA</v>
          </cell>
          <cell r="AC1271" t="str">
            <v>NA</v>
          </cell>
          <cell r="AD1271" t="str">
            <v>NA</v>
          </cell>
          <cell r="AE1271" t="str">
            <v/>
          </cell>
          <cell r="AF1271" t="str">
            <v/>
          </cell>
          <cell r="AG1271">
            <v>43812</v>
          </cell>
          <cell r="AH1271">
            <v>43812</v>
          </cell>
          <cell r="AI1271" t="str">
            <v>Sous-poste</v>
          </cell>
          <cell r="AJ1271" t="str">
            <v>Sous-poste</v>
          </cell>
          <cell r="AK1271">
            <v>43817</v>
          </cell>
          <cell r="AL1271">
            <v>43817</v>
          </cell>
          <cell r="AM1271"/>
          <cell r="AN1271"/>
          <cell r="AO1271" t="str">
            <v>Allemagne</v>
          </cell>
          <cell r="AP1271"/>
          <cell r="AQ1271" t="str">
            <v>O</v>
          </cell>
        </row>
        <row r="1272">
          <cell r="A1272" t="str">
            <v>490003957220</v>
          </cell>
          <cell r="B1272">
            <v>43752</v>
          </cell>
          <cell r="C1272" t="str">
            <v>FABRICATION</v>
          </cell>
          <cell r="D1272" t="str">
            <v>STELIA</v>
          </cell>
          <cell r="E1272" t="str">
            <v>CABLE COAXIAL</v>
          </cell>
          <cell r="F1272">
            <v>4900039572</v>
          </cell>
          <cell r="G1272" t="str">
            <v>NON-SPARES</v>
          </cell>
          <cell r="H1272" t="str">
            <v>20</v>
          </cell>
          <cell r="I1272">
            <v>1</v>
          </cell>
          <cell r="J1272" t="str">
            <v>RTN</v>
          </cell>
          <cell r="K1272" t="str">
            <v>S9110104500195</v>
          </cell>
          <cell r="L1272" t="str">
            <v>IS0032220M</v>
          </cell>
          <cell r="M1272" t="str">
            <v>NON PRESENT INDUS</v>
          </cell>
          <cell r="N1272" t="e">
            <v>#N/A</v>
          </cell>
          <cell r="O1272" t="str">
            <v>464422-1</v>
          </cell>
          <cell r="P1272" t="str">
            <v/>
          </cell>
          <cell r="Q1272" t="str">
            <v/>
          </cell>
          <cell r="R1272" t="str">
            <v/>
          </cell>
          <cell r="S1272">
            <v>0</v>
          </cell>
          <cell r="T1272">
            <v>0</v>
          </cell>
          <cell r="U1272">
            <v>0</v>
          </cell>
          <cell r="V1272" t="e">
            <v>#N/A</v>
          </cell>
          <cell r="W1272" t="e">
            <v>#N/A</v>
          </cell>
          <cell r="X1272" t="str">
            <v>NA</v>
          </cell>
          <cell r="Y1272" t="e">
            <v>#N/A</v>
          </cell>
          <cell r="Z1272" t="e">
            <v>#N/A</v>
          </cell>
          <cell r="AA1272" t="e">
            <v>#N/A</v>
          </cell>
          <cell r="AB1272" t="str">
            <v>NA</v>
          </cell>
          <cell r="AC1272" t="str">
            <v>NA</v>
          </cell>
          <cell r="AD1272" t="str">
            <v>NA</v>
          </cell>
          <cell r="AE1272" t="str">
            <v/>
          </cell>
          <cell r="AF1272" t="str">
            <v/>
          </cell>
          <cell r="AG1272">
            <v>43812</v>
          </cell>
          <cell r="AH1272">
            <v>43812</v>
          </cell>
          <cell r="AI1272" t="str">
            <v>Sous-poste</v>
          </cell>
          <cell r="AJ1272" t="str">
            <v>Sous-poste</v>
          </cell>
          <cell r="AK1272">
            <v>43817</v>
          </cell>
          <cell r="AL1272">
            <v>43817</v>
          </cell>
          <cell r="AM1272"/>
          <cell r="AN1272"/>
          <cell r="AO1272" t="str">
            <v>Allemagne</v>
          </cell>
          <cell r="AP1272"/>
          <cell r="AQ1272" t="str">
            <v>O</v>
          </cell>
        </row>
        <row r="1273">
          <cell r="A1273" t="str">
            <v>490003957210</v>
          </cell>
          <cell r="B1273">
            <v>43752</v>
          </cell>
          <cell r="C1273" t="str">
            <v>FABRICATION</v>
          </cell>
          <cell r="D1273" t="str">
            <v>STELIA</v>
          </cell>
          <cell r="E1273" t="str">
            <v>CABLE COAXIAL</v>
          </cell>
          <cell r="F1273">
            <v>4900039572</v>
          </cell>
          <cell r="G1273" t="str">
            <v>NON-SPARES</v>
          </cell>
          <cell r="H1273" t="str">
            <v>10</v>
          </cell>
          <cell r="I1273">
            <v>1</v>
          </cell>
          <cell r="J1273" t="str">
            <v>RTN</v>
          </cell>
          <cell r="K1273" t="str">
            <v>S9110104500195</v>
          </cell>
          <cell r="L1273" t="str">
            <v>IS0032220M</v>
          </cell>
          <cell r="M1273" t="str">
            <v>NON PRESENT INDUS</v>
          </cell>
          <cell r="N1273">
            <v>29483</v>
          </cell>
          <cell r="O1273" t="str">
            <v>464418-1</v>
          </cell>
          <cell r="P1273" t="str">
            <v/>
          </cell>
          <cell r="Q1273" t="str">
            <v/>
          </cell>
          <cell r="R1273" t="str">
            <v/>
          </cell>
          <cell r="S1273">
            <v>1</v>
          </cell>
          <cell r="T1273">
            <v>0</v>
          </cell>
          <cell r="U1273">
            <v>0.5</v>
          </cell>
          <cell r="V1273">
            <v>1</v>
          </cell>
          <cell r="W1273">
            <v>0</v>
          </cell>
          <cell r="X1273" t="str">
            <v>NA</v>
          </cell>
          <cell r="Y1273">
            <v>1</v>
          </cell>
          <cell r="Z1273">
            <v>43781</v>
          </cell>
          <cell r="AA1273">
            <v>1</v>
          </cell>
          <cell r="AB1273" t="str">
            <v>NA</v>
          </cell>
          <cell r="AC1273" t="str">
            <v>NA</v>
          </cell>
          <cell r="AD1273">
            <v>5.5555555555555566E-2</v>
          </cell>
          <cell r="AE1273" t="str">
            <v/>
          </cell>
          <cell r="AF1273" t="str">
            <v/>
          </cell>
          <cell r="AG1273">
            <v>43812</v>
          </cell>
          <cell r="AH1273">
            <v>43812</v>
          </cell>
          <cell r="AI1273" t="str">
            <v>Sous-poste</v>
          </cell>
          <cell r="AJ1273" t="str">
            <v>Sous-poste</v>
          </cell>
          <cell r="AK1273">
            <v>43817</v>
          </cell>
          <cell r="AL1273">
            <v>43817</v>
          </cell>
          <cell r="AM1273"/>
          <cell r="AN1273"/>
          <cell r="AO1273" t="str">
            <v>Allemagne</v>
          </cell>
          <cell r="AP1273"/>
          <cell r="AQ1273" t="str">
            <v>O</v>
          </cell>
        </row>
        <row r="1274">
          <cell r="A1274" t="str">
            <v>490003957211</v>
          </cell>
          <cell r="B1274">
            <v>43752</v>
          </cell>
          <cell r="C1274" t="str">
            <v>FABRICATION</v>
          </cell>
          <cell r="D1274" t="str">
            <v>STELIA</v>
          </cell>
          <cell r="E1274" t="str">
            <v>CABLE COAXIAL</v>
          </cell>
          <cell r="F1274">
            <v>4900039572</v>
          </cell>
          <cell r="G1274" t="str">
            <v>NON-SPARES</v>
          </cell>
          <cell r="H1274" t="str">
            <v>11</v>
          </cell>
          <cell r="I1274">
            <v>1</v>
          </cell>
          <cell r="J1274" t="str">
            <v>RTN</v>
          </cell>
          <cell r="K1274" t="str">
            <v>S9110104500195</v>
          </cell>
          <cell r="L1274" t="str">
            <v>IS0032220M</v>
          </cell>
          <cell r="M1274" t="str">
            <v>NON PRESENT INDUS</v>
          </cell>
          <cell r="N1274">
            <v>29483</v>
          </cell>
          <cell r="O1274" t="str">
            <v>464420-1</v>
          </cell>
          <cell r="P1274" t="str">
            <v/>
          </cell>
          <cell r="Q1274" t="str">
            <v/>
          </cell>
          <cell r="R1274" t="str">
            <v/>
          </cell>
          <cell r="S1274">
            <v>1</v>
          </cell>
          <cell r="T1274">
            <v>0</v>
          </cell>
          <cell r="U1274">
            <v>0.5</v>
          </cell>
          <cell r="V1274">
            <v>1</v>
          </cell>
          <cell r="W1274">
            <v>0</v>
          </cell>
          <cell r="X1274" t="str">
            <v>NA</v>
          </cell>
          <cell r="Y1274">
            <v>1</v>
          </cell>
          <cell r="Z1274">
            <v>43781</v>
          </cell>
          <cell r="AA1274">
            <v>1</v>
          </cell>
          <cell r="AB1274" t="str">
            <v>NA</v>
          </cell>
          <cell r="AC1274" t="str">
            <v>NA</v>
          </cell>
          <cell r="AD1274">
            <v>5.5555555555555566E-2</v>
          </cell>
          <cell r="AE1274" t="str">
            <v/>
          </cell>
          <cell r="AF1274" t="str">
            <v/>
          </cell>
          <cell r="AG1274">
            <v>43812</v>
          </cell>
          <cell r="AH1274">
            <v>43812</v>
          </cell>
          <cell r="AI1274" t="str">
            <v>Sous-poste</v>
          </cell>
          <cell r="AJ1274" t="str">
            <v>Sous-poste</v>
          </cell>
          <cell r="AK1274">
            <v>43817</v>
          </cell>
          <cell r="AL1274">
            <v>43817</v>
          </cell>
          <cell r="AM1274"/>
          <cell r="AN1274"/>
          <cell r="AO1274" t="str">
            <v>Allemagne</v>
          </cell>
          <cell r="AP1274"/>
          <cell r="AQ1274" t="str">
            <v>O</v>
          </cell>
        </row>
        <row r="1275">
          <cell r="A1275" t="str">
            <v>2828169910</v>
          </cell>
          <cell r="B1275">
            <v>43726</v>
          </cell>
          <cell r="C1275" t="str">
            <v>HA/REVENTE</v>
          </cell>
          <cell r="D1275" t="str">
            <v>SATAIR</v>
          </cell>
          <cell r="E1275" t="str">
            <v>PLATE ASSY</v>
          </cell>
          <cell r="F1275">
            <v>28281699</v>
          </cell>
          <cell r="G1275" t="str">
            <v>NON-SPARES</v>
          </cell>
          <cell r="H1275">
            <v>10</v>
          </cell>
          <cell r="I1275">
            <v>70</v>
          </cell>
          <cell r="J1275" t="str">
            <v>RTN</v>
          </cell>
          <cell r="K1275" t="str">
            <v>D9251101900000</v>
          </cell>
          <cell r="L1275" t="str">
            <v>1STR*11007</v>
          </cell>
          <cell r="M1275" t="str">
            <v>NA</v>
          </cell>
          <cell r="N1275">
            <v>28445</v>
          </cell>
          <cell r="O1275">
            <v>0</v>
          </cell>
          <cell r="P1275" t="str">
            <v>NA</v>
          </cell>
          <cell r="Q1275" t="str">
            <v>NA</v>
          </cell>
          <cell r="R1275" t="str">
            <v>NA</v>
          </cell>
          <cell r="S1275" t="str">
            <v>NA</v>
          </cell>
          <cell r="T1275" t="str">
            <v>NA</v>
          </cell>
          <cell r="U1275" t="str">
            <v>100%</v>
          </cell>
          <cell r="V1275">
            <v>1</v>
          </cell>
          <cell r="W1275">
            <v>43812</v>
          </cell>
          <cell r="X1275" t="str">
            <v>NA</v>
          </cell>
          <cell r="Y1275">
            <v>1</v>
          </cell>
          <cell r="Z1275">
            <v>43801</v>
          </cell>
          <cell r="AA1275">
            <v>1</v>
          </cell>
          <cell r="AB1275" t="str">
            <v>NA</v>
          </cell>
          <cell r="AC1275" t="str">
            <v>NA</v>
          </cell>
          <cell r="AD1275">
            <v>1</v>
          </cell>
          <cell r="AE1275" t="str">
            <v/>
          </cell>
          <cell r="AF1275" t="str">
            <v/>
          </cell>
          <cell r="AG1275">
            <v>43812</v>
          </cell>
          <cell r="AH1275">
            <v>43812</v>
          </cell>
          <cell r="AI1275" t="str">
            <v>Sous-poste</v>
          </cell>
          <cell r="AJ1275" t="str">
            <v>Sous-poste</v>
          </cell>
          <cell r="AK1275">
            <v>43817</v>
          </cell>
          <cell r="AL1275">
            <v>43817</v>
          </cell>
          <cell r="AM1275">
            <v>43817</v>
          </cell>
          <cell r="AN1275"/>
          <cell r="AO1275" t="str">
            <v>Allemagne</v>
          </cell>
          <cell r="AP1275"/>
          <cell r="AQ1275" t="str">
            <v>O</v>
          </cell>
        </row>
        <row r="1276">
          <cell r="A1276" t="str">
            <v>2831142812</v>
          </cell>
          <cell r="B1276">
            <v>43760</v>
          </cell>
          <cell r="C1276" t="str">
            <v>FABRICATION</v>
          </cell>
          <cell r="D1276" t="str">
            <v>SATAIR</v>
          </cell>
          <cell r="E1276">
            <v>27</v>
          </cell>
          <cell r="F1276">
            <v>28311428</v>
          </cell>
          <cell r="G1276" t="str">
            <v>NON-SPARES</v>
          </cell>
          <cell r="H1276" t="str">
            <v>12</v>
          </cell>
          <cell r="I1276">
            <v>1</v>
          </cell>
          <cell r="J1276" t="str">
            <v>AOG</v>
          </cell>
          <cell r="K1276" t="str">
            <v>D9551002700195</v>
          </cell>
          <cell r="L1276">
            <v>0</v>
          </cell>
          <cell r="M1276" t="str">
            <v>NON PRESENT INDUS</v>
          </cell>
          <cell r="N1276" t="e">
            <v>#N/A</v>
          </cell>
          <cell r="O1276" t="e">
            <v>#N/A</v>
          </cell>
          <cell r="P1276" t="str">
            <v/>
          </cell>
          <cell r="Q1276" t="str">
            <v/>
          </cell>
          <cell r="R1276" t="str">
            <v/>
          </cell>
          <cell r="S1276">
            <v>0</v>
          </cell>
          <cell r="T1276">
            <v>0</v>
          </cell>
          <cell r="U1276">
            <v>0</v>
          </cell>
          <cell r="V1276" t="e">
            <v>#N/A</v>
          </cell>
          <cell r="W1276" t="e">
            <v>#N/A</v>
          </cell>
          <cell r="X1276" t="str">
            <v>NA</v>
          </cell>
          <cell r="Y1276" t="e">
            <v>#N/A</v>
          </cell>
          <cell r="Z1276" t="e">
            <v>#N/A</v>
          </cell>
          <cell r="AA1276" t="e">
            <v>#N/A</v>
          </cell>
          <cell r="AB1276" t="str">
            <v>NA</v>
          </cell>
          <cell r="AC1276" t="str">
            <v>NA</v>
          </cell>
          <cell r="AD1276" t="str">
            <v>NA</v>
          </cell>
          <cell r="AE1276" t="str">
            <v/>
          </cell>
          <cell r="AF1276" t="str">
            <v/>
          </cell>
          <cell r="AG1276">
            <v>43768</v>
          </cell>
          <cell r="AH1276">
            <v>43815</v>
          </cell>
          <cell r="AI1276" t="str">
            <v>Sous-poste</v>
          </cell>
          <cell r="AJ1276" t="str">
            <v>Sous-poste</v>
          </cell>
          <cell r="AK1276">
            <v>43770</v>
          </cell>
          <cell r="AL1276">
            <v>43817</v>
          </cell>
          <cell r="AM1276"/>
          <cell r="AN1276"/>
          <cell r="AO1276" t="str">
            <v>Allemagne</v>
          </cell>
          <cell r="AP1276"/>
          <cell r="AQ1276" t="str">
            <v>O</v>
          </cell>
        </row>
        <row r="1277">
          <cell r="A1277" t="str">
            <v>2831142813</v>
          </cell>
          <cell r="B1277">
            <v>43760</v>
          </cell>
          <cell r="C1277" t="str">
            <v>FABRICATION</v>
          </cell>
          <cell r="D1277" t="str">
            <v>SATAIR</v>
          </cell>
          <cell r="E1277">
            <v>27</v>
          </cell>
          <cell r="F1277">
            <v>28311428</v>
          </cell>
          <cell r="G1277" t="str">
            <v>NON-SPARES</v>
          </cell>
          <cell r="H1277" t="str">
            <v>13</v>
          </cell>
          <cell r="I1277">
            <v>1</v>
          </cell>
          <cell r="J1277" t="str">
            <v>AOG</v>
          </cell>
          <cell r="K1277" t="str">
            <v>D9551002700195</v>
          </cell>
          <cell r="L1277">
            <v>0</v>
          </cell>
          <cell r="M1277" t="str">
            <v>NON PRESENT INDUS</v>
          </cell>
          <cell r="N1277" t="e">
            <v>#N/A</v>
          </cell>
          <cell r="O1277" t="e">
            <v>#N/A</v>
          </cell>
          <cell r="P1277" t="str">
            <v/>
          </cell>
          <cell r="Q1277" t="str">
            <v/>
          </cell>
          <cell r="R1277" t="str">
            <v/>
          </cell>
          <cell r="S1277">
            <v>0</v>
          </cell>
          <cell r="T1277">
            <v>0</v>
          </cell>
          <cell r="U1277">
            <v>0</v>
          </cell>
          <cell r="V1277" t="e">
            <v>#N/A</v>
          </cell>
          <cell r="W1277" t="e">
            <v>#N/A</v>
          </cell>
          <cell r="X1277" t="str">
            <v>NA</v>
          </cell>
          <cell r="Y1277" t="e">
            <v>#N/A</v>
          </cell>
          <cell r="Z1277" t="e">
            <v>#N/A</v>
          </cell>
          <cell r="AA1277" t="e">
            <v>#N/A</v>
          </cell>
          <cell r="AB1277" t="str">
            <v>NA</v>
          </cell>
          <cell r="AC1277" t="str">
            <v>NA</v>
          </cell>
          <cell r="AD1277" t="str">
            <v>NA</v>
          </cell>
          <cell r="AE1277" t="str">
            <v/>
          </cell>
          <cell r="AF1277" t="str">
            <v/>
          </cell>
          <cell r="AG1277">
            <v>43768</v>
          </cell>
          <cell r="AH1277">
            <v>43815</v>
          </cell>
          <cell r="AI1277" t="str">
            <v>Sous-poste</v>
          </cell>
          <cell r="AJ1277" t="str">
            <v>Sous-poste</v>
          </cell>
          <cell r="AK1277">
            <v>43770</v>
          </cell>
          <cell r="AL1277">
            <v>43817</v>
          </cell>
          <cell r="AM1277"/>
          <cell r="AN1277"/>
          <cell r="AO1277" t="str">
            <v>Allemagne</v>
          </cell>
          <cell r="AP1277"/>
          <cell r="AQ1277" t="str">
            <v>O</v>
          </cell>
        </row>
        <row r="1278">
          <cell r="A1278" t="str">
            <v>2831143014</v>
          </cell>
          <cell r="B1278">
            <v>43760</v>
          </cell>
          <cell r="C1278" t="str">
            <v>FABRICATION</v>
          </cell>
          <cell r="D1278" t="str">
            <v>SATAIR</v>
          </cell>
          <cell r="E1278">
            <v>119</v>
          </cell>
          <cell r="F1278">
            <v>28311430</v>
          </cell>
          <cell r="G1278" t="str">
            <v>NON-SPARES</v>
          </cell>
          <cell r="H1278" t="str">
            <v>14</v>
          </cell>
          <cell r="I1278">
            <v>1</v>
          </cell>
          <cell r="J1278" t="str">
            <v>AOG</v>
          </cell>
          <cell r="K1278" t="str">
            <v>D9551011900195</v>
          </cell>
          <cell r="L1278">
            <v>0</v>
          </cell>
          <cell r="M1278" t="str">
            <v>NON PRESENT INDUS</v>
          </cell>
          <cell r="N1278" t="e">
            <v>#N/A</v>
          </cell>
          <cell r="O1278" t="e">
            <v>#N/A</v>
          </cell>
          <cell r="P1278" t="str">
            <v/>
          </cell>
          <cell r="Q1278" t="str">
            <v/>
          </cell>
          <cell r="R1278" t="str">
            <v/>
          </cell>
          <cell r="S1278">
            <v>0</v>
          </cell>
          <cell r="T1278">
            <v>0</v>
          </cell>
          <cell r="U1278">
            <v>0</v>
          </cell>
          <cell r="V1278" t="e">
            <v>#N/A</v>
          </cell>
          <cell r="W1278" t="e">
            <v>#N/A</v>
          </cell>
          <cell r="X1278" t="str">
            <v>NA</v>
          </cell>
          <cell r="Y1278" t="e">
            <v>#N/A</v>
          </cell>
          <cell r="Z1278" t="e">
            <v>#N/A</v>
          </cell>
          <cell r="AA1278" t="e">
            <v>#N/A</v>
          </cell>
          <cell r="AB1278" t="str">
            <v>NA</v>
          </cell>
          <cell r="AC1278" t="str">
            <v>NA</v>
          </cell>
          <cell r="AD1278" t="str">
            <v>NA</v>
          </cell>
          <cell r="AE1278" t="str">
            <v/>
          </cell>
          <cell r="AF1278" t="str">
            <v/>
          </cell>
          <cell r="AG1278">
            <v>44133</v>
          </cell>
          <cell r="AH1278">
            <v>43815</v>
          </cell>
          <cell r="AI1278" t="str">
            <v>Sous-poste</v>
          </cell>
          <cell r="AJ1278" t="str">
            <v>Sous-poste</v>
          </cell>
          <cell r="AK1278">
            <v>44136</v>
          </cell>
          <cell r="AL1278">
            <v>43817</v>
          </cell>
          <cell r="AM1278"/>
          <cell r="AN1278"/>
          <cell r="AO1278" t="str">
            <v>Allemagne</v>
          </cell>
          <cell r="AP1278"/>
          <cell r="AQ1278" t="str">
            <v>O</v>
          </cell>
        </row>
        <row r="1279">
          <cell r="A1279" t="str">
            <v>2831143015</v>
          </cell>
          <cell r="B1279">
            <v>43760</v>
          </cell>
          <cell r="C1279" t="str">
            <v>FABRICATION</v>
          </cell>
          <cell r="D1279" t="str">
            <v>SATAIR</v>
          </cell>
          <cell r="E1279">
            <v>119</v>
          </cell>
          <cell r="F1279">
            <v>28311430</v>
          </cell>
          <cell r="G1279" t="str">
            <v>NON-SPARES</v>
          </cell>
          <cell r="H1279" t="str">
            <v>15</v>
          </cell>
          <cell r="I1279">
            <v>1</v>
          </cell>
          <cell r="J1279" t="str">
            <v>AOG</v>
          </cell>
          <cell r="K1279" t="str">
            <v>D9551011900195</v>
          </cell>
          <cell r="L1279">
            <v>0</v>
          </cell>
          <cell r="M1279" t="str">
            <v>NON PRESENT INDUS</v>
          </cell>
          <cell r="N1279" t="e">
            <v>#N/A</v>
          </cell>
          <cell r="O1279" t="e">
            <v>#N/A</v>
          </cell>
          <cell r="P1279" t="str">
            <v/>
          </cell>
          <cell r="Q1279" t="str">
            <v/>
          </cell>
          <cell r="R1279" t="str">
            <v/>
          </cell>
          <cell r="S1279">
            <v>0</v>
          </cell>
          <cell r="T1279">
            <v>0</v>
          </cell>
          <cell r="U1279">
            <v>0</v>
          </cell>
          <cell r="V1279" t="e">
            <v>#N/A</v>
          </cell>
          <cell r="W1279" t="e">
            <v>#N/A</v>
          </cell>
          <cell r="X1279" t="str">
            <v>NA</v>
          </cell>
          <cell r="Y1279" t="e">
            <v>#N/A</v>
          </cell>
          <cell r="Z1279" t="e">
            <v>#N/A</v>
          </cell>
          <cell r="AA1279" t="e">
            <v>#N/A</v>
          </cell>
          <cell r="AB1279" t="str">
            <v>NA</v>
          </cell>
          <cell r="AC1279" t="str">
            <v>NA</v>
          </cell>
          <cell r="AD1279" t="str">
            <v>NA</v>
          </cell>
          <cell r="AE1279" t="str">
            <v/>
          </cell>
          <cell r="AF1279" t="str">
            <v/>
          </cell>
          <cell r="AG1279">
            <v>44133</v>
          </cell>
          <cell r="AH1279">
            <v>43815</v>
          </cell>
          <cell r="AI1279" t="str">
            <v>Sous-poste</v>
          </cell>
          <cell r="AJ1279" t="str">
            <v>Sous-poste</v>
          </cell>
          <cell r="AK1279">
            <v>44136</v>
          </cell>
          <cell r="AL1279">
            <v>43817</v>
          </cell>
          <cell r="AM1279"/>
          <cell r="AN1279"/>
          <cell r="AO1279" t="str">
            <v>Allemagne</v>
          </cell>
          <cell r="AP1279"/>
          <cell r="AQ1279" t="str">
            <v>O</v>
          </cell>
        </row>
        <row r="1280">
          <cell r="A1280" t="str">
            <v>2836079410</v>
          </cell>
          <cell r="B1280">
            <v>43817</v>
          </cell>
          <cell r="C1280" t="str">
            <v>FABRICATION</v>
          </cell>
          <cell r="D1280" t="str">
            <v>SATAIR</v>
          </cell>
          <cell r="E1280" t="str">
            <v>CONDUIT ASSY</v>
          </cell>
          <cell r="F1280">
            <v>28360794</v>
          </cell>
          <cell r="G1280" t="str">
            <v>NON-SPARES</v>
          </cell>
          <cell r="H1280" t="str">
            <v>10</v>
          </cell>
          <cell r="I1280">
            <v>1</v>
          </cell>
          <cell r="J1280" t="str">
            <v>AOG</v>
          </cell>
          <cell r="K1280" t="str">
            <v>F9249263300100</v>
          </cell>
          <cell r="L1280">
            <v>0</v>
          </cell>
          <cell r="M1280" t="str">
            <v>NON PRESENT INDUS</v>
          </cell>
          <cell r="N1280">
            <v>0</v>
          </cell>
          <cell r="O1280">
            <v>0</v>
          </cell>
          <cell r="P1280" t="str">
            <v/>
          </cell>
          <cell r="Q1280" t="str">
            <v/>
          </cell>
          <cell r="R1280" t="str">
            <v/>
          </cell>
          <cell r="S1280">
            <v>1</v>
          </cell>
          <cell r="T1280">
            <v>0</v>
          </cell>
          <cell r="U1280">
            <v>0.5</v>
          </cell>
          <cell r="V1280">
            <v>0</v>
          </cell>
          <cell r="W1280">
            <v>0</v>
          </cell>
          <cell r="X1280" t="str">
            <v>NA</v>
          </cell>
          <cell r="Y1280">
            <v>0</v>
          </cell>
          <cell r="Z1280" t="str">
            <v>TBD</v>
          </cell>
          <cell r="AA1280">
            <v>1</v>
          </cell>
          <cell r="AB1280" t="str">
            <v>NA</v>
          </cell>
          <cell r="AC1280" t="str">
            <v>NA</v>
          </cell>
          <cell r="AD1280">
            <v>5.5555555555555566E-2</v>
          </cell>
          <cell r="AE1280" t="str">
            <v/>
          </cell>
          <cell r="AF1280" t="str">
            <v/>
          </cell>
          <cell r="AG1280">
            <v>43816</v>
          </cell>
          <cell r="AH1280">
            <v>43815</v>
          </cell>
          <cell r="AI1280" t="str">
            <v>Sous-poste</v>
          </cell>
          <cell r="AJ1280" t="str">
            <v>Sous-poste</v>
          </cell>
          <cell r="AK1280">
            <v>43818</v>
          </cell>
          <cell r="AL1280">
            <v>43817</v>
          </cell>
          <cell r="AM1280"/>
          <cell r="AN1280"/>
          <cell r="AO1280" t="str">
            <v>Allemagne</v>
          </cell>
          <cell r="AP1280"/>
          <cell r="AQ1280" t="str">
            <v>O</v>
          </cell>
        </row>
        <row r="1281">
          <cell r="A1281" t="str">
            <v>2823990410</v>
          </cell>
          <cell r="B1281">
            <v>43682</v>
          </cell>
          <cell r="C1281" t="str">
            <v>HA/REVENTE</v>
          </cell>
          <cell r="D1281" t="str">
            <v>SATAIR</v>
          </cell>
          <cell r="E1281" t="str">
            <v>TUBE</v>
          </cell>
          <cell r="F1281">
            <v>28239904</v>
          </cell>
          <cell r="G1281" t="str">
            <v>NON-SPARES</v>
          </cell>
          <cell r="H1281">
            <v>10</v>
          </cell>
          <cell r="I1281">
            <v>34</v>
          </cell>
          <cell r="J1281" t="str">
            <v>RTN</v>
          </cell>
          <cell r="K1281" t="str">
            <v>F9251110800500</v>
          </cell>
          <cell r="L1281" t="str">
            <v>1STR*00297</v>
          </cell>
          <cell r="M1281" t="str">
            <v>NA</v>
          </cell>
          <cell r="N1281">
            <v>27623</v>
          </cell>
          <cell r="O1281">
            <v>0</v>
          </cell>
          <cell r="P1281" t="str">
            <v>NA</v>
          </cell>
          <cell r="Q1281" t="str">
            <v>NA</v>
          </cell>
          <cell r="R1281" t="str">
            <v>NA</v>
          </cell>
          <cell r="S1281" t="str">
            <v>NA</v>
          </cell>
          <cell r="T1281" t="str">
            <v>NA</v>
          </cell>
          <cell r="U1281" t="str">
            <v>100%</v>
          </cell>
          <cell r="V1281">
            <v>1</v>
          </cell>
          <cell r="W1281">
            <v>43817</v>
          </cell>
          <cell r="X1281" t="str">
            <v>NA</v>
          </cell>
          <cell r="Y1281">
            <v>1</v>
          </cell>
          <cell r="Z1281">
            <v>43794</v>
          </cell>
          <cell r="AA1281">
            <v>1</v>
          </cell>
          <cell r="AB1281" t="str">
            <v>NA</v>
          </cell>
          <cell r="AC1281" t="str">
            <v>NA</v>
          </cell>
          <cell r="AD1281">
            <v>1</v>
          </cell>
          <cell r="AE1281" t="str">
            <v/>
          </cell>
          <cell r="AF1281" t="str">
            <v/>
          </cell>
          <cell r="AG1281">
            <v>43887</v>
          </cell>
          <cell r="AH1281">
            <v>43815</v>
          </cell>
          <cell r="AI1281" t="str">
            <v>Sous-poste</v>
          </cell>
          <cell r="AJ1281" t="str">
            <v>Sous-poste</v>
          </cell>
          <cell r="AK1281">
            <v>43891.999988425923</v>
          </cell>
          <cell r="AL1281">
            <v>43818</v>
          </cell>
          <cell r="AM1281">
            <v>43818</v>
          </cell>
          <cell r="AN1281"/>
          <cell r="AO1281" t="str">
            <v>Allemagne</v>
          </cell>
          <cell r="AP1281"/>
          <cell r="AQ1281" t="str">
            <v>O</v>
          </cell>
        </row>
        <row r="1282">
          <cell r="A1282" t="str">
            <v>2819474210</v>
          </cell>
          <cell r="B1282">
            <v>43637</v>
          </cell>
          <cell r="C1282" t="str">
            <v>FABRICATION</v>
          </cell>
          <cell r="D1282" t="str">
            <v>SATAIR</v>
          </cell>
          <cell r="E1282">
            <v>453</v>
          </cell>
          <cell r="F1282">
            <v>28194742</v>
          </cell>
          <cell r="G1282" t="str">
            <v>NON-SPARES</v>
          </cell>
          <cell r="H1282" t="str">
            <v>10</v>
          </cell>
          <cell r="I1282">
            <v>1</v>
          </cell>
          <cell r="J1282" t="str">
            <v>RTN</v>
          </cell>
          <cell r="K1282" t="str">
            <v>D9551045300195</v>
          </cell>
          <cell r="L1282">
            <v>0</v>
          </cell>
          <cell r="M1282" t="str">
            <v>NON PRESENT INDUS</v>
          </cell>
          <cell r="N1282">
            <v>26132</v>
          </cell>
          <cell r="O1282" t="str">
            <v>LTE990020</v>
          </cell>
          <cell r="P1282" t="str">
            <v/>
          </cell>
          <cell r="Q1282" t="str">
            <v/>
          </cell>
          <cell r="R1282" t="str">
            <v/>
          </cell>
          <cell r="S1282">
            <v>1</v>
          </cell>
          <cell r="T1282">
            <v>0</v>
          </cell>
          <cell r="U1282">
            <v>0.5</v>
          </cell>
          <cell r="V1282">
            <v>1</v>
          </cell>
          <cell r="W1282">
            <v>0</v>
          </cell>
          <cell r="X1282" t="str">
            <v>NA</v>
          </cell>
          <cell r="Y1282">
            <v>1</v>
          </cell>
          <cell r="Z1282">
            <v>43796</v>
          </cell>
          <cell r="AA1282">
            <v>1</v>
          </cell>
          <cell r="AB1282" t="str">
            <v>NA</v>
          </cell>
          <cell r="AC1282" t="str">
            <v>NA</v>
          </cell>
          <cell r="AD1282">
            <v>5.5555555555555566E-2</v>
          </cell>
          <cell r="AE1282" t="str">
            <v/>
          </cell>
          <cell r="AF1282" t="str">
            <v/>
          </cell>
          <cell r="AG1282">
            <v>43816</v>
          </cell>
          <cell r="AH1282">
            <v>43816</v>
          </cell>
          <cell r="AI1282" t="str">
            <v>Sous-poste</v>
          </cell>
          <cell r="AJ1282" t="str">
            <v>Sous-poste</v>
          </cell>
          <cell r="AK1282">
            <v>43819</v>
          </cell>
          <cell r="AL1282">
            <v>43819</v>
          </cell>
          <cell r="AM1282"/>
          <cell r="AN1282"/>
          <cell r="AO1282" t="str">
            <v>Allemagne</v>
          </cell>
          <cell r="AP1282"/>
          <cell r="AQ1282" t="str">
            <v>O</v>
          </cell>
        </row>
        <row r="1283">
          <cell r="A1283" t="str">
            <v>2834410411</v>
          </cell>
          <cell r="B1283">
            <v>43798</v>
          </cell>
          <cell r="C1283" t="str">
            <v>FABRICATION</v>
          </cell>
          <cell r="D1283" t="str">
            <v>SATAIR</v>
          </cell>
          <cell r="E1283">
            <v>317</v>
          </cell>
          <cell r="F1283">
            <v>28344104</v>
          </cell>
          <cell r="G1283" t="str">
            <v>NON-SPARES</v>
          </cell>
          <cell r="H1283" t="str">
            <v>11</v>
          </cell>
          <cell r="I1283">
            <v>1</v>
          </cell>
          <cell r="J1283" t="str">
            <v>CRIT</v>
          </cell>
          <cell r="K1283" t="str">
            <v>WF408AEAAAAC</v>
          </cell>
          <cell r="L1283">
            <v>0</v>
          </cell>
          <cell r="M1283" t="str">
            <v>NON PRESENT INDUS</v>
          </cell>
          <cell r="N1283" t="e">
            <v>#N/A</v>
          </cell>
          <cell r="O1283" t="e">
            <v>#N/A</v>
          </cell>
          <cell r="P1283" t="str">
            <v/>
          </cell>
          <cell r="Q1283" t="str">
            <v/>
          </cell>
          <cell r="R1283" t="str">
            <v/>
          </cell>
          <cell r="S1283">
            <v>0</v>
          </cell>
          <cell r="T1283">
            <v>0</v>
          </cell>
          <cell r="U1283">
            <v>0</v>
          </cell>
          <cell r="V1283" t="e">
            <v>#N/A</v>
          </cell>
          <cell r="W1283" t="e">
            <v>#N/A</v>
          </cell>
          <cell r="X1283" t="str">
            <v>NA</v>
          </cell>
          <cell r="Y1283" t="e">
            <v>#N/A</v>
          </cell>
          <cell r="Z1283" t="e">
            <v>#N/A</v>
          </cell>
          <cell r="AA1283" t="e">
            <v>#N/A</v>
          </cell>
          <cell r="AB1283" t="str">
            <v>NA</v>
          </cell>
          <cell r="AC1283" t="str">
            <v>NA</v>
          </cell>
          <cell r="AD1283" t="str">
            <v>NA</v>
          </cell>
          <cell r="AE1283" t="str">
            <v/>
          </cell>
          <cell r="AF1283" t="str">
            <v/>
          </cell>
          <cell r="AG1283">
            <v>43801</v>
          </cell>
          <cell r="AH1283">
            <v>43817</v>
          </cell>
          <cell r="AI1283" t="str">
            <v>Sous-poste</v>
          </cell>
          <cell r="AJ1283" t="str">
            <v>Sous-poste</v>
          </cell>
          <cell r="AK1283">
            <v>43803</v>
          </cell>
          <cell r="AL1283">
            <v>43819</v>
          </cell>
          <cell r="AM1283"/>
          <cell r="AN1283"/>
          <cell r="AO1283" t="str">
            <v>Allemagne</v>
          </cell>
          <cell r="AP1283"/>
          <cell r="AQ1283" t="str">
            <v>O</v>
          </cell>
        </row>
        <row r="1284">
          <cell r="A1284" t="str">
            <v>2832391910</v>
          </cell>
          <cell r="B1284">
            <v>43777</v>
          </cell>
          <cell r="C1284" t="str">
            <v>FABRICATION</v>
          </cell>
          <cell r="D1284" t="str">
            <v>SATAIR</v>
          </cell>
          <cell r="E1284">
            <v>22</v>
          </cell>
          <cell r="F1284">
            <v>28323919</v>
          </cell>
          <cell r="G1284" t="str">
            <v>NON-SPARES</v>
          </cell>
          <cell r="H1284" t="str">
            <v>10</v>
          </cell>
          <cell r="I1284">
            <v>1</v>
          </cell>
          <cell r="J1284" t="str">
            <v>CRIT</v>
          </cell>
          <cell r="K1284" t="str">
            <v>D9551002201195</v>
          </cell>
          <cell r="L1284">
            <v>0</v>
          </cell>
          <cell r="M1284" t="str">
            <v>NON PRESENT INDUS</v>
          </cell>
          <cell r="N1284">
            <v>30181</v>
          </cell>
          <cell r="O1284" t="str">
            <v>LTE990004</v>
          </cell>
          <cell r="P1284" t="str">
            <v/>
          </cell>
          <cell r="Q1284" t="str">
            <v/>
          </cell>
          <cell r="R1284" t="str">
            <v/>
          </cell>
          <cell r="S1284">
            <v>1</v>
          </cell>
          <cell r="T1284">
            <v>0</v>
          </cell>
          <cell r="U1284">
            <v>0.5</v>
          </cell>
          <cell r="V1284">
            <v>1</v>
          </cell>
          <cell r="W1284">
            <v>0</v>
          </cell>
          <cell r="X1284">
            <v>1</v>
          </cell>
          <cell r="Y1284">
            <v>1</v>
          </cell>
          <cell r="Z1284">
            <v>43794</v>
          </cell>
          <cell r="AA1284">
            <v>1</v>
          </cell>
          <cell r="AB1284" t="str">
            <v>NA</v>
          </cell>
          <cell r="AC1284" t="str">
            <v>NA</v>
          </cell>
          <cell r="AD1284">
            <v>5.5555555555555566E-2</v>
          </cell>
          <cell r="AE1284" t="str">
            <v/>
          </cell>
          <cell r="AF1284" t="str">
            <v/>
          </cell>
          <cell r="AG1284">
            <v>43817</v>
          </cell>
          <cell r="AH1284">
            <v>43817</v>
          </cell>
          <cell r="AI1284" t="str">
            <v>Sous-poste</v>
          </cell>
          <cell r="AJ1284" t="str">
            <v>Sous-poste</v>
          </cell>
          <cell r="AK1284">
            <v>43819</v>
          </cell>
          <cell r="AL1284">
            <v>43819</v>
          </cell>
          <cell r="AM1284"/>
          <cell r="AN1284"/>
          <cell r="AO1284" t="str">
            <v>Allemagne</v>
          </cell>
          <cell r="AP1284"/>
          <cell r="AQ1284" t="str">
            <v>O</v>
          </cell>
        </row>
        <row r="1285">
          <cell r="A1285" t="str">
            <v>2832347010</v>
          </cell>
          <cell r="B1285">
            <v>43776</v>
          </cell>
          <cell r="C1285" t="str">
            <v>FABRICATION</v>
          </cell>
          <cell r="D1285" t="str">
            <v>SATAIR</v>
          </cell>
          <cell r="E1285">
            <v>314</v>
          </cell>
          <cell r="F1285">
            <v>28323470</v>
          </cell>
          <cell r="G1285" t="str">
            <v>NON-SPARES</v>
          </cell>
          <cell r="H1285" t="str">
            <v>10</v>
          </cell>
          <cell r="I1285">
            <v>1</v>
          </cell>
          <cell r="J1285" t="str">
            <v>CRIT</v>
          </cell>
          <cell r="K1285" t="str">
            <v>WF407ABAAAAB</v>
          </cell>
          <cell r="L1285">
            <v>0</v>
          </cell>
          <cell r="M1285" t="str">
            <v>NON PRESENT INDUS</v>
          </cell>
          <cell r="N1285">
            <v>30335</v>
          </cell>
          <cell r="O1285" t="str">
            <v>LTE990002</v>
          </cell>
          <cell r="P1285" t="str">
            <v/>
          </cell>
          <cell r="Q1285" t="str">
            <v/>
          </cell>
          <cell r="R1285" t="str">
            <v/>
          </cell>
          <cell r="S1285">
            <v>1</v>
          </cell>
          <cell r="T1285">
            <v>0</v>
          </cell>
          <cell r="U1285">
            <v>0.5</v>
          </cell>
          <cell r="V1285">
            <v>1</v>
          </cell>
          <cell r="W1285">
            <v>0</v>
          </cell>
          <cell r="X1285">
            <v>1</v>
          </cell>
          <cell r="Y1285">
            <v>1</v>
          </cell>
          <cell r="Z1285">
            <v>43809</v>
          </cell>
          <cell r="AA1285">
            <v>1</v>
          </cell>
          <cell r="AB1285" t="str">
            <v>NA</v>
          </cell>
          <cell r="AC1285" t="str">
            <v>NA</v>
          </cell>
          <cell r="AD1285">
            <v>5.5555555555555566E-2</v>
          </cell>
          <cell r="AE1285" t="str">
            <v/>
          </cell>
          <cell r="AF1285" t="str">
            <v/>
          </cell>
          <cell r="AG1285">
            <v>43864</v>
          </cell>
          <cell r="AH1285">
            <v>43817</v>
          </cell>
          <cell r="AI1285" t="str">
            <v>Sous-poste</v>
          </cell>
          <cell r="AJ1285" t="str">
            <v>Sous-poste</v>
          </cell>
          <cell r="AK1285">
            <v>43866</v>
          </cell>
          <cell r="AL1285">
            <v>43819</v>
          </cell>
          <cell r="AM1285"/>
          <cell r="AN1285"/>
          <cell r="AO1285" t="str">
            <v>Allemagne</v>
          </cell>
          <cell r="AP1285"/>
          <cell r="AQ1285" t="str">
            <v>O</v>
          </cell>
        </row>
        <row r="1286">
          <cell r="A1286" t="str">
            <v>2832911910</v>
          </cell>
          <cell r="B1286">
            <v>43783</v>
          </cell>
          <cell r="C1286" t="str">
            <v>HA/REVENTE</v>
          </cell>
          <cell r="D1286" t="str">
            <v>SATAIR</v>
          </cell>
          <cell r="E1286" t="str">
            <v>CONNECTOR</v>
          </cell>
          <cell r="F1286">
            <v>28329119</v>
          </cell>
          <cell r="G1286" t="str">
            <v>NON-SPARES</v>
          </cell>
          <cell r="H1286">
            <v>10</v>
          </cell>
          <cell r="I1286">
            <v>8</v>
          </cell>
          <cell r="J1286" t="str">
            <v>AOG</v>
          </cell>
          <cell r="K1286" t="str">
            <v>EN3645M0HN54AA</v>
          </cell>
          <cell r="L1286" t="str">
            <v>1CON*24527</v>
          </cell>
          <cell r="M1286" t="str">
            <v>NA</v>
          </cell>
          <cell r="N1286">
            <v>30384</v>
          </cell>
          <cell r="O1286">
            <v>0</v>
          </cell>
          <cell r="P1286" t="str">
            <v>NA</v>
          </cell>
          <cell r="Q1286" t="str">
            <v>NA</v>
          </cell>
          <cell r="R1286" t="str">
            <v>NA</v>
          </cell>
          <cell r="S1286" t="str">
            <v>NA</v>
          </cell>
          <cell r="T1286" t="str">
            <v>NA</v>
          </cell>
          <cell r="U1286" t="str">
            <v>100%</v>
          </cell>
          <cell r="V1286">
            <v>1</v>
          </cell>
          <cell r="W1286">
            <v>43809</v>
          </cell>
          <cell r="X1286" t="str">
            <v>NA</v>
          </cell>
          <cell r="Y1286">
            <v>1</v>
          </cell>
          <cell r="Z1286">
            <v>43805</v>
          </cell>
          <cell r="AA1286">
            <v>1</v>
          </cell>
          <cell r="AB1286" t="str">
            <v>NA</v>
          </cell>
          <cell r="AC1286" t="str">
            <v>NA</v>
          </cell>
          <cell r="AD1286">
            <v>1</v>
          </cell>
          <cell r="AE1286" t="str">
            <v/>
          </cell>
          <cell r="AF1286" t="str">
            <v/>
          </cell>
          <cell r="AG1286">
            <v>43796</v>
          </cell>
          <cell r="AH1286">
            <v>43817</v>
          </cell>
          <cell r="AI1286" t="str">
            <v>Sous-poste</v>
          </cell>
          <cell r="AJ1286" t="str">
            <v>Sous-poste</v>
          </cell>
          <cell r="AK1286">
            <v>43798</v>
          </cell>
          <cell r="AL1286">
            <v>43819</v>
          </cell>
          <cell r="AM1286">
            <v>43819</v>
          </cell>
          <cell r="AN1286"/>
          <cell r="AO1286" t="str">
            <v>Allemagne</v>
          </cell>
          <cell r="AP1286"/>
          <cell r="AQ1286" t="str">
            <v>O</v>
          </cell>
        </row>
        <row r="1287">
          <cell r="A1287" t="str">
            <v>2835642110</v>
          </cell>
          <cell r="B1287">
            <v>43812</v>
          </cell>
          <cell r="C1287" t="str">
            <v>HA/REVENTE</v>
          </cell>
          <cell r="D1287" t="str">
            <v>SATAIR</v>
          </cell>
          <cell r="E1287" t="str">
            <v>FLANGE ASSY</v>
          </cell>
          <cell r="F1287">
            <v>28356421</v>
          </cell>
          <cell r="G1287" t="str">
            <v>NON-SPARES</v>
          </cell>
          <cell r="H1287">
            <v>10</v>
          </cell>
          <cell r="I1287">
            <v>2</v>
          </cell>
          <cell r="J1287" t="str">
            <v>AOG</v>
          </cell>
          <cell r="K1287" t="str">
            <v>D9251127600000</v>
          </cell>
          <cell r="L1287" t="str">
            <v>IS0008826S</v>
          </cell>
          <cell r="M1287" t="str">
            <v>NA</v>
          </cell>
          <cell r="N1287">
            <v>31455</v>
          </cell>
          <cell r="O1287">
            <v>0</v>
          </cell>
          <cell r="P1287" t="str">
            <v>NA</v>
          </cell>
          <cell r="Q1287" t="str">
            <v>NA</v>
          </cell>
          <cell r="R1287" t="str">
            <v>NA</v>
          </cell>
          <cell r="S1287" t="str">
            <v>NA</v>
          </cell>
          <cell r="T1287" t="str">
            <v>NA</v>
          </cell>
          <cell r="U1287" t="str">
            <v>100%</v>
          </cell>
          <cell r="V1287">
            <v>1</v>
          </cell>
          <cell r="W1287">
            <v>43818</v>
          </cell>
          <cell r="X1287" t="str">
            <v>NA</v>
          </cell>
          <cell r="Y1287">
            <v>1</v>
          </cell>
          <cell r="Z1287">
            <v>43812</v>
          </cell>
          <cell r="AA1287">
            <v>1</v>
          </cell>
          <cell r="AB1287" t="str">
            <v>NA</v>
          </cell>
          <cell r="AC1287" t="str">
            <v>NA</v>
          </cell>
          <cell r="AD1287">
            <v>1</v>
          </cell>
          <cell r="AE1287" t="str">
            <v/>
          </cell>
          <cell r="AF1287" t="str">
            <v/>
          </cell>
          <cell r="AG1287">
            <v>43810</v>
          </cell>
          <cell r="AH1287">
            <v>43817</v>
          </cell>
          <cell r="AI1287" t="str">
            <v>Sous-poste</v>
          </cell>
          <cell r="AJ1287" t="str">
            <v>Sous-poste</v>
          </cell>
          <cell r="AK1287">
            <v>43812</v>
          </cell>
          <cell r="AL1287">
            <v>43819</v>
          </cell>
          <cell r="AM1287">
            <v>43819</v>
          </cell>
          <cell r="AN1287"/>
          <cell r="AO1287" t="str">
            <v>Allemagne</v>
          </cell>
          <cell r="AP1287"/>
          <cell r="AQ1287" t="str">
            <v>O</v>
          </cell>
        </row>
        <row r="1288">
          <cell r="A1288" t="str">
            <v>490003964210</v>
          </cell>
          <cell r="B1288">
            <v>41640</v>
          </cell>
          <cell r="C1288" t="str">
            <v>HA/REVENTE</v>
          </cell>
          <cell r="D1288" t="str">
            <v>STELIA</v>
          </cell>
          <cell r="E1288" t="str">
            <v>PLATINE ÉQUIPÉE</v>
          </cell>
          <cell r="F1288">
            <v>4900039642</v>
          </cell>
          <cell r="G1288" t="str">
            <v>NON-SPARES</v>
          </cell>
          <cell r="H1288">
            <v>10</v>
          </cell>
          <cell r="I1288">
            <v>3</v>
          </cell>
          <cell r="J1288" t="str">
            <v>RTN</v>
          </cell>
          <cell r="K1288" t="str">
            <v>S9252318000000</v>
          </cell>
          <cell r="L1288" t="str">
            <v>1STR*02063</v>
          </cell>
          <cell r="M1288" t="str">
            <v>NA</v>
          </cell>
          <cell r="N1288">
            <v>29857</v>
          </cell>
          <cell r="O1288">
            <v>0</v>
          </cell>
          <cell r="P1288" t="str">
            <v>NA</v>
          </cell>
          <cell r="Q1288" t="str">
            <v>NA</v>
          </cell>
          <cell r="R1288" t="str">
            <v>NA</v>
          </cell>
          <cell r="S1288" t="str">
            <v>NA</v>
          </cell>
          <cell r="T1288" t="str">
            <v>NA</v>
          </cell>
          <cell r="U1288" t="str">
            <v>100%</v>
          </cell>
          <cell r="V1288">
            <v>1</v>
          </cell>
          <cell r="W1288">
            <v>43817</v>
          </cell>
          <cell r="X1288" t="str">
            <v>NA</v>
          </cell>
          <cell r="Y1288">
            <v>1</v>
          </cell>
          <cell r="Z1288">
            <v>43815</v>
          </cell>
          <cell r="AA1288">
            <v>1</v>
          </cell>
          <cell r="AB1288" t="str">
            <v>NA</v>
          </cell>
          <cell r="AC1288" t="str">
            <v>NA</v>
          </cell>
          <cell r="AD1288">
            <v>1</v>
          </cell>
          <cell r="AE1288" t="str">
            <v/>
          </cell>
          <cell r="AF1288" t="str">
            <v/>
          </cell>
          <cell r="AG1288">
            <v>43784</v>
          </cell>
          <cell r="AH1288">
            <v>43817</v>
          </cell>
          <cell r="AI1288" t="str">
            <v>Sous-poste</v>
          </cell>
          <cell r="AJ1288" t="str">
            <v>Sous-poste</v>
          </cell>
          <cell r="AK1288">
            <v>43789</v>
          </cell>
          <cell r="AL1288">
            <v>43822</v>
          </cell>
          <cell r="AM1288">
            <v>43822</v>
          </cell>
          <cell r="AN1288"/>
          <cell r="AO1288" t="str">
            <v>Allemagne</v>
          </cell>
          <cell r="AP1288"/>
          <cell r="AQ1288" t="str">
            <v>O</v>
          </cell>
        </row>
        <row r="1289">
          <cell r="A1289" t="str">
            <v>2801947810</v>
          </cell>
          <cell r="B1289">
            <v>43467</v>
          </cell>
          <cell r="C1289" t="str">
            <v>FABRICATION</v>
          </cell>
          <cell r="D1289" t="str">
            <v>SATAIR</v>
          </cell>
          <cell r="E1289">
            <v>453</v>
          </cell>
          <cell r="F1289">
            <v>28019478</v>
          </cell>
          <cell r="G1289" t="str">
            <v>NON-SPARES</v>
          </cell>
          <cell r="H1289" t="str">
            <v>10</v>
          </cell>
          <cell r="I1289">
            <v>1</v>
          </cell>
          <cell r="J1289" t="str">
            <v>RTN</v>
          </cell>
          <cell r="K1289" t="str">
            <v>D9551045300195</v>
          </cell>
          <cell r="L1289">
            <v>0</v>
          </cell>
          <cell r="M1289" t="str">
            <v>NON PRESENT INDUS</v>
          </cell>
          <cell r="N1289">
            <v>20452</v>
          </cell>
          <cell r="O1289" t="str">
            <v>LTE990013</v>
          </cell>
          <cell r="P1289" t="str">
            <v/>
          </cell>
          <cell r="Q1289" t="str">
            <v/>
          </cell>
          <cell r="R1289" t="str">
            <v/>
          </cell>
          <cell r="S1289">
            <v>1</v>
          </cell>
          <cell r="T1289">
            <v>0</v>
          </cell>
          <cell r="U1289">
            <v>0.5</v>
          </cell>
          <cell r="V1289">
            <v>1</v>
          </cell>
          <cell r="W1289">
            <v>0</v>
          </cell>
          <cell r="X1289" t="str">
            <v>NA</v>
          </cell>
          <cell r="Y1289">
            <v>1</v>
          </cell>
          <cell r="Z1289">
            <v>43685</v>
          </cell>
          <cell r="AA1289">
            <v>1</v>
          </cell>
          <cell r="AB1289" t="str">
            <v>NA</v>
          </cell>
          <cell r="AC1289" t="str">
            <v>NA</v>
          </cell>
          <cell r="AD1289">
            <v>5.5555555555555566E-2</v>
          </cell>
          <cell r="AE1289" t="str">
            <v/>
          </cell>
          <cell r="AF1289" t="str">
            <v/>
          </cell>
          <cell r="AG1289">
            <v>43663</v>
          </cell>
          <cell r="AH1289">
            <v>43818</v>
          </cell>
          <cell r="AI1289" t="str">
            <v>Sous-poste</v>
          </cell>
          <cell r="AJ1289" t="str">
            <v>Sous-poste</v>
          </cell>
          <cell r="AK1289">
            <v>43668.999988425923</v>
          </cell>
          <cell r="AL1289">
            <v>43823</v>
          </cell>
          <cell r="AM1289"/>
          <cell r="AN1289"/>
          <cell r="AO1289" t="str">
            <v>Allemagne</v>
          </cell>
          <cell r="AP1289"/>
          <cell r="AQ1289" t="str">
            <v>O</v>
          </cell>
        </row>
        <row r="1290">
          <cell r="A1290" t="str">
            <v>2828532211</v>
          </cell>
          <cell r="B1290">
            <v>43728</v>
          </cell>
          <cell r="C1290" t="str">
            <v>FABRICATION</v>
          </cell>
          <cell r="D1290" t="str">
            <v>SATAIR</v>
          </cell>
          <cell r="E1290" t="str">
            <v>CONTROL UNIT-HP FUEL</v>
          </cell>
          <cell r="F1290">
            <v>28285322</v>
          </cell>
          <cell r="G1290" t="str">
            <v>NON-SPARES</v>
          </cell>
          <cell r="H1290" t="str">
            <v>11</v>
          </cell>
          <cell r="I1290">
            <v>1</v>
          </cell>
          <cell r="J1290" t="str">
            <v>RTN</v>
          </cell>
          <cell r="K1290" t="str">
            <v>A27912401006C11</v>
          </cell>
          <cell r="L1290">
            <v>0</v>
          </cell>
          <cell r="M1290" t="str">
            <v>NON PRESENT INDUS</v>
          </cell>
          <cell r="N1290" t="e">
            <v>#N/A</v>
          </cell>
          <cell r="O1290" t="e">
            <v>#N/A</v>
          </cell>
          <cell r="P1290" t="str">
            <v/>
          </cell>
          <cell r="Q1290" t="str">
            <v/>
          </cell>
          <cell r="R1290" t="str">
            <v/>
          </cell>
          <cell r="S1290">
            <v>0</v>
          </cell>
          <cell r="T1290">
            <v>0</v>
          </cell>
          <cell r="U1290">
            <v>0</v>
          </cell>
          <cell r="V1290" t="e">
            <v>#N/A</v>
          </cell>
          <cell r="W1290" t="e">
            <v>#N/A</v>
          </cell>
          <cell r="X1290" t="str">
            <v>NA</v>
          </cell>
          <cell r="Y1290" t="e">
            <v>#N/A</v>
          </cell>
          <cell r="Z1290" t="e">
            <v>#N/A</v>
          </cell>
          <cell r="AA1290" t="e">
            <v>#N/A</v>
          </cell>
          <cell r="AB1290" t="str">
            <v>NA</v>
          </cell>
          <cell r="AC1290" t="str">
            <v>NA</v>
          </cell>
          <cell r="AD1290" t="str">
            <v>NA</v>
          </cell>
          <cell r="AE1290" t="str">
            <v/>
          </cell>
          <cell r="AF1290" t="str">
            <v/>
          </cell>
          <cell r="AG1290">
            <v>43812</v>
          </cell>
          <cell r="AH1290">
            <v>43818</v>
          </cell>
          <cell r="AI1290" t="str">
            <v>Sous-poste</v>
          </cell>
          <cell r="AJ1290" t="str">
            <v>Sous-poste</v>
          </cell>
          <cell r="AK1290">
            <v>43817</v>
          </cell>
          <cell r="AL1290">
            <v>43823</v>
          </cell>
          <cell r="AM1290"/>
          <cell r="AN1290"/>
          <cell r="AO1290" t="str">
            <v>Allemagne</v>
          </cell>
          <cell r="AP1290"/>
          <cell r="AQ1290" t="str">
            <v>O</v>
          </cell>
        </row>
        <row r="1291">
          <cell r="A1291" t="str">
            <v>2826774710</v>
          </cell>
          <cell r="B1291">
            <v>43711</v>
          </cell>
          <cell r="C1291" t="str">
            <v>FABRICATION</v>
          </cell>
          <cell r="D1291" t="str">
            <v>SATAIR</v>
          </cell>
          <cell r="E1291" t="str">
            <v>CONTROL UNIT-HP FUEL</v>
          </cell>
          <cell r="F1291">
            <v>28267747</v>
          </cell>
          <cell r="G1291" t="str">
            <v>NON-SPARES</v>
          </cell>
          <cell r="H1291" t="str">
            <v>10</v>
          </cell>
          <cell r="I1291">
            <v>1</v>
          </cell>
          <cell r="J1291" t="str">
            <v>RTN</v>
          </cell>
          <cell r="K1291" t="str">
            <v>A27912401007C11</v>
          </cell>
          <cell r="L1291" t="str">
            <v>IS0032635M</v>
          </cell>
          <cell r="M1291" t="str">
            <v>NON PRESENT INDUS</v>
          </cell>
          <cell r="N1291">
            <v>27947</v>
          </cell>
          <cell r="O1291" t="str">
            <v>423706-1</v>
          </cell>
          <cell r="P1291" t="str">
            <v/>
          </cell>
          <cell r="Q1291" t="str">
            <v/>
          </cell>
          <cell r="R1291" t="str">
            <v/>
          </cell>
          <cell r="S1291">
            <v>1</v>
          </cell>
          <cell r="T1291">
            <v>0</v>
          </cell>
          <cell r="U1291">
            <v>0.5</v>
          </cell>
          <cell r="V1291">
            <v>1</v>
          </cell>
          <cell r="W1291">
            <v>0</v>
          </cell>
          <cell r="X1291">
            <v>1</v>
          </cell>
          <cell r="Y1291">
            <v>1</v>
          </cell>
          <cell r="Z1291">
            <v>43784</v>
          </cell>
          <cell r="AA1291">
            <v>1</v>
          </cell>
          <cell r="AB1291" t="str">
            <v>NA</v>
          </cell>
          <cell r="AC1291" t="str">
            <v>NA</v>
          </cell>
          <cell r="AD1291">
            <v>5.5555555555555566E-2</v>
          </cell>
          <cell r="AE1291" t="str">
            <v/>
          </cell>
          <cell r="AF1291" t="str">
            <v/>
          </cell>
          <cell r="AG1291">
            <v>43816</v>
          </cell>
          <cell r="AH1291">
            <v>43818</v>
          </cell>
          <cell r="AI1291" t="str">
            <v>Sous-poste</v>
          </cell>
          <cell r="AJ1291" t="str">
            <v>Sous-poste</v>
          </cell>
          <cell r="AK1291">
            <v>43819</v>
          </cell>
          <cell r="AL1291">
            <v>43823</v>
          </cell>
          <cell r="AM1291"/>
          <cell r="AN1291"/>
          <cell r="AO1291" t="str">
            <v>Allemagne</v>
          </cell>
          <cell r="AP1291"/>
          <cell r="AQ1291" t="str">
            <v>O</v>
          </cell>
        </row>
        <row r="1292">
          <cell r="A1292" t="str">
            <v>2796145210</v>
          </cell>
          <cell r="B1292">
            <v>43663</v>
          </cell>
          <cell r="C1292" t="str">
            <v>FABRICATION</v>
          </cell>
          <cell r="D1292" t="str">
            <v>SATAIR</v>
          </cell>
          <cell r="E1292">
            <v>108</v>
          </cell>
          <cell r="F1292">
            <v>27961452</v>
          </cell>
          <cell r="G1292" t="str">
            <v>NON-SPARES</v>
          </cell>
          <cell r="H1292" t="str">
            <v>10</v>
          </cell>
          <cell r="I1292">
            <v>1</v>
          </cell>
          <cell r="J1292" t="str">
            <v>RTN</v>
          </cell>
          <cell r="K1292" t="str">
            <v>D9550010800996</v>
          </cell>
          <cell r="L1292" t="str">
            <v>IS0032069M</v>
          </cell>
          <cell r="M1292" t="str">
            <v>NON PRESENT INDUS</v>
          </cell>
          <cell r="N1292">
            <v>18818</v>
          </cell>
          <cell r="O1292" t="str">
            <v>LTE990006</v>
          </cell>
          <cell r="P1292" t="str">
            <v/>
          </cell>
          <cell r="Q1292" t="str">
            <v/>
          </cell>
          <cell r="R1292" t="str">
            <v/>
          </cell>
          <cell r="S1292">
            <v>1</v>
          </cell>
          <cell r="T1292">
            <v>0</v>
          </cell>
          <cell r="U1292">
            <v>0.5</v>
          </cell>
          <cell r="V1292">
            <v>1</v>
          </cell>
          <cell r="W1292">
            <v>0</v>
          </cell>
          <cell r="X1292">
            <v>1</v>
          </cell>
          <cell r="Y1292">
            <v>1</v>
          </cell>
          <cell r="Z1292">
            <v>43769</v>
          </cell>
          <cell r="AA1292">
            <v>1</v>
          </cell>
          <cell r="AB1292" t="str">
            <v>NA</v>
          </cell>
          <cell r="AC1292" t="str">
            <v>NA</v>
          </cell>
          <cell r="AD1292">
            <v>5.5555555555555566E-2</v>
          </cell>
          <cell r="AE1292" t="str">
            <v/>
          </cell>
          <cell r="AF1292" t="str">
            <v/>
          </cell>
          <cell r="AG1292">
            <v>43495</v>
          </cell>
          <cell r="AH1292">
            <v>43822</v>
          </cell>
          <cell r="AI1292" t="str">
            <v>Sous-poste</v>
          </cell>
          <cell r="AJ1292" t="str">
            <v>Sous-poste</v>
          </cell>
          <cell r="AK1292">
            <v>43499.999988425923</v>
          </cell>
          <cell r="AL1292">
            <v>43825</v>
          </cell>
          <cell r="AM1292"/>
          <cell r="AN1292"/>
          <cell r="AO1292" t="str">
            <v>Allemagne</v>
          </cell>
          <cell r="AP1292"/>
          <cell r="AQ1292" t="str">
            <v>O</v>
          </cell>
        </row>
        <row r="1293">
          <cell r="A1293" t="str">
            <v>2822109610</v>
          </cell>
          <cell r="B1293">
            <v>43663</v>
          </cell>
          <cell r="C1293" t="str">
            <v>FABRICATION</v>
          </cell>
          <cell r="D1293" t="str">
            <v>SATAIR</v>
          </cell>
          <cell r="E1293">
            <v>108</v>
          </cell>
          <cell r="F1293">
            <v>28221096</v>
          </cell>
          <cell r="G1293" t="str">
            <v>NON-SPARES</v>
          </cell>
          <cell r="H1293" t="str">
            <v>10</v>
          </cell>
          <cell r="I1293">
            <v>1</v>
          </cell>
          <cell r="J1293" t="str">
            <v>RTN</v>
          </cell>
          <cell r="K1293" t="str">
            <v>D9550010800996</v>
          </cell>
          <cell r="L1293" t="str">
            <v>IS0032069M</v>
          </cell>
          <cell r="M1293" t="str">
            <v>NON PRESENT INDUS</v>
          </cell>
          <cell r="N1293">
            <v>22405</v>
          </cell>
          <cell r="O1293" t="str">
            <v>LTE990013</v>
          </cell>
          <cell r="P1293" t="str">
            <v/>
          </cell>
          <cell r="Q1293" t="str">
            <v/>
          </cell>
          <cell r="R1293" t="str">
            <v/>
          </cell>
          <cell r="S1293">
            <v>1</v>
          </cell>
          <cell r="T1293">
            <v>0</v>
          </cell>
          <cell r="U1293">
            <v>0.5</v>
          </cell>
          <cell r="V1293">
            <v>1</v>
          </cell>
          <cell r="W1293">
            <v>0</v>
          </cell>
          <cell r="X1293">
            <v>1</v>
          </cell>
          <cell r="Y1293">
            <v>1</v>
          </cell>
          <cell r="Z1293">
            <v>43769</v>
          </cell>
          <cell r="AA1293">
            <v>1</v>
          </cell>
          <cell r="AB1293" t="str">
            <v>NA</v>
          </cell>
          <cell r="AC1293" t="str">
            <v>NA</v>
          </cell>
          <cell r="AD1293">
            <v>5.5555555555555566E-2</v>
          </cell>
          <cell r="AE1293" t="str">
            <v/>
          </cell>
          <cell r="AF1293" t="str">
            <v/>
          </cell>
          <cell r="AG1293">
            <v>43748</v>
          </cell>
          <cell r="AH1293">
            <v>43822</v>
          </cell>
          <cell r="AI1293" t="str">
            <v>Sous-poste</v>
          </cell>
          <cell r="AJ1293" t="str">
            <v>Sous-poste</v>
          </cell>
          <cell r="AK1293">
            <v>43753.999988425923</v>
          </cell>
          <cell r="AL1293">
            <v>43825</v>
          </cell>
          <cell r="AM1293"/>
          <cell r="AN1293"/>
          <cell r="AO1293" t="str">
            <v>Allemagne</v>
          </cell>
          <cell r="AP1293"/>
          <cell r="AQ1293" t="str">
            <v>O</v>
          </cell>
        </row>
        <row r="1294">
          <cell r="A1294" t="str">
            <v>2826832210</v>
          </cell>
          <cell r="B1294">
            <v>43712</v>
          </cell>
          <cell r="C1294" t="str">
            <v>FABRICATION</v>
          </cell>
          <cell r="D1294" t="str">
            <v>SATAIR</v>
          </cell>
          <cell r="E1294">
            <v>60</v>
          </cell>
          <cell r="F1294">
            <v>28268322</v>
          </cell>
          <cell r="G1294" t="str">
            <v>NON-SPARES</v>
          </cell>
          <cell r="H1294" t="str">
            <v>10</v>
          </cell>
          <cell r="I1294">
            <v>1</v>
          </cell>
          <cell r="J1294" t="str">
            <v>AOG</v>
          </cell>
          <cell r="K1294" t="str">
            <v>D9551006000295</v>
          </cell>
          <cell r="L1294">
            <v>0</v>
          </cell>
          <cell r="M1294" t="str">
            <v>NON PRESENT INDUS</v>
          </cell>
          <cell r="N1294">
            <v>27959</v>
          </cell>
          <cell r="O1294" t="str">
            <v>LTE990022</v>
          </cell>
          <cell r="P1294" t="str">
            <v/>
          </cell>
          <cell r="Q1294" t="str">
            <v/>
          </cell>
          <cell r="R1294" t="str">
            <v/>
          </cell>
          <cell r="S1294">
            <v>1</v>
          </cell>
          <cell r="T1294">
            <v>0</v>
          </cell>
          <cell r="U1294">
            <v>0.5</v>
          </cell>
          <cell r="V1294">
            <v>1</v>
          </cell>
          <cell r="W1294">
            <v>0</v>
          </cell>
          <cell r="X1294">
            <v>1</v>
          </cell>
          <cell r="Y1294">
            <v>1</v>
          </cell>
          <cell r="Z1294">
            <v>43752</v>
          </cell>
          <cell r="AA1294">
            <v>1</v>
          </cell>
          <cell r="AB1294" t="str">
            <v>NA</v>
          </cell>
          <cell r="AC1294" t="str">
            <v>NA</v>
          </cell>
          <cell r="AD1294">
            <v>5.5555555555555566E-2</v>
          </cell>
          <cell r="AE1294" t="str">
            <v/>
          </cell>
          <cell r="AF1294" t="str">
            <v/>
          </cell>
          <cell r="AG1294">
            <v>43726</v>
          </cell>
          <cell r="AH1294">
            <v>43823</v>
          </cell>
          <cell r="AI1294" t="str">
            <v>Sous-poste</v>
          </cell>
          <cell r="AJ1294" t="str">
            <v>Sous-poste</v>
          </cell>
          <cell r="AK1294">
            <v>43728</v>
          </cell>
          <cell r="AL1294">
            <v>43825</v>
          </cell>
          <cell r="AM1294"/>
          <cell r="AN1294"/>
          <cell r="AO1294" t="str">
            <v>Allemagne</v>
          </cell>
          <cell r="AP1294"/>
          <cell r="AQ1294" t="str">
            <v>O</v>
          </cell>
        </row>
        <row r="1295">
          <cell r="A1295" t="str">
            <v>2826839430</v>
          </cell>
          <cell r="B1295">
            <v>43712</v>
          </cell>
          <cell r="C1295" t="str">
            <v>FABRICATION</v>
          </cell>
          <cell r="D1295" t="str">
            <v>SATAIR</v>
          </cell>
          <cell r="E1295">
            <v>62</v>
          </cell>
          <cell r="F1295">
            <v>28268394</v>
          </cell>
          <cell r="G1295" t="str">
            <v>NON-SPARES</v>
          </cell>
          <cell r="H1295" t="str">
            <v>30</v>
          </cell>
          <cell r="I1295">
            <v>1</v>
          </cell>
          <cell r="J1295" t="str">
            <v>AOG</v>
          </cell>
          <cell r="K1295" t="str">
            <v>D9551006200295</v>
          </cell>
          <cell r="L1295">
            <v>0</v>
          </cell>
          <cell r="M1295" t="str">
            <v>NON PRESENT INDUS</v>
          </cell>
          <cell r="N1295" t="e">
            <v>#N/A</v>
          </cell>
          <cell r="O1295" t="e">
            <v>#N/A</v>
          </cell>
          <cell r="P1295" t="str">
            <v/>
          </cell>
          <cell r="Q1295" t="str">
            <v/>
          </cell>
          <cell r="R1295" t="str">
            <v/>
          </cell>
          <cell r="S1295">
            <v>0</v>
          </cell>
          <cell r="T1295">
            <v>0</v>
          </cell>
          <cell r="U1295">
            <v>0</v>
          </cell>
          <cell r="V1295" t="e">
            <v>#N/A</v>
          </cell>
          <cell r="W1295" t="e">
            <v>#N/A</v>
          </cell>
          <cell r="X1295" t="str">
            <v>NA</v>
          </cell>
          <cell r="Y1295" t="e">
            <v>#N/A</v>
          </cell>
          <cell r="Z1295" t="e">
            <v>#N/A</v>
          </cell>
          <cell r="AA1295" t="e">
            <v>#N/A</v>
          </cell>
          <cell r="AB1295" t="str">
            <v>NA</v>
          </cell>
          <cell r="AC1295" t="str">
            <v>NA</v>
          </cell>
          <cell r="AD1295" t="str">
            <v>NA</v>
          </cell>
          <cell r="AE1295" t="str">
            <v/>
          </cell>
          <cell r="AF1295" t="str">
            <v/>
          </cell>
          <cell r="AG1295">
            <v>43726</v>
          </cell>
          <cell r="AH1295">
            <v>43823</v>
          </cell>
          <cell r="AI1295" t="str">
            <v>Sous-poste</v>
          </cell>
          <cell r="AJ1295" t="str">
            <v>Sous-poste</v>
          </cell>
          <cell r="AK1295">
            <v>43728</v>
          </cell>
          <cell r="AL1295">
            <v>43825</v>
          </cell>
          <cell r="AM1295"/>
          <cell r="AN1295"/>
          <cell r="AO1295" t="str">
            <v>Allemagne</v>
          </cell>
          <cell r="AP1295"/>
          <cell r="AQ1295" t="str">
            <v>O</v>
          </cell>
        </row>
        <row r="1296">
          <cell r="A1296" t="str">
            <v>2826839910</v>
          </cell>
          <cell r="B1296">
            <v>43712</v>
          </cell>
          <cell r="C1296" t="str">
            <v>FABRICATION</v>
          </cell>
          <cell r="D1296" t="str">
            <v>SATAIR</v>
          </cell>
          <cell r="E1296">
            <v>62</v>
          </cell>
          <cell r="F1296">
            <v>28268399</v>
          </cell>
          <cell r="G1296" t="str">
            <v>NON-SPARES</v>
          </cell>
          <cell r="H1296" t="str">
            <v>10</v>
          </cell>
          <cell r="I1296">
            <v>1</v>
          </cell>
          <cell r="J1296" t="str">
            <v>AOG</v>
          </cell>
          <cell r="K1296" t="str">
            <v>D9551006200295</v>
          </cell>
          <cell r="L1296">
            <v>0</v>
          </cell>
          <cell r="M1296" t="str">
            <v>NON PRESENT INDUS</v>
          </cell>
          <cell r="N1296">
            <v>27959</v>
          </cell>
          <cell r="O1296" t="str">
            <v>LTE990021</v>
          </cell>
          <cell r="P1296" t="str">
            <v/>
          </cell>
          <cell r="Q1296" t="str">
            <v/>
          </cell>
          <cell r="R1296" t="str">
            <v/>
          </cell>
          <cell r="S1296">
            <v>1</v>
          </cell>
          <cell r="T1296">
            <v>0</v>
          </cell>
          <cell r="U1296">
            <v>0.5</v>
          </cell>
          <cell r="V1296">
            <v>1</v>
          </cell>
          <cell r="W1296">
            <v>0</v>
          </cell>
          <cell r="X1296">
            <v>1</v>
          </cell>
          <cell r="Y1296">
            <v>1</v>
          </cell>
          <cell r="Z1296">
            <v>43752</v>
          </cell>
          <cell r="AA1296">
            <v>1</v>
          </cell>
          <cell r="AB1296" t="str">
            <v>NA</v>
          </cell>
          <cell r="AC1296" t="str">
            <v>NA</v>
          </cell>
          <cell r="AD1296">
            <v>5.5555555555555566E-2</v>
          </cell>
          <cell r="AE1296" t="str">
            <v/>
          </cell>
          <cell r="AF1296" t="str">
            <v/>
          </cell>
          <cell r="AG1296">
            <v>43726</v>
          </cell>
          <cell r="AH1296">
            <v>43823</v>
          </cell>
          <cell r="AI1296" t="str">
            <v>Sous-poste</v>
          </cell>
          <cell r="AJ1296" t="str">
            <v>Sous-poste</v>
          </cell>
          <cell r="AK1296">
            <v>43728</v>
          </cell>
          <cell r="AL1296">
            <v>43825</v>
          </cell>
          <cell r="AM1296"/>
          <cell r="AN1296"/>
          <cell r="AO1296" t="str">
            <v>Allemagne</v>
          </cell>
          <cell r="AP1296"/>
          <cell r="AQ1296" t="str">
            <v>O</v>
          </cell>
        </row>
        <row r="1297">
          <cell r="A1297" t="str">
            <v>2826776710</v>
          </cell>
          <cell r="B1297">
            <v>43711</v>
          </cell>
          <cell r="C1297" t="str">
            <v>FABRICATION</v>
          </cell>
          <cell r="D1297" t="str">
            <v>SATAIR</v>
          </cell>
          <cell r="E1297">
            <v>60</v>
          </cell>
          <cell r="F1297">
            <v>28267767</v>
          </cell>
          <cell r="G1297" t="str">
            <v>NON-SPARES</v>
          </cell>
          <cell r="H1297" t="str">
            <v>10</v>
          </cell>
          <cell r="I1297">
            <v>1</v>
          </cell>
          <cell r="J1297" t="str">
            <v>AOG</v>
          </cell>
          <cell r="K1297" t="str">
            <v>D9551006000295</v>
          </cell>
          <cell r="L1297">
            <v>0</v>
          </cell>
          <cell r="M1297" t="str">
            <v>NON PRESENT INDUS</v>
          </cell>
          <cell r="N1297">
            <v>27959</v>
          </cell>
          <cell r="O1297" t="str">
            <v>LTE990021</v>
          </cell>
          <cell r="P1297" t="str">
            <v/>
          </cell>
          <cell r="Q1297" t="str">
            <v/>
          </cell>
          <cell r="R1297" t="str">
            <v/>
          </cell>
          <cell r="S1297">
            <v>1</v>
          </cell>
          <cell r="T1297">
            <v>0</v>
          </cell>
          <cell r="U1297">
            <v>0.5</v>
          </cell>
          <cell r="V1297">
            <v>1</v>
          </cell>
          <cell r="W1297">
            <v>0</v>
          </cell>
          <cell r="X1297">
            <v>1</v>
          </cell>
          <cell r="Y1297">
            <v>1</v>
          </cell>
          <cell r="Z1297">
            <v>43747</v>
          </cell>
          <cell r="AA1297">
            <v>1</v>
          </cell>
          <cell r="AB1297" t="str">
            <v>NA</v>
          </cell>
          <cell r="AC1297" t="str">
            <v>NA</v>
          </cell>
          <cell r="AD1297">
            <v>5.5555555555555566E-2</v>
          </cell>
          <cell r="AE1297" t="str">
            <v/>
          </cell>
          <cell r="AF1297" t="str">
            <v/>
          </cell>
          <cell r="AG1297">
            <v>43734</v>
          </cell>
          <cell r="AH1297">
            <v>43823</v>
          </cell>
          <cell r="AI1297" t="str">
            <v>Sous-poste</v>
          </cell>
          <cell r="AJ1297" t="str">
            <v>Sous-poste</v>
          </cell>
          <cell r="AK1297">
            <v>43738</v>
          </cell>
          <cell r="AL1297">
            <v>43825</v>
          </cell>
          <cell r="AM1297"/>
          <cell r="AN1297"/>
          <cell r="AO1297" t="str">
            <v>Allemagne</v>
          </cell>
          <cell r="AP1297"/>
          <cell r="AQ1297" t="str">
            <v>O</v>
          </cell>
        </row>
        <row r="1298">
          <cell r="A1298" t="str">
            <v>2823990610</v>
          </cell>
          <cell r="B1298">
            <v>43682</v>
          </cell>
          <cell r="C1298" t="str">
            <v>HA/REVENTE</v>
          </cell>
          <cell r="D1298" t="str">
            <v>SATAIR</v>
          </cell>
          <cell r="E1298" t="str">
            <v>PLATE ASSY</v>
          </cell>
          <cell r="F1298">
            <v>28239906</v>
          </cell>
          <cell r="G1298" t="str">
            <v>NON-SPARES</v>
          </cell>
          <cell r="H1298">
            <v>10</v>
          </cell>
          <cell r="I1298">
            <v>26</v>
          </cell>
          <cell r="J1298" t="str">
            <v>RTN</v>
          </cell>
          <cell r="K1298" t="str">
            <v>F9251485300000</v>
          </cell>
          <cell r="L1298" t="str">
            <v>1STR*01521</v>
          </cell>
          <cell r="M1298" t="str">
            <v>NA</v>
          </cell>
          <cell r="N1298">
            <v>27625</v>
          </cell>
          <cell r="O1298">
            <v>0</v>
          </cell>
          <cell r="P1298" t="str">
            <v>NA</v>
          </cell>
          <cell r="Q1298" t="str">
            <v>NA</v>
          </cell>
          <cell r="R1298" t="str">
            <v>NA</v>
          </cell>
          <cell r="S1298" t="str">
            <v>NA</v>
          </cell>
          <cell r="T1298" t="str">
            <v>NA</v>
          </cell>
          <cell r="U1298" t="str">
            <v>100%</v>
          </cell>
          <cell r="V1298">
            <v>1</v>
          </cell>
          <cell r="W1298">
            <v>43819</v>
          </cell>
          <cell r="X1298" t="str">
            <v>NA</v>
          </cell>
          <cell r="Y1298">
            <v>1</v>
          </cell>
          <cell r="Z1298">
            <v>43811</v>
          </cell>
          <cell r="AA1298">
            <v>1</v>
          </cell>
          <cell r="AB1298" t="str">
            <v>NA</v>
          </cell>
          <cell r="AC1298" t="str">
            <v>NA</v>
          </cell>
          <cell r="AD1298">
            <v>1</v>
          </cell>
          <cell r="AE1298" t="str">
            <v/>
          </cell>
          <cell r="AF1298" t="str">
            <v/>
          </cell>
          <cell r="AG1298">
            <v>43887</v>
          </cell>
          <cell r="AH1298">
            <v>43823</v>
          </cell>
          <cell r="AI1298" t="str">
            <v>Sous-poste</v>
          </cell>
          <cell r="AJ1298" t="str">
            <v>Sous-poste</v>
          </cell>
          <cell r="AK1298">
            <v>43891.999988425923</v>
          </cell>
          <cell r="AL1298">
            <v>43826</v>
          </cell>
          <cell r="AM1298">
            <v>43826</v>
          </cell>
          <cell r="AN1298"/>
          <cell r="AO1298" t="str">
            <v>Allemagne</v>
          </cell>
          <cell r="AP1298"/>
          <cell r="AQ1298" t="str">
            <v>O</v>
          </cell>
        </row>
        <row r="1299">
          <cell r="A1299" t="str">
            <v>2837094710</v>
          </cell>
          <cell r="B1299">
            <v>43826</v>
          </cell>
          <cell r="C1299" t="str">
            <v>FABRICATION</v>
          </cell>
          <cell r="D1299" t="str">
            <v>SATAIR</v>
          </cell>
          <cell r="E1299">
            <v>313</v>
          </cell>
          <cell r="F1299">
            <v>28370947</v>
          </cell>
          <cell r="G1299" t="str">
            <v>NON-SPARES</v>
          </cell>
          <cell r="H1299" t="str">
            <v>10</v>
          </cell>
          <cell r="I1299">
            <v>1</v>
          </cell>
          <cell r="J1299" t="str">
            <v>AOG</v>
          </cell>
          <cell r="K1299" t="str">
            <v>WF406ACAAAAB</v>
          </cell>
          <cell r="L1299" t="str">
            <v>IS0032177M</v>
          </cell>
          <cell r="M1299" t="str">
            <v>NON PRESENT INDUS</v>
          </cell>
          <cell r="N1299">
            <v>0</v>
          </cell>
          <cell r="O1299" t="str">
            <v>LTE990001</v>
          </cell>
          <cell r="P1299" t="str">
            <v/>
          </cell>
          <cell r="Q1299" t="str">
            <v/>
          </cell>
          <cell r="R1299" t="str">
            <v/>
          </cell>
          <cell r="S1299">
            <v>1</v>
          </cell>
          <cell r="T1299">
            <v>0</v>
          </cell>
          <cell r="U1299">
            <v>0.5</v>
          </cell>
          <cell r="V1299">
            <v>0</v>
          </cell>
          <cell r="W1299">
            <v>0</v>
          </cell>
          <cell r="X1299" t="str">
            <v>NA</v>
          </cell>
          <cell r="Y1299">
            <v>0</v>
          </cell>
          <cell r="Z1299" t="str">
            <v>TBD</v>
          </cell>
          <cell r="AA1299">
            <v>1</v>
          </cell>
          <cell r="AB1299" t="str">
            <v>NA</v>
          </cell>
          <cell r="AC1299" t="str">
            <v>NA</v>
          </cell>
          <cell r="AD1299">
            <v>5.5555555555555566E-2</v>
          </cell>
          <cell r="AE1299" t="str">
            <v/>
          </cell>
          <cell r="AF1299" t="str">
            <v/>
          </cell>
          <cell r="AG1299">
            <v>43825</v>
          </cell>
          <cell r="AH1299">
            <v>43825</v>
          </cell>
          <cell r="AI1299" t="str">
            <v>Sous-poste</v>
          </cell>
          <cell r="AJ1299" t="str">
            <v>Sous-poste</v>
          </cell>
          <cell r="AK1299">
            <v>43827</v>
          </cell>
          <cell r="AL1299">
            <v>43827</v>
          </cell>
          <cell r="AM1299"/>
          <cell r="AN1299"/>
          <cell r="AO1299" t="str">
            <v>Allemagne</v>
          </cell>
          <cell r="AP1299"/>
          <cell r="AQ1299" t="str">
            <v>O</v>
          </cell>
        </row>
        <row r="1300">
          <cell r="A1300" t="str">
            <v>2829496710</v>
          </cell>
          <cell r="B1300">
            <v>43742</v>
          </cell>
          <cell r="C1300" t="str">
            <v>FABRICATION</v>
          </cell>
          <cell r="D1300" t="str">
            <v>SATAIR</v>
          </cell>
          <cell r="E1300">
            <v>108</v>
          </cell>
          <cell r="F1300">
            <v>28294967</v>
          </cell>
          <cell r="G1300" t="str">
            <v>NON-SPARES</v>
          </cell>
          <cell r="H1300" t="str">
            <v>10</v>
          </cell>
          <cell r="I1300">
            <v>1</v>
          </cell>
          <cell r="J1300" t="str">
            <v>RTN</v>
          </cell>
          <cell r="K1300" t="str">
            <v>D9550010800996</v>
          </cell>
          <cell r="L1300" t="str">
            <v>IS0032069M</v>
          </cell>
          <cell r="M1300" t="str">
            <v>NON PRESENT INDUS</v>
          </cell>
          <cell r="N1300">
            <v>29059</v>
          </cell>
          <cell r="O1300" t="str">
            <v>LTE990017</v>
          </cell>
          <cell r="P1300" t="str">
            <v/>
          </cell>
          <cell r="Q1300" t="str">
            <v/>
          </cell>
          <cell r="R1300" t="str">
            <v/>
          </cell>
          <cell r="S1300">
            <v>1</v>
          </cell>
          <cell r="T1300">
            <v>0</v>
          </cell>
          <cell r="U1300">
            <v>0.5</v>
          </cell>
          <cell r="V1300">
            <v>1</v>
          </cell>
          <cell r="W1300">
            <v>0</v>
          </cell>
          <cell r="X1300">
            <v>1</v>
          </cell>
          <cell r="Y1300">
            <v>1</v>
          </cell>
          <cell r="Z1300">
            <v>43799</v>
          </cell>
          <cell r="AA1300">
            <v>1</v>
          </cell>
          <cell r="AB1300" t="str">
            <v>NA</v>
          </cell>
          <cell r="AC1300" t="str">
            <v>NA</v>
          </cell>
          <cell r="AD1300">
            <v>5.5555555555555566E-2</v>
          </cell>
          <cell r="AE1300" t="str">
            <v/>
          </cell>
          <cell r="AF1300" t="str">
            <v/>
          </cell>
          <cell r="AG1300">
            <v>43829</v>
          </cell>
          <cell r="AH1300">
            <v>43829</v>
          </cell>
          <cell r="AI1300" t="str">
            <v>Sous-poste</v>
          </cell>
          <cell r="AJ1300" t="str">
            <v>Sous-poste</v>
          </cell>
          <cell r="AK1300">
            <v>43832</v>
          </cell>
          <cell r="AL1300">
            <v>43832</v>
          </cell>
          <cell r="AM1300"/>
          <cell r="AN1300"/>
          <cell r="AO1300" t="str">
            <v>Allemagne</v>
          </cell>
          <cell r="AP1300"/>
          <cell r="AQ1300" t="str">
            <v>O</v>
          </cell>
        </row>
        <row r="1301">
          <cell r="A1301" t="str">
            <v>2796145220</v>
          </cell>
          <cell r="B1301">
            <v>43663</v>
          </cell>
          <cell r="C1301" t="str">
            <v>FABRICATION</v>
          </cell>
          <cell r="D1301" t="str">
            <v>SATAIR</v>
          </cell>
          <cell r="E1301">
            <v>108</v>
          </cell>
          <cell r="F1301">
            <v>27961452</v>
          </cell>
          <cell r="G1301" t="str">
            <v>NON-SPARES</v>
          </cell>
          <cell r="H1301" t="str">
            <v>20</v>
          </cell>
          <cell r="I1301">
            <v>1</v>
          </cell>
          <cell r="J1301" t="str">
            <v>RTN</v>
          </cell>
          <cell r="K1301" t="str">
            <v>D9550010800996</v>
          </cell>
          <cell r="L1301" t="str">
            <v>IS0032069M</v>
          </cell>
          <cell r="M1301" t="str">
            <v>NON PRESENT INDUS</v>
          </cell>
          <cell r="N1301">
            <v>18818</v>
          </cell>
          <cell r="O1301" t="str">
            <v>LTE990007</v>
          </cell>
          <cell r="P1301" t="str">
            <v/>
          </cell>
          <cell r="Q1301" t="str">
            <v/>
          </cell>
          <cell r="R1301" t="str">
            <v/>
          </cell>
          <cell r="S1301">
            <v>1</v>
          </cell>
          <cell r="T1301">
            <v>0</v>
          </cell>
          <cell r="U1301">
            <v>0.5</v>
          </cell>
          <cell r="V1301">
            <v>1</v>
          </cell>
          <cell r="W1301">
            <v>0</v>
          </cell>
          <cell r="X1301">
            <v>1</v>
          </cell>
          <cell r="Y1301">
            <v>1</v>
          </cell>
          <cell r="Z1301">
            <v>43769</v>
          </cell>
          <cell r="AA1301">
            <v>1</v>
          </cell>
          <cell r="AB1301" t="str">
            <v>NA</v>
          </cell>
          <cell r="AC1301" t="str">
            <v>NA</v>
          </cell>
          <cell r="AD1301">
            <v>5.5555555555555566E-2</v>
          </cell>
          <cell r="AE1301" t="str">
            <v/>
          </cell>
          <cell r="AF1301" t="str">
            <v/>
          </cell>
          <cell r="AG1301">
            <v>43495</v>
          </cell>
          <cell r="AH1301">
            <v>43836</v>
          </cell>
          <cell r="AI1301" t="str">
            <v>Sous-poste</v>
          </cell>
          <cell r="AJ1301" t="str">
            <v>Sous-poste</v>
          </cell>
          <cell r="AK1301">
            <v>43499.999988425923</v>
          </cell>
          <cell r="AL1301">
            <v>43839</v>
          </cell>
          <cell r="AM1301"/>
          <cell r="AN1301"/>
          <cell r="AO1301" t="str">
            <v>Allemagne</v>
          </cell>
          <cell r="AP1301"/>
          <cell r="AQ1301" t="str">
            <v>O</v>
          </cell>
        </row>
        <row r="1302">
          <cell r="A1302" t="str">
            <v>2823990410</v>
          </cell>
          <cell r="B1302">
            <v>43682</v>
          </cell>
          <cell r="C1302" t="str">
            <v>HA/REVENTE</v>
          </cell>
          <cell r="D1302" t="str">
            <v>SATAIR</v>
          </cell>
          <cell r="E1302" t="str">
            <v>TUBE</v>
          </cell>
          <cell r="F1302">
            <v>28239904</v>
          </cell>
          <cell r="G1302" t="str">
            <v>NON-SPARES</v>
          </cell>
          <cell r="H1302">
            <v>10</v>
          </cell>
          <cell r="I1302">
            <v>1</v>
          </cell>
          <cell r="J1302" t="str">
            <v>RTN</v>
          </cell>
          <cell r="K1302" t="str">
            <v>F9251110800500</v>
          </cell>
          <cell r="L1302" t="str">
            <v>1STR*00297</v>
          </cell>
          <cell r="M1302" t="str">
            <v>NA</v>
          </cell>
          <cell r="N1302">
            <v>27623</v>
          </cell>
          <cell r="O1302">
            <v>0</v>
          </cell>
          <cell r="P1302" t="str">
            <v>NA</v>
          </cell>
          <cell r="Q1302" t="str">
            <v>NA</v>
          </cell>
          <cell r="R1302" t="str">
            <v>NA</v>
          </cell>
          <cell r="S1302" t="str">
            <v>NA</v>
          </cell>
          <cell r="T1302" t="str">
            <v>NA</v>
          </cell>
          <cell r="U1302" t="str">
            <v>100%</v>
          </cell>
          <cell r="V1302">
            <v>1</v>
          </cell>
          <cell r="W1302">
            <v>43817</v>
          </cell>
          <cell r="X1302" t="str">
            <v>NA</v>
          </cell>
          <cell r="Y1302">
            <v>1</v>
          </cell>
          <cell r="Z1302">
            <v>43794</v>
          </cell>
          <cell r="AA1302">
            <v>1</v>
          </cell>
          <cell r="AB1302" t="str">
            <v>NA</v>
          </cell>
          <cell r="AC1302" t="str">
            <v>NA</v>
          </cell>
          <cell r="AD1302">
            <v>1</v>
          </cell>
          <cell r="AE1302" t="str">
            <v/>
          </cell>
          <cell r="AF1302" t="str">
            <v/>
          </cell>
          <cell r="AG1302">
            <v>43887</v>
          </cell>
          <cell r="AH1302">
            <v>43836</v>
          </cell>
          <cell r="AI1302" t="str">
            <v>Sous-poste</v>
          </cell>
          <cell r="AJ1302" t="str">
            <v>Sous-poste</v>
          </cell>
          <cell r="AK1302">
            <v>43891</v>
          </cell>
          <cell r="AL1302">
            <v>43839</v>
          </cell>
          <cell r="AM1302">
            <v>43839</v>
          </cell>
          <cell r="AN1302"/>
          <cell r="AO1302" t="str">
            <v>Allemagne</v>
          </cell>
          <cell r="AP1302"/>
          <cell r="AQ1302" t="str">
            <v>O</v>
          </cell>
        </row>
        <row r="1303">
          <cell r="A1303" t="str">
            <v>2822109610</v>
          </cell>
          <cell r="B1303">
            <v>43663</v>
          </cell>
          <cell r="C1303" t="str">
            <v>FABRICATION</v>
          </cell>
          <cell r="D1303" t="str">
            <v>SATAIR</v>
          </cell>
          <cell r="E1303">
            <v>108</v>
          </cell>
          <cell r="F1303">
            <v>28221096</v>
          </cell>
          <cell r="G1303" t="str">
            <v>NON-SPARES</v>
          </cell>
          <cell r="H1303" t="str">
            <v>10</v>
          </cell>
          <cell r="I1303">
            <v>1</v>
          </cell>
          <cell r="J1303" t="str">
            <v>RTN</v>
          </cell>
          <cell r="K1303" t="str">
            <v>D9550010800996</v>
          </cell>
          <cell r="L1303" t="str">
            <v>IS0032069M</v>
          </cell>
          <cell r="M1303" t="str">
            <v>NON PRESENT INDUS</v>
          </cell>
          <cell r="N1303">
            <v>22405</v>
          </cell>
          <cell r="O1303" t="str">
            <v>LTE990013</v>
          </cell>
          <cell r="P1303" t="str">
            <v/>
          </cell>
          <cell r="Q1303" t="str">
            <v/>
          </cell>
          <cell r="R1303" t="str">
            <v/>
          </cell>
          <cell r="S1303">
            <v>1</v>
          </cell>
          <cell r="T1303">
            <v>0</v>
          </cell>
          <cell r="U1303">
            <v>0.5</v>
          </cell>
          <cell r="V1303">
            <v>1</v>
          </cell>
          <cell r="W1303">
            <v>0</v>
          </cell>
          <cell r="X1303">
            <v>1</v>
          </cell>
          <cell r="Y1303">
            <v>1</v>
          </cell>
          <cell r="Z1303">
            <v>43769</v>
          </cell>
          <cell r="AA1303">
            <v>1</v>
          </cell>
          <cell r="AB1303" t="str">
            <v>NA</v>
          </cell>
          <cell r="AC1303" t="str">
            <v>NA</v>
          </cell>
          <cell r="AD1303">
            <v>5.5555555555555566E-2</v>
          </cell>
          <cell r="AE1303" t="str">
            <v/>
          </cell>
          <cell r="AF1303" t="str">
            <v/>
          </cell>
          <cell r="AG1303">
            <v>43748</v>
          </cell>
          <cell r="AH1303">
            <v>43843</v>
          </cell>
          <cell r="AI1303" t="str">
            <v>Sous-poste</v>
          </cell>
          <cell r="AJ1303" t="str">
            <v>Sous-poste</v>
          </cell>
          <cell r="AK1303">
            <v>43753.999988425923</v>
          </cell>
          <cell r="AL1303">
            <v>43846</v>
          </cell>
          <cell r="AM1303"/>
          <cell r="AN1303"/>
          <cell r="AO1303" t="str">
            <v>Allemagne</v>
          </cell>
          <cell r="AP1303"/>
          <cell r="AQ1303" t="str">
            <v>O</v>
          </cell>
        </row>
        <row r="1304">
          <cell r="A1304" t="str">
            <v>2822109610</v>
          </cell>
          <cell r="B1304">
            <v>43663</v>
          </cell>
          <cell r="C1304" t="str">
            <v>FABRICATION</v>
          </cell>
          <cell r="D1304" t="str">
            <v>SATAIR</v>
          </cell>
          <cell r="E1304">
            <v>108</v>
          </cell>
          <cell r="F1304">
            <v>28221096</v>
          </cell>
          <cell r="G1304" t="str">
            <v>NON-SPARES</v>
          </cell>
          <cell r="H1304" t="str">
            <v>10</v>
          </cell>
          <cell r="I1304">
            <v>1</v>
          </cell>
          <cell r="J1304" t="str">
            <v>RTN</v>
          </cell>
          <cell r="K1304" t="str">
            <v>D9550010800996</v>
          </cell>
          <cell r="L1304" t="str">
            <v>IS0032069M</v>
          </cell>
          <cell r="M1304" t="str">
            <v>NON PRESENT INDUS</v>
          </cell>
          <cell r="N1304">
            <v>22405</v>
          </cell>
          <cell r="O1304" t="str">
            <v>LTE990013</v>
          </cell>
          <cell r="P1304" t="str">
            <v/>
          </cell>
          <cell r="Q1304" t="str">
            <v/>
          </cell>
          <cell r="R1304" t="str">
            <v/>
          </cell>
          <cell r="S1304">
            <v>1</v>
          </cell>
          <cell r="T1304">
            <v>0</v>
          </cell>
          <cell r="U1304">
            <v>0.5</v>
          </cell>
          <cell r="V1304">
            <v>1</v>
          </cell>
          <cell r="W1304">
            <v>0</v>
          </cell>
          <cell r="X1304">
            <v>1</v>
          </cell>
          <cell r="Y1304">
            <v>1</v>
          </cell>
          <cell r="Z1304">
            <v>43769</v>
          </cell>
          <cell r="AA1304">
            <v>1</v>
          </cell>
          <cell r="AB1304" t="str">
            <v>NA</v>
          </cell>
          <cell r="AC1304" t="str">
            <v>NA</v>
          </cell>
          <cell r="AD1304">
            <v>5.5555555555555566E-2</v>
          </cell>
          <cell r="AE1304" t="str">
            <v/>
          </cell>
          <cell r="AF1304" t="str">
            <v/>
          </cell>
          <cell r="AG1304">
            <v>43748</v>
          </cell>
          <cell r="AH1304">
            <v>43843</v>
          </cell>
          <cell r="AI1304" t="str">
            <v>Sous-poste</v>
          </cell>
          <cell r="AJ1304" t="str">
            <v>Sous-poste</v>
          </cell>
          <cell r="AK1304">
            <v>43753.999988425923</v>
          </cell>
          <cell r="AL1304">
            <v>43846</v>
          </cell>
          <cell r="AM1304"/>
          <cell r="AN1304"/>
          <cell r="AO1304" t="str">
            <v>Allemagne</v>
          </cell>
          <cell r="AP1304"/>
          <cell r="AQ1304" t="str">
            <v>O</v>
          </cell>
        </row>
        <row r="1305">
          <cell r="A1305" t="str">
            <v>2834778910</v>
          </cell>
          <cell r="B1305">
            <v>43803</v>
          </cell>
          <cell r="C1305" t="str">
            <v>HA/REVENTE</v>
          </cell>
          <cell r="D1305" t="str">
            <v>SATAIR</v>
          </cell>
          <cell r="E1305" t="str">
            <v>PLATE ASSY FRONT 301VU</v>
          </cell>
          <cell r="F1305">
            <v>28347789</v>
          </cell>
          <cell r="G1305" t="str">
            <v>NON-SPARES</v>
          </cell>
          <cell r="H1305">
            <v>10</v>
          </cell>
          <cell r="I1305">
            <v>4</v>
          </cell>
          <cell r="J1305" t="str">
            <v>CRIT</v>
          </cell>
          <cell r="K1305" t="str">
            <v>D9251805700000</v>
          </cell>
          <cell r="L1305" t="str">
            <v>IS0032776S</v>
          </cell>
          <cell r="M1305" t="str">
            <v>NA</v>
          </cell>
          <cell r="N1305">
            <v>31120</v>
          </cell>
          <cell r="O1305">
            <v>0</v>
          </cell>
          <cell r="P1305" t="str">
            <v>NA</v>
          </cell>
          <cell r="Q1305" t="str">
            <v>NA</v>
          </cell>
          <cell r="R1305" t="str">
            <v>NA</v>
          </cell>
          <cell r="S1305" t="str">
            <v>NA</v>
          </cell>
          <cell r="T1305" t="str">
            <v>NA</v>
          </cell>
          <cell r="U1305" t="str">
            <v>100%</v>
          </cell>
          <cell r="V1305">
            <v>1</v>
          </cell>
          <cell r="W1305">
            <v>43857</v>
          </cell>
          <cell r="X1305" t="str">
            <v>NA</v>
          </cell>
          <cell r="Y1305">
            <v>1</v>
          </cell>
          <cell r="Z1305">
            <v>43854</v>
          </cell>
          <cell r="AA1305">
            <v>1</v>
          </cell>
          <cell r="AB1305" t="str">
            <v>NA</v>
          </cell>
          <cell r="AC1305" t="str">
            <v>NA</v>
          </cell>
          <cell r="AD1305">
            <v>1</v>
          </cell>
          <cell r="AE1305" t="str">
            <v/>
          </cell>
          <cell r="AF1305" t="str">
            <v/>
          </cell>
          <cell r="AG1305">
            <v>43810</v>
          </cell>
          <cell r="AH1305">
            <v>43844</v>
          </cell>
          <cell r="AI1305" t="str">
            <v>Sous-poste</v>
          </cell>
          <cell r="AJ1305" t="str">
            <v>Sous-poste</v>
          </cell>
          <cell r="AK1305">
            <v>43812</v>
          </cell>
          <cell r="AL1305">
            <v>43846</v>
          </cell>
          <cell r="AM1305">
            <v>43846</v>
          </cell>
          <cell r="AN1305"/>
          <cell r="AO1305" t="str">
            <v>Allemagne</v>
          </cell>
          <cell r="AP1305"/>
          <cell r="AQ1305" t="str">
            <v>O</v>
          </cell>
        </row>
        <row r="1306">
          <cell r="A1306" t="str">
            <v>490003958110</v>
          </cell>
          <cell r="B1306">
            <v>43782</v>
          </cell>
          <cell r="C1306" t="str">
            <v>FABRICATION</v>
          </cell>
          <cell r="D1306" t="str">
            <v>STELIA</v>
          </cell>
          <cell r="E1306" t="str">
            <v>CABLE COAXIAL</v>
          </cell>
          <cell r="F1306">
            <v>4900039581</v>
          </cell>
          <cell r="G1306" t="str">
            <v>NON-SPARES</v>
          </cell>
          <cell r="H1306" t="str">
            <v>10</v>
          </cell>
          <cell r="I1306">
            <v>1</v>
          </cell>
          <cell r="J1306" t="str">
            <v>RTN</v>
          </cell>
          <cell r="K1306" t="str">
            <v>S9110104500195</v>
          </cell>
          <cell r="L1306" t="str">
            <v>IS0032220M</v>
          </cell>
          <cell r="M1306" t="str">
            <v>NON PRESENT INDUS</v>
          </cell>
          <cell r="N1306">
            <v>29483</v>
          </cell>
          <cell r="O1306" t="str">
            <v>464430-1</v>
          </cell>
          <cell r="P1306" t="str">
            <v/>
          </cell>
          <cell r="Q1306" t="str">
            <v/>
          </cell>
          <cell r="R1306" t="str">
            <v/>
          </cell>
          <cell r="S1306">
            <v>1</v>
          </cell>
          <cell r="T1306">
            <v>0</v>
          </cell>
          <cell r="U1306">
            <v>0.5</v>
          </cell>
          <cell r="V1306">
            <v>1</v>
          </cell>
          <cell r="W1306">
            <v>0</v>
          </cell>
          <cell r="X1306" t="str">
            <v>NA</v>
          </cell>
          <cell r="Y1306">
            <v>1</v>
          </cell>
          <cell r="Z1306">
            <v>43808</v>
          </cell>
          <cell r="AA1306">
            <v>1</v>
          </cell>
          <cell r="AB1306" t="str">
            <v>NA</v>
          </cell>
          <cell r="AC1306" t="str">
            <v>NA</v>
          </cell>
          <cell r="AD1306">
            <v>5.5555555555555566E-2</v>
          </cell>
          <cell r="AE1306" t="str">
            <v/>
          </cell>
          <cell r="AF1306" t="str">
            <v/>
          </cell>
          <cell r="AG1306">
            <v>43836</v>
          </cell>
          <cell r="AH1306">
            <v>43844</v>
          </cell>
          <cell r="AI1306" t="str">
            <v>Sous-poste</v>
          </cell>
          <cell r="AJ1306" t="str">
            <v>Sous-poste</v>
          </cell>
          <cell r="AK1306">
            <v>43839</v>
          </cell>
          <cell r="AL1306">
            <v>43847</v>
          </cell>
          <cell r="AM1306"/>
          <cell r="AN1306"/>
          <cell r="AO1306" t="str">
            <v>Allemagne</v>
          </cell>
          <cell r="AP1306"/>
          <cell r="AQ1306" t="str">
            <v>O</v>
          </cell>
        </row>
        <row r="1307">
          <cell r="A1307" t="str">
            <v>490003958120</v>
          </cell>
          <cell r="B1307">
            <v>43782</v>
          </cell>
          <cell r="C1307" t="str">
            <v>FABRICATION</v>
          </cell>
          <cell r="D1307" t="str">
            <v>STELIA</v>
          </cell>
          <cell r="E1307" t="str">
            <v>CABLE COAXIAL</v>
          </cell>
          <cell r="F1307">
            <v>4900039581</v>
          </cell>
          <cell r="G1307" t="str">
            <v>NON-SPARES</v>
          </cell>
          <cell r="H1307" t="str">
            <v>20</v>
          </cell>
          <cell r="I1307">
            <v>1</v>
          </cell>
          <cell r="J1307" t="str">
            <v>RTN</v>
          </cell>
          <cell r="K1307" t="str">
            <v>S9110104500195</v>
          </cell>
          <cell r="L1307" t="str">
            <v>IS0032220M</v>
          </cell>
          <cell r="M1307" t="str">
            <v>NON PRESENT INDUS</v>
          </cell>
          <cell r="N1307" t="e">
            <v>#N/A</v>
          </cell>
          <cell r="O1307" t="e">
            <v>#N/A</v>
          </cell>
          <cell r="P1307" t="str">
            <v/>
          </cell>
          <cell r="Q1307" t="str">
            <v/>
          </cell>
          <cell r="R1307" t="str">
            <v/>
          </cell>
          <cell r="S1307">
            <v>0</v>
          </cell>
          <cell r="T1307">
            <v>0</v>
          </cell>
          <cell r="U1307">
            <v>0</v>
          </cell>
          <cell r="V1307" t="e">
            <v>#N/A</v>
          </cell>
          <cell r="W1307" t="e">
            <v>#N/A</v>
          </cell>
          <cell r="X1307" t="str">
            <v>NA</v>
          </cell>
          <cell r="Y1307" t="e">
            <v>#N/A</v>
          </cell>
          <cell r="Z1307" t="e">
            <v>#N/A</v>
          </cell>
          <cell r="AA1307" t="e">
            <v>#N/A</v>
          </cell>
          <cell r="AB1307" t="str">
            <v>NA</v>
          </cell>
          <cell r="AC1307" t="str">
            <v>NA</v>
          </cell>
          <cell r="AD1307" t="str">
            <v>NA</v>
          </cell>
          <cell r="AE1307" t="str">
            <v/>
          </cell>
          <cell r="AF1307" t="str">
            <v/>
          </cell>
          <cell r="AG1307">
            <v>43836</v>
          </cell>
          <cell r="AH1307">
            <v>43844</v>
          </cell>
          <cell r="AI1307" t="str">
            <v>Sous-poste</v>
          </cell>
          <cell r="AJ1307" t="str">
            <v>Sous-poste</v>
          </cell>
          <cell r="AK1307">
            <v>43839</v>
          </cell>
          <cell r="AL1307">
            <v>43847</v>
          </cell>
          <cell r="AM1307"/>
          <cell r="AN1307"/>
          <cell r="AO1307" t="str">
            <v>Allemagne</v>
          </cell>
          <cell r="AP1307"/>
          <cell r="AQ1307" t="str">
            <v>O</v>
          </cell>
        </row>
        <row r="1308">
          <cell r="A1308" t="str">
            <v>490003958130</v>
          </cell>
          <cell r="B1308">
            <v>43782</v>
          </cell>
          <cell r="C1308" t="str">
            <v>FABRICATION</v>
          </cell>
          <cell r="D1308" t="str">
            <v>STELIA</v>
          </cell>
          <cell r="E1308" t="str">
            <v>CABLE COAXIAL</v>
          </cell>
          <cell r="F1308">
            <v>4900039581</v>
          </cell>
          <cell r="G1308" t="str">
            <v>NON-SPARES</v>
          </cell>
          <cell r="H1308" t="str">
            <v>30</v>
          </cell>
          <cell r="I1308">
            <v>1</v>
          </cell>
          <cell r="J1308" t="str">
            <v>RTN</v>
          </cell>
          <cell r="K1308" t="str">
            <v>S9110104500195</v>
          </cell>
          <cell r="L1308" t="str">
            <v>IS0032220M</v>
          </cell>
          <cell r="M1308" t="str">
            <v>NON PRESENT INDUS</v>
          </cell>
          <cell r="N1308" t="e">
            <v>#N/A</v>
          </cell>
          <cell r="O1308" t="e">
            <v>#N/A</v>
          </cell>
          <cell r="P1308" t="str">
            <v/>
          </cell>
          <cell r="Q1308" t="str">
            <v/>
          </cell>
          <cell r="R1308" t="str">
            <v/>
          </cell>
          <cell r="S1308">
            <v>0</v>
          </cell>
          <cell r="T1308">
            <v>0</v>
          </cell>
          <cell r="U1308">
            <v>0</v>
          </cell>
          <cell r="V1308" t="e">
            <v>#N/A</v>
          </cell>
          <cell r="W1308" t="e">
            <v>#N/A</v>
          </cell>
          <cell r="X1308" t="str">
            <v>NA</v>
          </cell>
          <cell r="Y1308" t="e">
            <v>#N/A</v>
          </cell>
          <cell r="Z1308" t="e">
            <v>#N/A</v>
          </cell>
          <cell r="AA1308" t="e">
            <v>#N/A</v>
          </cell>
          <cell r="AB1308" t="str">
            <v>NA</v>
          </cell>
          <cell r="AC1308" t="str">
            <v>NA</v>
          </cell>
          <cell r="AD1308" t="str">
            <v>NA</v>
          </cell>
          <cell r="AE1308" t="str">
            <v/>
          </cell>
          <cell r="AF1308" t="str">
            <v/>
          </cell>
          <cell r="AG1308">
            <v>43836</v>
          </cell>
          <cell r="AH1308">
            <v>43844</v>
          </cell>
          <cell r="AI1308" t="str">
            <v>Sous-poste</v>
          </cell>
          <cell r="AJ1308" t="str">
            <v>Sous-poste</v>
          </cell>
          <cell r="AK1308">
            <v>43839</v>
          </cell>
          <cell r="AL1308">
            <v>43847</v>
          </cell>
          <cell r="AM1308"/>
          <cell r="AN1308"/>
          <cell r="AO1308" t="str">
            <v>Allemagne</v>
          </cell>
          <cell r="AP1308"/>
          <cell r="AQ1308" t="str">
            <v>O</v>
          </cell>
        </row>
        <row r="1309">
          <cell r="A1309" t="str">
            <v>490003958110</v>
          </cell>
          <cell r="B1309">
            <v>43782</v>
          </cell>
          <cell r="C1309" t="str">
            <v>FABRICATION</v>
          </cell>
          <cell r="D1309" t="str">
            <v>STELIA</v>
          </cell>
          <cell r="E1309" t="str">
            <v>CABLE COAXIAL</v>
          </cell>
          <cell r="F1309">
            <v>4900039581</v>
          </cell>
          <cell r="G1309" t="str">
            <v>NON-SPARES</v>
          </cell>
          <cell r="H1309" t="str">
            <v>10</v>
          </cell>
          <cell r="I1309">
            <v>1</v>
          </cell>
          <cell r="J1309" t="str">
            <v>RTN</v>
          </cell>
          <cell r="K1309" t="str">
            <v>S9110104500195</v>
          </cell>
          <cell r="L1309" t="str">
            <v>IS0032220M</v>
          </cell>
          <cell r="M1309" t="str">
            <v>NON PRESENT INDUS</v>
          </cell>
          <cell r="N1309">
            <v>29483</v>
          </cell>
          <cell r="O1309" t="str">
            <v>464430-1</v>
          </cell>
          <cell r="P1309" t="str">
            <v/>
          </cell>
          <cell r="Q1309" t="str">
            <v/>
          </cell>
          <cell r="R1309" t="str">
            <v/>
          </cell>
          <cell r="S1309">
            <v>1</v>
          </cell>
          <cell r="T1309">
            <v>0</v>
          </cell>
          <cell r="U1309">
            <v>0.5</v>
          </cell>
          <cell r="V1309">
            <v>1</v>
          </cell>
          <cell r="W1309">
            <v>0</v>
          </cell>
          <cell r="X1309" t="str">
            <v>NA</v>
          </cell>
          <cell r="Y1309">
            <v>1</v>
          </cell>
          <cell r="Z1309">
            <v>43808</v>
          </cell>
          <cell r="AA1309">
            <v>1</v>
          </cell>
          <cell r="AB1309" t="str">
            <v>NA</v>
          </cell>
          <cell r="AC1309" t="str">
            <v>NA</v>
          </cell>
          <cell r="AD1309">
            <v>5.5555555555555566E-2</v>
          </cell>
          <cell r="AE1309" t="str">
            <v/>
          </cell>
          <cell r="AF1309" t="str">
            <v/>
          </cell>
          <cell r="AG1309">
            <v>43836</v>
          </cell>
          <cell r="AH1309">
            <v>43844</v>
          </cell>
          <cell r="AI1309" t="str">
            <v>Sous-poste</v>
          </cell>
          <cell r="AJ1309" t="str">
            <v>Sous-poste</v>
          </cell>
          <cell r="AK1309">
            <v>43839</v>
          </cell>
          <cell r="AL1309">
            <v>43847</v>
          </cell>
          <cell r="AM1309"/>
          <cell r="AN1309"/>
          <cell r="AO1309" t="str">
            <v>Allemagne</v>
          </cell>
          <cell r="AP1309"/>
          <cell r="AQ1309" t="str">
            <v>O</v>
          </cell>
        </row>
        <row r="1310">
          <cell r="A1310" t="str">
            <v>490003958110</v>
          </cell>
          <cell r="B1310">
            <v>43782</v>
          </cell>
          <cell r="C1310" t="str">
            <v>FABRICATION</v>
          </cell>
          <cell r="D1310" t="str">
            <v>STELIA</v>
          </cell>
          <cell r="E1310" t="str">
            <v>CABLE COAXIAL</v>
          </cell>
          <cell r="F1310">
            <v>4900039581</v>
          </cell>
          <cell r="G1310" t="str">
            <v>NON-SPARES</v>
          </cell>
          <cell r="H1310" t="str">
            <v>10</v>
          </cell>
          <cell r="I1310">
            <v>1</v>
          </cell>
          <cell r="J1310" t="str">
            <v>RTN</v>
          </cell>
          <cell r="K1310" t="str">
            <v>S9110104500195</v>
          </cell>
          <cell r="L1310" t="str">
            <v>IS0032220M</v>
          </cell>
          <cell r="M1310" t="str">
            <v>NON PRESENT INDUS</v>
          </cell>
          <cell r="N1310">
            <v>29483</v>
          </cell>
          <cell r="O1310" t="str">
            <v>464430-1</v>
          </cell>
          <cell r="P1310" t="str">
            <v/>
          </cell>
          <cell r="Q1310" t="str">
            <v/>
          </cell>
          <cell r="R1310" t="str">
            <v/>
          </cell>
          <cell r="S1310">
            <v>1</v>
          </cell>
          <cell r="T1310">
            <v>0</v>
          </cell>
          <cell r="U1310">
            <v>0.5</v>
          </cell>
          <cell r="V1310">
            <v>1</v>
          </cell>
          <cell r="W1310">
            <v>0</v>
          </cell>
          <cell r="X1310" t="str">
            <v>NA</v>
          </cell>
          <cell r="Y1310">
            <v>1</v>
          </cell>
          <cell r="Z1310">
            <v>43808</v>
          </cell>
          <cell r="AA1310">
            <v>1</v>
          </cell>
          <cell r="AB1310" t="str">
            <v>NA</v>
          </cell>
          <cell r="AC1310" t="str">
            <v>NA</v>
          </cell>
          <cell r="AD1310">
            <v>5.5555555555555566E-2</v>
          </cell>
          <cell r="AE1310" t="str">
            <v/>
          </cell>
          <cell r="AF1310" t="str">
            <v/>
          </cell>
          <cell r="AG1310">
            <v>43836</v>
          </cell>
          <cell r="AH1310">
            <v>43844</v>
          </cell>
          <cell r="AI1310" t="str">
            <v>Sous-poste</v>
          </cell>
          <cell r="AJ1310" t="str">
            <v>Sous-poste</v>
          </cell>
          <cell r="AK1310">
            <v>43839</v>
          </cell>
          <cell r="AL1310">
            <v>43847</v>
          </cell>
          <cell r="AM1310"/>
          <cell r="AN1310"/>
          <cell r="AO1310" t="str">
            <v>Allemagne</v>
          </cell>
          <cell r="AP1310"/>
          <cell r="AQ1310" t="str">
            <v>O</v>
          </cell>
        </row>
        <row r="1311">
          <cell r="A1311" t="str">
            <v>490003958111</v>
          </cell>
          <cell r="B1311">
            <v>43782</v>
          </cell>
          <cell r="C1311" t="str">
            <v>FABRICATION</v>
          </cell>
          <cell r="D1311" t="str">
            <v>STELIA</v>
          </cell>
          <cell r="E1311" t="str">
            <v>CABLE COAXIAL</v>
          </cell>
          <cell r="F1311">
            <v>4900039581</v>
          </cell>
          <cell r="G1311" t="str">
            <v>NON-SPARES</v>
          </cell>
          <cell r="H1311" t="str">
            <v>11</v>
          </cell>
          <cell r="I1311">
            <v>1</v>
          </cell>
          <cell r="J1311" t="str">
            <v>RTN</v>
          </cell>
          <cell r="K1311" t="str">
            <v>S9110104500195</v>
          </cell>
          <cell r="L1311" t="str">
            <v>IS0032220M</v>
          </cell>
          <cell r="M1311" t="str">
            <v>NON PRESENT INDUS</v>
          </cell>
          <cell r="N1311">
            <v>29483</v>
          </cell>
          <cell r="O1311" t="str">
            <v>464432-1</v>
          </cell>
          <cell r="P1311" t="str">
            <v/>
          </cell>
          <cell r="Q1311" t="str">
            <v/>
          </cell>
          <cell r="R1311" t="str">
            <v/>
          </cell>
          <cell r="S1311">
            <v>1</v>
          </cell>
          <cell r="T1311">
            <v>0</v>
          </cell>
          <cell r="U1311">
            <v>0.5</v>
          </cell>
          <cell r="V1311">
            <v>1</v>
          </cell>
          <cell r="W1311">
            <v>0</v>
          </cell>
          <cell r="X1311" t="str">
            <v>NA</v>
          </cell>
          <cell r="Y1311">
            <v>1</v>
          </cell>
          <cell r="Z1311">
            <v>43808</v>
          </cell>
          <cell r="AA1311">
            <v>1</v>
          </cell>
          <cell r="AB1311" t="str">
            <v>NA</v>
          </cell>
          <cell r="AC1311" t="str">
            <v>NA</v>
          </cell>
          <cell r="AD1311">
            <v>5.5555555555555566E-2</v>
          </cell>
          <cell r="AE1311" t="str">
            <v/>
          </cell>
          <cell r="AF1311" t="str">
            <v/>
          </cell>
          <cell r="AG1311">
            <v>43836</v>
          </cell>
          <cell r="AH1311">
            <v>43844</v>
          </cell>
          <cell r="AI1311" t="str">
            <v>Sous-poste</v>
          </cell>
          <cell r="AJ1311" t="str">
            <v>Sous-poste</v>
          </cell>
          <cell r="AK1311">
            <v>43839</v>
          </cell>
          <cell r="AL1311">
            <v>43847</v>
          </cell>
          <cell r="AM1311"/>
          <cell r="AN1311"/>
          <cell r="AO1311" t="str">
            <v>Allemagne</v>
          </cell>
          <cell r="AP1311"/>
          <cell r="AQ1311" t="str">
            <v>O</v>
          </cell>
        </row>
        <row r="1312">
          <cell r="A1312" t="str">
            <v>490004023110</v>
          </cell>
          <cell r="B1312">
            <v>43845</v>
          </cell>
          <cell r="C1312" t="str">
            <v>HA/REVENTE</v>
          </cell>
          <cell r="D1312" t="str">
            <v>STELIA</v>
          </cell>
          <cell r="E1312" t="str">
            <v>BARRE</v>
          </cell>
          <cell r="F1312">
            <v>4900040231</v>
          </cell>
          <cell r="G1312" t="str">
            <v>NON-SPARES</v>
          </cell>
          <cell r="H1312">
            <v>10</v>
          </cell>
          <cell r="I1312">
            <v>1</v>
          </cell>
          <cell r="J1312" t="str">
            <v>AOG</v>
          </cell>
          <cell r="K1312" t="str">
            <v>S9251302420100</v>
          </cell>
          <cell r="L1312" t="str">
            <v>1QEL*00019</v>
          </cell>
          <cell r="M1312" t="str">
            <v>NA</v>
          </cell>
          <cell r="N1312" t="str">
            <v>N/A</v>
          </cell>
          <cell r="O1312">
            <v>0</v>
          </cell>
          <cell r="P1312" t="str">
            <v>NA</v>
          </cell>
          <cell r="Q1312" t="str">
            <v>NA</v>
          </cell>
          <cell r="R1312" t="str">
            <v>NA</v>
          </cell>
          <cell r="S1312" t="str">
            <v>NA</v>
          </cell>
          <cell r="T1312" t="str">
            <v>NA</v>
          </cell>
          <cell r="U1312" t="str">
            <v>100%</v>
          </cell>
          <cell r="V1312">
            <v>1</v>
          </cell>
          <cell r="W1312">
            <v>43846</v>
          </cell>
          <cell r="X1312" t="str">
            <v>NA</v>
          </cell>
          <cell r="Y1312">
            <v>1</v>
          </cell>
          <cell r="Z1312">
            <v>43844</v>
          </cell>
          <cell r="AA1312">
            <v>1</v>
          </cell>
          <cell r="AB1312" t="str">
            <v>NA</v>
          </cell>
          <cell r="AC1312" t="str">
            <v>NA</v>
          </cell>
          <cell r="AD1312">
            <v>1</v>
          </cell>
          <cell r="AE1312" t="str">
            <v/>
          </cell>
          <cell r="AF1312" t="str">
            <v/>
          </cell>
          <cell r="AG1312">
            <v>43845</v>
          </cell>
          <cell r="AH1312">
            <v>43845</v>
          </cell>
          <cell r="AI1312" t="str">
            <v>Sous-poste</v>
          </cell>
          <cell r="AJ1312" t="str">
            <v>Sous-poste</v>
          </cell>
          <cell r="AK1312">
            <v>43847</v>
          </cell>
          <cell r="AL1312">
            <v>43847</v>
          </cell>
          <cell r="AM1312">
            <v>43847</v>
          </cell>
          <cell r="AN1312"/>
          <cell r="AO1312" t="str">
            <v>Allemagne</v>
          </cell>
          <cell r="AP1312"/>
          <cell r="AQ1312" t="str">
            <v>O</v>
          </cell>
        </row>
        <row r="1313">
          <cell r="A1313" t="str">
            <v>2808066712</v>
          </cell>
          <cell r="B1313">
            <v>43524</v>
          </cell>
          <cell r="C1313" t="str">
            <v>FABRICATION</v>
          </cell>
          <cell r="D1313" t="str">
            <v>SATAIR</v>
          </cell>
          <cell r="E1313">
            <v>117</v>
          </cell>
          <cell r="F1313">
            <v>28080667</v>
          </cell>
          <cell r="G1313" t="str">
            <v>NON-SPARES</v>
          </cell>
          <cell r="H1313" t="str">
            <v>12</v>
          </cell>
          <cell r="I1313">
            <v>1</v>
          </cell>
          <cell r="J1313" t="str">
            <v>RTN</v>
          </cell>
          <cell r="K1313" t="str">
            <v>D9550011700295</v>
          </cell>
          <cell r="L1313" t="str">
            <v>IS0032071M</v>
          </cell>
          <cell r="M1313" t="str">
            <v>NON PRESENT INDUS</v>
          </cell>
          <cell r="N1313" t="e">
            <v>#N/A</v>
          </cell>
          <cell r="O1313" t="e">
            <v>#N/A</v>
          </cell>
          <cell r="P1313" t="str">
            <v/>
          </cell>
          <cell r="Q1313" t="str">
            <v/>
          </cell>
          <cell r="R1313" t="str">
            <v/>
          </cell>
          <cell r="S1313">
            <v>0</v>
          </cell>
          <cell r="T1313">
            <v>0</v>
          </cell>
          <cell r="U1313">
            <v>0</v>
          </cell>
          <cell r="V1313" t="e">
            <v>#N/A</v>
          </cell>
          <cell r="W1313" t="e">
            <v>#N/A</v>
          </cell>
          <cell r="X1313" t="str">
            <v>NA</v>
          </cell>
          <cell r="Y1313" t="e">
            <v>#N/A</v>
          </cell>
          <cell r="Z1313" t="e">
            <v>#N/A</v>
          </cell>
          <cell r="AA1313" t="e">
            <v>#N/A</v>
          </cell>
          <cell r="AB1313" t="str">
            <v>NA</v>
          </cell>
          <cell r="AC1313" t="str">
            <v>NA</v>
          </cell>
          <cell r="AD1313" t="str">
            <v>NA</v>
          </cell>
          <cell r="AE1313" t="str">
            <v/>
          </cell>
          <cell r="AF1313" t="str">
            <v/>
          </cell>
          <cell r="AG1313">
            <v>43740</v>
          </cell>
          <cell r="AH1313">
            <v>43845</v>
          </cell>
          <cell r="AI1313" t="str">
            <v>Sous-poste</v>
          </cell>
          <cell r="AJ1313" t="str">
            <v>Sous-poste</v>
          </cell>
          <cell r="AK1313">
            <v>43745</v>
          </cell>
          <cell r="AL1313">
            <v>43850</v>
          </cell>
          <cell r="AM1313"/>
          <cell r="AN1313"/>
          <cell r="AO1313" t="str">
            <v>Allemagne</v>
          </cell>
          <cell r="AP1313"/>
          <cell r="AQ1313" t="str">
            <v>O</v>
          </cell>
        </row>
        <row r="1314">
          <cell r="A1314" t="str">
            <v>2828169713</v>
          </cell>
          <cell r="B1314">
            <v>43726</v>
          </cell>
          <cell r="C1314" t="str">
            <v>FABRICATION</v>
          </cell>
          <cell r="D1314" t="str">
            <v>SATAIR</v>
          </cell>
          <cell r="E1314" t="str">
            <v>WIRE-BONDING</v>
          </cell>
          <cell r="F1314">
            <v>28281697</v>
          </cell>
          <cell r="G1314" t="str">
            <v>NON-SPARES</v>
          </cell>
          <cell r="H1314" t="str">
            <v>13</v>
          </cell>
          <cell r="I1314">
            <v>2</v>
          </cell>
          <cell r="J1314" t="str">
            <v>RTN</v>
          </cell>
          <cell r="K1314" t="str">
            <v>F0003008100000</v>
          </cell>
          <cell r="L1314" t="str">
            <v>IS0032145M</v>
          </cell>
          <cell r="M1314" t="str">
            <v>NON PRESENT INDUS</v>
          </cell>
          <cell r="N1314" t="e">
            <v>#N/A</v>
          </cell>
          <cell r="O1314" t="e">
            <v>#N/A</v>
          </cell>
          <cell r="P1314" t="str">
            <v/>
          </cell>
          <cell r="Q1314" t="str">
            <v/>
          </cell>
          <cell r="R1314" t="str">
            <v/>
          </cell>
          <cell r="S1314">
            <v>0</v>
          </cell>
          <cell r="T1314">
            <v>0</v>
          </cell>
          <cell r="U1314">
            <v>0</v>
          </cell>
          <cell r="V1314" t="e">
            <v>#N/A</v>
          </cell>
          <cell r="W1314" t="e">
            <v>#N/A</v>
          </cell>
          <cell r="X1314" t="str">
            <v>NA</v>
          </cell>
          <cell r="Y1314" t="e">
            <v>#N/A</v>
          </cell>
          <cell r="Z1314" t="e">
            <v>#N/A</v>
          </cell>
          <cell r="AA1314" t="e">
            <v>#N/A</v>
          </cell>
          <cell r="AB1314" t="str">
            <v>NA</v>
          </cell>
          <cell r="AC1314" t="str">
            <v>NA</v>
          </cell>
          <cell r="AD1314" t="str">
            <v>NA</v>
          </cell>
          <cell r="AE1314" t="str">
            <v/>
          </cell>
          <cell r="AF1314" t="str">
            <v/>
          </cell>
          <cell r="AG1314">
            <v>43845</v>
          </cell>
          <cell r="AH1314">
            <v>43845</v>
          </cell>
          <cell r="AI1314" t="str">
            <v>Sous-poste</v>
          </cell>
          <cell r="AJ1314" t="str">
            <v>Sous-poste</v>
          </cell>
          <cell r="AK1314">
            <v>43850</v>
          </cell>
          <cell r="AL1314">
            <v>43850</v>
          </cell>
          <cell r="AM1314"/>
          <cell r="AN1314"/>
          <cell r="AO1314" t="str">
            <v>Allemagne</v>
          </cell>
          <cell r="AP1314"/>
          <cell r="AQ1314" t="str">
            <v>O</v>
          </cell>
        </row>
        <row r="1315">
          <cell r="A1315" t="str">
            <v>2831610510</v>
          </cell>
          <cell r="B1315">
            <v>43767</v>
          </cell>
          <cell r="C1315" t="str">
            <v>FABRICATION</v>
          </cell>
          <cell r="D1315" t="str">
            <v>SATAIR</v>
          </cell>
          <cell r="E1315">
            <v>45</v>
          </cell>
          <cell r="F1315">
            <v>28316105</v>
          </cell>
          <cell r="G1315" t="str">
            <v>NON-SPARES</v>
          </cell>
          <cell r="H1315" t="str">
            <v>10</v>
          </cell>
          <cell r="I1315">
            <v>1</v>
          </cell>
          <cell r="J1315" t="str">
            <v>CRIT</v>
          </cell>
          <cell r="K1315" t="str">
            <v>D9551004500595</v>
          </cell>
          <cell r="L1315">
            <v>0</v>
          </cell>
          <cell r="M1315" t="str">
            <v>NON PRESENT INDUS</v>
          </cell>
          <cell r="N1315">
            <v>30080</v>
          </cell>
          <cell r="O1315" t="str">
            <v>LTE990001</v>
          </cell>
          <cell r="P1315" t="str">
            <v/>
          </cell>
          <cell r="Q1315" t="str">
            <v/>
          </cell>
          <cell r="R1315" t="str">
            <v/>
          </cell>
          <cell r="S1315">
            <v>1</v>
          </cell>
          <cell r="T1315">
            <v>0</v>
          </cell>
          <cell r="U1315">
            <v>0.5</v>
          </cell>
          <cell r="V1315">
            <v>1</v>
          </cell>
          <cell r="W1315">
            <v>0</v>
          </cell>
          <cell r="X1315" t="str">
            <v>NA</v>
          </cell>
          <cell r="Y1315">
            <v>1</v>
          </cell>
          <cell r="Z1315">
            <v>43819</v>
          </cell>
          <cell r="AA1315">
            <v>1</v>
          </cell>
          <cell r="AB1315" t="str">
            <v>NA</v>
          </cell>
          <cell r="AC1315" t="str">
            <v>NA</v>
          </cell>
          <cell r="AD1315">
            <v>5.5555555555555566E-2</v>
          </cell>
          <cell r="AE1315" t="str">
            <v/>
          </cell>
          <cell r="AF1315" t="str">
            <v/>
          </cell>
          <cell r="AG1315">
            <v>43852</v>
          </cell>
          <cell r="AH1315">
            <v>43852</v>
          </cell>
          <cell r="AI1315" t="str">
            <v>Sous-poste</v>
          </cell>
          <cell r="AJ1315" t="str">
            <v>Sous-poste</v>
          </cell>
          <cell r="AK1315">
            <v>43854</v>
          </cell>
          <cell r="AL1315">
            <v>43854</v>
          </cell>
          <cell r="AM1315"/>
          <cell r="AN1315"/>
          <cell r="AO1315" t="str">
            <v>Allemagne</v>
          </cell>
          <cell r="AP1315"/>
          <cell r="AQ1315" t="str">
            <v>O</v>
          </cell>
        </row>
        <row r="1316">
          <cell r="A1316" t="str">
            <v>2834354910</v>
          </cell>
          <cell r="B1316">
            <v>43797</v>
          </cell>
          <cell r="C1316" t="str">
            <v>FABRICATION</v>
          </cell>
          <cell r="D1316" t="str">
            <v>SATAIR</v>
          </cell>
          <cell r="E1316">
            <v>27</v>
          </cell>
          <cell r="F1316">
            <v>28343549</v>
          </cell>
          <cell r="G1316" t="str">
            <v>NON-SPARES</v>
          </cell>
          <cell r="H1316" t="str">
            <v>10</v>
          </cell>
          <cell r="I1316">
            <v>1</v>
          </cell>
          <cell r="J1316" t="str">
            <v>AOG</v>
          </cell>
          <cell r="K1316" t="str">
            <v>D9551002700795</v>
          </cell>
          <cell r="L1316">
            <v>0</v>
          </cell>
          <cell r="M1316" t="str">
            <v>NON PRESENT INDUS</v>
          </cell>
          <cell r="N1316">
            <v>31031</v>
          </cell>
          <cell r="O1316" t="str">
            <v>LTE990001</v>
          </cell>
          <cell r="P1316" t="str">
            <v/>
          </cell>
          <cell r="Q1316" t="str">
            <v/>
          </cell>
          <cell r="R1316" t="str">
            <v/>
          </cell>
          <cell r="S1316">
            <v>1</v>
          </cell>
          <cell r="T1316">
            <v>0</v>
          </cell>
          <cell r="U1316">
            <v>0.5</v>
          </cell>
          <cell r="V1316">
            <v>1</v>
          </cell>
          <cell r="W1316">
            <v>0</v>
          </cell>
          <cell r="X1316" t="str">
            <v>NA</v>
          </cell>
          <cell r="Y1316">
            <v>1</v>
          </cell>
          <cell r="Z1316">
            <v>43840</v>
          </cell>
          <cell r="AA1316">
            <v>1</v>
          </cell>
          <cell r="AB1316" t="str">
            <v>NA</v>
          </cell>
          <cell r="AC1316" t="str">
            <v>NA</v>
          </cell>
          <cell r="AD1316">
            <v>5.5555555555555566E-2</v>
          </cell>
          <cell r="AE1316" t="str">
            <v/>
          </cell>
          <cell r="AF1316" t="str">
            <v/>
          </cell>
          <cell r="AG1316">
            <v>43808</v>
          </cell>
          <cell r="AH1316">
            <v>43852</v>
          </cell>
          <cell r="AI1316" t="str">
            <v>Sous-poste</v>
          </cell>
          <cell r="AJ1316" t="str">
            <v>Sous-poste</v>
          </cell>
          <cell r="AK1316">
            <v>43810</v>
          </cell>
          <cell r="AL1316">
            <v>43854</v>
          </cell>
          <cell r="AM1316"/>
          <cell r="AN1316"/>
          <cell r="AO1316" t="str">
            <v>Allemagne</v>
          </cell>
          <cell r="AP1316"/>
          <cell r="AQ1316" t="str">
            <v>O</v>
          </cell>
        </row>
        <row r="1317">
          <cell r="A1317" t="str">
            <v>283435491</v>
          </cell>
          <cell r="B1317">
            <v>43797</v>
          </cell>
          <cell r="C1317" t="str">
            <v>FABRICATION</v>
          </cell>
          <cell r="D1317" t="str">
            <v>SATAIR</v>
          </cell>
          <cell r="E1317">
            <v>27</v>
          </cell>
          <cell r="F1317">
            <v>28343549</v>
          </cell>
          <cell r="G1317" t="str">
            <v>NON-SPARES</v>
          </cell>
          <cell r="H1317" t="str">
            <v>1</v>
          </cell>
          <cell r="I1317">
            <v>1</v>
          </cell>
          <cell r="J1317" t="str">
            <v>AOG</v>
          </cell>
          <cell r="K1317" t="str">
            <v>D9551002700795</v>
          </cell>
          <cell r="L1317">
            <v>0</v>
          </cell>
          <cell r="M1317" t="str">
            <v>NON PRESENT INDUS</v>
          </cell>
          <cell r="N1317" t="e">
            <v>#N/A</v>
          </cell>
          <cell r="O1317" t="e">
            <v>#N/A</v>
          </cell>
          <cell r="P1317" t="str">
            <v/>
          </cell>
          <cell r="Q1317" t="str">
            <v/>
          </cell>
          <cell r="R1317" t="str">
            <v/>
          </cell>
          <cell r="S1317">
            <v>0</v>
          </cell>
          <cell r="T1317">
            <v>0</v>
          </cell>
          <cell r="U1317">
            <v>0</v>
          </cell>
          <cell r="V1317" t="e">
            <v>#N/A</v>
          </cell>
          <cell r="W1317" t="e">
            <v>#N/A</v>
          </cell>
          <cell r="X1317" t="str">
            <v>NA</v>
          </cell>
          <cell r="Y1317" t="e">
            <v>#N/A</v>
          </cell>
          <cell r="Z1317" t="e">
            <v>#N/A</v>
          </cell>
          <cell r="AA1317" t="e">
            <v>#N/A</v>
          </cell>
          <cell r="AB1317" t="str">
            <v>NA</v>
          </cell>
          <cell r="AC1317" t="str">
            <v>NA</v>
          </cell>
          <cell r="AD1317" t="str">
            <v>NA</v>
          </cell>
          <cell r="AE1317" t="str">
            <v/>
          </cell>
          <cell r="AF1317" t="str">
            <v/>
          </cell>
          <cell r="AG1317">
            <v>43808</v>
          </cell>
          <cell r="AH1317">
            <v>43852</v>
          </cell>
          <cell r="AI1317" t="str">
            <v>Sous-poste</v>
          </cell>
          <cell r="AJ1317" t="str">
            <v>Sous-poste</v>
          </cell>
          <cell r="AK1317">
            <v>43810</v>
          </cell>
          <cell r="AL1317">
            <v>43854</v>
          </cell>
          <cell r="AM1317"/>
          <cell r="AN1317"/>
          <cell r="AO1317" t="str">
            <v>Allemagne</v>
          </cell>
          <cell r="AP1317"/>
          <cell r="AQ1317" t="str">
            <v>O</v>
          </cell>
        </row>
        <row r="1318">
          <cell r="A1318" t="str">
            <v>283435502</v>
          </cell>
          <cell r="B1318">
            <v>43797</v>
          </cell>
          <cell r="C1318" t="str">
            <v>FABRICATION</v>
          </cell>
          <cell r="D1318" t="str">
            <v>SATAIR</v>
          </cell>
          <cell r="E1318">
            <v>119</v>
          </cell>
          <cell r="F1318">
            <v>28343550</v>
          </cell>
          <cell r="G1318" t="str">
            <v>NON-SPARES</v>
          </cell>
          <cell r="H1318" t="str">
            <v>2</v>
          </cell>
          <cell r="I1318">
            <v>1</v>
          </cell>
          <cell r="J1318" t="str">
            <v>AOG</v>
          </cell>
          <cell r="K1318" t="str">
            <v>D9551011900295</v>
          </cell>
          <cell r="L1318">
            <v>0</v>
          </cell>
          <cell r="M1318" t="str">
            <v>NON PRESENT INDUS</v>
          </cell>
          <cell r="N1318" t="e">
            <v>#N/A</v>
          </cell>
          <cell r="O1318" t="e">
            <v>#N/A</v>
          </cell>
          <cell r="P1318" t="str">
            <v/>
          </cell>
          <cell r="Q1318" t="str">
            <v/>
          </cell>
          <cell r="R1318" t="str">
            <v/>
          </cell>
          <cell r="S1318">
            <v>0</v>
          </cell>
          <cell r="T1318">
            <v>0</v>
          </cell>
          <cell r="U1318">
            <v>0</v>
          </cell>
          <cell r="V1318" t="e">
            <v>#N/A</v>
          </cell>
          <cell r="W1318" t="e">
            <v>#N/A</v>
          </cell>
          <cell r="X1318" t="str">
            <v>NA</v>
          </cell>
          <cell r="Y1318" t="e">
            <v>#N/A</v>
          </cell>
          <cell r="Z1318" t="e">
            <v>#N/A</v>
          </cell>
          <cell r="AA1318" t="e">
            <v>#N/A</v>
          </cell>
          <cell r="AB1318" t="str">
            <v>NA</v>
          </cell>
          <cell r="AC1318" t="str">
            <v>NA</v>
          </cell>
          <cell r="AD1318" t="str">
            <v>NA</v>
          </cell>
          <cell r="AE1318" t="str">
            <v/>
          </cell>
          <cell r="AF1318" t="str">
            <v/>
          </cell>
          <cell r="AG1318">
            <v>43808</v>
          </cell>
          <cell r="AH1318">
            <v>43852</v>
          </cell>
          <cell r="AI1318" t="str">
            <v>Sous-poste</v>
          </cell>
          <cell r="AJ1318" t="str">
            <v>Sous-poste</v>
          </cell>
          <cell r="AK1318">
            <v>43810</v>
          </cell>
          <cell r="AL1318">
            <v>43854</v>
          </cell>
          <cell r="AM1318"/>
          <cell r="AN1318"/>
          <cell r="AO1318" t="str">
            <v>Allemagne</v>
          </cell>
          <cell r="AP1318"/>
          <cell r="AQ1318" t="str">
            <v>O</v>
          </cell>
        </row>
        <row r="1319">
          <cell r="A1319" t="str">
            <v>2834355010</v>
          </cell>
          <cell r="B1319">
            <v>43797</v>
          </cell>
          <cell r="C1319" t="str">
            <v>FABRICATION</v>
          </cell>
          <cell r="D1319" t="str">
            <v>SATAIR</v>
          </cell>
          <cell r="E1319">
            <v>119</v>
          </cell>
          <cell r="F1319">
            <v>28343550</v>
          </cell>
          <cell r="G1319" t="str">
            <v>NON-SPARES</v>
          </cell>
          <cell r="H1319" t="str">
            <v>10</v>
          </cell>
          <cell r="I1319">
            <v>1</v>
          </cell>
          <cell r="J1319" t="str">
            <v>AOG</v>
          </cell>
          <cell r="K1319" t="str">
            <v>D9551011900295</v>
          </cell>
          <cell r="L1319">
            <v>0</v>
          </cell>
          <cell r="M1319" t="str">
            <v>NON PRESENT INDUS</v>
          </cell>
          <cell r="N1319">
            <v>31031</v>
          </cell>
          <cell r="O1319" t="str">
            <v>LTE990001</v>
          </cell>
          <cell r="P1319" t="str">
            <v/>
          </cell>
          <cell r="Q1319" t="str">
            <v/>
          </cell>
          <cell r="R1319" t="str">
            <v/>
          </cell>
          <cell r="S1319">
            <v>1</v>
          </cell>
          <cell r="T1319">
            <v>0</v>
          </cell>
          <cell r="U1319">
            <v>0.5</v>
          </cell>
          <cell r="V1319">
            <v>1</v>
          </cell>
          <cell r="W1319">
            <v>0</v>
          </cell>
          <cell r="X1319" t="str">
            <v>NA</v>
          </cell>
          <cell r="Y1319">
            <v>1</v>
          </cell>
          <cell r="Z1319">
            <v>43840</v>
          </cell>
          <cell r="AA1319">
            <v>1</v>
          </cell>
          <cell r="AB1319" t="str">
            <v>NA</v>
          </cell>
          <cell r="AC1319" t="str">
            <v>NA</v>
          </cell>
          <cell r="AD1319">
            <v>5.5555555555555566E-2</v>
          </cell>
          <cell r="AE1319" t="str">
            <v/>
          </cell>
          <cell r="AF1319" t="str">
            <v/>
          </cell>
          <cell r="AG1319">
            <v>43808</v>
          </cell>
          <cell r="AH1319">
            <v>43852</v>
          </cell>
          <cell r="AI1319" t="str">
            <v>Sous-poste</v>
          </cell>
          <cell r="AJ1319" t="str">
            <v>Sous-poste</v>
          </cell>
          <cell r="AK1319">
            <v>43810</v>
          </cell>
          <cell r="AL1319">
            <v>43854</v>
          </cell>
          <cell r="AM1319"/>
          <cell r="AN1319"/>
          <cell r="AO1319" t="str">
            <v>Allemagne</v>
          </cell>
          <cell r="AP1319"/>
          <cell r="AQ1319" t="str">
            <v>O</v>
          </cell>
        </row>
        <row r="1320">
          <cell r="A1320" t="str">
            <v>2834415310</v>
          </cell>
          <cell r="B1320">
            <v>43798</v>
          </cell>
          <cell r="C1320" t="str">
            <v>FABRICATION</v>
          </cell>
          <cell r="D1320" t="str">
            <v>SATAIR</v>
          </cell>
          <cell r="E1320">
            <v>54</v>
          </cell>
          <cell r="F1320">
            <v>28344153</v>
          </cell>
          <cell r="G1320" t="str">
            <v>NON-SPARES</v>
          </cell>
          <cell r="H1320" t="str">
            <v>10</v>
          </cell>
          <cell r="I1320">
            <v>1</v>
          </cell>
          <cell r="J1320" t="str">
            <v>AOG</v>
          </cell>
          <cell r="K1320" t="str">
            <v>D9551005400195</v>
          </cell>
          <cell r="L1320" t="str">
            <v>IS0032110M</v>
          </cell>
          <cell r="M1320" t="str">
            <v>NON PRESENT INDUS</v>
          </cell>
          <cell r="N1320">
            <v>31086</v>
          </cell>
          <cell r="O1320" t="str">
            <v>LTE990001</v>
          </cell>
          <cell r="P1320" t="str">
            <v/>
          </cell>
          <cell r="Q1320" t="str">
            <v/>
          </cell>
          <cell r="R1320" t="str">
            <v/>
          </cell>
          <cell r="S1320">
            <v>1</v>
          </cell>
          <cell r="T1320">
            <v>0</v>
          </cell>
          <cell r="U1320">
            <v>0.5</v>
          </cell>
          <cell r="V1320">
            <v>1</v>
          </cell>
          <cell r="W1320">
            <v>0</v>
          </cell>
          <cell r="X1320">
            <v>1</v>
          </cell>
          <cell r="Y1320">
            <v>1</v>
          </cell>
          <cell r="Z1320">
            <v>43845</v>
          </cell>
          <cell r="AA1320">
            <v>1</v>
          </cell>
          <cell r="AB1320" t="str">
            <v>NA</v>
          </cell>
          <cell r="AC1320" t="str">
            <v>NA</v>
          </cell>
          <cell r="AD1320">
            <v>5.5555555555555566E-2</v>
          </cell>
          <cell r="AE1320" t="str">
            <v/>
          </cell>
          <cell r="AF1320" t="str">
            <v/>
          </cell>
          <cell r="AG1320">
            <v>43798</v>
          </cell>
          <cell r="AH1320">
            <v>43852</v>
          </cell>
          <cell r="AI1320" t="str">
            <v>Sous-poste</v>
          </cell>
          <cell r="AJ1320" t="str">
            <v>Sous-poste</v>
          </cell>
          <cell r="AK1320">
            <v>43802</v>
          </cell>
          <cell r="AL1320">
            <v>43854</v>
          </cell>
          <cell r="AM1320"/>
          <cell r="AN1320" t="str">
            <v>OK</v>
          </cell>
          <cell r="AO1320" t="str">
            <v>Allemagne</v>
          </cell>
          <cell r="AP1320"/>
          <cell r="AQ1320" t="str">
            <v>O</v>
          </cell>
        </row>
        <row r="1321">
          <cell r="A1321" t="str">
            <v>2809883221</v>
          </cell>
          <cell r="B1321">
            <v>43538</v>
          </cell>
          <cell r="C1321" t="str">
            <v>FABRICATION</v>
          </cell>
          <cell r="D1321" t="str">
            <v>SATAIR</v>
          </cell>
          <cell r="E1321">
            <v>117</v>
          </cell>
          <cell r="F1321">
            <v>28098832</v>
          </cell>
          <cell r="G1321" t="str">
            <v>NON-SPARES</v>
          </cell>
          <cell r="H1321" t="str">
            <v>21</v>
          </cell>
          <cell r="I1321">
            <v>1</v>
          </cell>
          <cell r="J1321" t="str">
            <v>RTN</v>
          </cell>
          <cell r="K1321" t="str">
            <v>D9550011700295</v>
          </cell>
          <cell r="L1321" t="str">
            <v>IS0032071M</v>
          </cell>
          <cell r="M1321" t="str">
            <v>NON PRESENT INDUS</v>
          </cell>
          <cell r="N1321" t="e">
            <v>#N/A</v>
          </cell>
          <cell r="O1321" t="e">
            <v>#N/A</v>
          </cell>
          <cell r="P1321" t="str">
            <v/>
          </cell>
          <cell r="Q1321" t="str">
            <v/>
          </cell>
          <cell r="R1321" t="str">
            <v/>
          </cell>
          <cell r="S1321">
            <v>0</v>
          </cell>
          <cell r="T1321">
            <v>0</v>
          </cell>
          <cell r="U1321">
            <v>0</v>
          </cell>
          <cell r="V1321" t="e">
            <v>#N/A</v>
          </cell>
          <cell r="W1321" t="e">
            <v>#N/A</v>
          </cell>
          <cell r="X1321" t="str">
            <v>NA</v>
          </cell>
          <cell r="Y1321" t="e">
            <v>#N/A</v>
          </cell>
          <cell r="Z1321" t="e">
            <v>#N/A</v>
          </cell>
          <cell r="AA1321" t="e">
            <v>#N/A</v>
          </cell>
          <cell r="AB1321" t="str">
            <v>NA</v>
          </cell>
          <cell r="AC1321" t="str">
            <v>NA</v>
          </cell>
          <cell r="AD1321" t="str">
            <v>NA</v>
          </cell>
          <cell r="AE1321" t="str">
            <v/>
          </cell>
          <cell r="AF1321" t="str">
            <v/>
          </cell>
          <cell r="AG1321">
            <v>43747</v>
          </cell>
          <cell r="AH1321">
            <v>43853</v>
          </cell>
          <cell r="AI1321" t="str">
            <v>Sous-poste</v>
          </cell>
          <cell r="AJ1321" t="str">
            <v>Sous-poste</v>
          </cell>
          <cell r="AK1321">
            <v>43752</v>
          </cell>
          <cell r="AL1321">
            <v>43858</v>
          </cell>
          <cell r="AM1321"/>
          <cell r="AN1321"/>
          <cell r="AO1321" t="str">
            <v>Allemagne</v>
          </cell>
          <cell r="AP1321"/>
          <cell r="AQ1321" t="str">
            <v>O</v>
          </cell>
        </row>
        <row r="1322">
          <cell r="A1322" t="str">
            <v>2812312710</v>
          </cell>
          <cell r="B1322">
            <v>43565</v>
          </cell>
          <cell r="C1322" t="str">
            <v>FABRICATION</v>
          </cell>
          <cell r="D1322" t="str">
            <v>SATAIR</v>
          </cell>
          <cell r="E1322">
            <v>117</v>
          </cell>
          <cell r="F1322">
            <v>28123127</v>
          </cell>
          <cell r="G1322" t="str">
            <v>NON-SPARES</v>
          </cell>
          <cell r="H1322" t="str">
            <v>10</v>
          </cell>
          <cell r="I1322">
            <v>1</v>
          </cell>
          <cell r="J1322" t="str">
            <v>RTN</v>
          </cell>
          <cell r="K1322" t="str">
            <v>D9550011700295</v>
          </cell>
          <cell r="L1322" t="str">
            <v>IS0032071M</v>
          </cell>
          <cell r="M1322" t="str">
            <v>NON PRESENT INDUS</v>
          </cell>
          <cell r="N1322">
            <v>23839</v>
          </cell>
          <cell r="O1322" t="str">
            <v>LTE990120</v>
          </cell>
          <cell r="P1322" t="str">
            <v/>
          </cell>
          <cell r="Q1322" t="str">
            <v/>
          </cell>
          <cell r="R1322" t="str">
            <v/>
          </cell>
          <cell r="S1322">
            <v>1</v>
          </cell>
          <cell r="T1322">
            <v>0</v>
          </cell>
          <cell r="U1322">
            <v>0.5</v>
          </cell>
          <cell r="V1322">
            <v>1</v>
          </cell>
          <cell r="W1322">
            <v>0</v>
          </cell>
          <cell r="X1322" t="str">
            <v>NA</v>
          </cell>
          <cell r="Y1322">
            <v>1</v>
          </cell>
          <cell r="Z1322">
            <v>43724</v>
          </cell>
          <cell r="AA1322">
            <v>1</v>
          </cell>
          <cell r="AB1322" t="str">
            <v>NA</v>
          </cell>
          <cell r="AC1322" t="str">
            <v>NA</v>
          </cell>
          <cell r="AD1322">
            <v>5.5555555555555566E-2</v>
          </cell>
          <cell r="AE1322" t="str">
            <v/>
          </cell>
          <cell r="AF1322" t="str">
            <v/>
          </cell>
          <cell r="AG1322">
            <v>43748</v>
          </cell>
          <cell r="AH1322">
            <v>43853</v>
          </cell>
          <cell r="AI1322" t="str">
            <v>Sous-poste</v>
          </cell>
          <cell r="AJ1322" t="str">
            <v>Sous-poste</v>
          </cell>
          <cell r="AK1322">
            <v>43753.999988425923</v>
          </cell>
          <cell r="AL1322">
            <v>43858</v>
          </cell>
          <cell r="AM1322"/>
          <cell r="AN1322"/>
          <cell r="AO1322" t="str">
            <v>Allemagne</v>
          </cell>
          <cell r="AP1322"/>
          <cell r="AQ1322" t="str">
            <v>O</v>
          </cell>
        </row>
        <row r="1323">
          <cell r="A1323" t="str">
            <v>2801947811</v>
          </cell>
          <cell r="B1323"/>
          <cell r="C1323" t="str">
            <v>FABRICATION</v>
          </cell>
          <cell r="D1323" t="str">
            <v>SATAIR</v>
          </cell>
          <cell r="E1323">
            <v>453</v>
          </cell>
          <cell r="F1323">
            <v>28019478</v>
          </cell>
          <cell r="G1323" t="str">
            <v>NON-SPARES</v>
          </cell>
          <cell r="H1323" t="str">
            <v>11</v>
          </cell>
          <cell r="I1323">
            <v>2</v>
          </cell>
          <cell r="J1323" t="str">
            <v>RTN</v>
          </cell>
          <cell r="K1323" t="str">
            <v>D9551045300195</v>
          </cell>
          <cell r="L1323">
            <v>0</v>
          </cell>
          <cell r="M1323" t="str">
            <v>NON PRESENT INDUS</v>
          </cell>
          <cell r="N1323" t="e">
            <v>#N/A</v>
          </cell>
          <cell r="O1323" t="e">
            <v>#N/A</v>
          </cell>
          <cell r="P1323" t="str">
            <v/>
          </cell>
          <cell r="Q1323" t="str">
            <v/>
          </cell>
          <cell r="R1323" t="str">
            <v/>
          </cell>
          <cell r="S1323">
            <v>0</v>
          </cell>
          <cell r="T1323">
            <v>0</v>
          </cell>
          <cell r="U1323">
            <v>0</v>
          </cell>
          <cell r="V1323" t="e">
            <v>#N/A</v>
          </cell>
          <cell r="W1323" t="e">
            <v>#N/A</v>
          </cell>
          <cell r="X1323" t="str">
            <v>NA</v>
          </cell>
          <cell r="Y1323" t="e">
            <v>#N/A</v>
          </cell>
          <cell r="Z1323" t="e">
            <v>#N/A</v>
          </cell>
          <cell r="AA1323" t="e">
            <v>#N/A</v>
          </cell>
          <cell r="AB1323" t="str">
            <v>NA</v>
          </cell>
          <cell r="AC1323" t="str">
            <v>NA</v>
          </cell>
          <cell r="AD1323" t="str">
            <v>NA</v>
          </cell>
          <cell r="AE1323" t="str">
            <v/>
          </cell>
          <cell r="AF1323" t="str">
            <v/>
          </cell>
          <cell r="AG1323">
            <v>43663</v>
          </cell>
          <cell r="AH1323">
            <v>43853</v>
          </cell>
          <cell r="AI1323" t="str">
            <v>Sous-poste</v>
          </cell>
          <cell r="AJ1323" t="str">
            <v>Sous-poste</v>
          </cell>
          <cell r="AK1323">
            <v>43668.999988425923</v>
          </cell>
          <cell r="AL1323">
            <v>43858</v>
          </cell>
          <cell r="AM1323"/>
          <cell r="AN1323"/>
          <cell r="AO1323" t="str">
            <v>Allemagne</v>
          </cell>
          <cell r="AP1323" t="str">
            <v>Report non communiqué LAB</v>
          </cell>
          <cell r="AQ1323" t="str">
            <v>O</v>
          </cell>
        </row>
        <row r="1324">
          <cell r="A1324" t="str">
            <v>2836317910</v>
          </cell>
          <cell r="B1324">
            <v>43817</v>
          </cell>
          <cell r="C1324" t="str">
            <v>FABRICATION</v>
          </cell>
          <cell r="D1324" t="str">
            <v>SATAIR</v>
          </cell>
          <cell r="E1324">
            <v>518</v>
          </cell>
          <cell r="F1324">
            <v>28363179</v>
          </cell>
          <cell r="G1324" t="str">
            <v>NON-SPARES</v>
          </cell>
          <cell r="H1324" t="str">
            <v>10</v>
          </cell>
          <cell r="I1324">
            <v>1</v>
          </cell>
          <cell r="J1324" t="str">
            <v>CRIT</v>
          </cell>
          <cell r="K1324" t="str">
            <v>WF418AFACAAE</v>
          </cell>
          <cell r="L1324" t="str">
            <v>IS0032185M</v>
          </cell>
          <cell r="M1324" t="str">
            <v>NON PRESENT INDUS</v>
          </cell>
          <cell r="N1324">
            <v>31345</v>
          </cell>
          <cell r="O1324" t="str">
            <v>LTE990009</v>
          </cell>
          <cell r="P1324" t="str">
            <v/>
          </cell>
          <cell r="Q1324" t="str">
            <v/>
          </cell>
          <cell r="R1324" t="str">
            <v/>
          </cell>
          <cell r="S1324">
            <v>1</v>
          </cell>
          <cell r="T1324">
            <v>0</v>
          </cell>
          <cell r="U1324">
            <v>0.5</v>
          </cell>
          <cell r="V1324">
            <v>1</v>
          </cell>
          <cell r="W1324">
            <v>0</v>
          </cell>
          <cell r="X1324">
            <v>1</v>
          </cell>
          <cell r="Y1324">
            <v>1</v>
          </cell>
          <cell r="Z1324">
            <v>43852</v>
          </cell>
          <cell r="AA1324">
            <v>1</v>
          </cell>
          <cell r="AB1324" t="str">
            <v>NA</v>
          </cell>
          <cell r="AC1324" t="str">
            <v>NA</v>
          </cell>
          <cell r="AD1324">
            <v>5.5555555555555566E-2</v>
          </cell>
          <cell r="AE1324" t="str">
            <v/>
          </cell>
          <cell r="AF1324" t="str">
            <v/>
          </cell>
          <cell r="AG1324">
            <v>43817</v>
          </cell>
          <cell r="AH1324">
            <v>43854</v>
          </cell>
          <cell r="AI1324" t="str">
            <v>Sous-poste</v>
          </cell>
          <cell r="AJ1324" t="str">
            <v>Sous-poste</v>
          </cell>
          <cell r="AK1324">
            <v>43819</v>
          </cell>
          <cell r="AL1324">
            <v>43858</v>
          </cell>
          <cell r="AM1324"/>
          <cell r="AN1324"/>
          <cell r="AO1324" t="str">
            <v>Allemagne</v>
          </cell>
          <cell r="AP1324"/>
          <cell r="AQ1324" t="str">
            <v>O</v>
          </cell>
        </row>
        <row r="1325">
          <cell r="A1325" t="str">
            <v>2834778910</v>
          </cell>
          <cell r="B1325">
            <v>43803</v>
          </cell>
          <cell r="C1325" t="str">
            <v>HA/REVENTE</v>
          </cell>
          <cell r="D1325" t="str">
            <v>SATAIR</v>
          </cell>
          <cell r="E1325" t="str">
            <v>PLATE ASSY FRONT 301VU</v>
          </cell>
          <cell r="F1325">
            <v>28347789</v>
          </cell>
          <cell r="G1325" t="str">
            <v>NON-SPARES</v>
          </cell>
          <cell r="H1325">
            <v>10</v>
          </cell>
          <cell r="I1325">
            <v>1</v>
          </cell>
          <cell r="J1325" t="str">
            <v>CRIT</v>
          </cell>
          <cell r="K1325" t="str">
            <v>D9251805700000</v>
          </cell>
          <cell r="L1325" t="str">
            <v>IS0032776S</v>
          </cell>
          <cell r="M1325" t="str">
            <v>NA</v>
          </cell>
          <cell r="N1325">
            <v>31120</v>
          </cell>
          <cell r="O1325">
            <v>0</v>
          </cell>
          <cell r="P1325" t="str">
            <v>NA</v>
          </cell>
          <cell r="Q1325" t="str">
            <v>NA</v>
          </cell>
          <cell r="R1325" t="str">
            <v>NA</v>
          </cell>
          <cell r="S1325" t="str">
            <v>NA</v>
          </cell>
          <cell r="T1325" t="str">
            <v>NA</v>
          </cell>
          <cell r="U1325" t="str">
            <v>100%</v>
          </cell>
          <cell r="V1325">
            <v>1</v>
          </cell>
          <cell r="W1325">
            <v>43857</v>
          </cell>
          <cell r="X1325" t="str">
            <v>NA</v>
          </cell>
          <cell r="Y1325">
            <v>1</v>
          </cell>
          <cell r="Z1325">
            <v>43854</v>
          </cell>
          <cell r="AA1325">
            <v>1</v>
          </cell>
          <cell r="AB1325" t="str">
            <v>NA</v>
          </cell>
          <cell r="AC1325" t="str">
            <v>NA</v>
          </cell>
          <cell r="AD1325">
            <v>1</v>
          </cell>
          <cell r="AE1325" t="str">
            <v/>
          </cell>
          <cell r="AF1325" t="str">
            <v/>
          </cell>
          <cell r="AG1325">
            <v>43810</v>
          </cell>
          <cell r="AH1325">
            <v>43854</v>
          </cell>
          <cell r="AI1325" t="str">
            <v>Sous-poste</v>
          </cell>
          <cell r="AJ1325" t="str">
            <v>Sous-poste</v>
          </cell>
          <cell r="AK1325">
            <v>43812</v>
          </cell>
          <cell r="AL1325">
            <v>43858</v>
          </cell>
          <cell r="AM1325">
            <v>43858</v>
          </cell>
          <cell r="AN1325"/>
          <cell r="AO1325" t="str">
            <v>Allemagne</v>
          </cell>
          <cell r="AP1325"/>
          <cell r="AQ1325" t="str">
            <v>O</v>
          </cell>
        </row>
        <row r="1326">
          <cell r="A1326" t="str">
            <v>2801947910</v>
          </cell>
          <cell r="B1326"/>
          <cell r="C1326" t="str">
            <v>FABRICATION</v>
          </cell>
          <cell r="D1326" t="str">
            <v>SATAIR</v>
          </cell>
          <cell r="E1326">
            <v>453</v>
          </cell>
          <cell r="F1326">
            <v>28019479</v>
          </cell>
          <cell r="G1326" t="str">
            <v>NON-SPARES</v>
          </cell>
          <cell r="H1326" t="str">
            <v>10</v>
          </cell>
          <cell r="I1326">
            <v>1</v>
          </cell>
          <cell r="J1326" t="str">
            <v>RTN</v>
          </cell>
          <cell r="K1326" t="str">
            <v>D9551045300195</v>
          </cell>
          <cell r="L1326">
            <v>0</v>
          </cell>
          <cell r="M1326" t="str">
            <v>NON PRESENT INDUS</v>
          </cell>
          <cell r="N1326">
            <v>20452</v>
          </cell>
          <cell r="O1326" t="str">
            <v xml:space="preserve"> LTE990017</v>
          </cell>
          <cell r="P1326" t="str">
            <v/>
          </cell>
          <cell r="Q1326" t="str">
            <v/>
          </cell>
          <cell r="R1326" t="str">
            <v/>
          </cell>
          <cell r="S1326">
            <v>1</v>
          </cell>
          <cell r="T1326">
            <v>0</v>
          </cell>
          <cell r="U1326">
            <v>0.5</v>
          </cell>
          <cell r="V1326">
            <v>1</v>
          </cell>
          <cell r="W1326">
            <v>0</v>
          </cell>
          <cell r="X1326" t="str">
            <v>NA</v>
          </cell>
          <cell r="Y1326">
            <v>1</v>
          </cell>
          <cell r="Z1326">
            <v>43685</v>
          </cell>
          <cell r="AA1326">
            <v>1</v>
          </cell>
          <cell r="AB1326" t="str">
            <v>NA</v>
          </cell>
          <cell r="AC1326" t="str">
            <v>NA</v>
          </cell>
          <cell r="AD1326">
            <v>5.5555555555555566E-2</v>
          </cell>
          <cell r="AE1326" t="str">
            <v/>
          </cell>
          <cell r="AF1326" t="str">
            <v/>
          </cell>
          <cell r="AG1326">
            <v>43697</v>
          </cell>
          <cell r="AH1326">
            <v>43854</v>
          </cell>
          <cell r="AI1326" t="str">
            <v>Sous-poste</v>
          </cell>
          <cell r="AJ1326" t="str">
            <v>Sous-poste</v>
          </cell>
          <cell r="AK1326">
            <v>43700.999988425923</v>
          </cell>
          <cell r="AL1326">
            <v>43859</v>
          </cell>
          <cell r="AM1326"/>
          <cell r="AN1326"/>
          <cell r="AO1326" t="str">
            <v>Allemagne</v>
          </cell>
          <cell r="AP1326" t="str">
            <v>Report non communiqué LAB</v>
          </cell>
          <cell r="AQ1326" t="str">
            <v>O</v>
          </cell>
        </row>
        <row r="1327">
          <cell r="A1327" t="str">
            <v>2801947911</v>
          </cell>
          <cell r="B1327">
            <v>43467</v>
          </cell>
          <cell r="C1327" t="str">
            <v>FABRICATION</v>
          </cell>
          <cell r="D1327" t="str">
            <v>SATAIR</v>
          </cell>
          <cell r="E1327">
            <v>453</v>
          </cell>
          <cell r="F1327">
            <v>28019479</v>
          </cell>
          <cell r="G1327" t="str">
            <v>NON-SPARES</v>
          </cell>
          <cell r="H1327" t="str">
            <v>11</v>
          </cell>
          <cell r="I1327">
            <v>1</v>
          </cell>
          <cell r="J1327" t="str">
            <v>RTN</v>
          </cell>
          <cell r="K1327" t="str">
            <v>D9551045300195</v>
          </cell>
          <cell r="L1327">
            <v>0</v>
          </cell>
          <cell r="M1327" t="str">
            <v>NON PRESENT INDUS</v>
          </cell>
          <cell r="N1327" t="e">
            <v>#N/A</v>
          </cell>
          <cell r="O1327" t="e">
            <v>#N/A</v>
          </cell>
          <cell r="P1327" t="str">
            <v/>
          </cell>
          <cell r="Q1327" t="str">
            <v/>
          </cell>
          <cell r="R1327" t="str">
            <v/>
          </cell>
          <cell r="S1327">
            <v>0</v>
          </cell>
          <cell r="T1327">
            <v>0</v>
          </cell>
          <cell r="U1327">
            <v>0</v>
          </cell>
          <cell r="V1327" t="e">
            <v>#N/A</v>
          </cell>
          <cell r="W1327" t="e">
            <v>#N/A</v>
          </cell>
          <cell r="X1327" t="str">
            <v>NA</v>
          </cell>
          <cell r="Y1327" t="e">
            <v>#N/A</v>
          </cell>
          <cell r="Z1327" t="e">
            <v>#N/A</v>
          </cell>
          <cell r="AA1327" t="e">
            <v>#N/A</v>
          </cell>
          <cell r="AB1327" t="str">
            <v>NA</v>
          </cell>
          <cell r="AC1327" t="str">
            <v>NA</v>
          </cell>
          <cell r="AD1327" t="str">
            <v>NA</v>
          </cell>
          <cell r="AE1327" t="str">
            <v/>
          </cell>
          <cell r="AF1327" t="str">
            <v/>
          </cell>
          <cell r="AG1327">
            <v>43697</v>
          </cell>
          <cell r="AH1327">
            <v>43854</v>
          </cell>
          <cell r="AI1327" t="str">
            <v>Sous-poste</v>
          </cell>
          <cell r="AJ1327" t="str">
            <v>Sous-poste</v>
          </cell>
          <cell r="AK1327">
            <v>43700.999988425923</v>
          </cell>
          <cell r="AL1327">
            <v>43859</v>
          </cell>
          <cell r="AM1327"/>
          <cell r="AN1327"/>
          <cell r="AO1327" t="str">
            <v>Allemagne</v>
          </cell>
          <cell r="AP1327"/>
          <cell r="AQ1327" t="str">
            <v>O</v>
          </cell>
        </row>
        <row r="1328">
          <cell r="A1328" t="str">
            <v>2822350410</v>
          </cell>
          <cell r="B1328">
            <v>43664</v>
          </cell>
          <cell r="C1328" t="str">
            <v>HA/REVENTE</v>
          </cell>
          <cell r="D1328" t="str">
            <v>SATAIR</v>
          </cell>
          <cell r="E1328" t="str">
            <v>COVER ASSY</v>
          </cell>
          <cell r="F1328">
            <v>28223504</v>
          </cell>
          <cell r="G1328" t="str">
            <v>NON-SPARES</v>
          </cell>
          <cell r="H1328">
            <v>10</v>
          </cell>
          <cell r="I1328">
            <v>2</v>
          </cell>
          <cell r="J1328" t="str">
            <v>RTN</v>
          </cell>
          <cell r="K1328" t="str">
            <v>A9252597000900</v>
          </cell>
          <cell r="L1328" t="str">
            <v>1STR*01482</v>
          </cell>
          <cell r="M1328" t="str">
            <v>NA</v>
          </cell>
          <cell r="N1328">
            <v>26898</v>
          </cell>
          <cell r="O1328">
            <v>0</v>
          </cell>
          <cell r="P1328" t="str">
            <v>NA</v>
          </cell>
          <cell r="Q1328" t="str">
            <v>NA</v>
          </cell>
          <cell r="R1328" t="str">
            <v>NA</v>
          </cell>
          <cell r="S1328" t="str">
            <v>NA</v>
          </cell>
          <cell r="T1328" t="str">
            <v>NA</v>
          </cell>
          <cell r="U1328" t="str">
            <v>100%</v>
          </cell>
          <cell r="V1328">
            <v>1</v>
          </cell>
          <cell r="W1328">
            <v>43857</v>
          </cell>
          <cell r="X1328" t="str">
            <v>NA</v>
          </cell>
          <cell r="Y1328">
            <v>1</v>
          </cell>
          <cell r="Z1328">
            <v>43854</v>
          </cell>
          <cell r="AA1328">
            <v>1</v>
          </cell>
          <cell r="AB1328" t="str">
            <v>NA</v>
          </cell>
          <cell r="AC1328" t="str">
            <v>NA</v>
          </cell>
          <cell r="AD1328">
            <v>1</v>
          </cell>
          <cell r="AE1328" t="str">
            <v/>
          </cell>
          <cell r="AF1328" t="str">
            <v/>
          </cell>
          <cell r="AG1328">
            <v>43749</v>
          </cell>
          <cell r="AH1328">
            <v>43857</v>
          </cell>
          <cell r="AI1328" t="str">
            <v>Sous-poste</v>
          </cell>
          <cell r="AJ1328" t="str">
            <v>Sous-poste</v>
          </cell>
          <cell r="AK1328">
            <v>43754</v>
          </cell>
          <cell r="AL1328">
            <v>43860</v>
          </cell>
          <cell r="AM1328">
            <v>43860</v>
          </cell>
          <cell r="AN1328"/>
          <cell r="AO1328" t="str">
            <v>Allemagne</v>
          </cell>
          <cell r="AP1328"/>
          <cell r="AQ1328" t="str">
            <v>O</v>
          </cell>
        </row>
        <row r="1329">
          <cell r="A1329" t="str">
            <v>490003960710</v>
          </cell>
          <cell r="B1329">
            <v>43762</v>
          </cell>
          <cell r="C1329" t="str">
            <v>FABRICATION</v>
          </cell>
          <cell r="D1329" t="str">
            <v>STELIA</v>
          </cell>
          <cell r="E1329">
            <v>34</v>
          </cell>
          <cell r="F1329">
            <v>4900039607</v>
          </cell>
          <cell r="G1329" t="str">
            <v>NON-SPARES</v>
          </cell>
          <cell r="H1329" t="str">
            <v>10</v>
          </cell>
          <cell r="I1329">
            <v>1</v>
          </cell>
          <cell r="J1329" t="str">
            <v>AOG</v>
          </cell>
          <cell r="K1329" t="str">
            <v>S9550003494095</v>
          </cell>
          <cell r="L1329" t="str">
            <v>IS0032230M</v>
          </cell>
          <cell r="M1329" t="str">
            <v>NON PRESENT INDUS</v>
          </cell>
          <cell r="N1329" t="e">
            <v>#N/A</v>
          </cell>
          <cell r="O1329" t="str">
            <v>LTE990001</v>
          </cell>
          <cell r="P1329" t="str">
            <v/>
          </cell>
          <cell r="Q1329" t="str">
            <v/>
          </cell>
          <cell r="R1329" t="str">
            <v/>
          </cell>
          <cell r="S1329">
            <v>0</v>
          </cell>
          <cell r="T1329">
            <v>0</v>
          </cell>
          <cell r="U1329">
            <v>0</v>
          </cell>
          <cell r="V1329" t="e">
            <v>#N/A</v>
          </cell>
          <cell r="W1329" t="e">
            <v>#N/A</v>
          </cell>
          <cell r="X1329" t="str">
            <v>NA</v>
          </cell>
          <cell r="Y1329" t="e">
            <v>#N/A</v>
          </cell>
          <cell r="Z1329" t="e">
            <v>#N/A</v>
          </cell>
          <cell r="AA1329" t="e">
            <v>#N/A</v>
          </cell>
          <cell r="AB1329" t="str">
            <v>NA</v>
          </cell>
          <cell r="AC1329" t="str">
            <v>NA</v>
          </cell>
          <cell r="AD1329" t="str">
            <v>NA</v>
          </cell>
          <cell r="AE1329" t="str">
            <v/>
          </cell>
          <cell r="AF1329" t="str">
            <v/>
          </cell>
          <cell r="AG1329">
            <v>43818</v>
          </cell>
          <cell r="AH1329">
            <v>43859</v>
          </cell>
          <cell r="AI1329" t="str">
            <v>Sous-poste</v>
          </cell>
          <cell r="AJ1329" t="str">
            <v>Sous-poste</v>
          </cell>
          <cell r="AK1329">
            <v>43822</v>
          </cell>
          <cell r="AL1329">
            <v>43861</v>
          </cell>
          <cell r="AM1329"/>
          <cell r="AN1329"/>
          <cell r="AO1329" t="str">
            <v>Allemagne</v>
          </cell>
          <cell r="AP1329"/>
          <cell r="AQ1329" t="str">
            <v>O</v>
          </cell>
        </row>
        <row r="1330">
          <cell r="A1330" t="str">
            <v>490003968518</v>
          </cell>
          <cell r="B1330">
            <v>43782</v>
          </cell>
          <cell r="C1330" t="str">
            <v>FABRICATION</v>
          </cell>
          <cell r="D1330" t="str">
            <v>STELIA</v>
          </cell>
          <cell r="E1330" t="str">
            <v>CÂBLE</v>
          </cell>
          <cell r="F1330">
            <v>4900039685</v>
          </cell>
          <cell r="G1330" t="str">
            <v>NON-SPARES</v>
          </cell>
          <cell r="H1330" t="str">
            <v>18</v>
          </cell>
          <cell r="I1330">
            <v>1</v>
          </cell>
          <cell r="J1330" t="str">
            <v>RTN</v>
          </cell>
          <cell r="K1330" t="str">
            <v>S9291306500000</v>
          </cell>
          <cell r="L1330" t="str">
            <v>IS0032228M</v>
          </cell>
          <cell r="M1330" t="str">
            <v>NON PRESENT INDUS</v>
          </cell>
          <cell r="N1330" t="e">
            <v>#N/A</v>
          </cell>
          <cell r="O1330" t="e">
            <v>#N/A</v>
          </cell>
          <cell r="P1330" t="str">
            <v/>
          </cell>
          <cell r="Q1330" t="str">
            <v/>
          </cell>
          <cell r="R1330" t="str">
            <v/>
          </cell>
          <cell r="S1330">
            <v>0</v>
          </cell>
          <cell r="T1330">
            <v>0</v>
          </cell>
          <cell r="U1330">
            <v>0</v>
          </cell>
          <cell r="V1330" t="e">
            <v>#N/A</v>
          </cell>
          <cell r="W1330" t="e">
            <v>#N/A</v>
          </cell>
          <cell r="X1330" t="str">
            <v>NA</v>
          </cell>
          <cell r="Y1330" t="e">
            <v>#N/A</v>
          </cell>
          <cell r="Z1330" t="e">
            <v>#N/A</v>
          </cell>
          <cell r="AA1330" t="e">
            <v>#N/A</v>
          </cell>
          <cell r="AB1330" t="str">
            <v>NA</v>
          </cell>
          <cell r="AC1330" t="str">
            <v>NA</v>
          </cell>
          <cell r="AD1330" t="str">
            <v>NA</v>
          </cell>
          <cell r="AE1330" t="str">
            <v/>
          </cell>
          <cell r="AF1330" t="str">
            <v/>
          </cell>
          <cell r="AG1330">
            <v>43839</v>
          </cell>
          <cell r="AH1330">
            <v>43859</v>
          </cell>
          <cell r="AI1330" t="str">
            <v>Sous-poste</v>
          </cell>
          <cell r="AJ1330" t="str">
            <v>Sous-poste</v>
          </cell>
          <cell r="AK1330">
            <v>43844</v>
          </cell>
          <cell r="AL1330">
            <v>43864</v>
          </cell>
          <cell r="AM1330"/>
          <cell r="AN1330"/>
          <cell r="AO1330" t="str">
            <v>Allemagne</v>
          </cell>
          <cell r="AP1330"/>
          <cell r="AQ1330" t="str">
            <v>O</v>
          </cell>
        </row>
        <row r="1331">
          <cell r="A1331" t="str">
            <v>490003968519</v>
          </cell>
          <cell r="B1331">
            <v>43782</v>
          </cell>
          <cell r="C1331" t="str">
            <v>FABRICATION</v>
          </cell>
          <cell r="D1331" t="str">
            <v>STELIA</v>
          </cell>
          <cell r="E1331" t="str">
            <v>CÂBLE</v>
          </cell>
          <cell r="F1331">
            <v>4900039685</v>
          </cell>
          <cell r="G1331" t="str">
            <v>NON-SPARES</v>
          </cell>
          <cell r="H1331" t="str">
            <v>19</v>
          </cell>
          <cell r="I1331">
            <v>1</v>
          </cell>
          <cell r="J1331" t="str">
            <v>RTN</v>
          </cell>
          <cell r="K1331" t="str">
            <v>S9291306500000</v>
          </cell>
          <cell r="L1331" t="str">
            <v>IS0032228M</v>
          </cell>
          <cell r="M1331" t="str">
            <v>NON PRESENT INDUS</v>
          </cell>
          <cell r="N1331" t="e">
            <v>#N/A</v>
          </cell>
          <cell r="O1331" t="e">
            <v>#N/A</v>
          </cell>
          <cell r="P1331" t="str">
            <v/>
          </cell>
          <cell r="Q1331" t="str">
            <v/>
          </cell>
          <cell r="R1331" t="str">
            <v/>
          </cell>
          <cell r="S1331">
            <v>0</v>
          </cell>
          <cell r="T1331">
            <v>0</v>
          </cell>
          <cell r="U1331">
            <v>0</v>
          </cell>
          <cell r="V1331" t="e">
            <v>#N/A</v>
          </cell>
          <cell r="W1331" t="e">
            <v>#N/A</v>
          </cell>
          <cell r="X1331" t="str">
            <v>NA</v>
          </cell>
          <cell r="Y1331" t="e">
            <v>#N/A</v>
          </cell>
          <cell r="Z1331" t="e">
            <v>#N/A</v>
          </cell>
          <cell r="AA1331" t="e">
            <v>#N/A</v>
          </cell>
          <cell r="AB1331" t="str">
            <v>NA</v>
          </cell>
          <cell r="AC1331" t="str">
            <v>NA</v>
          </cell>
          <cell r="AD1331" t="str">
            <v>NA</v>
          </cell>
          <cell r="AE1331" t="str">
            <v/>
          </cell>
          <cell r="AF1331" t="str">
            <v/>
          </cell>
          <cell r="AG1331">
            <v>43839</v>
          </cell>
          <cell r="AH1331">
            <v>43859</v>
          </cell>
          <cell r="AI1331" t="str">
            <v>Sous-poste</v>
          </cell>
          <cell r="AJ1331" t="str">
            <v>Sous-poste</v>
          </cell>
          <cell r="AK1331">
            <v>43844</v>
          </cell>
          <cell r="AL1331">
            <v>43864</v>
          </cell>
          <cell r="AM1331"/>
          <cell r="AN1331"/>
          <cell r="AO1331" t="str">
            <v>Allemagne</v>
          </cell>
          <cell r="AP1331"/>
          <cell r="AQ1331" t="str">
            <v>O</v>
          </cell>
        </row>
        <row r="1332">
          <cell r="A1332" t="str">
            <v>490003968520</v>
          </cell>
          <cell r="B1332">
            <v>43782</v>
          </cell>
          <cell r="C1332" t="str">
            <v>FABRICATION</v>
          </cell>
          <cell r="D1332" t="str">
            <v>STELIA</v>
          </cell>
          <cell r="E1332" t="str">
            <v>CÂBLE</v>
          </cell>
          <cell r="F1332">
            <v>4900039685</v>
          </cell>
          <cell r="G1332" t="str">
            <v>NON-SPARES</v>
          </cell>
          <cell r="H1332" t="str">
            <v>20</v>
          </cell>
          <cell r="I1332">
            <v>1</v>
          </cell>
          <cell r="J1332" t="str">
            <v>RTN</v>
          </cell>
          <cell r="K1332" t="str">
            <v>S9291306500000</v>
          </cell>
          <cell r="L1332" t="str">
            <v>IS0032228M</v>
          </cell>
          <cell r="M1332" t="str">
            <v>NON PRESENT INDUS</v>
          </cell>
          <cell r="N1332" t="e">
            <v>#N/A</v>
          </cell>
          <cell r="O1332" t="e">
            <v>#N/A</v>
          </cell>
          <cell r="P1332" t="str">
            <v/>
          </cell>
          <cell r="Q1332" t="str">
            <v/>
          </cell>
          <cell r="R1332" t="str">
            <v/>
          </cell>
          <cell r="S1332">
            <v>0</v>
          </cell>
          <cell r="T1332">
            <v>0</v>
          </cell>
          <cell r="U1332">
            <v>0</v>
          </cell>
          <cell r="V1332" t="e">
            <v>#N/A</v>
          </cell>
          <cell r="W1332" t="e">
            <v>#N/A</v>
          </cell>
          <cell r="X1332" t="str">
            <v>NA</v>
          </cell>
          <cell r="Y1332" t="e">
            <v>#N/A</v>
          </cell>
          <cell r="Z1332" t="e">
            <v>#N/A</v>
          </cell>
          <cell r="AA1332" t="e">
            <v>#N/A</v>
          </cell>
          <cell r="AB1332" t="str">
            <v>NA</v>
          </cell>
          <cell r="AC1332" t="str">
            <v>NA</v>
          </cell>
          <cell r="AD1332" t="str">
            <v>NA</v>
          </cell>
          <cell r="AE1332" t="str">
            <v/>
          </cell>
          <cell r="AF1332" t="str">
            <v/>
          </cell>
          <cell r="AG1332">
            <v>43839</v>
          </cell>
          <cell r="AH1332">
            <v>43859</v>
          </cell>
          <cell r="AI1332" t="str">
            <v>Sous-poste</v>
          </cell>
          <cell r="AJ1332" t="str">
            <v>Sous-poste</v>
          </cell>
          <cell r="AK1332">
            <v>43844</v>
          </cell>
          <cell r="AL1332">
            <v>43864</v>
          </cell>
          <cell r="AM1332"/>
          <cell r="AN1332"/>
          <cell r="AO1332" t="str">
            <v>Allemagne</v>
          </cell>
          <cell r="AP1332"/>
          <cell r="AQ1332" t="str">
            <v>O</v>
          </cell>
        </row>
        <row r="1333">
          <cell r="A1333" t="str">
            <v>2826519810</v>
          </cell>
          <cell r="B1333">
            <v>43707</v>
          </cell>
          <cell r="C1333" t="str">
            <v>FABRICATION</v>
          </cell>
          <cell r="D1333" t="str">
            <v>SATAIR</v>
          </cell>
          <cell r="E1333" t="str">
            <v>WIRE-BONDING</v>
          </cell>
          <cell r="F1333">
            <v>28265198</v>
          </cell>
          <cell r="G1333" t="str">
            <v>NON-SPARES</v>
          </cell>
          <cell r="H1333" t="str">
            <v>10</v>
          </cell>
          <cell r="I1333">
            <v>2</v>
          </cell>
          <cell r="J1333" t="str">
            <v>RTN</v>
          </cell>
          <cell r="K1333" t="str">
            <v>F0003008100000</v>
          </cell>
          <cell r="L1333" t="str">
            <v>IS0032145M</v>
          </cell>
          <cell r="M1333" t="str">
            <v>NON PRESENT INDUS</v>
          </cell>
          <cell r="N1333" t="str">
            <v>NA</v>
          </cell>
          <cell r="O1333" t="str">
            <v>423372-1
=&gt;
423372-2</v>
          </cell>
          <cell r="P1333" t="str">
            <v/>
          </cell>
          <cell r="Q1333" t="str">
            <v/>
          </cell>
          <cell r="R1333" t="str">
            <v/>
          </cell>
          <cell r="S1333">
            <v>0</v>
          </cell>
          <cell r="T1333">
            <v>0</v>
          </cell>
          <cell r="U1333">
            <v>0</v>
          </cell>
          <cell r="V1333">
            <v>1</v>
          </cell>
          <cell r="W1333">
            <v>0</v>
          </cell>
          <cell r="X1333" t="str">
            <v>NA</v>
          </cell>
          <cell r="Y1333">
            <v>1</v>
          </cell>
          <cell r="Z1333">
            <v>44080</v>
          </cell>
          <cell r="AA1333">
            <v>1</v>
          </cell>
          <cell r="AB1333" t="str">
            <v>NA</v>
          </cell>
          <cell r="AC1333" t="str">
            <v>NA</v>
          </cell>
          <cell r="AD1333">
            <v>5.5555555555555566E-2</v>
          </cell>
          <cell r="AE1333" t="str">
            <v/>
          </cell>
          <cell r="AF1333" t="str">
            <v/>
          </cell>
          <cell r="AG1333">
            <v>43872</v>
          </cell>
          <cell r="AH1333">
            <v>43859</v>
          </cell>
          <cell r="AI1333" t="str">
            <v>Sous-poste</v>
          </cell>
          <cell r="AJ1333" t="str">
            <v>Sous-poste</v>
          </cell>
          <cell r="AK1333">
            <v>43875.999988425923</v>
          </cell>
          <cell r="AL1333">
            <v>43864</v>
          </cell>
          <cell r="AM1333"/>
          <cell r="AN1333"/>
          <cell r="AO1333" t="str">
            <v>Allemagne</v>
          </cell>
          <cell r="AP1333"/>
          <cell r="AQ1333" t="str">
            <v>O</v>
          </cell>
        </row>
        <row r="1334">
          <cell r="A1334" t="str">
            <v>2826520020</v>
          </cell>
          <cell r="B1334">
            <v>43707</v>
          </cell>
          <cell r="C1334" t="str">
            <v>FABRICATION</v>
          </cell>
          <cell r="D1334" t="str">
            <v>SATAIR</v>
          </cell>
          <cell r="E1334" t="str">
            <v>WIRE-BONDING</v>
          </cell>
          <cell r="F1334">
            <v>28265200</v>
          </cell>
          <cell r="G1334" t="str">
            <v>NON-SPARES</v>
          </cell>
          <cell r="H1334" t="str">
            <v>20</v>
          </cell>
          <cell r="I1334">
            <v>1</v>
          </cell>
          <cell r="J1334" t="str">
            <v>RTN</v>
          </cell>
          <cell r="K1334" t="str">
            <v>F0003008100200</v>
          </cell>
          <cell r="L1334" t="str">
            <v>IS0032147M</v>
          </cell>
          <cell r="M1334" t="str">
            <v>NON PRESENT INDUS</v>
          </cell>
          <cell r="N1334" t="e">
            <v>#N/A</v>
          </cell>
          <cell r="O1334" t="e">
            <v>#N/A</v>
          </cell>
          <cell r="P1334" t="str">
            <v/>
          </cell>
          <cell r="Q1334" t="str">
            <v/>
          </cell>
          <cell r="R1334" t="str">
            <v/>
          </cell>
          <cell r="S1334">
            <v>0</v>
          </cell>
          <cell r="T1334">
            <v>0</v>
          </cell>
          <cell r="U1334">
            <v>0</v>
          </cell>
          <cell r="V1334" t="e">
            <v>#N/A</v>
          </cell>
          <cell r="W1334" t="e">
            <v>#N/A</v>
          </cell>
          <cell r="X1334" t="str">
            <v>NA</v>
          </cell>
          <cell r="Y1334" t="e">
            <v>#N/A</v>
          </cell>
          <cell r="Z1334" t="e">
            <v>#N/A</v>
          </cell>
          <cell r="AA1334" t="e">
            <v>#N/A</v>
          </cell>
          <cell r="AB1334" t="str">
            <v>NA</v>
          </cell>
          <cell r="AC1334" t="str">
            <v>NA</v>
          </cell>
          <cell r="AD1334" t="str">
            <v>NA</v>
          </cell>
          <cell r="AE1334" t="str">
            <v/>
          </cell>
          <cell r="AF1334" t="str">
            <v/>
          </cell>
          <cell r="AG1334">
            <v>43872</v>
          </cell>
          <cell r="AH1334">
            <v>43859</v>
          </cell>
          <cell r="AI1334" t="str">
            <v>Sous-poste</v>
          </cell>
          <cell r="AJ1334" t="str">
            <v>Sous-poste</v>
          </cell>
          <cell r="AK1334">
            <v>43875.999988425923</v>
          </cell>
          <cell r="AL1334">
            <v>43864</v>
          </cell>
          <cell r="AM1334"/>
          <cell r="AN1334"/>
          <cell r="AO1334" t="str">
            <v>Allemagne</v>
          </cell>
          <cell r="AP1334"/>
          <cell r="AQ1334" t="str">
            <v>O</v>
          </cell>
        </row>
        <row r="1335">
          <cell r="A1335" t="str">
            <v>2826520210</v>
          </cell>
          <cell r="B1335">
            <v>43707</v>
          </cell>
          <cell r="C1335" t="str">
            <v>FABRICATION</v>
          </cell>
          <cell r="D1335" t="str">
            <v>SATAIR</v>
          </cell>
          <cell r="E1335" t="str">
            <v>LEAD-BONDING</v>
          </cell>
          <cell r="F1335">
            <v>28265202</v>
          </cell>
          <cell r="G1335" t="str">
            <v>NON-SPARES</v>
          </cell>
          <cell r="H1335" t="str">
            <v>10</v>
          </cell>
          <cell r="I1335">
            <v>1</v>
          </cell>
          <cell r="J1335" t="str">
            <v>RTN</v>
          </cell>
          <cell r="K1335" t="str">
            <v>F0003008100300</v>
          </cell>
          <cell r="L1335" t="str">
            <v>IS0032149M</v>
          </cell>
          <cell r="M1335" t="str">
            <v>NON PRESENT INDUS</v>
          </cell>
          <cell r="N1335" t="str">
            <v>NA</v>
          </cell>
          <cell r="O1335" t="str">
            <v>423378-1</v>
          </cell>
          <cell r="P1335" t="str">
            <v/>
          </cell>
          <cell r="Q1335" t="str">
            <v/>
          </cell>
          <cell r="R1335" t="str">
            <v/>
          </cell>
          <cell r="S1335">
            <v>0</v>
          </cell>
          <cell r="T1335">
            <v>0</v>
          </cell>
          <cell r="U1335">
            <v>0</v>
          </cell>
          <cell r="V1335">
            <v>1</v>
          </cell>
          <cell r="W1335">
            <v>0</v>
          </cell>
          <cell r="X1335" t="str">
            <v>NA</v>
          </cell>
          <cell r="Y1335">
            <v>1</v>
          </cell>
          <cell r="Z1335">
            <v>44080</v>
          </cell>
          <cell r="AA1335">
            <v>1</v>
          </cell>
          <cell r="AB1335" t="str">
            <v>NA</v>
          </cell>
          <cell r="AC1335" t="str">
            <v>NA</v>
          </cell>
          <cell r="AD1335">
            <v>5.5555555555555566E-2</v>
          </cell>
          <cell r="AE1335" t="str">
            <v/>
          </cell>
          <cell r="AF1335" t="str">
            <v/>
          </cell>
          <cell r="AG1335">
            <v>43872</v>
          </cell>
          <cell r="AH1335">
            <v>43859</v>
          </cell>
          <cell r="AI1335" t="str">
            <v>Sous-poste</v>
          </cell>
          <cell r="AJ1335" t="str">
            <v>Sous-poste</v>
          </cell>
          <cell r="AK1335">
            <v>43875.999988425923</v>
          </cell>
          <cell r="AL1335">
            <v>43864</v>
          </cell>
          <cell r="AM1335"/>
          <cell r="AN1335"/>
          <cell r="AO1335" t="str">
            <v>Allemagne</v>
          </cell>
          <cell r="AP1335"/>
          <cell r="AQ1335" t="str">
            <v>O</v>
          </cell>
        </row>
        <row r="1336">
          <cell r="A1336" t="str">
            <v>2839321010</v>
          </cell>
          <cell r="B1336">
            <v>43853</v>
          </cell>
          <cell r="C1336" t="str">
            <v>FABRICATION</v>
          </cell>
          <cell r="D1336" t="str">
            <v>SATAIR</v>
          </cell>
          <cell r="E1336" t="str">
            <v>PLACARD</v>
          </cell>
          <cell r="F1336">
            <v>28393210</v>
          </cell>
          <cell r="G1336" t="str">
            <v>NON-SPARES</v>
          </cell>
          <cell r="H1336" t="str">
            <v>10</v>
          </cell>
          <cell r="I1336">
            <v>1</v>
          </cell>
          <cell r="J1336" t="str">
            <v>CRIT</v>
          </cell>
          <cell r="K1336" t="str">
            <v>D5211034722900</v>
          </cell>
          <cell r="L1336">
            <v>0</v>
          </cell>
          <cell r="M1336" t="str">
            <v>NON PRESENT INDUS</v>
          </cell>
          <cell r="N1336" t="str">
            <v>N/A</v>
          </cell>
          <cell r="O1336" t="str">
            <v>496647-1</v>
          </cell>
          <cell r="P1336" t="str">
            <v/>
          </cell>
          <cell r="Q1336" t="str">
            <v/>
          </cell>
          <cell r="R1336" t="str">
            <v/>
          </cell>
          <cell r="S1336">
            <v>0</v>
          </cell>
          <cell r="T1336">
            <v>0</v>
          </cell>
          <cell r="U1336">
            <v>0</v>
          </cell>
          <cell r="V1336">
            <v>1</v>
          </cell>
          <cell r="W1336">
            <v>0</v>
          </cell>
          <cell r="X1336" t="str">
            <v>NA</v>
          </cell>
          <cell r="Y1336">
            <v>1</v>
          </cell>
          <cell r="Z1336">
            <v>43858</v>
          </cell>
          <cell r="AA1336">
            <v>1</v>
          </cell>
          <cell r="AB1336" t="str">
            <v>NA</v>
          </cell>
          <cell r="AC1336" t="str">
            <v>NA</v>
          </cell>
          <cell r="AD1336">
            <v>5.5555555555555566E-2</v>
          </cell>
          <cell r="AE1336" t="str">
            <v/>
          </cell>
          <cell r="AF1336" t="str">
            <v/>
          </cell>
          <cell r="AG1336" t="str">
            <v>TBD</v>
          </cell>
          <cell r="AH1336">
            <v>43860</v>
          </cell>
          <cell r="AI1336" t="str">
            <v>Sous-poste</v>
          </cell>
          <cell r="AJ1336" t="str">
            <v>Sous-poste</v>
          </cell>
          <cell r="AK1336"/>
          <cell r="AL1336">
            <v>43863</v>
          </cell>
          <cell r="AM1336"/>
          <cell r="AN1336"/>
          <cell r="AO1336" t="str">
            <v>Allemagne</v>
          </cell>
          <cell r="AP1336"/>
          <cell r="AQ1336" t="str">
            <v>O</v>
          </cell>
        </row>
        <row r="1337">
          <cell r="A1337" t="str">
            <v>2839320810</v>
          </cell>
          <cell r="B1337">
            <v>43853</v>
          </cell>
          <cell r="C1337" t="str">
            <v>FABRICATION</v>
          </cell>
          <cell r="D1337" t="str">
            <v>SATAIR</v>
          </cell>
          <cell r="E1337" t="str">
            <v>PLACARD</v>
          </cell>
          <cell r="F1337">
            <v>28393208</v>
          </cell>
          <cell r="G1337" t="str">
            <v>NON-SPARES</v>
          </cell>
          <cell r="H1337" t="str">
            <v>10</v>
          </cell>
          <cell r="I1337">
            <v>1</v>
          </cell>
          <cell r="J1337" t="str">
            <v>CRIT</v>
          </cell>
          <cell r="K1337" t="str">
            <v>D5211034722800</v>
          </cell>
          <cell r="L1337">
            <v>0</v>
          </cell>
          <cell r="M1337" t="str">
            <v>NON PRESENT INDUS</v>
          </cell>
          <cell r="N1337" t="str">
            <v>N/A</v>
          </cell>
          <cell r="O1337" t="str">
            <v>496648-1</v>
          </cell>
          <cell r="P1337" t="str">
            <v/>
          </cell>
          <cell r="Q1337" t="str">
            <v/>
          </cell>
          <cell r="R1337" t="str">
            <v/>
          </cell>
          <cell r="S1337">
            <v>0</v>
          </cell>
          <cell r="T1337">
            <v>0</v>
          </cell>
          <cell r="U1337">
            <v>0</v>
          </cell>
          <cell r="V1337">
            <v>1</v>
          </cell>
          <cell r="W1337">
            <v>0</v>
          </cell>
          <cell r="X1337" t="str">
            <v>NA</v>
          </cell>
          <cell r="Y1337">
            <v>1</v>
          </cell>
          <cell r="Z1337">
            <v>43858</v>
          </cell>
          <cell r="AA1337">
            <v>1</v>
          </cell>
          <cell r="AB1337" t="str">
            <v>NA</v>
          </cell>
          <cell r="AC1337" t="str">
            <v>NA</v>
          </cell>
          <cell r="AD1337">
            <v>5.5555555555555566E-2</v>
          </cell>
          <cell r="AE1337" t="str">
            <v/>
          </cell>
          <cell r="AF1337" t="str">
            <v/>
          </cell>
          <cell r="AG1337" t="str">
            <v>TBD</v>
          </cell>
          <cell r="AH1337">
            <v>43860</v>
          </cell>
          <cell r="AI1337" t="str">
            <v>Sous-poste</v>
          </cell>
          <cell r="AJ1337" t="str">
            <v>Sous-poste</v>
          </cell>
          <cell r="AK1337"/>
          <cell r="AL1337">
            <v>43863</v>
          </cell>
          <cell r="AM1337"/>
          <cell r="AN1337"/>
          <cell r="AO1337" t="str">
            <v>Allemagne</v>
          </cell>
          <cell r="AP1337"/>
          <cell r="AQ1337" t="str">
            <v>O</v>
          </cell>
        </row>
        <row r="1338">
          <cell r="A1338" t="str">
            <v>490003980110</v>
          </cell>
          <cell r="B1338">
            <v>43795</v>
          </cell>
          <cell r="C1338" t="str">
            <v>FABRICATION</v>
          </cell>
          <cell r="D1338" t="str">
            <v>STELIA</v>
          </cell>
          <cell r="E1338" t="str">
            <v>CÂBLE</v>
          </cell>
          <cell r="F1338">
            <v>4900039801</v>
          </cell>
          <cell r="G1338" t="str">
            <v>NON-SPARES</v>
          </cell>
          <cell r="H1338" t="str">
            <v>10</v>
          </cell>
          <cell r="I1338">
            <v>3</v>
          </cell>
          <cell r="J1338" t="str">
            <v>RTN</v>
          </cell>
          <cell r="K1338" t="str">
            <v>S9291306500000</v>
          </cell>
          <cell r="L1338" t="str">
            <v>IS0032228M</v>
          </cell>
          <cell r="M1338" t="str">
            <v>NON PRESENT INDUS</v>
          </cell>
          <cell r="N1338" t="str">
            <v>N/A</v>
          </cell>
          <cell r="O1338" t="str">
            <v>484384-1
=&gt;
484384-3</v>
          </cell>
          <cell r="P1338" t="str">
            <v/>
          </cell>
          <cell r="Q1338" t="str">
            <v/>
          </cell>
          <cell r="R1338" t="str">
            <v/>
          </cell>
          <cell r="S1338">
            <v>0</v>
          </cell>
          <cell r="T1338">
            <v>0</v>
          </cell>
          <cell r="U1338">
            <v>0</v>
          </cell>
          <cell r="V1338">
            <v>1</v>
          </cell>
          <cell r="W1338">
            <v>43840</v>
          </cell>
          <cell r="X1338" t="str">
            <v>NA</v>
          </cell>
          <cell r="Y1338">
            <v>1</v>
          </cell>
          <cell r="Z1338">
            <v>43840</v>
          </cell>
          <cell r="AA1338">
            <v>1</v>
          </cell>
          <cell r="AB1338" t="str">
            <v>NA</v>
          </cell>
          <cell r="AC1338" t="str">
            <v>1OUIOUI</v>
          </cell>
          <cell r="AD1338">
            <v>0.10526315789473685</v>
          </cell>
          <cell r="AE1338" t="str">
            <v/>
          </cell>
          <cell r="AF1338" t="str">
            <v/>
          </cell>
          <cell r="AG1338">
            <v>43860</v>
          </cell>
          <cell r="AH1338">
            <v>43860</v>
          </cell>
          <cell r="AI1338" t="str">
            <v>Sous-poste</v>
          </cell>
          <cell r="AJ1338" t="str">
            <v>Sous-poste</v>
          </cell>
          <cell r="AK1338">
            <v>43865</v>
          </cell>
          <cell r="AL1338">
            <v>43865</v>
          </cell>
          <cell r="AM1338">
            <v>43872</v>
          </cell>
          <cell r="AN1338"/>
          <cell r="AO1338" t="str">
            <v>Allemagne</v>
          </cell>
          <cell r="AP1338" t="str">
            <v>Retard non communiqué LAB</v>
          </cell>
          <cell r="AQ1338" t="str">
            <v>O</v>
          </cell>
        </row>
        <row r="1339">
          <cell r="A1339" t="str">
            <v>2824116310</v>
          </cell>
          <cell r="B1339">
            <v>43683</v>
          </cell>
          <cell r="C1339" t="str">
            <v>FABRICATION</v>
          </cell>
          <cell r="D1339" t="str">
            <v>SATAIR</v>
          </cell>
          <cell r="E1339">
            <v>117</v>
          </cell>
          <cell r="F1339">
            <v>28241163</v>
          </cell>
          <cell r="G1339" t="str">
            <v>NON-SPARES</v>
          </cell>
          <cell r="H1339" t="str">
            <v>10</v>
          </cell>
          <cell r="I1339">
            <v>1</v>
          </cell>
          <cell r="J1339" t="str">
            <v>RTN</v>
          </cell>
          <cell r="K1339" t="str">
            <v>D9550011700295</v>
          </cell>
          <cell r="L1339" t="str">
            <v>IS0032071M</v>
          </cell>
          <cell r="M1339" t="str">
            <v>NON PRESENT INDUS</v>
          </cell>
          <cell r="N1339">
            <v>27642</v>
          </cell>
          <cell r="O1339" t="str">
            <v>LTE990139</v>
          </cell>
          <cell r="P1339" t="str">
            <v/>
          </cell>
          <cell r="Q1339" t="str">
            <v/>
          </cell>
          <cell r="R1339" t="str">
            <v/>
          </cell>
          <cell r="S1339">
            <v>1</v>
          </cell>
          <cell r="T1339">
            <v>0</v>
          </cell>
          <cell r="U1339">
            <v>0.5</v>
          </cell>
          <cell r="V1339">
            <v>1</v>
          </cell>
          <cell r="W1339">
            <v>0</v>
          </cell>
          <cell r="X1339" t="str">
            <v>NA</v>
          </cell>
          <cell r="Y1339">
            <v>1</v>
          </cell>
          <cell r="Z1339">
            <v>43780</v>
          </cell>
          <cell r="AA1339">
            <v>1</v>
          </cell>
          <cell r="AB1339" t="str">
            <v>NA</v>
          </cell>
          <cell r="AC1339" t="str">
            <v>NA</v>
          </cell>
          <cell r="AD1339">
            <v>5.5555555555555566E-2</v>
          </cell>
          <cell r="AE1339" t="str">
            <v/>
          </cell>
          <cell r="AF1339" t="str">
            <v/>
          </cell>
          <cell r="AG1339">
            <v>43831</v>
          </cell>
          <cell r="AH1339">
            <v>43861</v>
          </cell>
          <cell r="AI1339" t="str">
            <v>Sous-poste</v>
          </cell>
          <cell r="AJ1339" t="str">
            <v>Sous-poste</v>
          </cell>
          <cell r="AK1339">
            <v>43836.999988425923</v>
          </cell>
          <cell r="AL1339">
            <v>43866</v>
          </cell>
          <cell r="AM1339"/>
          <cell r="AN1339"/>
          <cell r="AO1339" t="str">
            <v>Allemagne</v>
          </cell>
          <cell r="AP1339"/>
          <cell r="AQ1339" t="str">
            <v>O</v>
          </cell>
        </row>
        <row r="1340">
          <cell r="A1340" t="str">
            <v>2824116310</v>
          </cell>
          <cell r="B1340">
            <v>43683</v>
          </cell>
          <cell r="C1340" t="str">
            <v>FABRICATION</v>
          </cell>
          <cell r="D1340" t="str">
            <v>SATAIR</v>
          </cell>
          <cell r="E1340">
            <v>117</v>
          </cell>
          <cell r="F1340">
            <v>28241163</v>
          </cell>
          <cell r="G1340" t="str">
            <v>NON-SPARES</v>
          </cell>
          <cell r="H1340" t="str">
            <v>10</v>
          </cell>
          <cell r="I1340">
            <v>1</v>
          </cell>
          <cell r="J1340" t="str">
            <v>RTN</v>
          </cell>
          <cell r="K1340" t="str">
            <v>D9550011700295</v>
          </cell>
          <cell r="L1340" t="str">
            <v>IS0032071M</v>
          </cell>
          <cell r="M1340" t="str">
            <v>NON PRESENT INDUS</v>
          </cell>
          <cell r="N1340">
            <v>27642</v>
          </cell>
          <cell r="O1340" t="str">
            <v>LTE990139</v>
          </cell>
          <cell r="P1340" t="str">
            <v/>
          </cell>
          <cell r="Q1340" t="str">
            <v/>
          </cell>
          <cell r="R1340" t="str">
            <v/>
          </cell>
          <cell r="S1340">
            <v>1</v>
          </cell>
          <cell r="T1340">
            <v>0</v>
          </cell>
          <cell r="U1340">
            <v>0.5</v>
          </cell>
          <cell r="V1340">
            <v>1</v>
          </cell>
          <cell r="W1340">
            <v>0</v>
          </cell>
          <cell r="X1340" t="str">
            <v>NA</v>
          </cell>
          <cell r="Y1340">
            <v>1</v>
          </cell>
          <cell r="Z1340">
            <v>43780</v>
          </cell>
          <cell r="AA1340">
            <v>1</v>
          </cell>
          <cell r="AB1340" t="str">
            <v>NA</v>
          </cell>
          <cell r="AC1340" t="str">
            <v>NA</v>
          </cell>
          <cell r="AD1340">
            <v>5.5555555555555566E-2</v>
          </cell>
          <cell r="AE1340" t="str">
            <v/>
          </cell>
          <cell r="AF1340" t="str">
            <v/>
          </cell>
          <cell r="AG1340">
            <v>43831</v>
          </cell>
          <cell r="AH1340">
            <v>43861</v>
          </cell>
          <cell r="AI1340" t="str">
            <v>Sous-poste</v>
          </cell>
          <cell r="AJ1340" t="str">
            <v>Sous-poste</v>
          </cell>
          <cell r="AK1340">
            <v>43836.999988425923</v>
          </cell>
          <cell r="AL1340">
            <v>43866</v>
          </cell>
          <cell r="AM1340"/>
          <cell r="AN1340"/>
          <cell r="AO1340" t="str">
            <v>Allemagne</v>
          </cell>
          <cell r="AP1340"/>
          <cell r="AQ1340" t="str">
            <v>O</v>
          </cell>
        </row>
        <row r="1341">
          <cell r="A1341" t="str">
            <v>2824116362</v>
          </cell>
          <cell r="B1341">
            <v>43683</v>
          </cell>
          <cell r="C1341" t="str">
            <v>FABRICATION</v>
          </cell>
          <cell r="D1341" t="str">
            <v>SATAIR</v>
          </cell>
          <cell r="E1341">
            <v>117</v>
          </cell>
          <cell r="F1341">
            <v>28241163</v>
          </cell>
          <cell r="G1341" t="str">
            <v>NON-SPARES</v>
          </cell>
          <cell r="H1341">
            <v>62</v>
          </cell>
          <cell r="I1341">
            <v>1</v>
          </cell>
          <cell r="J1341" t="str">
            <v>RTN</v>
          </cell>
          <cell r="K1341" t="str">
            <v>D9550011700295</v>
          </cell>
          <cell r="L1341" t="str">
            <v>IS0032071M</v>
          </cell>
          <cell r="M1341" t="str">
            <v>NON PRESENT INDUS</v>
          </cell>
          <cell r="N1341" t="e">
            <v>#N/A</v>
          </cell>
          <cell r="O1341" t="e">
            <v>#N/A</v>
          </cell>
          <cell r="P1341" t="str">
            <v/>
          </cell>
          <cell r="Q1341" t="str">
            <v/>
          </cell>
          <cell r="R1341" t="str">
            <v/>
          </cell>
          <cell r="S1341">
            <v>0</v>
          </cell>
          <cell r="T1341">
            <v>0</v>
          </cell>
          <cell r="U1341">
            <v>0</v>
          </cell>
          <cell r="V1341" t="e">
            <v>#N/A</v>
          </cell>
          <cell r="W1341" t="e">
            <v>#N/A</v>
          </cell>
          <cell r="X1341" t="str">
            <v>NA</v>
          </cell>
          <cell r="Y1341" t="e">
            <v>#N/A</v>
          </cell>
          <cell r="Z1341" t="e">
            <v>#N/A</v>
          </cell>
          <cell r="AA1341" t="e">
            <v>#N/A</v>
          </cell>
          <cell r="AB1341" t="str">
            <v>NA</v>
          </cell>
          <cell r="AC1341" t="str">
            <v>NA</v>
          </cell>
          <cell r="AD1341" t="str">
            <v>NA</v>
          </cell>
          <cell r="AE1341" t="str">
            <v/>
          </cell>
          <cell r="AF1341" t="str">
            <v/>
          </cell>
          <cell r="AG1341">
            <v>43831</v>
          </cell>
          <cell r="AH1341">
            <v>43861</v>
          </cell>
          <cell r="AI1341" t="str">
            <v>Sous-poste</v>
          </cell>
          <cell r="AJ1341" t="str">
            <v>Sous-poste</v>
          </cell>
          <cell r="AK1341">
            <v>43836.999988425923</v>
          </cell>
          <cell r="AL1341">
            <v>43866</v>
          </cell>
          <cell r="AM1341"/>
          <cell r="AN1341"/>
          <cell r="AO1341" t="str">
            <v>Allemagne</v>
          </cell>
          <cell r="AP1341"/>
          <cell r="AQ1341" t="str">
            <v>O</v>
          </cell>
        </row>
        <row r="1342">
          <cell r="A1342" t="str">
            <v>2824116350</v>
          </cell>
          <cell r="B1342">
            <v>43683</v>
          </cell>
          <cell r="C1342" t="str">
            <v>FABRICATION</v>
          </cell>
          <cell r="D1342" t="str">
            <v>SATAIR</v>
          </cell>
          <cell r="E1342">
            <v>117</v>
          </cell>
          <cell r="F1342">
            <v>28241163</v>
          </cell>
          <cell r="G1342" t="str">
            <v>NON-SPARES</v>
          </cell>
          <cell r="H1342">
            <v>50</v>
          </cell>
          <cell r="I1342">
            <v>1</v>
          </cell>
          <cell r="J1342" t="str">
            <v>RTN</v>
          </cell>
          <cell r="K1342" t="str">
            <v>D9550011700295</v>
          </cell>
          <cell r="L1342" t="str">
            <v>IS0032071M</v>
          </cell>
          <cell r="M1342" t="str">
            <v>NON PRESENT INDUS</v>
          </cell>
          <cell r="N1342" t="e">
            <v>#N/A</v>
          </cell>
          <cell r="O1342" t="e">
            <v>#N/A</v>
          </cell>
          <cell r="P1342" t="str">
            <v/>
          </cell>
          <cell r="Q1342" t="str">
            <v/>
          </cell>
          <cell r="R1342" t="str">
            <v/>
          </cell>
          <cell r="S1342">
            <v>0</v>
          </cell>
          <cell r="T1342">
            <v>0</v>
          </cell>
          <cell r="U1342">
            <v>0</v>
          </cell>
          <cell r="V1342" t="e">
            <v>#N/A</v>
          </cell>
          <cell r="W1342" t="e">
            <v>#N/A</v>
          </cell>
          <cell r="X1342" t="str">
            <v>NA</v>
          </cell>
          <cell r="Y1342" t="e">
            <v>#N/A</v>
          </cell>
          <cell r="Z1342" t="e">
            <v>#N/A</v>
          </cell>
          <cell r="AA1342" t="e">
            <v>#N/A</v>
          </cell>
          <cell r="AB1342" t="str">
            <v>NA</v>
          </cell>
          <cell r="AC1342" t="str">
            <v>NA</v>
          </cell>
          <cell r="AD1342" t="str">
            <v>NA</v>
          </cell>
          <cell r="AE1342" t="str">
            <v/>
          </cell>
          <cell r="AF1342" t="str">
            <v/>
          </cell>
          <cell r="AG1342">
            <v>43831</v>
          </cell>
          <cell r="AH1342">
            <v>43861</v>
          </cell>
          <cell r="AI1342" t="str">
            <v>Sous-poste</v>
          </cell>
          <cell r="AJ1342" t="str">
            <v>Sous-poste</v>
          </cell>
          <cell r="AK1342">
            <v>43836.999988425923</v>
          </cell>
          <cell r="AL1342">
            <v>43866</v>
          </cell>
          <cell r="AM1342"/>
          <cell r="AN1342"/>
          <cell r="AO1342" t="str">
            <v>Allemagne</v>
          </cell>
          <cell r="AP1342"/>
          <cell r="AQ1342" t="str">
            <v>O</v>
          </cell>
        </row>
        <row r="1343">
          <cell r="A1343" t="str">
            <v>2824116310</v>
          </cell>
          <cell r="B1343">
            <v>43683</v>
          </cell>
          <cell r="C1343" t="str">
            <v>FABRICATION</v>
          </cell>
          <cell r="D1343" t="str">
            <v>SATAIR</v>
          </cell>
          <cell r="E1343">
            <v>117</v>
          </cell>
          <cell r="F1343">
            <v>28241163</v>
          </cell>
          <cell r="G1343" t="str">
            <v>NON-SPARES</v>
          </cell>
          <cell r="H1343" t="str">
            <v>10</v>
          </cell>
          <cell r="I1343">
            <v>1</v>
          </cell>
          <cell r="J1343" t="str">
            <v>RTN</v>
          </cell>
          <cell r="K1343" t="str">
            <v>D9550011700295</v>
          </cell>
          <cell r="L1343" t="str">
            <v>IS0032071M</v>
          </cell>
          <cell r="M1343" t="str">
            <v>NON PRESENT INDUS</v>
          </cell>
          <cell r="N1343">
            <v>27642</v>
          </cell>
          <cell r="O1343" t="str">
            <v>LTE990139</v>
          </cell>
          <cell r="P1343" t="str">
            <v/>
          </cell>
          <cell r="Q1343" t="str">
            <v/>
          </cell>
          <cell r="R1343" t="str">
            <v/>
          </cell>
          <cell r="S1343">
            <v>1</v>
          </cell>
          <cell r="T1343">
            <v>0</v>
          </cell>
          <cell r="U1343">
            <v>0.5</v>
          </cell>
          <cell r="V1343">
            <v>1</v>
          </cell>
          <cell r="W1343">
            <v>0</v>
          </cell>
          <cell r="X1343" t="str">
            <v>NA</v>
          </cell>
          <cell r="Y1343">
            <v>1</v>
          </cell>
          <cell r="Z1343">
            <v>43780</v>
          </cell>
          <cell r="AA1343">
            <v>1</v>
          </cell>
          <cell r="AB1343" t="str">
            <v>NA</v>
          </cell>
          <cell r="AC1343" t="str">
            <v>NA</v>
          </cell>
          <cell r="AD1343">
            <v>5.5555555555555566E-2</v>
          </cell>
          <cell r="AE1343" t="str">
            <v/>
          </cell>
          <cell r="AF1343" t="str">
            <v/>
          </cell>
          <cell r="AG1343">
            <v>43831</v>
          </cell>
          <cell r="AH1343">
            <v>43861</v>
          </cell>
          <cell r="AI1343" t="str">
            <v>Sous-poste</v>
          </cell>
          <cell r="AJ1343" t="str">
            <v>Sous-poste</v>
          </cell>
          <cell r="AK1343">
            <v>43836.999988425923</v>
          </cell>
          <cell r="AL1343">
            <v>43866</v>
          </cell>
          <cell r="AM1343"/>
          <cell r="AN1343"/>
          <cell r="AO1343" t="str">
            <v>Allemagne</v>
          </cell>
          <cell r="AP1343"/>
          <cell r="AQ1343" t="str">
            <v>O</v>
          </cell>
        </row>
        <row r="1344">
          <cell r="A1344" t="str">
            <v>2824116311</v>
          </cell>
          <cell r="B1344">
            <v>43683</v>
          </cell>
          <cell r="C1344" t="str">
            <v>FABRICATION</v>
          </cell>
          <cell r="D1344" t="str">
            <v>SATAIR</v>
          </cell>
          <cell r="E1344">
            <v>117</v>
          </cell>
          <cell r="F1344">
            <v>28241163</v>
          </cell>
          <cell r="G1344" t="str">
            <v>NON-SPARES</v>
          </cell>
          <cell r="H1344" t="str">
            <v>11</v>
          </cell>
          <cell r="I1344">
            <v>1</v>
          </cell>
          <cell r="J1344" t="str">
            <v>RTN</v>
          </cell>
          <cell r="K1344" t="str">
            <v>D9550011700295</v>
          </cell>
          <cell r="L1344" t="str">
            <v>IS0032071M</v>
          </cell>
          <cell r="M1344" t="str">
            <v>NON PRESENT INDUS</v>
          </cell>
          <cell r="N1344">
            <v>27642</v>
          </cell>
          <cell r="O1344" t="str">
            <v>LTE990140</v>
          </cell>
          <cell r="P1344" t="str">
            <v/>
          </cell>
          <cell r="Q1344" t="str">
            <v/>
          </cell>
          <cell r="R1344" t="str">
            <v/>
          </cell>
          <cell r="S1344">
            <v>1</v>
          </cell>
          <cell r="T1344">
            <v>0</v>
          </cell>
          <cell r="U1344">
            <v>0.5</v>
          </cell>
          <cell r="V1344">
            <v>1</v>
          </cell>
          <cell r="W1344">
            <v>0</v>
          </cell>
          <cell r="X1344" t="str">
            <v>NA</v>
          </cell>
          <cell r="Y1344">
            <v>1</v>
          </cell>
          <cell r="Z1344">
            <v>43780</v>
          </cell>
          <cell r="AA1344">
            <v>1</v>
          </cell>
          <cell r="AB1344" t="str">
            <v>NA</v>
          </cell>
          <cell r="AC1344" t="str">
            <v>NA</v>
          </cell>
          <cell r="AD1344">
            <v>5.5555555555555566E-2</v>
          </cell>
          <cell r="AE1344" t="str">
            <v/>
          </cell>
          <cell r="AF1344" t="str">
            <v/>
          </cell>
          <cell r="AG1344">
            <v>43831</v>
          </cell>
          <cell r="AH1344">
            <v>43861</v>
          </cell>
          <cell r="AI1344" t="str">
            <v>Sous-poste</v>
          </cell>
          <cell r="AJ1344" t="str">
            <v>Sous-poste</v>
          </cell>
          <cell r="AK1344">
            <v>43836.999988425923</v>
          </cell>
          <cell r="AL1344">
            <v>43866</v>
          </cell>
          <cell r="AM1344"/>
          <cell r="AN1344"/>
          <cell r="AO1344" t="str">
            <v>Allemagne</v>
          </cell>
          <cell r="AP1344"/>
          <cell r="AQ1344" t="str">
            <v>O</v>
          </cell>
        </row>
        <row r="1345">
          <cell r="A1345" t="str">
            <v>2824116312</v>
          </cell>
          <cell r="B1345">
            <v>43683</v>
          </cell>
          <cell r="C1345" t="str">
            <v>FABRICATION</v>
          </cell>
          <cell r="D1345" t="str">
            <v>SATAIR</v>
          </cell>
          <cell r="E1345">
            <v>117</v>
          </cell>
          <cell r="F1345">
            <v>28241163</v>
          </cell>
          <cell r="G1345" t="str">
            <v>NON-SPARES</v>
          </cell>
          <cell r="H1345" t="str">
            <v>12</v>
          </cell>
          <cell r="I1345">
            <v>1</v>
          </cell>
          <cell r="J1345" t="str">
            <v>RTN</v>
          </cell>
          <cell r="K1345" t="str">
            <v>D9550011700295</v>
          </cell>
          <cell r="L1345" t="str">
            <v>IS0032071M</v>
          </cell>
          <cell r="M1345" t="str">
            <v>NON PRESENT INDUS</v>
          </cell>
          <cell r="N1345">
            <v>27642</v>
          </cell>
          <cell r="O1345" t="str">
            <v>LTE990141</v>
          </cell>
          <cell r="P1345" t="str">
            <v/>
          </cell>
          <cell r="Q1345" t="str">
            <v/>
          </cell>
          <cell r="R1345" t="str">
            <v/>
          </cell>
          <cell r="S1345">
            <v>1</v>
          </cell>
          <cell r="T1345">
            <v>0</v>
          </cell>
          <cell r="U1345">
            <v>0.5</v>
          </cell>
          <cell r="V1345">
            <v>1</v>
          </cell>
          <cell r="W1345">
            <v>0</v>
          </cell>
          <cell r="X1345" t="str">
            <v>NA</v>
          </cell>
          <cell r="Y1345">
            <v>1</v>
          </cell>
          <cell r="Z1345">
            <v>43780</v>
          </cell>
          <cell r="AA1345">
            <v>1</v>
          </cell>
          <cell r="AB1345" t="str">
            <v>NA</v>
          </cell>
          <cell r="AC1345" t="str">
            <v>NA</v>
          </cell>
          <cell r="AD1345">
            <v>5.5555555555555566E-2</v>
          </cell>
          <cell r="AE1345" t="str">
            <v/>
          </cell>
          <cell r="AF1345" t="str">
            <v/>
          </cell>
          <cell r="AG1345">
            <v>43831</v>
          </cell>
          <cell r="AH1345">
            <v>43861</v>
          </cell>
          <cell r="AI1345" t="str">
            <v>Sous-poste</v>
          </cell>
          <cell r="AJ1345" t="str">
            <v>Sous-poste</v>
          </cell>
          <cell r="AK1345">
            <v>43836.999988425923</v>
          </cell>
          <cell r="AL1345">
            <v>43866</v>
          </cell>
          <cell r="AM1345"/>
          <cell r="AN1345"/>
          <cell r="AO1345" t="str">
            <v>Allemagne</v>
          </cell>
          <cell r="AP1345"/>
          <cell r="AQ1345" t="str">
            <v>O</v>
          </cell>
        </row>
        <row r="1346">
          <cell r="A1346" t="str">
            <v>2824116313</v>
          </cell>
          <cell r="B1346">
            <v>43683</v>
          </cell>
          <cell r="C1346" t="str">
            <v>FABRICATION</v>
          </cell>
          <cell r="D1346" t="str">
            <v>SATAIR</v>
          </cell>
          <cell r="E1346">
            <v>117</v>
          </cell>
          <cell r="F1346">
            <v>28241163</v>
          </cell>
          <cell r="G1346" t="str">
            <v>NON-SPARES</v>
          </cell>
          <cell r="H1346" t="str">
            <v>13</v>
          </cell>
          <cell r="I1346">
            <v>1</v>
          </cell>
          <cell r="J1346" t="str">
            <v>RTN</v>
          </cell>
          <cell r="K1346" t="str">
            <v>D9550011700295</v>
          </cell>
          <cell r="L1346" t="str">
            <v>IS0032071M</v>
          </cell>
          <cell r="M1346" t="str">
            <v>NON PRESENT INDUS</v>
          </cell>
          <cell r="N1346">
            <v>27642</v>
          </cell>
          <cell r="O1346" t="str">
            <v>LTE990142</v>
          </cell>
          <cell r="P1346" t="str">
            <v/>
          </cell>
          <cell r="Q1346" t="str">
            <v/>
          </cell>
          <cell r="R1346" t="str">
            <v/>
          </cell>
          <cell r="S1346">
            <v>1</v>
          </cell>
          <cell r="T1346">
            <v>0</v>
          </cell>
          <cell r="U1346">
            <v>0.5</v>
          </cell>
          <cell r="V1346">
            <v>1</v>
          </cell>
          <cell r="W1346">
            <v>0</v>
          </cell>
          <cell r="X1346" t="str">
            <v>NA</v>
          </cell>
          <cell r="Y1346">
            <v>1</v>
          </cell>
          <cell r="Z1346">
            <v>43780</v>
          </cell>
          <cell r="AA1346">
            <v>1</v>
          </cell>
          <cell r="AB1346" t="str">
            <v>NA</v>
          </cell>
          <cell r="AC1346" t="str">
            <v>NA</v>
          </cell>
          <cell r="AD1346">
            <v>5.5555555555555566E-2</v>
          </cell>
          <cell r="AE1346" t="str">
            <v/>
          </cell>
          <cell r="AF1346" t="str">
            <v/>
          </cell>
          <cell r="AG1346">
            <v>43831</v>
          </cell>
          <cell r="AH1346">
            <v>43861</v>
          </cell>
          <cell r="AI1346" t="str">
            <v>Sous-poste</v>
          </cell>
          <cell r="AJ1346" t="str">
            <v>Sous-poste</v>
          </cell>
          <cell r="AK1346">
            <v>43836.999988425923</v>
          </cell>
          <cell r="AL1346">
            <v>43866</v>
          </cell>
          <cell r="AM1346"/>
          <cell r="AN1346"/>
          <cell r="AO1346" t="str">
            <v>Allemagne</v>
          </cell>
          <cell r="AP1346"/>
          <cell r="AQ1346" t="str">
            <v>O</v>
          </cell>
        </row>
        <row r="1347">
          <cell r="A1347" t="str">
            <v>2824116314</v>
          </cell>
          <cell r="B1347">
            <v>43683</v>
          </cell>
          <cell r="C1347" t="str">
            <v>FABRICATION</v>
          </cell>
          <cell r="D1347" t="str">
            <v>SATAIR</v>
          </cell>
          <cell r="E1347">
            <v>117</v>
          </cell>
          <cell r="F1347">
            <v>28241163</v>
          </cell>
          <cell r="G1347" t="str">
            <v>NON-SPARES</v>
          </cell>
          <cell r="H1347" t="str">
            <v>14</v>
          </cell>
          <cell r="I1347">
            <v>1</v>
          </cell>
          <cell r="J1347" t="str">
            <v>RTN</v>
          </cell>
          <cell r="K1347" t="str">
            <v>D9550011700295</v>
          </cell>
          <cell r="L1347" t="str">
            <v>IS0032071M</v>
          </cell>
          <cell r="M1347" t="str">
            <v>NON PRESENT INDUS</v>
          </cell>
          <cell r="N1347">
            <v>27642</v>
          </cell>
          <cell r="O1347" t="str">
            <v>LTE990143</v>
          </cell>
          <cell r="P1347" t="str">
            <v/>
          </cell>
          <cell r="Q1347" t="str">
            <v/>
          </cell>
          <cell r="R1347" t="str">
            <v/>
          </cell>
          <cell r="S1347">
            <v>1</v>
          </cell>
          <cell r="T1347">
            <v>0</v>
          </cell>
          <cell r="U1347">
            <v>0.5</v>
          </cell>
          <cell r="V1347">
            <v>1</v>
          </cell>
          <cell r="W1347">
            <v>0</v>
          </cell>
          <cell r="X1347" t="str">
            <v>NA</v>
          </cell>
          <cell r="Y1347">
            <v>1</v>
          </cell>
          <cell r="Z1347">
            <v>43780</v>
          </cell>
          <cell r="AA1347">
            <v>1</v>
          </cell>
          <cell r="AB1347" t="str">
            <v>NA</v>
          </cell>
          <cell r="AC1347" t="str">
            <v>NA</v>
          </cell>
          <cell r="AD1347">
            <v>5.5555555555555566E-2</v>
          </cell>
          <cell r="AE1347" t="str">
            <v/>
          </cell>
          <cell r="AF1347" t="str">
            <v/>
          </cell>
          <cell r="AG1347">
            <v>43831</v>
          </cell>
          <cell r="AH1347">
            <v>43861</v>
          </cell>
          <cell r="AI1347" t="str">
            <v>Sous-poste</v>
          </cell>
          <cell r="AJ1347" t="str">
            <v>Sous-poste</v>
          </cell>
          <cell r="AK1347">
            <v>43836.999988425923</v>
          </cell>
          <cell r="AL1347">
            <v>43866</v>
          </cell>
          <cell r="AM1347"/>
          <cell r="AN1347"/>
          <cell r="AO1347" t="str">
            <v>Allemagne</v>
          </cell>
          <cell r="AP1347"/>
          <cell r="AQ1347" t="str">
            <v>O</v>
          </cell>
        </row>
        <row r="1348">
          <cell r="A1348" t="str">
            <v>2824116315</v>
          </cell>
          <cell r="B1348">
            <v>43683</v>
          </cell>
          <cell r="C1348" t="str">
            <v>FABRICATION</v>
          </cell>
          <cell r="D1348" t="str">
            <v>SATAIR</v>
          </cell>
          <cell r="E1348">
            <v>117</v>
          </cell>
          <cell r="F1348">
            <v>28241163</v>
          </cell>
          <cell r="G1348" t="str">
            <v>NON-SPARES</v>
          </cell>
          <cell r="H1348" t="str">
            <v>15</v>
          </cell>
          <cell r="I1348">
            <v>1</v>
          </cell>
          <cell r="J1348" t="str">
            <v>RTN</v>
          </cell>
          <cell r="K1348" t="str">
            <v>D9550011700295</v>
          </cell>
          <cell r="L1348" t="str">
            <v>IS0032071M</v>
          </cell>
          <cell r="M1348" t="str">
            <v>NON PRESENT INDUS</v>
          </cell>
          <cell r="N1348">
            <v>27642</v>
          </cell>
          <cell r="O1348" t="str">
            <v>LTE990144</v>
          </cell>
          <cell r="P1348" t="str">
            <v/>
          </cell>
          <cell r="Q1348" t="str">
            <v/>
          </cell>
          <cell r="R1348" t="str">
            <v/>
          </cell>
          <cell r="S1348">
            <v>1</v>
          </cell>
          <cell r="T1348">
            <v>0</v>
          </cell>
          <cell r="U1348">
            <v>0.5</v>
          </cell>
          <cell r="V1348">
            <v>1</v>
          </cell>
          <cell r="W1348">
            <v>0</v>
          </cell>
          <cell r="X1348" t="str">
            <v>NA</v>
          </cell>
          <cell r="Y1348">
            <v>1</v>
          </cell>
          <cell r="Z1348">
            <v>43780</v>
          </cell>
          <cell r="AA1348">
            <v>1</v>
          </cell>
          <cell r="AB1348" t="str">
            <v>NA</v>
          </cell>
          <cell r="AC1348" t="str">
            <v>NA</v>
          </cell>
          <cell r="AD1348">
            <v>5.5555555555555566E-2</v>
          </cell>
          <cell r="AE1348" t="str">
            <v/>
          </cell>
          <cell r="AF1348" t="str">
            <v/>
          </cell>
          <cell r="AG1348">
            <v>43831</v>
          </cell>
          <cell r="AH1348">
            <v>43861</v>
          </cell>
          <cell r="AI1348" t="str">
            <v>Sous-poste</v>
          </cell>
          <cell r="AJ1348" t="str">
            <v>Sous-poste</v>
          </cell>
          <cell r="AK1348">
            <v>43836.999988425923</v>
          </cell>
          <cell r="AL1348">
            <v>43866</v>
          </cell>
          <cell r="AM1348"/>
          <cell r="AN1348"/>
          <cell r="AO1348" t="str">
            <v>Allemagne</v>
          </cell>
          <cell r="AP1348"/>
          <cell r="AQ1348" t="str">
            <v>O</v>
          </cell>
        </row>
        <row r="1349">
          <cell r="A1349" t="str">
            <v>2824116316</v>
          </cell>
          <cell r="B1349">
            <v>43683</v>
          </cell>
          <cell r="C1349" t="str">
            <v>FABRICATION</v>
          </cell>
          <cell r="D1349" t="str">
            <v>SATAIR</v>
          </cell>
          <cell r="E1349">
            <v>117</v>
          </cell>
          <cell r="F1349">
            <v>28241163</v>
          </cell>
          <cell r="G1349" t="str">
            <v>NON-SPARES</v>
          </cell>
          <cell r="H1349" t="str">
            <v>16</v>
          </cell>
          <cell r="I1349">
            <v>1</v>
          </cell>
          <cell r="J1349" t="str">
            <v>RTN</v>
          </cell>
          <cell r="K1349" t="str">
            <v>D9550011700295</v>
          </cell>
          <cell r="L1349" t="str">
            <v>IS0032071M</v>
          </cell>
          <cell r="M1349" t="str">
            <v>NON PRESENT INDUS</v>
          </cell>
          <cell r="N1349">
            <v>27642</v>
          </cell>
          <cell r="O1349" t="str">
            <v>LTE990145</v>
          </cell>
          <cell r="P1349" t="str">
            <v/>
          </cell>
          <cell r="Q1349" t="str">
            <v/>
          </cell>
          <cell r="R1349" t="str">
            <v/>
          </cell>
          <cell r="S1349">
            <v>1</v>
          </cell>
          <cell r="T1349">
            <v>0</v>
          </cell>
          <cell r="U1349">
            <v>0.5</v>
          </cell>
          <cell r="V1349">
            <v>1</v>
          </cell>
          <cell r="W1349">
            <v>0</v>
          </cell>
          <cell r="X1349" t="str">
            <v>NA</v>
          </cell>
          <cell r="Y1349">
            <v>1</v>
          </cell>
          <cell r="Z1349">
            <v>43780</v>
          </cell>
          <cell r="AA1349">
            <v>1</v>
          </cell>
          <cell r="AB1349" t="str">
            <v>NA</v>
          </cell>
          <cell r="AC1349" t="str">
            <v>NA</v>
          </cell>
          <cell r="AD1349">
            <v>5.5555555555555566E-2</v>
          </cell>
          <cell r="AE1349" t="str">
            <v/>
          </cell>
          <cell r="AF1349" t="str">
            <v/>
          </cell>
          <cell r="AG1349">
            <v>43831</v>
          </cell>
          <cell r="AH1349">
            <v>43861</v>
          </cell>
          <cell r="AI1349" t="str">
            <v>Sous-poste</v>
          </cell>
          <cell r="AJ1349" t="str">
            <v>Sous-poste</v>
          </cell>
          <cell r="AK1349">
            <v>43836.999988425923</v>
          </cell>
          <cell r="AL1349">
            <v>43866</v>
          </cell>
          <cell r="AM1349"/>
          <cell r="AN1349"/>
          <cell r="AO1349" t="str">
            <v>Allemagne</v>
          </cell>
          <cell r="AP1349"/>
          <cell r="AQ1349" t="str">
            <v>O</v>
          </cell>
        </row>
        <row r="1350">
          <cell r="A1350" t="str">
            <v>2824116317</v>
          </cell>
          <cell r="B1350">
            <v>43683</v>
          </cell>
          <cell r="C1350" t="str">
            <v>FABRICATION</v>
          </cell>
          <cell r="D1350" t="str">
            <v>SATAIR</v>
          </cell>
          <cell r="E1350">
            <v>117</v>
          </cell>
          <cell r="F1350">
            <v>28241163</v>
          </cell>
          <cell r="G1350" t="str">
            <v>NON-SPARES</v>
          </cell>
          <cell r="H1350" t="str">
            <v>17</v>
          </cell>
          <cell r="I1350">
            <v>1</v>
          </cell>
          <cell r="J1350" t="str">
            <v>RTN</v>
          </cell>
          <cell r="K1350" t="str">
            <v>D9550011700295</v>
          </cell>
          <cell r="L1350" t="str">
            <v>IS0032071M</v>
          </cell>
          <cell r="M1350" t="str">
            <v>NON PRESENT INDUS</v>
          </cell>
          <cell r="N1350">
            <v>27642</v>
          </cell>
          <cell r="O1350" t="str">
            <v>LTE990146</v>
          </cell>
          <cell r="P1350" t="str">
            <v/>
          </cell>
          <cell r="Q1350" t="str">
            <v/>
          </cell>
          <cell r="R1350" t="str">
            <v/>
          </cell>
          <cell r="S1350">
            <v>1</v>
          </cell>
          <cell r="T1350">
            <v>0</v>
          </cell>
          <cell r="U1350">
            <v>0.5</v>
          </cell>
          <cell r="V1350">
            <v>1</v>
          </cell>
          <cell r="W1350">
            <v>0</v>
          </cell>
          <cell r="X1350" t="str">
            <v>NA</v>
          </cell>
          <cell r="Y1350">
            <v>1</v>
          </cell>
          <cell r="Z1350">
            <v>43780</v>
          </cell>
          <cell r="AA1350">
            <v>1</v>
          </cell>
          <cell r="AB1350" t="str">
            <v>NA</v>
          </cell>
          <cell r="AC1350" t="str">
            <v>NA</v>
          </cell>
          <cell r="AD1350">
            <v>5.5555555555555566E-2</v>
          </cell>
          <cell r="AE1350" t="str">
            <v/>
          </cell>
          <cell r="AF1350" t="str">
            <v/>
          </cell>
          <cell r="AG1350">
            <v>43831</v>
          </cell>
          <cell r="AH1350">
            <v>43861</v>
          </cell>
          <cell r="AI1350" t="str">
            <v>Sous-poste</v>
          </cell>
          <cell r="AJ1350" t="str">
            <v>Sous-poste</v>
          </cell>
          <cell r="AK1350">
            <v>43836.999988425923</v>
          </cell>
          <cell r="AL1350">
            <v>43866</v>
          </cell>
          <cell r="AM1350"/>
          <cell r="AN1350"/>
          <cell r="AO1350" t="str">
            <v>Allemagne</v>
          </cell>
          <cell r="AP1350"/>
          <cell r="AQ1350" t="str">
            <v>O</v>
          </cell>
        </row>
        <row r="1351">
          <cell r="A1351" t="str">
            <v>2809756810</v>
          </cell>
          <cell r="B1351">
            <v>43537</v>
          </cell>
          <cell r="C1351" t="str">
            <v>FABRICATION</v>
          </cell>
          <cell r="D1351" t="str">
            <v>SATAIR</v>
          </cell>
          <cell r="E1351">
            <v>313</v>
          </cell>
          <cell r="F1351">
            <v>28097568</v>
          </cell>
          <cell r="G1351" t="str">
            <v>NON-SPARES</v>
          </cell>
          <cell r="H1351" t="str">
            <v>10</v>
          </cell>
          <cell r="I1351">
            <v>1</v>
          </cell>
          <cell r="J1351" t="str">
            <v>RTN</v>
          </cell>
          <cell r="K1351" t="str">
            <v>WF406ABAAAAB</v>
          </cell>
          <cell r="L1351" t="str">
            <v>IS0032176M</v>
          </cell>
          <cell r="M1351" t="str">
            <v>NON PRESENT INDUS</v>
          </cell>
          <cell r="N1351">
            <v>22837</v>
          </cell>
          <cell r="O1351" t="str">
            <v>LTE990006</v>
          </cell>
          <cell r="P1351" t="str">
            <v/>
          </cell>
          <cell r="Q1351" t="str">
            <v/>
          </cell>
          <cell r="R1351" t="str">
            <v/>
          </cell>
          <cell r="S1351">
            <v>1</v>
          </cell>
          <cell r="T1351">
            <v>0</v>
          </cell>
          <cell r="U1351">
            <v>0.5</v>
          </cell>
          <cell r="V1351">
            <v>1</v>
          </cell>
          <cell r="W1351">
            <v>0</v>
          </cell>
          <cell r="X1351">
            <v>1</v>
          </cell>
          <cell r="Y1351">
            <v>1</v>
          </cell>
          <cell r="Z1351">
            <v>43768</v>
          </cell>
          <cell r="AA1351">
            <v>1</v>
          </cell>
          <cell r="AB1351" t="str">
            <v>NA</v>
          </cell>
          <cell r="AC1351" t="str">
            <v>NA</v>
          </cell>
          <cell r="AD1351">
            <v>5.5555555555555566E-2</v>
          </cell>
          <cell r="AE1351" t="str">
            <v/>
          </cell>
          <cell r="AF1351" t="str">
            <v/>
          </cell>
          <cell r="AG1351">
            <v>43621</v>
          </cell>
          <cell r="AH1351">
            <v>43864</v>
          </cell>
          <cell r="AI1351" t="str">
            <v>Sous-poste</v>
          </cell>
          <cell r="AJ1351" t="str">
            <v>Sous-poste</v>
          </cell>
          <cell r="AK1351">
            <v>43626</v>
          </cell>
          <cell r="AL1351">
            <v>43867</v>
          </cell>
          <cell r="AM1351"/>
          <cell r="AN1351"/>
          <cell r="AO1351" t="str">
            <v>Allemagne</v>
          </cell>
          <cell r="AP1351"/>
          <cell r="AQ1351" t="str">
            <v>O</v>
          </cell>
        </row>
        <row r="1352">
          <cell r="A1352" t="str">
            <v>2824070110</v>
          </cell>
          <cell r="B1352">
            <v>43683</v>
          </cell>
          <cell r="C1352" t="str">
            <v>HA/REVENTE</v>
          </cell>
          <cell r="D1352" t="str">
            <v>SATAIR</v>
          </cell>
          <cell r="E1352" t="str">
            <v>PLATE ASSY</v>
          </cell>
          <cell r="F1352">
            <v>28240701</v>
          </cell>
          <cell r="G1352" t="str">
            <v>NON-SPARES</v>
          </cell>
          <cell r="H1352">
            <v>10</v>
          </cell>
          <cell r="I1352">
            <v>32</v>
          </cell>
          <cell r="J1352" t="str">
            <v>RTN</v>
          </cell>
          <cell r="K1352" t="str">
            <v>D9251101900000</v>
          </cell>
          <cell r="L1352" t="str">
            <v>1STR*11007</v>
          </cell>
          <cell r="M1352" t="str">
            <v>NA</v>
          </cell>
          <cell r="N1352">
            <v>27628</v>
          </cell>
          <cell r="O1352">
            <v>0</v>
          </cell>
          <cell r="P1352" t="str">
            <v>NA</v>
          </cell>
          <cell r="Q1352" t="str">
            <v>NA</v>
          </cell>
          <cell r="R1352" t="str">
            <v>NA</v>
          </cell>
          <cell r="S1352" t="str">
            <v>NA</v>
          </cell>
          <cell r="T1352" t="str">
            <v>NA</v>
          </cell>
          <cell r="U1352" t="str">
            <v>100%</v>
          </cell>
          <cell r="V1352">
            <v>1</v>
          </cell>
          <cell r="W1352">
            <v>43865</v>
          </cell>
          <cell r="X1352" t="str">
            <v>NA</v>
          </cell>
          <cell r="Y1352">
            <v>1</v>
          </cell>
          <cell r="Z1352">
            <v>43859</v>
          </cell>
          <cell r="AA1352">
            <v>1</v>
          </cell>
          <cell r="AB1352" t="str">
            <v>NA</v>
          </cell>
          <cell r="AC1352" t="str">
            <v>NA</v>
          </cell>
          <cell r="AD1352">
            <v>1</v>
          </cell>
          <cell r="AE1352" t="str">
            <v/>
          </cell>
          <cell r="AF1352" t="str">
            <v/>
          </cell>
          <cell r="AG1352">
            <v>43768</v>
          </cell>
          <cell r="AH1352">
            <v>43865</v>
          </cell>
          <cell r="AI1352" t="str">
            <v>Sous-poste</v>
          </cell>
          <cell r="AJ1352" t="str">
            <v>Sous-poste</v>
          </cell>
          <cell r="AK1352">
            <v>43772.999988425923</v>
          </cell>
          <cell r="AL1352">
            <v>43868</v>
          </cell>
          <cell r="AM1352">
            <v>43868</v>
          </cell>
          <cell r="AN1352"/>
          <cell r="AO1352" t="str">
            <v>Allemagne</v>
          </cell>
          <cell r="AP1352"/>
          <cell r="AQ1352" t="str">
            <v>O</v>
          </cell>
        </row>
        <row r="1353">
          <cell r="A1353" t="str">
            <v>2837565710</v>
          </cell>
          <cell r="B1353">
            <v>43838</v>
          </cell>
          <cell r="C1353" t="str">
            <v>FABRICATION</v>
          </cell>
          <cell r="D1353" t="str">
            <v>SATAIR</v>
          </cell>
          <cell r="E1353" t="str">
            <v>BUNDLE</v>
          </cell>
          <cell r="F1353">
            <v>28375657</v>
          </cell>
          <cell r="G1353" t="str">
            <v>NON-SPARES</v>
          </cell>
          <cell r="H1353" t="str">
            <v>10</v>
          </cell>
          <cell r="I1353">
            <v>1</v>
          </cell>
          <cell r="J1353" t="str">
            <v>RTN</v>
          </cell>
          <cell r="K1353" t="str">
            <v>V9253110000098</v>
          </cell>
          <cell r="L1353">
            <v>0</v>
          </cell>
          <cell r="M1353" t="str">
            <v>NON PRESENT INDUS</v>
          </cell>
          <cell r="N1353" t="str">
            <v>N/A</v>
          </cell>
          <cell r="O1353" t="str">
            <v>496444-1</v>
          </cell>
          <cell r="P1353" t="str">
            <v/>
          </cell>
          <cell r="Q1353" t="str">
            <v/>
          </cell>
          <cell r="R1353" t="str">
            <v/>
          </cell>
          <cell r="S1353">
            <v>0</v>
          </cell>
          <cell r="T1353">
            <v>0</v>
          </cell>
          <cell r="U1353">
            <v>0</v>
          </cell>
          <cell r="V1353">
            <v>1</v>
          </cell>
          <cell r="W1353">
            <v>0</v>
          </cell>
          <cell r="X1353" t="str">
            <v>NA</v>
          </cell>
          <cell r="Y1353">
            <v>1</v>
          </cell>
          <cell r="Z1353">
            <v>43853</v>
          </cell>
          <cell r="AA1353">
            <v>1</v>
          </cell>
          <cell r="AB1353" t="str">
            <v>NA</v>
          </cell>
          <cell r="AC1353" t="str">
            <v>NA</v>
          </cell>
          <cell r="AD1353">
            <v>5.5555555555555566E-2</v>
          </cell>
          <cell r="AE1353" t="str">
            <v/>
          </cell>
          <cell r="AF1353" t="str">
            <v/>
          </cell>
          <cell r="AG1353">
            <v>43860</v>
          </cell>
          <cell r="AH1353">
            <v>43867</v>
          </cell>
          <cell r="AI1353" t="str">
            <v>Sous-poste</v>
          </cell>
          <cell r="AJ1353" t="str">
            <v>Sous-poste</v>
          </cell>
          <cell r="AK1353">
            <v>43865</v>
          </cell>
          <cell r="AL1353">
            <v>43872</v>
          </cell>
          <cell r="AM1353">
            <v>43866</v>
          </cell>
          <cell r="AN1353"/>
          <cell r="AO1353" t="str">
            <v>Allemagne</v>
          </cell>
          <cell r="AP1353"/>
          <cell r="AQ1353" t="str">
            <v>O</v>
          </cell>
        </row>
        <row r="1354">
          <cell r="A1354" t="str">
            <v>2837566012</v>
          </cell>
          <cell r="B1354">
            <v>43838</v>
          </cell>
          <cell r="C1354" t="str">
            <v>FABRICATION</v>
          </cell>
          <cell r="D1354" t="str">
            <v>SATAIR</v>
          </cell>
          <cell r="E1354" t="str">
            <v>BUNDLE</v>
          </cell>
          <cell r="F1354">
            <v>28375660</v>
          </cell>
          <cell r="G1354" t="str">
            <v>NON-SPARES</v>
          </cell>
          <cell r="H1354" t="str">
            <v>12</v>
          </cell>
          <cell r="I1354">
            <v>1</v>
          </cell>
          <cell r="J1354" t="str">
            <v>RTN</v>
          </cell>
          <cell r="K1354" t="str">
            <v>V9253120000097</v>
          </cell>
          <cell r="L1354">
            <v>0</v>
          </cell>
          <cell r="M1354" t="str">
            <v>NON PRESENT INDUS</v>
          </cell>
          <cell r="N1354" t="e">
            <v>#N/A</v>
          </cell>
          <cell r="O1354" t="e">
            <v>#N/A</v>
          </cell>
          <cell r="P1354" t="str">
            <v/>
          </cell>
          <cell r="Q1354" t="str">
            <v/>
          </cell>
          <cell r="R1354" t="str">
            <v/>
          </cell>
          <cell r="S1354">
            <v>0</v>
          </cell>
          <cell r="T1354">
            <v>0</v>
          </cell>
          <cell r="U1354">
            <v>0</v>
          </cell>
          <cell r="V1354" t="e">
            <v>#N/A</v>
          </cell>
          <cell r="W1354" t="e">
            <v>#N/A</v>
          </cell>
          <cell r="X1354" t="str">
            <v>NA</v>
          </cell>
          <cell r="Y1354" t="e">
            <v>#N/A</v>
          </cell>
          <cell r="Z1354" t="e">
            <v>#N/A</v>
          </cell>
          <cell r="AA1354" t="e">
            <v>#N/A</v>
          </cell>
          <cell r="AB1354" t="str">
            <v>NA</v>
          </cell>
          <cell r="AC1354" t="str">
            <v>NA</v>
          </cell>
          <cell r="AD1354" t="str">
            <v>NA</v>
          </cell>
          <cell r="AE1354" t="str">
            <v/>
          </cell>
          <cell r="AF1354" t="str">
            <v/>
          </cell>
          <cell r="AG1354">
            <v>43860</v>
          </cell>
          <cell r="AH1354">
            <v>43867</v>
          </cell>
          <cell r="AI1354" t="str">
            <v>Sous-poste</v>
          </cell>
          <cell r="AJ1354" t="str">
            <v>Sous-poste</v>
          </cell>
          <cell r="AK1354">
            <v>43865</v>
          </cell>
          <cell r="AL1354">
            <v>43872</v>
          </cell>
          <cell r="AM1354">
            <v>43866</v>
          </cell>
          <cell r="AN1354"/>
          <cell r="AO1354" t="str">
            <v>Allemagne</v>
          </cell>
          <cell r="AP1354"/>
          <cell r="AQ1354" t="str">
            <v>O</v>
          </cell>
        </row>
        <row r="1355">
          <cell r="A1355" t="str">
            <v>2832156610</v>
          </cell>
          <cell r="B1355">
            <v>43775</v>
          </cell>
          <cell r="C1355" t="str">
            <v>HA/REVENTE</v>
          </cell>
          <cell r="D1355" t="str">
            <v>SATAIR</v>
          </cell>
          <cell r="E1355" t="str">
            <v>PLATE ASSY</v>
          </cell>
          <cell r="F1355">
            <v>28321566</v>
          </cell>
          <cell r="G1355" t="str">
            <v>NON-SPARES</v>
          </cell>
          <cell r="H1355">
            <v>10</v>
          </cell>
          <cell r="I1355">
            <v>30</v>
          </cell>
          <cell r="J1355" t="str">
            <v>RTN</v>
          </cell>
          <cell r="K1355" t="str">
            <v>D9251101900000</v>
          </cell>
          <cell r="L1355" t="str">
            <v>1STR*11007</v>
          </cell>
          <cell r="M1355" t="str">
            <v>NA</v>
          </cell>
          <cell r="N1355">
            <v>30194</v>
          </cell>
          <cell r="O1355">
            <v>0</v>
          </cell>
          <cell r="P1355" t="str">
            <v>NA</v>
          </cell>
          <cell r="Q1355" t="str">
            <v>NA</v>
          </cell>
          <cell r="R1355" t="str">
            <v>NA</v>
          </cell>
          <cell r="S1355" t="str">
            <v>NA</v>
          </cell>
          <cell r="T1355" t="str">
            <v>NA</v>
          </cell>
          <cell r="U1355" t="str">
            <v>100%</v>
          </cell>
          <cell r="V1355">
            <v>1</v>
          </cell>
          <cell r="W1355">
            <v>43864</v>
          </cell>
          <cell r="X1355" t="str">
            <v>NA</v>
          </cell>
          <cell r="Y1355">
            <v>1</v>
          </cell>
          <cell r="Z1355">
            <v>43864</v>
          </cell>
          <cell r="AA1355">
            <v>1</v>
          </cell>
          <cell r="AB1355" t="str">
            <v>NA</v>
          </cell>
          <cell r="AC1355" t="str">
            <v>NA</v>
          </cell>
          <cell r="AD1355">
            <v>1</v>
          </cell>
          <cell r="AE1355" t="str">
            <v/>
          </cell>
          <cell r="AF1355" t="str">
            <v/>
          </cell>
          <cell r="AG1355">
            <v>43871</v>
          </cell>
          <cell r="AH1355">
            <v>43871</v>
          </cell>
          <cell r="AI1355" t="str">
            <v>Sous-poste</v>
          </cell>
          <cell r="AJ1355" t="str">
            <v>Sous-poste</v>
          </cell>
          <cell r="AK1355">
            <v>43874</v>
          </cell>
          <cell r="AL1355">
            <v>43874</v>
          </cell>
          <cell r="AM1355">
            <v>43874</v>
          </cell>
          <cell r="AN1355"/>
          <cell r="AO1355" t="str">
            <v>Allemagne</v>
          </cell>
          <cell r="AP1355"/>
          <cell r="AQ1355" t="str">
            <v>O</v>
          </cell>
        </row>
        <row r="1356">
          <cell r="A1356" t="str">
            <v>2838950310</v>
          </cell>
          <cell r="B1356">
            <v>43850</v>
          </cell>
          <cell r="C1356" t="str">
            <v>FABRICATION</v>
          </cell>
          <cell r="D1356" t="str">
            <v>SATAIR</v>
          </cell>
          <cell r="E1356">
            <v>45</v>
          </cell>
          <cell r="F1356" t="str">
            <v>28389503</v>
          </cell>
          <cell r="G1356" t="str">
            <v>NON-SPARES</v>
          </cell>
          <cell r="H1356" t="str">
            <v>10</v>
          </cell>
          <cell r="I1356">
            <v>1</v>
          </cell>
          <cell r="J1356" t="str">
            <v>AOG</v>
          </cell>
          <cell r="K1356" t="str">
            <v>D9551004500495</v>
          </cell>
          <cell r="L1356">
            <v>0</v>
          </cell>
          <cell r="M1356" t="str">
            <v>NON PRESENT INDUS</v>
          </cell>
          <cell r="N1356">
            <v>32408</v>
          </cell>
          <cell r="O1356" t="str">
            <v>LTE990006</v>
          </cell>
          <cell r="P1356" t="str">
            <v/>
          </cell>
          <cell r="Q1356" t="str">
            <v/>
          </cell>
          <cell r="R1356" t="str">
            <v/>
          </cell>
          <cell r="S1356">
            <v>1</v>
          </cell>
          <cell r="T1356">
            <v>0</v>
          </cell>
          <cell r="U1356">
            <v>0.5</v>
          </cell>
          <cell r="V1356">
            <v>1</v>
          </cell>
          <cell r="W1356">
            <v>43864</v>
          </cell>
          <cell r="X1356" t="str">
            <v>NA</v>
          </cell>
          <cell r="Y1356">
            <v>1</v>
          </cell>
          <cell r="Z1356">
            <v>43861</v>
          </cell>
          <cell r="AA1356">
            <v>1</v>
          </cell>
          <cell r="AB1356" t="str">
            <v>NA</v>
          </cell>
          <cell r="AC1356" t="str">
            <v>NA</v>
          </cell>
          <cell r="AD1356">
            <v>5.5555555555555566E-2</v>
          </cell>
          <cell r="AE1356" t="str">
            <v/>
          </cell>
          <cell r="AF1356" t="str">
            <v/>
          </cell>
          <cell r="AG1356">
            <v>43852</v>
          </cell>
          <cell r="AH1356">
            <v>43872</v>
          </cell>
          <cell r="AI1356" t="str">
            <v>Sous-poste</v>
          </cell>
          <cell r="AJ1356" t="str">
            <v>Sous-poste</v>
          </cell>
          <cell r="AK1356">
            <v>43854</v>
          </cell>
          <cell r="AL1356">
            <v>43874</v>
          </cell>
          <cell r="AM1356">
            <v>43874</v>
          </cell>
          <cell r="AN1356"/>
          <cell r="AO1356" t="str">
            <v>Allemagne</v>
          </cell>
          <cell r="AP1356"/>
          <cell r="AQ1356" t="str">
            <v>O</v>
          </cell>
        </row>
        <row r="1357">
          <cell r="A1357" t="str">
            <v>2840844410</v>
          </cell>
          <cell r="B1357">
            <v>43868</v>
          </cell>
          <cell r="C1357" t="str">
            <v>HA/REVENTE</v>
          </cell>
          <cell r="D1357" t="str">
            <v>SATAIR</v>
          </cell>
          <cell r="E1357" t="str">
            <v>PLUS-BLANKING</v>
          </cell>
          <cell r="F1357" t="str">
            <v>28408444</v>
          </cell>
          <cell r="G1357" t="str">
            <v>NON-SPARES</v>
          </cell>
          <cell r="H1357" t="str">
            <v>10</v>
          </cell>
          <cell r="I1357">
            <v>6</v>
          </cell>
          <cell r="J1357" t="str">
            <v>CRIT</v>
          </cell>
          <cell r="K1357" t="str">
            <v>ASNA267911</v>
          </cell>
          <cell r="L1357" t="str">
            <v>1ACC*00002</v>
          </cell>
          <cell r="M1357" t="str">
            <v>NA</v>
          </cell>
          <cell r="N1357" t="str">
            <v>NA</v>
          </cell>
          <cell r="O1357">
            <v>0</v>
          </cell>
          <cell r="P1357" t="str">
            <v>NA</v>
          </cell>
          <cell r="Q1357" t="str">
            <v>NA</v>
          </cell>
          <cell r="R1357" t="str">
            <v>NA</v>
          </cell>
          <cell r="S1357" t="str">
            <v>NA</v>
          </cell>
          <cell r="T1357" t="str">
            <v>NA</v>
          </cell>
          <cell r="U1357" t="str">
            <v>100%</v>
          </cell>
          <cell r="V1357">
            <v>1</v>
          </cell>
          <cell r="W1357">
            <v>43873</v>
          </cell>
          <cell r="X1357" t="str">
            <v>NA</v>
          </cell>
          <cell r="Y1357">
            <v>1</v>
          </cell>
          <cell r="Z1357">
            <v>43873</v>
          </cell>
          <cell r="AA1357">
            <v>1</v>
          </cell>
          <cell r="AB1357" t="str">
            <v>NA</v>
          </cell>
          <cell r="AC1357" t="str">
            <v>NA</v>
          </cell>
          <cell r="AD1357">
            <v>1</v>
          </cell>
          <cell r="AE1357" t="str">
            <v/>
          </cell>
          <cell r="AF1357" t="str">
            <v/>
          </cell>
          <cell r="AG1357">
            <v>43873</v>
          </cell>
          <cell r="AH1357">
            <v>43873</v>
          </cell>
          <cell r="AI1357" t="str">
            <v>Sous-poste</v>
          </cell>
          <cell r="AJ1357" t="str">
            <v>Sous-poste</v>
          </cell>
          <cell r="AK1357">
            <v>43875</v>
          </cell>
          <cell r="AL1357">
            <v>43875</v>
          </cell>
          <cell r="AM1357"/>
          <cell r="AN1357" t="str">
            <v>OK</v>
          </cell>
          <cell r="AO1357" t="str">
            <v>Allemagne</v>
          </cell>
          <cell r="AP1357" t="str">
            <v>N°420108</v>
          </cell>
          <cell r="AQ1357" t="str">
            <v>O</v>
          </cell>
        </row>
        <row r="1358">
          <cell r="A1358" t="str">
            <v>490003990810</v>
          </cell>
          <cell r="B1358">
            <v>41640</v>
          </cell>
          <cell r="C1358" t="str">
            <v>HA/REVENTE</v>
          </cell>
          <cell r="D1358" t="str">
            <v>SATAIR</v>
          </cell>
          <cell r="E1358" t="str">
            <v>COLONNETTE</v>
          </cell>
          <cell r="F1358">
            <v>4900039908</v>
          </cell>
          <cell r="G1358" t="str">
            <v>NON-SPARES</v>
          </cell>
          <cell r="H1358">
            <v>10</v>
          </cell>
          <cell r="I1358">
            <v>6</v>
          </cell>
          <cell r="J1358" t="str">
            <v>RTN</v>
          </cell>
          <cell r="K1358" t="str">
            <v>F0003057820200</v>
          </cell>
          <cell r="L1358" t="str">
            <v>3QME*00792</v>
          </cell>
          <cell r="M1358" t="str">
            <v>NA</v>
          </cell>
          <cell r="N1358">
            <v>31264</v>
          </cell>
          <cell r="O1358">
            <v>0</v>
          </cell>
          <cell r="P1358" t="str">
            <v>NA</v>
          </cell>
          <cell r="Q1358" t="str">
            <v>NA</v>
          </cell>
          <cell r="R1358" t="str">
            <v>NA</v>
          </cell>
          <cell r="S1358" t="str">
            <v>NA</v>
          </cell>
          <cell r="T1358" t="str">
            <v>NA</v>
          </cell>
          <cell r="U1358" t="str">
            <v>100%</v>
          </cell>
          <cell r="V1358">
            <v>1</v>
          </cell>
          <cell r="W1358">
            <v>43871</v>
          </cell>
          <cell r="X1358" t="str">
            <v>NA</v>
          </cell>
          <cell r="Y1358">
            <v>1</v>
          </cell>
          <cell r="Z1358">
            <v>43872</v>
          </cell>
          <cell r="AA1358">
            <v>1</v>
          </cell>
          <cell r="AB1358" t="str">
            <v>NA</v>
          </cell>
          <cell r="AC1358" t="str">
            <v>NA</v>
          </cell>
          <cell r="AD1358">
            <v>1</v>
          </cell>
          <cell r="AE1358" t="str">
            <v/>
          </cell>
          <cell r="AF1358" t="str">
            <v/>
          </cell>
          <cell r="AG1358">
            <v>43873</v>
          </cell>
          <cell r="AH1358">
            <v>43873</v>
          </cell>
          <cell r="AI1358" t="str">
            <v>Sous-poste</v>
          </cell>
          <cell r="AJ1358" t="str">
            <v>Sous-poste</v>
          </cell>
          <cell r="AK1358">
            <v>43877</v>
          </cell>
          <cell r="AL1358">
            <v>43877</v>
          </cell>
          <cell r="AM1358"/>
          <cell r="AN1358"/>
          <cell r="AO1358" t="str">
            <v>Allemagne</v>
          </cell>
          <cell r="AP1358" t="str">
            <v xml:space="preserve">N°420066 </v>
          </cell>
          <cell r="AQ1358" t="str">
            <v>O</v>
          </cell>
        </row>
        <row r="1359">
          <cell r="A1359" t="str">
            <v>490003992410</v>
          </cell>
          <cell r="B1359">
            <v>41640</v>
          </cell>
          <cell r="C1359" t="str">
            <v>HA/REVENTE</v>
          </cell>
          <cell r="D1359" t="str">
            <v>STELIA</v>
          </cell>
          <cell r="E1359" t="str">
            <v>SPHERE</v>
          </cell>
          <cell r="F1359" t="str">
            <v>4900039924</v>
          </cell>
          <cell r="G1359" t="str">
            <v>NON-SPARES</v>
          </cell>
          <cell r="H1359">
            <v>10</v>
          </cell>
          <cell r="I1359">
            <v>3</v>
          </cell>
          <cell r="J1359" t="str">
            <v>RTN</v>
          </cell>
          <cell r="K1359" t="str">
            <v>S9251342320000</v>
          </cell>
          <cell r="L1359" t="str">
            <v>1STR*06202</v>
          </cell>
          <cell r="M1359" t="str">
            <v>NA</v>
          </cell>
          <cell r="N1359">
            <v>31264</v>
          </cell>
          <cell r="O1359">
            <v>0</v>
          </cell>
          <cell r="P1359" t="str">
            <v>NA</v>
          </cell>
          <cell r="Q1359" t="str">
            <v>NA</v>
          </cell>
          <cell r="R1359" t="str">
            <v>NA</v>
          </cell>
          <cell r="S1359" t="str">
            <v>NA</v>
          </cell>
          <cell r="T1359" t="str">
            <v>NA</v>
          </cell>
          <cell r="U1359" t="str">
            <v>100%</v>
          </cell>
          <cell r="V1359">
            <v>1</v>
          </cell>
          <cell r="W1359">
            <v>43871</v>
          </cell>
          <cell r="X1359" t="str">
            <v>NA</v>
          </cell>
          <cell r="Y1359">
            <v>1</v>
          </cell>
          <cell r="Z1359">
            <v>43872</v>
          </cell>
          <cell r="AA1359">
            <v>1</v>
          </cell>
          <cell r="AB1359" t="str">
            <v>NA</v>
          </cell>
          <cell r="AC1359" t="str">
            <v>NA</v>
          </cell>
          <cell r="AD1359">
            <v>1</v>
          </cell>
          <cell r="AE1359" t="str">
            <v/>
          </cell>
          <cell r="AF1359" t="str">
            <v/>
          </cell>
          <cell r="AG1359">
            <v>43873</v>
          </cell>
          <cell r="AH1359">
            <v>43873</v>
          </cell>
          <cell r="AI1359" t="str">
            <v>Sous-poste</v>
          </cell>
          <cell r="AJ1359" t="str">
            <v>Sous-poste</v>
          </cell>
          <cell r="AK1359">
            <v>43877</v>
          </cell>
          <cell r="AL1359">
            <v>43877</v>
          </cell>
          <cell r="AM1359"/>
          <cell r="AN1359"/>
          <cell r="AO1359" t="str">
            <v>Allemagne</v>
          </cell>
          <cell r="AP1359" t="str">
            <v xml:space="preserve">N°420066 </v>
          </cell>
          <cell r="AQ1359" t="str">
            <v>O</v>
          </cell>
        </row>
        <row r="1360">
          <cell r="A1360" t="str">
            <v>490003992210</v>
          </cell>
          <cell r="B1360">
            <v>41640</v>
          </cell>
          <cell r="C1360" t="str">
            <v>HA/REVENTE</v>
          </cell>
          <cell r="D1360" t="str">
            <v>STELIA</v>
          </cell>
          <cell r="E1360" t="str">
            <v>BARRE</v>
          </cell>
          <cell r="F1360" t="str">
            <v>4900039922</v>
          </cell>
          <cell r="G1360" t="str">
            <v>NON-SPARES</v>
          </cell>
          <cell r="H1360">
            <v>10</v>
          </cell>
          <cell r="I1360">
            <v>2</v>
          </cell>
          <cell r="J1360" t="str">
            <v>RTN</v>
          </cell>
          <cell r="K1360" t="str">
            <v>S9251302520000</v>
          </cell>
          <cell r="L1360" t="str">
            <v>1QEL*10071</v>
          </cell>
          <cell r="M1360" t="str">
            <v>NA</v>
          </cell>
          <cell r="N1360">
            <v>31264</v>
          </cell>
          <cell r="O1360">
            <v>0</v>
          </cell>
          <cell r="P1360" t="str">
            <v>NA</v>
          </cell>
          <cell r="Q1360" t="str">
            <v>NA</v>
          </cell>
          <cell r="R1360" t="str">
            <v>NA</v>
          </cell>
          <cell r="S1360" t="str">
            <v>NA</v>
          </cell>
          <cell r="T1360" t="str">
            <v>NA</v>
          </cell>
          <cell r="U1360" t="str">
            <v>100%</v>
          </cell>
          <cell r="V1360">
            <v>1</v>
          </cell>
          <cell r="W1360">
            <v>43871</v>
          </cell>
          <cell r="X1360" t="str">
            <v>NA</v>
          </cell>
          <cell r="Y1360">
            <v>1</v>
          </cell>
          <cell r="Z1360">
            <v>43872</v>
          </cell>
          <cell r="AA1360">
            <v>1</v>
          </cell>
          <cell r="AB1360" t="str">
            <v>NA</v>
          </cell>
          <cell r="AC1360" t="str">
            <v>NA</v>
          </cell>
          <cell r="AD1360">
            <v>1</v>
          </cell>
          <cell r="AE1360" t="str">
            <v/>
          </cell>
          <cell r="AF1360" t="str">
            <v/>
          </cell>
          <cell r="AG1360">
            <v>43873</v>
          </cell>
          <cell r="AH1360">
            <v>43873</v>
          </cell>
          <cell r="AI1360" t="str">
            <v>Sous-poste</v>
          </cell>
          <cell r="AJ1360" t="str">
            <v>Sous-poste</v>
          </cell>
          <cell r="AK1360">
            <v>43877</v>
          </cell>
          <cell r="AL1360">
            <v>43877</v>
          </cell>
          <cell r="AM1360"/>
          <cell r="AN1360"/>
          <cell r="AO1360" t="str">
            <v>Allemagne</v>
          </cell>
          <cell r="AP1360" t="str">
            <v xml:space="preserve">N°420066 </v>
          </cell>
          <cell r="AQ1360" t="str">
            <v>O</v>
          </cell>
        </row>
        <row r="1361">
          <cell r="A1361" t="str">
            <v>2838854210</v>
          </cell>
          <cell r="B1361">
            <v>43847</v>
          </cell>
          <cell r="C1361" t="str">
            <v>HA/REVENTE</v>
          </cell>
          <cell r="D1361" t="str">
            <v>SATAIR</v>
          </cell>
          <cell r="E1361" t="str">
            <v>PLACARD SET 301VU</v>
          </cell>
          <cell r="F1361">
            <v>28388542</v>
          </cell>
          <cell r="G1361" t="str">
            <v>NON-SPARES</v>
          </cell>
          <cell r="H1361">
            <v>10</v>
          </cell>
          <cell r="I1361">
            <v>1</v>
          </cell>
          <cell r="J1361" t="str">
            <v>EXP</v>
          </cell>
          <cell r="K1361" t="str">
            <v>D9251095400000</v>
          </cell>
          <cell r="L1361" t="str">
            <v>IS0053354S</v>
          </cell>
          <cell r="M1361" t="str">
            <v>NA</v>
          </cell>
          <cell r="N1361">
            <v>32335</v>
          </cell>
          <cell r="O1361">
            <v>0</v>
          </cell>
          <cell r="P1361" t="str">
            <v>NA</v>
          </cell>
          <cell r="Q1361" t="str">
            <v>NA</v>
          </cell>
          <cell r="R1361" t="str">
            <v>NA</v>
          </cell>
          <cell r="S1361" t="str">
            <v>NA</v>
          </cell>
          <cell r="T1361" t="str">
            <v>NA</v>
          </cell>
          <cell r="U1361" t="str">
            <v>100%</v>
          </cell>
          <cell r="V1361">
            <v>1</v>
          </cell>
          <cell r="W1361">
            <v>43872</v>
          </cell>
          <cell r="X1361" t="str">
            <v>NA</v>
          </cell>
          <cell r="Y1361">
            <v>1</v>
          </cell>
          <cell r="Z1361">
            <v>43873</v>
          </cell>
          <cell r="AA1361">
            <v>1</v>
          </cell>
          <cell r="AB1361" t="str">
            <v>NA</v>
          </cell>
          <cell r="AC1361" t="str">
            <v>NA</v>
          </cell>
          <cell r="AD1361">
            <v>1</v>
          </cell>
          <cell r="AE1361" t="str">
            <v/>
          </cell>
          <cell r="AF1361" t="str">
            <v/>
          </cell>
          <cell r="AG1361">
            <v>43873</v>
          </cell>
          <cell r="AH1361">
            <v>43873</v>
          </cell>
          <cell r="AI1361" t="str">
            <v>Sous-poste</v>
          </cell>
          <cell r="AJ1361" t="str">
            <v>Sous-poste</v>
          </cell>
          <cell r="AK1361">
            <v>43877</v>
          </cell>
          <cell r="AL1361">
            <v>43877</v>
          </cell>
          <cell r="AM1361"/>
          <cell r="AN1361"/>
          <cell r="AO1361" t="str">
            <v>Allemagne</v>
          </cell>
          <cell r="AP1361" t="str">
            <v>N°420074</v>
          </cell>
          <cell r="AQ1361" t="str">
            <v>O</v>
          </cell>
        </row>
        <row r="1362">
          <cell r="A1362" t="str">
            <v>2838854710</v>
          </cell>
          <cell r="B1362">
            <v>43847</v>
          </cell>
          <cell r="C1362" t="str">
            <v>HA/REVENTE</v>
          </cell>
          <cell r="D1362" t="str">
            <v>SATAIR</v>
          </cell>
          <cell r="E1362" t="str">
            <v>PLACARD SET 500VU</v>
          </cell>
          <cell r="F1362">
            <v>28388547</v>
          </cell>
          <cell r="G1362" t="str">
            <v>NON-SPARES</v>
          </cell>
          <cell r="H1362">
            <v>10</v>
          </cell>
          <cell r="I1362">
            <v>1</v>
          </cell>
          <cell r="J1362" t="str">
            <v>EXP</v>
          </cell>
          <cell r="K1362" t="str">
            <v>D9251095600000</v>
          </cell>
          <cell r="L1362" t="str">
            <v>IS0053509S</v>
          </cell>
          <cell r="M1362" t="str">
            <v>NA</v>
          </cell>
          <cell r="N1362">
            <v>32335</v>
          </cell>
          <cell r="O1362">
            <v>0</v>
          </cell>
          <cell r="P1362" t="str">
            <v>NA</v>
          </cell>
          <cell r="Q1362" t="str">
            <v>NA</v>
          </cell>
          <cell r="R1362" t="str">
            <v>NA</v>
          </cell>
          <cell r="S1362" t="str">
            <v>NA</v>
          </cell>
          <cell r="T1362" t="str">
            <v>NA</v>
          </cell>
          <cell r="U1362" t="str">
            <v>100%</v>
          </cell>
          <cell r="V1362">
            <v>1</v>
          </cell>
          <cell r="W1362">
            <v>43872</v>
          </cell>
          <cell r="X1362" t="str">
            <v>NA</v>
          </cell>
          <cell r="Y1362">
            <v>1</v>
          </cell>
          <cell r="Z1362">
            <v>43873</v>
          </cell>
          <cell r="AA1362">
            <v>1</v>
          </cell>
          <cell r="AB1362" t="str">
            <v>NA</v>
          </cell>
          <cell r="AC1362" t="str">
            <v>NA</v>
          </cell>
          <cell r="AD1362">
            <v>1</v>
          </cell>
          <cell r="AE1362" t="str">
            <v/>
          </cell>
          <cell r="AF1362" t="str">
            <v/>
          </cell>
          <cell r="AG1362">
            <v>43873</v>
          </cell>
          <cell r="AH1362">
            <v>43873</v>
          </cell>
          <cell r="AI1362" t="str">
            <v>Sous-poste</v>
          </cell>
          <cell r="AJ1362" t="str">
            <v>Sous-poste</v>
          </cell>
          <cell r="AK1362">
            <v>43877</v>
          </cell>
          <cell r="AL1362">
            <v>43877</v>
          </cell>
          <cell r="AM1362"/>
          <cell r="AN1362"/>
          <cell r="AO1362" t="str">
            <v>Allemagne</v>
          </cell>
          <cell r="AP1362" t="str">
            <v>N°420074</v>
          </cell>
          <cell r="AQ1362" t="str">
            <v>O</v>
          </cell>
        </row>
        <row r="1363">
          <cell r="A1363" t="str">
            <v>490003961810</v>
          </cell>
          <cell r="B1363">
            <v>43763</v>
          </cell>
          <cell r="C1363" t="str">
            <v>FABRICATION</v>
          </cell>
          <cell r="D1363" t="str">
            <v>STELIA</v>
          </cell>
          <cell r="E1363">
            <v>63</v>
          </cell>
          <cell r="F1363">
            <v>4900039618</v>
          </cell>
          <cell r="G1363" t="str">
            <v>NON-SPARES</v>
          </cell>
          <cell r="H1363" t="str">
            <v>10</v>
          </cell>
          <cell r="I1363">
            <v>1</v>
          </cell>
          <cell r="J1363" t="str">
            <v>RTN</v>
          </cell>
          <cell r="K1363" t="str">
            <v>S9550006345795</v>
          </cell>
          <cell r="L1363" t="str">
            <v>IS0032232M</v>
          </cell>
          <cell r="M1363" t="str">
            <v>NON PRESENT INDUS</v>
          </cell>
          <cell r="N1363">
            <v>29970</v>
          </cell>
          <cell r="O1363" t="str">
            <v>LTE990006</v>
          </cell>
          <cell r="P1363" t="str">
            <v/>
          </cell>
          <cell r="Q1363" t="str">
            <v/>
          </cell>
          <cell r="R1363" t="str">
            <v/>
          </cell>
          <cell r="S1363">
            <v>1</v>
          </cell>
          <cell r="T1363">
            <v>0</v>
          </cell>
          <cell r="U1363">
            <v>0.5</v>
          </cell>
          <cell r="V1363">
            <v>1</v>
          </cell>
          <cell r="W1363">
            <v>43850</v>
          </cell>
          <cell r="X1363" t="str">
            <v>NA</v>
          </cell>
          <cell r="Y1363">
            <v>1</v>
          </cell>
          <cell r="Z1363">
            <v>43850</v>
          </cell>
          <cell r="AA1363">
            <v>1</v>
          </cell>
          <cell r="AB1363" t="str">
            <v>NA</v>
          </cell>
          <cell r="AC1363" t="str">
            <v>1OUIOUI</v>
          </cell>
          <cell r="AD1363">
            <v>0.10526315789473685</v>
          </cell>
          <cell r="AE1363" t="str">
            <v/>
          </cell>
          <cell r="AF1363" t="str">
            <v/>
          </cell>
          <cell r="AG1363">
            <v>43784</v>
          </cell>
          <cell r="AH1363">
            <v>43874</v>
          </cell>
          <cell r="AI1363" t="str">
            <v>Sous-poste</v>
          </cell>
          <cell r="AJ1363" t="str">
            <v>Sous-poste</v>
          </cell>
          <cell r="AK1363">
            <v>43789</v>
          </cell>
          <cell r="AL1363">
            <v>43879</v>
          </cell>
          <cell r="AM1363">
            <v>43872</v>
          </cell>
          <cell r="AN1363"/>
          <cell r="AO1363" t="str">
            <v>Allemagne</v>
          </cell>
          <cell r="AP1363"/>
          <cell r="AQ1363" t="str">
            <v>O</v>
          </cell>
        </row>
        <row r="1364">
          <cell r="A1364" t="str">
            <v>2833373810</v>
          </cell>
          <cell r="B1364">
            <v>43787</v>
          </cell>
          <cell r="C1364" t="str">
            <v>FABRICATION</v>
          </cell>
          <cell r="D1364" t="str">
            <v>STE</v>
          </cell>
          <cell r="E1364" t="str">
            <v>COVER ASSY</v>
          </cell>
          <cell r="F1364">
            <v>28333738</v>
          </cell>
          <cell r="G1364" t="str">
            <v>NON-SPARES</v>
          </cell>
          <cell r="H1364" t="str">
            <v>10</v>
          </cell>
          <cell r="I1364">
            <v>1</v>
          </cell>
          <cell r="J1364" t="str">
            <v>RTN</v>
          </cell>
          <cell r="K1364" t="str">
            <v>D9251074200200</v>
          </cell>
          <cell r="L1364">
            <v>0</v>
          </cell>
          <cell r="M1364" t="str">
            <v>NON PRESENT INDUS</v>
          </cell>
          <cell r="N1364">
            <v>30537</v>
          </cell>
          <cell r="O1364" t="str">
            <v>481813-1</v>
          </cell>
          <cell r="P1364" t="str">
            <v/>
          </cell>
          <cell r="Q1364" t="str">
            <v/>
          </cell>
          <cell r="R1364" t="str">
            <v/>
          </cell>
          <cell r="S1364">
            <v>1</v>
          </cell>
          <cell r="T1364">
            <v>0</v>
          </cell>
          <cell r="U1364">
            <v>0.5</v>
          </cell>
          <cell r="V1364">
            <v>1</v>
          </cell>
          <cell r="W1364">
            <v>43851</v>
          </cell>
          <cell r="X1364" t="str">
            <v>NA</v>
          </cell>
          <cell r="Y1364">
            <v>1</v>
          </cell>
          <cell r="Z1364">
            <v>43851</v>
          </cell>
          <cell r="AA1364">
            <v>1</v>
          </cell>
          <cell r="AB1364" t="str">
            <v>NA</v>
          </cell>
          <cell r="AC1364" t="str">
            <v>NA</v>
          </cell>
          <cell r="AD1364">
            <v>5.5555555555555566E-2</v>
          </cell>
          <cell r="AE1364" t="str">
            <v/>
          </cell>
          <cell r="AF1364" t="str">
            <v/>
          </cell>
          <cell r="AG1364">
            <v>43874</v>
          </cell>
          <cell r="AH1364">
            <v>43874</v>
          </cell>
          <cell r="AI1364" t="str">
            <v>Sous-poste</v>
          </cell>
          <cell r="AJ1364" t="str">
            <v>Sous-poste</v>
          </cell>
          <cell r="AK1364">
            <v>43879.999988425923</v>
          </cell>
          <cell r="AL1364">
            <v>43879.999988425923</v>
          </cell>
          <cell r="AM1364">
            <v>43878</v>
          </cell>
          <cell r="AN1364" t="str">
            <v>OK</v>
          </cell>
          <cell r="AO1364" t="str">
            <v>Allemagne</v>
          </cell>
          <cell r="AP1364"/>
          <cell r="AQ1364" t="str">
            <v>O</v>
          </cell>
        </row>
        <row r="1365">
          <cell r="A1365" t="str">
            <v>2834779110</v>
          </cell>
          <cell r="B1365">
            <v>43803</v>
          </cell>
          <cell r="C1365" t="str">
            <v>HA/REVENTE</v>
          </cell>
          <cell r="D1365" t="str">
            <v>SATAIR</v>
          </cell>
          <cell r="E1365" t="str">
            <v>PLATE ASSY FRONT 301VU</v>
          </cell>
          <cell r="F1365">
            <v>28347791</v>
          </cell>
          <cell r="G1365" t="str">
            <v>NON-SPARES</v>
          </cell>
          <cell r="H1365">
            <v>10</v>
          </cell>
          <cell r="I1365">
            <v>2</v>
          </cell>
          <cell r="J1365" t="str">
            <v>RTN</v>
          </cell>
          <cell r="K1365" t="str">
            <v>D9251805700000</v>
          </cell>
          <cell r="L1365" t="str">
            <v>IS0032776S</v>
          </cell>
          <cell r="M1365" t="str">
            <v>NA</v>
          </cell>
          <cell r="N1365">
            <v>31120</v>
          </cell>
          <cell r="O1365">
            <v>0</v>
          </cell>
          <cell r="P1365" t="str">
            <v>NA</v>
          </cell>
          <cell r="Q1365" t="str">
            <v>NA</v>
          </cell>
          <cell r="R1365" t="str">
            <v>NA</v>
          </cell>
          <cell r="S1365" t="str">
            <v>NA</v>
          </cell>
          <cell r="T1365" t="str">
            <v>NA</v>
          </cell>
          <cell r="U1365" t="str">
            <v>100%</v>
          </cell>
          <cell r="V1365">
            <v>1</v>
          </cell>
          <cell r="W1365">
            <v>43878</v>
          </cell>
          <cell r="X1365" t="str">
            <v>NA</v>
          </cell>
          <cell r="Y1365">
            <v>1</v>
          </cell>
          <cell r="Z1365">
            <v>43878</v>
          </cell>
          <cell r="AA1365">
            <v>1</v>
          </cell>
          <cell r="AB1365" t="str">
            <v>NA</v>
          </cell>
          <cell r="AC1365" t="str">
            <v>NA</v>
          </cell>
          <cell r="AD1365">
            <v>1</v>
          </cell>
          <cell r="AE1365" t="str">
            <v/>
          </cell>
          <cell r="AF1365" t="str">
            <v/>
          </cell>
          <cell r="AG1365">
            <v>43840</v>
          </cell>
          <cell r="AH1365">
            <v>43875</v>
          </cell>
          <cell r="AI1365" t="str">
            <v>Sous-poste</v>
          </cell>
          <cell r="AJ1365" t="str">
            <v>Sous-poste</v>
          </cell>
          <cell r="AK1365">
            <v>43845</v>
          </cell>
          <cell r="AL1365">
            <v>43880</v>
          </cell>
          <cell r="AM1365">
            <v>43880</v>
          </cell>
          <cell r="AN1365" t="str">
            <v>OK</v>
          </cell>
          <cell r="AO1365" t="str">
            <v>Allemagne</v>
          </cell>
          <cell r="AP1365" t="str">
            <v>N°420074</v>
          </cell>
          <cell r="AQ1365" t="str">
            <v>O</v>
          </cell>
        </row>
        <row r="1366">
          <cell r="A1366" t="str">
            <v>2824069910</v>
          </cell>
          <cell r="B1366">
            <v>43683</v>
          </cell>
          <cell r="C1366" t="str">
            <v>HA/REVENTE</v>
          </cell>
          <cell r="D1366" t="str">
            <v>SATAIR</v>
          </cell>
          <cell r="E1366" t="str">
            <v>COVER ASSY</v>
          </cell>
          <cell r="F1366">
            <v>28240699</v>
          </cell>
          <cell r="G1366" t="str">
            <v>NON-SPARES</v>
          </cell>
          <cell r="H1366">
            <v>10</v>
          </cell>
          <cell r="I1366">
            <v>4</v>
          </cell>
          <cell r="J1366" t="str">
            <v>RTN</v>
          </cell>
          <cell r="K1366" t="str">
            <v>A9252597000900</v>
          </cell>
          <cell r="L1366" t="str">
            <v>1STR*01482</v>
          </cell>
          <cell r="M1366" t="str">
            <v>NA</v>
          </cell>
          <cell r="N1366">
            <v>27627</v>
          </cell>
          <cell r="O1366">
            <v>0</v>
          </cell>
          <cell r="P1366" t="str">
            <v>NA</v>
          </cell>
          <cell r="Q1366" t="str">
            <v>NA</v>
          </cell>
          <cell r="R1366" t="str">
            <v>NA</v>
          </cell>
          <cell r="S1366" t="str">
            <v>NA</v>
          </cell>
          <cell r="T1366" t="str">
            <v>NA</v>
          </cell>
          <cell r="U1366" t="str">
            <v>100%</v>
          </cell>
          <cell r="V1366">
            <v>1</v>
          </cell>
          <cell r="W1366">
            <v>43862</v>
          </cell>
          <cell r="X1366" t="str">
            <v>NA</v>
          </cell>
          <cell r="Y1366">
            <v>1</v>
          </cell>
          <cell r="Z1366">
            <v>43878</v>
          </cell>
          <cell r="AA1366">
            <v>1</v>
          </cell>
          <cell r="AB1366" t="str">
            <v>NA</v>
          </cell>
          <cell r="AC1366" t="str">
            <v>NA</v>
          </cell>
          <cell r="AD1366">
            <v>1</v>
          </cell>
          <cell r="AE1366" t="str">
            <v/>
          </cell>
          <cell r="AF1366" t="str">
            <v/>
          </cell>
          <cell r="AG1366">
            <v>43768</v>
          </cell>
          <cell r="AH1366">
            <v>43879</v>
          </cell>
          <cell r="AI1366" t="str">
            <v>Sous-poste</v>
          </cell>
          <cell r="AJ1366" t="str">
            <v>Sous-poste</v>
          </cell>
          <cell r="AK1366">
            <v>43772.999988425923</v>
          </cell>
          <cell r="AL1366">
            <v>43882</v>
          </cell>
          <cell r="AM1366">
            <v>43880</v>
          </cell>
          <cell r="AN1366" t="str">
            <v>OK</v>
          </cell>
          <cell r="AO1366" t="str">
            <v>Allemagne</v>
          </cell>
          <cell r="AP1366" t="str">
            <v>N°420299</v>
          </cell>
          <cell r="AQ1366" t="str">
            <v>O</v>
          </cell>
        </row>
        <row r="1367">
          <cell r="A1367" t="str">
            <v>2828169610</v>
          </cell>
          <cell r="B1367">
            <v>43726</v>
          </cell>
          <cell r="C1367" t="str">
            <v>FABRICATION</v>
          </cell>
          <cell r="D1367" t="str">
            <v>SATAIR</v>
          </cell>
          <cell r="E1367" t="str">
            <v>PROTECTION CAP</v>
          </cell>
          <cell r="F1367">
            <v>28281696</v>
          </cell>
          <cell r="G1367" t="str">
            <v>NON-SPARES</v>
          </cell>
          <cell r="H1367" t="str">
            <v>10</v>
          </cell>
          <cell r="I1367">
            <v>7</v>
          </cell>
          <cell r="J1367" t="str">
            <v>RTN</v>
          </cell>
          <cell r="K1367" t="str">
            <v>F0003003000000</v>
          </cell>
          <cell r="L1367" t="str">
            <v>IS0032144M</v>
          </cell>
          <cell r="M1367" t="str">
            <v>NON PRESENT INDUS</v>
          </cell>
          <cell r="N1367">
            <v>28441</v>
          </cell>
          <cell r="O1367" t="str">
            <v>435479-1
=&gt;
435479-7</v>
          </cell>
          <cell r="P1367" t="str">
            <v/>
          </cell>
          <cell r="Q1367" t="str">
            <v/>
          </cell>
          <cell r="R1367" t="str">
            <v/>
          </cell>
          <cell r="S1367">
            <v>1</v>
          </cell>
          <cell r="T1367">
            <v>0</v>
          </cell>
          <cell r="U1367">
            <v>0.5</v>
          </cell>
          <cell r="V1367">
            <v>1</v>
          </cell>
          <cell r="W1367">
            <v>43865</v>
          </cell>
          <cell r="X1367" t="str">
            <v>NA</v>
          </cell>
          <cell r="Y1367">
            <v>1</v>
          </cell>
          <cell r="Z1367">
            <v>43865</v>
          </cell>
          <cell r="AA1367">
            <v>1</v>
          </cell>
          <cell r="AB1367" t="str">
            <v>NA</v>
          </cell>
          <cell r="AC1367" t="str">
            <v>NA</v>
          </cell>
          <cell r="AD1367">
            <v>5.5555555555555566E-2</v>
          </cell>
          <cell r="AE1367" t="str">
            <v/>
          </cell>
          <cell r="AF1367" t="str">
            <v/>
          </cell>
          <cell r="AG1367">
            <v>43845</v>
          </cell>
          <cell r="AH1367">
            <v>43880</v>
          </cell>
          <cell r="AI1367" t="str">
            <v>Sous-poste</v>
          </cell>
          <cell r="AJ1367" t="str">
            <v>Sous-poste</v>
          </cell>
          <cell r="AK1367">
            <v>43850</v>
          </cell>
          <cell r="AL1367">
            <v>43883</v>
          </cell>
          <cell r="AM1367">
            <v>43880</v>
          </cell>
          <cell r="AN1367" t="str">
            <v>OK</v>
          </cell>
          <cell r="AO1367" t="str">
            <v>Allemagne</v>
          </cell>
          <cell r="AP1367" t="str">
            <v>Manque 1CON*01083</v>
          </cell>
          <cell r="AQ1367" t="str">
            <v>O</v>
          </cell>
        </row>
        <row r="1368">
          <cell r="A1368" t="str">
            <v>2835194110</v>
          </cell>
          <cell r="B1368">
            <v>43809</v>
          </cell>
          <cell r="C1368" t="str">
            <v>FABRICATION</v>
          </cell>
          <cell r="D1368" t="str">
            <v>SATAIR</v>
          </cell>
          <cell r="E1368">
            <v>620</v>
          </cell>
          <cell r="F1368">
            <v>28351941</v>
          </cell>
          <cell r="G1368" t="str">
            <v>NON-SPARES</v>
          </cell>
          <cell r="H1368" t="str">
            <v>10</v>
          </cell>
          <cell r="I1368">
            <v>1</v>
          </cell>
          <cell r="J1368" t="str">
            <v>AOG</v>
          </cell>
          <cell r="K1368" t="str">
            <v>D9551062000195</v>
          </cell>
          <cell r="L1368">
            <v>0</v>
          </cell>
          <cell r="M1368" t="str">
            <v>NON PRESENT INDUS</v>
          </cell>
          <cell r="N1368">
            <v>31449</v>
          </cell>
          <cell r="O1368" t="str">
            <v>LTE990001</v>
          </cell>
          <cell r="P1368" t="str">
            <v/>
          </cell>
          <cell r="Q1368" t="str">
            <v/>
          </cell>
          <cell r="R1368" t="str">
            <v/>
          </cell>
          <cell r="S1368">
            <v>1</v>
          </cell>
          <cell r="T1368">
            <v>0</v>
          </cell>
          <cell r="U1368">
            <v>0.5</v>
          </cell>
          <cell r="V1368">
            <v>0.83</v>
          </cell>
          <cell r="W1368">
            <v>43893</v>
          </cell>
          <cell r="X1368" t="str">
            <v>NA</v>
          </cell>
          <cell r="Y1368">
            <v>0.83</v>
          </cell>
          <cell r="Z1368">
            <v>43879</v>
          </cell>
          <cell r="AA1368">
            <v>1</v>
          </cell>
          <cell r="AB1368" t="str">
            <v>NA</v>
          </cell>
          <cell r="AC1368" t="str">
            <v>NA</v>
          </cell>
          <cell r="AD1368">
            <v>5.5555555555555566E-2</v>
          </cell>
          <cell r="AE1368" t="str">
            <v/>
          </cell>
          <cell r="AF1368" t="str">
            <v/>
          </cell>
          <cell r="AG1368">
            <v>43833</v>
          </cell>
          <cell r="AH1368">
            <v>43882</v>
          </cell>
          <cell r="AI1368" t="str">
            <v>Sous-poste</v>
          </cell>
          <cell r="AJ1368" t="str">
            <v>Sous-poste</v>
          </cell>
          <cell r="AK1368">
            <v>43837</v>
          </cell>
          <cell r="AL1368">
            <v>43886</v>
          </cell>
          <cell r="AM1368">
            <v>43885</v>
          </cell>
          <cell r="AN1368" t="str">
            <v>OK</v>
          </cell>
          <cell r="AO1368" t="str">
            <v>Allemagne</v>
          </cell>
          <cell r="AP1368"/>
          <cell r="AQ1368" t="str">
            <v>O</v>
          </cell>
        </row>
        <row r="1369">
          <cell r="A1369" t="str">
            <v>2835222710</v>
          </cell>
          <cell r="B1369">
            <v>43809</v>
          </cell>
          <cell r="C1369" t="str">
            <v>FABRICATION</v>
          </cell>
          <cell r="D1369" t="str">
            <v>SATAIR</v>
          </cell>
          <cell r="E1369">
            <v>619</v>
          </cell>
          <cell r="F1369">
            <v>28352227</v>
          </cell>
          <cell r="G1369" t="str">
            <v>NON-SPARES</v>
          </cell>
          <cell r="H1369" t="str">
            <v>10</v>
          </cell>
          <cell r="I1369">
            <v>1</v>
          </cell>
          <cell r="J1369" t="str">
            <v>AOG</v>
          </cell>
          <cell r="K1369" t="str">
            <v>D9551061900195</v>
          </cell>
          <cell r="L1369">
            <v>0</v>
          </cell>
          <cell r="M1369" t="str">
            <v>NON PRESENT INDUS</v>
          </cell>
          <cell r="N1369">
            <v>31449</v>
          </cell>
          <cell r="O1369" t="str">
            <v>LTE990001</v>
          </cell>
          <cell r="P1369" t="str">
            <v/>
          </cell>
          <cell r="Q1369" t="str">
            <v/>
          </cell>
          <cell r="R1369" t="str">
            <v/>
          </cell>
          <cell r="S1369">
            <v>1</v>
          </cell>
          <cell r="T1369">
            <v>0</v>
          </cell>
          <cell r="U1369">
            <v>0.5</v>
          </cell>
          <cell r="V1369">
            <v>0.83</v>
          </cell>
          <cell r="W1369">
            <v>43893</v>
          </cell>
          <cell r="X1369" t="str">
            <v>NA</v>
          </cell>
          <cell r="Y1369">
            <v>0.83</v>
          </cell>
          <cell r="Z1369">
            <v>43879</v>
          </cell>
          <cell r="AA1369">
            <v>1</v>
          </cell>
          <cell r="AB1369" t="str">
            <v>NA</v>
          </cell>
          <cell r="AC1369" t="str">
            <v>NA</v>
          </cell>
          <cell r="AD1369">
            <v>5.5555555555555566E-2</v>
          </cell>
          <cell r="AE1369" t="str">
            <v/>
          </cell>
          <cell r="AF1369" t="str">
            <v/>
          </cell>
          <cell r="AG1369">
            <v>43838</v>
          </cell>
          <cell r="AH1369">
            <v>43882</v>
          </cell>
          <cell r="AI1369" t="str">
            <v>Sous-poste</v>
          </cell>
          <cell r="AJ1369" t="str">
            <v>Sous-poste</v>
          </cell>
          <cell r="AK1369">
            <v>43840</v>
          </cell>
          <cell r="AL1369">
            <v>43886</v>
          </cell>
          <cell r="AM1369">
            <v>43885</v>
          </cell>
          <cell r="AN1369" t="str">
            <v>OK</v>
          </cell>
          <cell r="AO1369" t="str">
            <v>Allemagne</v>
          </cell>
          <cell r="AP1369"/>
          <cell r="AQ1369" t="str">
            <v>O</v>
          </cell>
        </row>
        <row r="1370">
          <cell r="A1370" t="str">
            <v>490004007510</v>
          </cell>
          <cell r="B1370">
            <v>43812</v>
          </cell>
          <cell r="C1370" t="str">
            <v>FABRICATION</v>
          </cell>
          <cell r="D1370" t="str">
            <v>STELIA</v>
          </cell>
          <cell r="E1370" t="str">
            <v>CABLE COAXIAL</v>
          </cell>
          <cell r="F1370">
            <v>4900040075</v>
          </cell>
          <cell r="G1370" t="str">
            <v>NON-SPARES</v>
          </cell>
          <cell r="H1370" t="str">
            <v>10</v>
          </cell>
          <cell r="I1370">
            <v>1</v>
          </cell>
          <cell r="J1370" t="str">
            <v>RTN</v>
          </cell>
          <cell r="K1370" t="str">
            <v>S9110104500295</v>
          </cell>
          <cell r="L1370">
            <v>0</v>
          </cell>
          <cell r="M1370" t="str">
            <v>NON PRESENT INDUS</v>
          </cell>
          <cell r="N1370">
            <v>31514</v>
          </cell>
          <cell r="O1370" t="str">
            <v>491014-1</v>
          </cell>
          <cell r="P1370" t="str">
            <v/>
          </cell>
          <cell r="Q1370" t="str">
            <v/>
          </cell>
          <cell r="R1370" t="str">
            <v/>
          </cell>
          <cell r="S1370">
            <v>1</v>
          </cell>
          <cell r="T1370">
            <v>0</v>
          </cell>
          <cell r="U1370">
            <v>0.5</v>
          </cell>
          <cell r="V1370">
            <v>1</v>
          </cell>
          <cell r="W1370">
            <v>43854</v>
          </cell>
          <cell r="X1370" t="str">
            <v>NA</v>
          </cell>
          <cell r="Y1370">
            <v>1</v>
          </cell>
          <cell r="Z1370">
            <v>43854</v>
          </cell>
          <cell r="AA1370">
            <v>1</v>
          </cell>
          <cell r="AB1370" t="str">
            <v>NA</v>
          </cell>
          <cell r="AC1370" t="str">
            <v>OUI</v>
          </cell>
          <cell r="AD1370">
            <v>5.2631578947368425E-2</v>
          </cell>
          <cell r="AE1370" t="str">
            <v/>
          </cell>
          <cell r="AF1370" t="str">
            <v/>
          </cell>
          <cell r="AG1370">
            <v>43882</v>
          </cell>
          <cell r="AH1370">
            <v>43882</v>
          </cell>
          <cell r="AI1370" t="str">
            <v>Sous-poste</v>
          </cell>
          <cell r="AJ1370" t="str">
            <v>Sous-poste</v>
          </cell>
          <cell r="AK1370">
            <v>43887</v>
          </cell>
          <cell r="AL1370">
            <v>43887</v>
          </cell>
          <cell r="AM1370"/>
          <cell r="AN1370" t="str">
            <v>OK</v>
          </cell>
          <cell r="AO1370" t="str">
            <v>Allemagne</v>
          </cell>
          <cell r="AP1370"/>
          <cell r="AQ1370" t="str">
            <v>O</v>
          </cell>
        </row>
        <row r="1371">
          <cell r="A1371" t="str">
            <v>490004007511</v>
          </cell>
          <cell r="B1371">
            <v>43812</v>
          </cell>
          <cell r="C1371" t="str">
            <v>FABRICATION</v>
          </cell>
          <cell r="D1371" t="str">
            <v>STELIA</v>
          </cell>
          <cell r="E1371" t="str">
            <v>CABLE COAXIAL</v>
          </cell>
          <cell r="F1371">
            <v>4900040075</v>
          </cell>
          <cell r="G1371" t="str">
            <v>NON-SPARES</v>
          </cell>
          <cell r="H1371" t="str">
            <v>11</v>
          </cell>
          <cell r="I1371">
            <v>1</v>
          </cell>
          <cell r="J1371" t="str">
            <v>RTN</v>
          </cell>
          <cell r="K1371" t="str">
            <v>S9110104500295</v>
          </cell>
          <cell r="L1371">
            <v>0</v>
          </cell>
          <cell r="M1371" t="str">
            <v>NON PRESENT INDUS</v>
          </cell>
          <cell r="N1371">
            <v>31514</v>
          </cell>
          <cell r="O1371" t="str">
            <v>491016-1</v>
          </cell>
          <cell r="P1371" t="str">
            <v/>
          </cell>
          <cell r="Q1371" t="str">
            <v/>
          </cell>
          <cell r="R1371" t="str">
            <v/>
          </cell>
          <cell r="S1371">
            <v>1</v>
          </cell>
          <cell r="T1371">
            <v>0</v>
          </cell>
          <cell r="U1371">
            <v>0.5</v>
          </cell>
          <cell r="V1371">
            <v>1</v>
          </cell>
          <cell r="W1371">
            <v>43854</v>
          </cell>
          <cell r="X1371" t="str">
            <v>NA</v>
          </cell>
          <cell r="Y1371">
            <v>1</v>
          </cell>
          <cell r="Z1371">
            <v>43854</v>
          </cell>
          <cell r="AA1371">
            <v>1</v>
          </cell>
          <cell r="AB1371" t="str">
            <v>NA</v>
          </cell>
          <cell r="AC1371" t="str">
            <v>OUI</v>
          </cell>
          <cell r="AD1371">
            <v>5.2631578947368425E-2</v>
          </cell>
          <cell r="AE1371" t="str">
            <v/>
          </cell>
          <cell r="AF1371" t="str">
            <v/>
          </cell>
          <cell r="AG1371">
            <v>43882</v>
          </cell>
          <cell r="AH1371">
            <v>43882</v>
          </cell>
          <cell r="AI1371" t="str">
            <v>Sous-poste</v>
          </cell>
          <cell r="AJ1371" t="str">
            <v>Sous-poste</v>
          </cell>
          <cell r="AK1371">
            <v>43887</v>
          </cell>
          <cell r="AL1371">
            <v>43887</v>
          </cell>
          <cell r="AM1371"/>
          <cell r="AN1371" t="str">
            <v>OK</v>
          </cell>
          <cell r="AO1371" t="str">
            <v>Allemagne</v>
          </cell>
          <cell r="AP1371"/>
          <cell r="AQ1371" t="str">
            <v>O</v>
          </cell>
        </row>
        <row r="1372">
          <cell r="A1372" t="str">
            <v>490004007512</v>
          </cell>
          <cell r="B1372">
            <v>43812</v>
          </cell>
          <cell r="C1372" t="str">
            <v>FABRICATION</v>
          </cell>
          <cell r="D1372" t="str">
            <v>STELIA</v>
          </cell>
          <cell r="E1372" t="str">
            <v>CABLE COAXIAL</v>
          </cell>
          <cell r="F1372">
            <v>4900040075</v>
          </cell>
          <cell r="G1372" t="str">
            <v>NON-SPARES</v>
          </cell>
          <cell r="H1372" t="str">
            <v>12</v>
          </cell>
          <cell r="I1372">
            <v>1</v>
          </cell>
          <cell r="J1372" t="str">
            <v>RTN</v>
          </cell>
          <cell r="K1372" t="str">
            <v>S9110104500295</v>
          </cell>
          <cell r="L1372">
            <v>0</v>
          </cell>
          <cell r="M1372" t="str">
            <v>NON PRESENT INDUS</v>
          </cell>
          <cell r="N1372">
            <v>31514</v>
          </cell>
          <cell r="O1372" t="str">
            <v>491018-1</v>
          </cell>
          <cell r="P1372" t="str">
            <v/>
          </cell>
          <cell r="Q1372" t="str">
            <v/>
          </cell>
          <cell r="R1372" t="str">
            <v/>
          </cell>
          <cell r="S1372">
            <v>1</v>
          </cell>
          <cell r="T1372">
            <v>0</v>
          </cell>
          <cell r="U1372">
            <v>0.5</v>
          </cell>
          <cell r="V1372">
            <v>1</v>
          </cell>
          <cell r="W1372">
            <v>43854</v>
          </cell>
          <cell r="X1372" t="str">
            <v>NA</v>
          </cell>
          <cell r="Y1372">
            <v>1</v>
          </cell>
          <cell r="Z1372">
            <v>43854</v>
          </cell>
          <cell r="AA1372">
            <v>1</v>
          </cell>
          <cell r="AB1372" t="str">
            <v>NA</v>
          </cell>
          <cell r="AC1372" t="str">
            <v>OUI</v>
          </cell>
          <cell r="AD1372">
            <v>5.2631578947368425E-2</v>
          </cell>
          <cell r="AE1372" t="str">
            <v/>
          </cell>
          <cell r="AF1372" t="str">
            <v/>
          </cell>
          <cell r="AG1372">
            <v>43882</v>
          </cell>
          <cell r="AH1372">
            <v>43882</v>
          </cell>
          <cell r="AI1372" t="str">
            <v>Sous-poste</v>
          </cell>
          <cell r="AJ1372" t="str">
            <v>Sous-poste</v>
          </cell>
          <cell r="AK1372">
            <v>43887</v>
          </cell>
          <cell r="AL1372">
            <v>43887</v>
          </cell>
          <cell r="AM1372"/>
          <cell r="AN1372" t="str">
            <v>OK</v>
          </cell>
          <cell r="AO1372" t="str">
            <v>Allemagne</v>
          </cell>
          <cell r="AP1372"/>
          <cell r="AQ1372" t="str">
            <v>O</v>
          </cell>
        </row>
        <row r="1373">
          <cell r="A1373" t="str">
            <v>490004007513</v>
          </cell>
          <cell r="B1373">
            <v>43812</v>
          </cell>
          <cell r="C1373" t="str">
            <v>FABRICATION</v>
          </cell>
          <cell r="D1373" t="str">
            <v>STELIA</v>
          </cell>
          <cell r="E1373" t="str">
            <v>CABLE COAXIAL</v>
          </cell>
          <cell r="F1373">
            <v>4900040075</v>
          </cell>
          <cell r="G1373" t="str">
            <v>NON-SPARES</v>
          </cell>
          <cell r="H1373">
            <v>13</v>
          </cell>
          <cell r="I1373">
            <v>1</v>
          </cell>
          <cell r="J1373" t="str">
            <v>RTN</v>
          </cell>
          <cell r="K1373" t="str">
            <v>S9110104500295</v>
          </cell>
          <cell r="L1373">
            <v>0</v>
          </cell>
          <cell r="M1373" t="str">
            <v>NON PRESENT INDUS</v>
          </cell>
          <cell r="N1373">
            <v>31514</v>
          </cell>
          <cell r="O1373" t="str">
            <v>491020-1</v>
          </cell>
          <cell r="P1373" t="str">
            <v/>
          </cell>
          <cell r="Q1373" t="str">
            <v/>
          </cell>
          <cell r="R1373" t="str">
            <v/>
          </cell>
          <cell r="S1373">
            <v>1</v>
          </cell>
          <cell r="T1373">
            <v>0</v>
          </cell>
          <cell r="U1373">
            <v>0.5</v>
          </cell>
          <cell r="V1373">
            <v>1</v>
          </cell>
          <cell r="W1373">
            <v>43854</v>
          </cell>
          <cell r="X1373" t="str">
            <v>NA</v>
          </cell>
          <cell r="Y1373">
            <v>1</v>
          </cell>
          <cell r="Z1373">
            <v>43854</v>
          </cell>
          <cell r="AA1373">
            <v>1</v>
          </cell>
          <cell r="AB1373" t="str">
            <v>NA</v>
          </cell>
          <cell r="AC1373" t="str">
            <v>OUI</v>
          </cell>
          <cell r="AD1373">
            <v>5.2631578947368425E-2</v>
          </cell>
          <cell r="AE1373" t="str">
            <v/>
          </cell>
          <cell r="AF1373" t="str">
            <v/>
          </cell>
          <cell r="AG1373">
            <v>43882</v>
          </cell>
          <cell r="AH1373">
            <v>43882</v>
          </cell>
          <cell r="AI1373" t="str">
            <v>Sous-poste</v>
          </cell>
          <cell r="AJ1373" t="str">
            <v>Sous-poste</v>
          </cell>
          <cell r="AK1373">
            <v>43887</v>
          </cell>
          <cell r="AL1373">
            <v>43887</v>
          </cell>
          <cell r="AM1373"/>
          <cell r="AN1373" t="str">
            <v>OK</v>
          </cell>
          <cell r="AO1373" t="str">
            <v>Allemagne</v>
          </cell>
          <cell r="AP1373"/>
          <cell r="AQ1373" t="str">
            <v>O</v>
          </cell>
        </row>
        <row r="1374">
          <cell r="A1374" t="str">
            <v>490004007514</v>
          </cell>
          <cell r="B1374">
            <v>43812</v>
          </cell>
          <cell r="C1374" t="str">
            <v>FABRICATION</v>
          </cell>
          <cell r="D1374" t="str">
            <v>STELIA</v>
          </cell>
          <cell r="E1374" t="str">
            <v>CABLE COAXIAL</v>
          </cell>
          <cell r="F1374">
            <v>4900040075</v>
          </cell>
          <cell r="G1374" t="str">
            <v>NON-SPARES</v>
          </cell>
          <cell r="H1374">
            <v>14</v>
          </cell>
          <cell r="I1374">
            <v>1</v>
          </cell>
          <cell r="J1374" t="str">
            <v>RTN</v>
          </cell>
          <cell r="K1374" t="str">
            <v>S9110104500295</v>
          </cell>
          <cell r="L1374">
            <v>0</v>
          </cell>
          <cell r="M1374" t="str">
            <v>NON PRESENT INDUS</v>
          </cell>
          <cell r="N1374">
            <v>31514</v>
          </cell>
          <cell r="O1374" t="str">
            <v>491022-1</v>
          </cell>
          <cell r="P1374" t="str">
            <v/>
          </cell>
          <cell r="Q1374" t="str">
            <v/>
          </cell>
          <cell r="R1374" t="str">
            <v/>
          </cell>
          <cell r="S1374">
            <v>1</v>
          </cell>
          <cell r="T1374">
            <v>0</v>
          </cell>
          <cell r="U1374">
            <v>0.5</v>
          </cell>
          <cell r="V1374">
            <v>1</v>
          </cell>
          <cell r="W1374">
            <v>43854</v>
          </cell>
          <cell r="X1374" t="str">
            <v>NA</v>
          </cell>
          <cell r="Y1374">
            <v>1</v>
          </cell>
          <cell r="Z1374">
            <v>43854</v>
          </cell>
          <cell r="AA1374">
            <v>1</v>
          </cell>
          <cell r="AB1374" t="str">
            <v>NA</v>
          </cell>
          <cell r="AC1374" t="str">
            <v>OUI</v>
          </cell>
          <cell r="AD1374">
            <v>5.2631578947368425E-2</v>
          </cell>
          <cell r="AE1374" t="str">
            <v/>
          </cell>
          <cell r="AF1374" t="str">
            <v/>
          </cell>
          <cell r="AG1374">
            <v>43882</v>
          </cell>
          <cell r="AH1374">
            <v>43882</v>
          </cell>
          <cell r="AI1374" t="str">
            <v>Sous-poste</v>
          </cell>
          <cell r="AJ1374" t="str">
            <v>Sous-poste</v>
          </cell>
          <cell r="AK1374">
            <v>43887</v>
          </cell>
          <cell r="AL1374">
            <v>43887</v>
          </cell>
          <cell r="AM1374"/>
          <cell r="AN1374" t="str">
            <v>OK</v>
          </cell>
          <cell r="AO1374" t="str">
            <v>Allemagne</v>
          </cell>
          <cell r="AP1374"/>
          <cell r="AQ1374" t="str">
            <v>O</v>
          </cell>
        </row>
        <row r="1375">
          <cell r="A1375" t="str">
            <v>490004007515</v>
          </cell>
          <cell r="B1375">
            <v>43812</v>
          </cell>
          <cell r="C1375" t="str">
            <v>FABRICATION</v>
          </cell>
          <cell r="D1375" t="str">
            <v>STELIA</v>
          </cell>
          <cell r="E1375" t="str">
            <v>CABLE COAXIAL</v>
          </cell>
          <cell r="F1375">
            <v>4900040075</v>
          </cell>
          <cell r="G1375" t="str">
            <v>NON-SPARES</v>
          </cell>
          <cell r="H1375">
            <v>15</v>
          </cell>
          <cell r="I1375">
            <v>1</v>
          </cell>
          <cell r="J1375" t="str">
            <v>RTN</v>
          </cell>
          <cell r="K1375" t="str">
            <v>S9110104500295</v>
          </cell>
          <cell r="L1375">
            <v>0</v>
          </cell>
          <cell r="M1375" t="str">
            <v>NON PRESENT INDUS</v>
          </cell>
          <cell r="N1375">
            <v>31514</v>
          </cell>
          <cell r="O1375" t="str">
            <v>491024-1</v>
          </cell>
          <cell r="P1375" t="str">
            <v/>
          </cell>
          <cell r="Q1375" t="str">
            <v/>
          </cell>
          <cell r="R1375" t="str">
            <v/>
          </cell>
          <cell r="S1375">
            <v>1</v>
          </cell>
          <cell r="T1375">
            <v>0</v>
          </cell>
          <cell r="U1375">
            <v>0.5</v>
          </cell>
          <cell r="V1375">
            <v>1</v>
          </cell>
          <cell r="W1375">
            <v>43854</v>
          </cell>
          <cell r="X1375" t="str">
            <v>NA</v>
          </cell>
          <cell r="Y1375">
            <v>1</v>
          </cell>
          <cell r="Z1375">
            <v>43854</v>
          </cell>
          <cell r="AA1375">
            <v>1</v>
          </cell>
          <cell r="AB1375" t="str">
            <v>NA</v>
          </cell>
          <cell r="AC1375" t="str">
            <v>OUI</v>
          </cell>
          <cell r="AD1375">
            <v>5.2631578947368425E-2</v>
          </cell>
          <cell r="AE1375" t="str">
            <v/>
          </cell>
          <cell r="AF1375" t="str">
            <v/>
          </cell>
          <cell r="AG1375">
            <v>43882</v>
          </cell>
          <cell r="AH1375">
            <v>43882</v>
          </cell>
          <cell r="AI1375" t="str">
            <v>Sous-poste</v>
          </cell>
          <cell r="AJ1375" t="str">
            <v>Sous-poste</v>
          </cell>
          <cell r="AK1375">
            <v>43887</v>
          </cell>
          <cell r="AL1375">
            <v>43887</v>
          </cell>
          <cell r="AM1375"/>
          <cell r="AN1375" t="str">
            <v>OK</v>
          </cell>
          <cell r="AO1375" t="str">
            <v>Allemagne</v>
          </cell>
          <cell r="AP1375"/>
          <cell r="AQ1375" t="str">
            <v>O</v>
          </cell>
        </row>
        <row r="1376">
          <cell r="A1376" t="str">
            <v>490004007516</v>
          </cell>
          <cell r="B1376">
            <v>43812</v>
          </cell>
          <cell r="C1376" t="str">
            <v>FABRICATION</v>
          </cell>
          <cell r="D1376" t="str">
            <v>STELIA</v>
          </cell>
          <cell r="E1376" t="str">
            <v>CABLE COAXIAL</v>
          </cell>
          <cell r="F1376">
            <v>4900040075</v>
          </cell>
          <cell r="G1376" t="str">
            <v>NON-SPARES</v>
          </cell>
          <cell r="H1376">
            <v>16</v>
          </cell>
          <cell r="I1376">
            <v>1</v>
          </cell>
          <cell r="J1376" t="str">
            <v>RTN</v>
          </cell>
          <cell r="K1376" t="str">
            <v>S9110104500295</v>
          </cell>
          <cell r="L1376">
            <v>0</v>
          </cell>
          <cell r="M1376" t="str">
            <v>NON PRESENT INDUS</v>
          </cell>
          <cell r="N1376">
            <v>31514</v>
          </cell>
          <cell r="O1376" t="str">
            <v>491026-1</v>
          </cell>
          <cell r="P1376" t="str">
            <v/>
          </cell>
          <cell r="Q1376" t="str">
            <v/>
          </cell>
          <cell r="R1376" t="str">
            <v/>
          </cell>
          <cell r="S1376">
            <v>1</v>
          </cell>
          <cell r="T1376">
            <v>0</v>
          </cell>
          <cell r="U1376">
            <v>0.5</v>
          </cell>
          <cell r="V1376">
            <v>1</v>
          </cell>
          <cell r="W1376">
            <v>43854</v>
          </cell>
          <cell r="X1376" t="str">
            <v>NA</v>
          </cell>
          <cell r="Y1376">
            <v>1</v>
          </cell>
          <cell r="Z1376">
            <v>43854</v>
          </cell>
          <cell r="AA1376">
            <v>1</v>
          </cell>
          <cell r="AB1376" t="str">
            <v>NA</v>
          </cell>
          <cell r="AC1376" t="str">
            <v>OUI</v>
          </cell>
          <cell r="AD1376">
            <v>5.2631578947368425E-2</v>
          </cell>
          <cell r="AE1376" t="str">
            <v/>
          </cell>
          <cell r="AF1376" t="str">
            <v/>
          </cell>
          <cell r="AG1376">
            <v>43882</v>
          </cell>
          <cell r="AH1376">
            <v>43882</v>
          </cell>
          <cell r="AI1376" t="str">
            <v>Sous-poste</v>
          </cell>
          <cell r="AJ1376" t="str">
            <v>Sous-poste</v>
          </cell>
          <cell r="AK1376">
            <v>43887</v>
          </cell>
          <cell r="AL1376">
            <v>43887</v>
          </cell>
          <cell r="AM1376"/>
          <cell r="AN1376" t="str">
            <v>OK</v>
          </cell>
          <cell r="AO1376" t="str">
            <v>Allemagne</v>
          </cell>
          <cell r="AP1376"/>
          <cell r="AQ1376" t="str">
            <v>O</v>
          </cell>
        </row>
        <row r="1377">
          <cell r="A1377" t="str">
            <v>490004007517</v>
          </cell>
          <cell r="B1377">
            <v>43812</v>
          </cell>
          <cell r="C1377" t="str">
            <v>FABRICATION</v>
          </cell>
          <cell r="D1377" t="str">
            <v>STELIA</v>
          </cell>
          <cell r="E1377" t="str">
            <v>CABLE COAXIAL</v>
          </cell>
          <cell r="F1377">
            <v>4900040075</v>
          </cell>
          <cell r="G1377" t="str">
            <v>NON-SPARES</v>
          </cell>
          <cell r="H1377">
            <v>17</v>
          </cell>
          <cell r="I1377">
            <v>1</v>
          </cell>
          <cell r="J1377" t="str">
            <v>RTN</v>
          </cell>
          <cell r="K1377" t="str">
            <v>S9110104500295</v>
          </cell>
          <cell r="L1377">
            <v>0</v>
          </cell>
          <cell r="M1377" t="str">
            <v>NON PRESENT INDUS</v>
          </cell>
          <cell r="N1377">
            <v>31514</v>
          </cell>
          <cell r="O1377" t="str">
            <v>491028-1</v>
          </cell>
          <cell r="P1377" t="str">
            <v/>
          </cell>
          <cell r="Q1377" t="str">
            <v/>
          </cell>
          <cell r="R1377" t="str">
            <v/>
          </cell>
          <cell r="S1377">
            <v>1</v>
          </cell>
          <cell r="T1377">
            <v>0</v>
          </cell>
          <cell r="U1377">
            <v>0.5</v>
          </cell>
          <cell r="V1377">
            <v>1</v>
          </cell>
          <cell r="W1377">
            <v>43854</v>
          </cell>
          <cell r="X1377" t="str">
            <v>NA</v>
          </cell>
          <cell r="Y1377">
            <v>1</v>
          </cell>
          <cell r="Z1377">
            <v>43854</v>
          </cell>
          <cell r="AA1377">
            <v>1</v>
          </cell>
          <cell r="AB1377" t="str">
            <v>NA</v>
          </cell>
          <cell r="AC1377" t="str">
            <v>OUI</v>
          </cell>
          <cell r="AD1377">
            <v>5.2631578947368425E-2</v>
          </cell>
          <cell r="AE1377" t="str">
            <v/>
          </cell>
          <cell r="AF1377" t="str">
            <v/>
          </cell>
          <cell r="AG1377">
            <v>43882</v>
          </cell>
          <cell r="AH1377">
            <v>43882</v>
          </cell>
          <cell r="AI1377" t="str">
            <v>Sous-poste</v>
          </cell>
          <cell r="AJ1377" t="str">
            <v>Sous-poste</v>
          </cell>
          <cell r="AK1377">
            <v>43887</v>
          </cell>
          <cell r="AL1377">
            <v>43887</v>
          </cell>
          <cell r="AM1377"/>
          <cell r="AN1377" t="str">
            <v>OK</v>
          </cell>
          <cell r="AO1377" t="str">
            <v>Allemagne</v>
          </cell>
          <cell r="AP1377"/>
          <cell r="AQ1377" t="str">
            <v>O</v>
          </cell>
        </row>
        <row r="1378">
          <cell r="A1378" t="str">
            <v>2839970410</v>
          </cell>
          <cell r="B1378">
            <v>43860</v>
          </cell>
          <cell r="C1378" t="str">
            <v>HA/REVENTE</v>
          </cell>
          <cell r="D1378" t="str">
            <v>SATAIR</v>
          </cell>
          <cell r="E1378" t="str">
            <v>FRONT PLATE 110VU</v>
          </cell>
          <cell r="F1378">
            <v>28399704</v>
          </cell>
          <cell r="G1378" t="str">
            <v>NON-SPARES</v>
          </cell>
          <cell r="H1378">
            <v>10</v>
          </cell>
          <cell r="I1378">
            <v>2</v>
          </cell>
          <cell r="J1378" t="str">
            <v>EXP</v>
          </cell>
          <cell r="K1378" t="str">
            <v>D9251490100000</v>
          </cell>
          <cell r="L1378" t="str">
            <v>IS0032740S</v>
          </cell>
          <cell r="M1378" t="str">
            <v>NA</v>
          </cell>
          <cell r="N1378">
            <v>32715</v>
          </cell>
          <cell r="O1378">
            <v>0</v>
          </cell>
          <cell r="P1378" t="str">
            <v>NA</v>
          </cell>
          <cell r="Q1378" t="str">
            <v>NA</v>
          </cell>
          <cell r="R1378" t="str">
            <v>NA</v>
          </cell>
          <cell r="S1378" t="str">
            <v>NA</v>
          </cell>
          <cell r="T1378" t="str">
            <v>NA</v>
          </cell>
          <cell r="U1378" t="str">
            <v>100%</v>
          </cell>
          <cell r="V1378">
            <v>1</v>
          </cell>
          <cell r="W1378">
            <v>43862</v>
          </cell>
          <cell r="X1378" t="str">
            <v>NA</v>
          </cell>
          <cell r="Y1378">
            <v>1</v>
          </cell>
          <cell r="Z1378">
            <v>43885</v>
          </cell>
          <cell r="AA1378">
            <v>1</v>
          </cell>
          <cell r="AB1378" t="str">
            <v>NA</v>
          </cell>
          <cell r="AC1378" t="str">
            <v>NA</v>
          </cell>
          <cell r="AD1378">
            <v>1</v>
          </cell>
          <cell r="AE1378" t="str">
            <v/>
          </cell>
          <cell r="AF1378" t="str">
            <v/>
          </cell>
          <cell r="AG1378">
            <v>43886</v>
          </cell>
          <cell r="AH1378">
            <v>43886</v>
          </cell>
          <cell r="AI1378" t="str">
            <v>Sous-poste</v>
          </cell>
          <cell r="AJ1378" t="str">
            <v>Sous-poste</v>
          </cell>
          <cell r="AK1378">
            <v>43889</v>
          </cell>
          <cell r="AL1378">
            <v>43889</v>
          </cell>
          <cell r="AM1378">
            <v>43887</v>
          </cell>
          <cell r="AN1378" t="str">
            <v>OK</v>
          </cell>
          <cell r="AO1378" t="str">
            <v>Allemagne</v>
          </cell>
          <cell r="AP1378" t="str">
            <v>N°420703</v>
          </cell>
          <cell r="AQ1378" t="str">
            <v>O</v>
          </cell>
        </row>
        <row r="1379">
          <cell r="A1379" t="str">
            <v>2840446110</v>
          </cell>
          <cell r="B1379">
            <v>43865</v>
          </cell>
          <cell r="C1379" t="str">
            <v>FABRICATION</v>
          </cell>
          <cell r="D1379" t="str">
            <v>SATAIR</v>
          </cell>
          <cell r="E1379" t="str">
            <v>BUNDLE</v>
          </cell>
          <cell r="F1379">
            <v>28404461</v>
          </cell>
          <cell r="G1379" t="str">
            <v>NON-SPARES</v>
          </cell>
          <cell r="H1379" t="str">
            <v>10</v>
          </cell>
          <cell r="I1379">
            <v>1</v>
          </cell>
          <cell r="J1379" t="str">
            <v>RTN</v>
          </cell>
          <cell r="K1379" t="str">
            <v>V9253110000098</v>
          </cell>
          <cell r="L1379">
            <v>0</v>
          </cell>
          <cell r="M1379" t="str">
            <v>NON PRESENT INDUS</v>
          </cell>
          <cell r="N1379" t="str">
            <v>N/A</v>
          </cell>
          <cell r="O1379" t="str">
            <v>500993-1</v>
          </cell>
          <cell r="P1379" t="str">
            <v/>
          </cell>
          <cell r="Q1379" t="str">
            <v/>
          </cell>
          <cell r="R1379" t="str">
            <v/>
          </cell>
          <cell r="S1379">
            <v>0</v>
          </cell>
          <cell r="T1379">
            <v>0</v>
          </cell>
          <cell r="U1379">
            <v>0</v>
          </cell>
          <cell r="V1379">
            <v>1</v>
          </cell>
          <cell r="W1379">
            <v>43868</v>
          </cell>
          <cell r="X1379" t="str">
            <v>NA</v>
          </cell>
          <cell r="Y1379">
            <v>1</v>
          </cell>
          <cell r="Z1379">
            <v>43868</v>
          </cell>
          <cell r="AA1379">
            <v>1</v>
          </cell>
          <cell r="AB1379" t="str">
            <v>NA</v>
          </cell>
          <cell r="AC1379" t="str">
            <v>NA</v>
          </cell>
          <cell r="AD1379">
            <v>5.5555555555555566E-2</v>
          </cell>
          <cell r="AE1379" t="str">
            <v/>
          </cell>
          <cell r="AF1379" t="str">
            <v/>
          </cell>
          <cell r="AG1379">
            <v>43885</v>
          </cell>
          <cell r="AH1379">
            <v>43887</v>
          </cell>
          <cell r="AI1379" t="str">
            <v>Sous-poste</v>
          </cell>
          <cell r="AJ1379" t="str">
            <v>Sous-poste</v>
          </cell>
          <cell r="AK1379">
            <v>43888</v>
          </cell>
          <cell r="AL1379">
            <v>43889</v>
          </cell>
          <cell r="AM1379">
            <v>43889</v>
          </cell>
          <cell r="AN1379"/>
          <cell r="AO1379" t="str">
            <v>Allemagne</v>
          </cell>
          <cell r="AP1379"/>
          <cell r="AQ1379" t="str">
            <v>O</v>
          </cell>
        </row>
        <row r="1380">
          <cell r="A1380" t="str">
            <v>2840446310</v>
          </cell>
          <cell r="B1380">
            <v>43865</v>
          </cell>
          <cell r="C1380" t="str">
            <v>FABRICATION</v>
          </cell>
          <cell r="D1380" t="str">
            <v>SATAIR</v>
          </cell>
          <cell r="E1380" t="str">
            <v>BUNDLE</v>
          </cell>
          <cell r="F1380">
            <v>28404463</v>
          </cell>
          <cell r="G1380" t="str">
            <v>NON-SPARES</v>
          </cell>
          <cell r="H1380" t="str">
            <v>10</v>
          </cell>
          <cell r="I1380">
            <v>1</v>
          </cell>
          <cell r="J1380" t="str">
            <v>RTN</v>
          </cell>
          <cell r="K1380" t="str">
            <v>V9253120000097</v>
          </cell>
          <cell r="L1380">
            <v>0</v>
          </cell>
          <cell r="M1380" t="str">
            <v>NON PRESENT INDUS</v>
          </cell>
          <cell r="N1380" t="str">
            <v>N/A</v>
          </cell>
          <cell r="O1380" t="str">
            <v>500995-1</v>
          </cell>
          <cell r="P1380" t="str">
            <v/>
          </cell>
          <cell r="Q1380" t="str">
            <v/>
          </cell>
          <cell r="R1380" t="str">
            <v/>
          </cell>
          <cell r="S1380">
            <v>0</v>
          </cell>
          <cell r="T1380">
            <v>0</v>
          </cell>
          <cell r="U1380">
            <v>0</v>
          </cell>
          <cell r="V1380">
            <v>1</v>
          </cell>
          <cell r="W1380">
            <v>43868</v>
          </cell>
          <cell r="X1380" t="str">
            <v>NA</v>
          </cell>
          <cell r="Y1380">
            <v>1</v>
          </cell>
          <cell r="Z1380">
            <v>43868</v>
          </cell>
          <cell r="AA1380">
            <v>1</v>
          </cell>
          <cell r="AB1380" t="str">
            <v>NA</v>
          </cell>
          <cell r="AC1380" t="str">
            <v>NA</v>
          </cell>
          <cell r="AD1380">
            <v>5.5555555555555566E-2</v>
          </cell>
          <cell r="AE1380" t="str">
            <v/>
          </cell>
          <cell r="AF1380" t="str">
            <v/>
          </cell>
          <cell r="AG1380">
            <v>43885</v>
          </cell>
          <cell r="AH1380">
            <v>43887</v>
          </cell>
          <cell r="AI1380" t="str">
            <v>Sous-poste</v>
          </cell>
          <cell r="AJ1380" t="str">
            <v>Sous-poste</v>
          </cell>
          <cell r="AK1380">
            <v>43888</v>
          </cell>
          <cell r="AL1380">
            <v>43889</v>
          </cell>
          <cell r="AM1380">
            <v>43889</v>
          </cell>
          <cell r="AN1380"/>
          <cell r="AO1380" t="str">
            <v>Allemagne</v>
          </cell>
          <cell r="AP1380"/>
          <cell r="AQ1380" t="str">
            <v>O</v>
          </cell>
        </row>
        <row r="1381">
          <cell r="A1381" t="str">
            <v>2832699510</v>
          </cell>
          <cell r="B1381">
            <v>43781</v>
          </cell>
          <cell r="C1381" t="str">
            <v>FABRICATION</v>
          </cell>
          <cell r="D1381" t="str">
            <v>SATAIR</v>
          </cell>
          <cell r="E1381" t="str">
            <v>JACK</v>
          </cell>
          <cell r="F1381">
            <v>28326995</v>
          </cell>
          <cell r="G1381" t="str">
            <v>NON-SPARES</v>
          </cell>
          <cell r="H1381" t="str">
            <v>10</v>
          </cell>
          <cell r="I1381">
            <v>1</v>
          </cell>
          <cell r="J1381" t="str">
            <v>RTN</v>
          </cell>
          <cell r="K1381" t="str">
            <v>A0041114100095</v>
          </cell>
          <cell r="L1381" t="str">
            <v>IS0032651M</v>
          </cell>
          <cell r="M1381" t="str">
            <v>NON PRESENT INDUS</v>
          </cell>
          <cell r="N1381">
            <v>30336</v>
          </cell>
          <cell r="O1381" t="str">
            <v>LTE990035</v>
          </cell>
          <cell r="P1381" t="str">
            <v/>
          </cell>
          <cell r="Q1381" t="str">
            <v/>
          </cell>
          <cell r="R1381" t="str">
            <v/>
          </cell>
          <cell r="S1381">
            <v>1</v>
          </cell>
          <cell r="T1381">
            <v>0</v>
          </cell>
          <cell r="U1381">
            <v>0.5</v>
          </cell>
          <cell r="V1381">
            <v>1</v>
          </cell>
          <cell r="W1381">
            <v>43859</v>
          </cell>
          <cell r="X1381" t="str">
            <v>NA</v>
          </cell>
          <cell r="Y1381">
            <v>1</v>
          </cell>
          <cell r="Z1381">
            <v>43859</v>
          </cell>
          <cell r="AA1381">
            <v>1</v>
          </cell>
          <cell r="AB1381" t="str">
            <v>NA</v>
          </cell>
          <cell r="AC1381" t="str">
            <v>NA</v>
          </cell>
          <cell r="AD1381">
            <v>5.5555555555555566E-2</v>
          </cell>
          <cell r="AE1381" t="str">
            <v/>
          </cell>
          <cell r="AF1381" t="str">
            <v/>
          </cell>
          <cell r="AG1381">
            <v>43887</v>
          </cell>
          <cell r="AH1381">
            <v>43887</v>
          </cell>
          <cell r="AI1381" t="str">
            <v>Sous-poste</v>
          </cell>
          <cell r="AJ1381" t="str">
            <v>Sous-poste</v>
          </cell>
          <cell r="AK1381">
            <v>43890</v>
          </cell>
          <cell r="AL1381">
            <v>43890</v>
          </cell>
          <cell r="AM1381">
            <v>43888</v>
          </cell>
          <cell r="AN1381" t="str">
            <v>OK</v>
          </cell>
          <cell r="AO1381" t="str">
            <v>Allemagne</v>
          </cell>
          <cell r="AP1381"/>
          <cell r="AQ1381" t="str">
            <v>O</v>
          </cell>
        </row>
        <row r="1382">
          <cell r="A1382" t="str">
            <v>2832699511</v>
          </cell>
          <cell r="B1382">
            <v>43781</v>
          </cell>
          <cell r="C1382" t="str">
            <v>FABRICATION</v>
          </cell>
          <cell r="D1382" t="str">
            <v>SATAIR</v>
          </cell>
          <cell r="E1382" t="str">
            <v>JACK</v>
          </cell>
          <cell r="F1382">
            <v>28326995</v>
          </cell>
          <cell r="G1382" t="str">
            <v>NON-SPARES</v>
          </cell>
          <cell r="H1382" t="str">
            <v>11</v>
          </cell>
          <cell r="I1382">
            <v>1</v>
          </cell>
          <cell r="J1382" t="str">
            <v>RTN</v>
          </cell>
          <cell r="K1382" t="str">
            <v>A0041114100095</v>
          </cell>
          <cell r="L1382" t="str">
            <v>IS0032651M</v>
          </cell>
          <cell r="M1382" t="str">
            <v>NON PRESENT INDUS</v>
          </cell>
          <cell r="N1382">
            <v>30336</v>
          </cell>
          <cell r="O1382" t="str">
            <v>LTE990036</v>
          </cell>
          <cell r="P1382" t="str">
            <v/>
          </cell>
          <cell r="Q1382" t="str">
            <v/>
          </cell>
          <cell r="R1382" t="str">
            <v/>
          </cell>
          <cell r="S1382">
            <v>1</v>
          </cell>
          <cell r="T1382">
            <v>0</v>
          </cell>
          <cell r="U1382">
            <v>0.5</v>
          </cell>
          <cell r="V1382">
            <v>1</v>
          </cell>
          <cell r="W1382">
            <v>43859</v>
          </cell>
          <cell r="X1382" t="str">
            <v>NA</v>
          </cell>
          <cell r="Y1382">
            <v>1</v>
          </cell>
          <cell r="Z1382">
            <v>43859</v>
          </cell>
          <cell r="AA1382">
            <v>1</v>
          </cell>
          <cell r="AB1382" t="str">
            <v>NA</v>
          </cell>
          <cell r="AC1382" t="str">
            <v>NA</v>
          </cell>
          <cell r="AD1382">
            <v>5.5555555555555566E-2</v>
          </cell>
          <cell r="AE1382" t="str">
            <v/>
          </cell>
          <cell r="AF1382" t="str">
            <v/>
          </cell>
          <cell r="AG1382">
            <v>43887</v>
          </cell>
          <cell r="AH1382">
            <v>43887</v>
          </cell>
          <cell r="AI1382" t="str">
            <v>Sous-poste</v>
          </cell>
          <cell r="AJ1382" t="str">
            <v>Sous-poste</v>
          </cell>
          <cell r="AK1382">
            <v>43890</v>
          </cell>
          <cell r="AL1382">
            <v>43890</v>
          </cell>
          <cell r="AM1382">
            <v>43888</v>
          </cell>
          <cell r="AN1382" t="str">
            <v>OK</v>
          </cell>
          <cell r="AO1382" t="str">
            <v>Allemagne</v>
          </cell>
          <cell r="AP1382"/>
          <cell r="AQ1382" t="str">
            <v>O</v>
          </cell>
        </row>
        <row r="1383">
          <cell r="A1383" t="str">
            <v>2832699512</v>
          </cell>
          <cell r="B1383">
            <v>43781</v>
          </cell>
          <cell r="C1383" t="str">
            <v>FABRICATION</v>
          </cell>
          <cell r="D1383" t="str">
            <v>SATAIR</v>
          </cell>
          <cell r="E1383" t="str">
            <v>JACK</v>
          </cell>
          <cell r="F1383">
            <v>28326995</v>
          </cell>
          <cell r="G1383" t="str">
            <v>NON-SPARES</v>
          </cell>
          <cell r="H1383" t="str">
            <v>12</v>
          </cell>
          <cell r="I1383">
            <v>1</v>
          </cell>
          <cell r="J1383" t="str">
            <v>RTN</v>
          </cell>
          <cell r="K1383" t="str">
            <v>A0041114100095</v>
          </cell>
          <cell r="L1383" t="str">
            <v>IS0032651M</v>
          </cell>
          <cell r="M1383" t="str">
            <v>NON PRESENT INDUS</v>
          </cell>
          <cell r="N1383">
            <v>30336</v>
          </cell>
          <cell r="O1383" t="str">
            <v>LTE990037</v>
          </cell>
          <cell r="P1383" t="str">
            <v/>
          </cell>
          <cell r="Q1383" t="str">
            <v/>
          </cell>
          <cell r="R1383" t="str">
            <v/>
          </cell>
          <cell r="S1383">
            <v>1</v>
          </cell>
          <cell r="T1383">
            <v>0</v>
          </cell>
          <cell r="U1383">
            <v>0.5</v>
          </cell>
          <cell r="V1383">
            <v>1</v>
          </cell>
          <cell r="W1383">
            <v>43859</v>
          </cell>
          <cell r="X1383" t="str">
            <v>NA</v>
          </cell>
          <cell r="Y1383">
            <v>1</v>
          </cell>
          <cell r="Z1383">
            <v>43859</v>
          </cell>
          <cell r="AA1383">
            <v>1</v>
          </cell>
          <cell r="AB1383" t="str">
            <v>NA</v>
          </cell>
          <cell r="AC1383" t="str">
            <v>NA</v>
          </cell>
          <cell r="AD1383">
            <v>5.5555555555555566E-2</v>
          </cell>
          <cell r="AE1383" t="str">
            <v/>
          </cell>
          <cell r="AF1383" t="str">
            <v/>
          </cell>
          <cell r="AG1383">
            <v>43887</v>
          </cell>
          <cell r="AH1383">
            <v>43887</v>
          </cell>
          <cell r="AI1383" t="str">
            <v>Sous-poste</v>
          </cell>
          <cell r="AJ1383" t="str">
            <v>Sous-poste</v>
          </cell>
          <cell r="AK1383">
            <v>43890</v>
          </cell>
          <cell r="AL1383">
            <v>43890</v>
          </cell>
          <cell r="AM1383">
            <v>43888</v>
          </cell>
          <cell r="AN1383" t="str">
            <v>OK</v>
          </cell>
          <cell r="AO1383" t="str">
            <v>Allemagne</v>
          </cell>
          <cell r="AP1383"/>
          <cell r="AQ1383" t="str">
            <v>O</v>
          </cell>
        </row>
        <row r="1384">
          <cell r="A1384" t="str">
            <v>2819535010</v>
          </cell>
          <cell r="B1384">
            <v>43640</v>
          </cell>
          <cell r="C1384" t="str">
            <v>FABRICATION</v>
          </cell>
          <cell r="D1384" t="str">
            <v>SATAIR</v>
          </cell>
          <cell r="E1384">
            <v>40</v>
          </cell>
          <cell r="F1384">
            <v>28195350</v>
          </cell>
          <cell r="G1384" t="str">
            <v>NON-SPARES</v>
          </cell>
          <cell r="H1384" t="str">
            <v>10</v>
          </cell>
          <cell r="I1384">
            <v>1</v>
          </cell>
          <cell r="J1384" t="str">
            <v>RTN</v>
          </cell>
          <cell r="K1384" t="str">
            <v>D9551004000395</v>
          </cell>
          <cell r="L1384">
            <v>0</v>
          </cell>
          <cell r="M1384" t="str">
            <v>NON PRESENT INDUS</v>
          </cell>
          <cell r="N1384">
            <v>26134</v>
          </cell>
          <cell r="O1384" t="str">
            <v>LTE990003</v>
          </cell>
          <cell r="P1384" t="str">
            <v/>
          </cell>
          <cell r="Q1384" t="str">
            <v/>
          </cell>
          <cell r="R1384" t="str">
            <v/>
          </cell>
          <cell r="S1384">
            <v>1</v>
          </cell>
          <cell r="T1384">
            <v>0</v>
          </cell>
          <cell r="U1384">
            <v>0.5</v>
          </cell>
          <cell r="V1384">
            <v>1</v>
          </cell>
          <cell r="W1384">
            <v>43843</v>
          </cell>
          <cell r="X1384" t="str">
            <v>NA</v>
          </cell>
          <cell r="Y1384">
            <v>1</v>
          </cell>
          <cell r="Z1384">
            <v>43843</v>
          </cell>
          <cell r="AA1384">
            <v>1</v>
          </cell>
          <cell r="AB1384" t="str">
            <v>NA</v>
          </cell>
          <cell r="AC1384" t="str">
            <v>NA</v>
          </cell>
          <cell r="AD1384">
            <v>5.5555555555555566E-2</v>
          </cell>
          <cell r="AE1384" t="str">
            <v/>
          </cell>
          <cell r="AF1384" t="str">
            <v/>
          </cell>
          <cell r="AG1384">
            <v>43887</v>
          </cell>
          <cell r="AH1384">
            <v>43887</v>
          </cell>
          <cell r="AI1384" t="str">
            <v>Sous-poste</v>
          </cell>
          <cell r="AJ1384" t="str">
            <v>Sous-poste</v>
          </cell>
          <cell r="AK1384">
            <v>43892</v>
          </cell>
          <cell r="AL1384">
            <v>43892</v>
          </cell>
          <cell r="AM1384">
            <v>43888</v>
          </cell>
          <cell r="AN1384" t="str">
            <v>OK</v>
          </cell>
          <cell r="AO1384" t="str">
            <v>Allemagne</v>
          </cell>
          <cell r="AP1384"/>
          <cell r="AQ1384" t="str">
            <v>O</v>
          </cell>
        </row>
        <row r="1385">
          <cell r="A1385" t="str">
            <v>2819535011</v>
          </cell>
          <cell r="B1385">
            <v>43640</v>
          </cell>
          <cell r="C1385" t="str">
            <v>FABRICATION</v>
          </cell>
          <cell r="D1385" t="str">
            <v>SATAIR</v>
          </cell>
          <cell r="E1385">
            <v>40</v>
          </cell>
          <cell r="F1385">
            <v>28195350</v>
          </cell>
          <cell r="G1385" t="str">
            <v>NON-SPARES</v>
          </cell>
          <cell r="H1385" t="str">
            <v>11</v>
          </cell>
          <cell r="I1385">
            <v>1</v>
          </cell>
          <cell r="J1385" t="str">
            <v>RTN</v>
          </cell>
          <cell r="K1385" t="str">
            <v>D9551004000395</v>
          </cell>
          <cell r="L1385">
            <v>0</v>
          </cell>
          <cell r="M1385" t="str">
            <v>NON PRESENT INDUS</v>
          </cell>
          <cell r="N1385">
            <v>26134</v>
          </cell>
          <cell r="O1385" t="str">
            <v>LTE990004</v>
          </cell>
          <cell r="P1385" t="str">
            <v/>
          </cell>
          <cell r="Q1385" t="str">
            <v/>
          </cell>
          <cell r="R1385" t="str">
            <v/>
          </cell>
          <cell r="S1385">
            <v>1</v>
          </cell>
          <cell r="T1385">
            <v>0</v>
          </cell>
          <cell r="U1385">
            <v>0.5</v>
          </cell>
          <cell r="V1385">
            <v>1</v>
          </cell>
          <cell r="W1385">
            <v>43843</v>
          </cell>
          <cell r="X1385" t="str">
            <v>NA</v>
          </cell>
          <cell r="Y1385">
            <v>1</v>
          </cell>
          <cell r="Z1385">
            <v>43843</v>
          </cell>
          <cell r="AA1385">
            <v>1</v>
          </cell>
          <cell r="AB1385" t="str">
            <v>NA</v>
          </cell>
          <cell r="AC1385" t="str">
            <v>NA</v>
          </cell>
          <cell r="AD1385">
            <v>5.5555555555555566E-2</v>
          </cell>
          <cell r="AE1385" t="str">
            <v/>
          </cell>
          <cell r="AF1385" t="str">
            <v/>
          </cell>
          <cell r="AG1385">
            <v>43887</v>
          </cell>
          <cell r="AH1385">
            <v>43887</v>
          </cell>
          <cell r="AI1385" t="str">
            <v>Sous-poste</v>
          </cell>
          <cell r="AJ1385" t="str">
            <v>Sous-poste</v>
          </cell>
          <cell r="AK1385">
            <v>43892</v>
          </cell>
          <cell r="AL1385">
            <v>43892</v>
          </cell>
          <cell r="AM1385">
            <v>43888</v>
          </cell>
          <cell r="AN1385" t="str">
            <v>OK</v>
          </cell>
          <cell r="AO1385" t="str">
            <v>Allemagne</v>
          </cell>
          <cell r="AP1385"/>
          <cell r="AQ1385" t="str">
            <v>O</v>
          </cell>
        </row>
        <row r="1386">
          <cell r="A1386" t="str">
            <v>2837422810</v>
          </cell>
          <cell r="B1386">
            <v>43837</v>
          </cell>
          <cell r="C1386" t="str">
            <v>FABRICATION</v>
          </cell>
          <cell r="D1386" t="str">
            <v>SATAIR</v>
          </cell>
          <cell r="E1386" t="str">
            <v>PLACARD SET</v>
          </cell>
          <cell r="F1386">
            <v>28374228</v>
          </cell>
          <cell r="G1386" t="str">
            <v>NON-SPARES</v>
          </cell>
          <cell r="H1386">
            <v>10</v>
          </cell>
          <cell r="I1386">
            <v>1</v>
          </cell>
          <cell r="J1386" t="str">
            <v>RTN</v>
          </cell>
          <cell r="K1386" t="str">
            <v>D9100095600395</v>
          </cell>
          <cell r="L1386" t="str">
            <v>IS0032064M</v>
          </cell>
          <cell r="M1386" t="str">
            <v>NON PRESENT INDUS</v>
          </cell>
          <cell r="N1386" t="str">
            <v>NA</v>
          </cell>
          <cell r="O1386" t="str">
            <v>493826-1</v>
          </cell>
          <cell r="P1386" t="str">
            <v/>
          </cell>
          <cell r="Q1386" t="str">
            <v/>
          </cell>
          <cell r="R1386" t="str">
            <v/>
          </cell>
          <cell r="S1386">
            <v>0</v>
          </cell>
          <cell r="T1386">
            <v>0</v>
          </cell>
          <cell r="U1386">
            <v>0</v>
          </cell>
          <cell r="V1386">
            <v>1</v>
          </cell>
          <cell r="W1386">
            <v>43843</v>
          </cell>
          <cell r="X1386" t="str">
            <v>NA</v>
          </cell>
          <cell r="Y1386">
            <v>1</v>
          </cell>
          <cell r="Z1386">
            <v>43843</v>
          </cell>
          <cell r="AA1386">
            <v>1</v>
          </cell>
          <cell r="AB1386" t="str">
            <v>NA</v>
          </cell>
          <cell r="AC1386" t="str">
            <v>NA</v>
          </cell>
          <cell r="AD1386">
            <v>5.5555555555555566E-2</v>
          </cell>
          <cell r="AE1386" t="str">
            <v/>
          </cell>
          <cell r="AF1386" t="str">
            <v/>
          </cell>
          <cell r="AG1386">
            <v>43887</v>
          </cell>
          <cell r="AH1386">
            <v>43887</v>
          </cell>
          <cell r="AI1386" t="str">
            <v>Sous-poste</v>
          </cell>
          <cell r="AJ1386" t="str">
            <v>Sous-poste</v>
          </cell>
          <cell r="AK1386">
            <v>43892</v>
          </cell>
          <cell r="AL1386">
            <v>43892</v>
          </cell>
          <cell r="AM1386">
            <v>43888</v>
          </cell>
          <cell r="AN1386" t="str">
            <v>OK</v>
          </cell>
          <cell r="AO1386" t="str">
            <v>Allemagne</v>
          </cell>
          <cell r="AP1386"/>
          <cell r="AQ1386" t="str">
            <v>O</v>
          </cell>
        </row>
        <row r="1387">
          <cell r="A1387" t="str">
            <v>2777990020</v>
          </cell>
          <cell r="B1387">
            <v>43836</v>
          </cell>
          <cell r="C1387" t="str">
            <v>FABRICATION</v>
          </cell>
          <cell r="D1387" t="str">
            <v>SATAIR</v>
          </cell>
          <cell r="E1387">
            <v>27</v>
          </cell>
          <cell r="F1387">
            <v>27779900</v>
          </cell>
          <cell r="G1387" t="str">
            <v>NON-SPARES</v>
          </cell>
          <cell r="H1387">
            <v>20</v>
          </cell>
          <cell r="I1387">
            <v>1</v>
          </cell>
          <cell r="J1387" t="str">
            <v>RTN</v>
          </cell>
          <cell r="K1387" t="str">
            <v>D9551002700695</v>
          </cell>
          <cell r="L1387" t="str">
            <v>IS0032097M</v>
          </cell>
          <cell r="M1387" t="str">
            <v>NON PRESENT INDUS</v>
          </cell>
          <cell r="N1387">
            <v>31904</v>
          </cell>
          <cell r="O1387" t="str">
            <v>LTE990071</v>
          </cell>
          <cell r="P1387" t="str">
            <v/>
          </cell>
          <cell r="Q1387" t="str">
            <v/>
          </cell>
          <cell r="R1387" t="str">
            <v/>
          </cell>
          <cell r="S1387">
            <v>1</v>
          </cell>
          <cell r="T1387">
            <v>0</v>
          </cell>
          <cell r="U1387">
            <v>0.5</v>
          </cell>
          <cell r="V1387">
            <v>1</v>
          </cell>
          <cell r="W1387">
            <v>43868</v>
          </cell>
          <cell r="X1387" t="str">
            <v>NA</v>
          </cell>
          <cell r="Y1387">
            <v>1</v>
          </cell>
          <cell r="Z1387">
            <v>43868</v>
          </cell>
          <cell r="AA1387">
            <v>1</v>
          </cell>
          <cell r="AB1387" t="str">
            <v>NA</v>
          </cell>
          <cell r="AC1387" t="str">
            <v>NA</v>
          </cell>
          <cell r="AD1387">
            <v>5.5555555555555566E-2</v>
          </cell>
          <cell r="AE1387" t="str">
            <v/>
          </cell>
          <cell r="AF1387" t="str">
            <v/>
          </cell>
          <cell r="AG1387">
            <v>43858</v>
          </cell>
          <cell r="AH1387">
            <v>43888</v>
          </cell>
          <cell r="AI1387" t="str">
            <v>Sous-poste</v>
          </cell>
          <cell r="AJ1387" t="str">
            <v>Sous-poste</v>
          </cell>
          <cell r="AK1387">
            <v>43861</v>
          </cell>
          <cell r="AL1387">
            <v>43893</v>
          </cell>
          <cell r="AM1387"/>
          <cell r="AN1387" t="str">
            <v>OK</v>
          </cell>
          <cell r="AO1387" t="str">
            <v>Allemagne</v>
          </cell>
          <cell r="AP1387"/>
          <cell r="AQ1387" t="str">
            <v>O</v>
          </cell>
        </row>
        <row r="1388">
          <cell r="A1388" t="str">
            <v>490003999310</v>
          </cell>
          <cell r="B1388">
            <v>43809</v>
          </cell>
          <cell r="C1388" t="str">
            <v>FABRICATION</v>
          </cell>
          <cell r="D1388" t="str">
            <v>STELIA</v>
          </cell>
          <cell r="E1388" t="str">
            <v>CÂBLE</v>
          </cell>
          <cell r="F1388" t="str">
            <v>4900039993</v>
          </cell>
          <cell r="G1388" t="str">
            <v>NON-SPARES</v>
          </cell>
          <cell r="H1388" t="str">
            <v>10</v>
          </cell>
          <cell r="I1388">
            <v>2</v>
          </cell>
          <cell r="J1388" t="str">
            <v>RTN</v>
          </cell>
          <cell r="K1388" t="str">
            <v>S9291306500000</v>
          </cell>
          <cell r="L1388" t="str">
            <v>IS0032228M</v>
          </cell>
          <cell r="M1388" t="str">
            <v>NON PRESENT INDUS</v>
          </cell>
          <cell r="N1388" t="str">
            <v>N/A</v>
          </cell>
          <cell r="O1388" t="str">
            <v>490769-1
=&gt;
490769-2</v>
          </cell>
          <cell r="P1388" t="str">
            <v/>
          </cell>
          <cell r="Q1388" t="str">
            <v/>
          </cell>
          <cell r="R1388" t="str">
            <v/>
          </cell>
          <cell r="S1388">
            <v>0</v>
          </cell>
          <cell r="T1388">
            <v>0</v>
          </cell>
          <cell r="U1388">
            <v>0</v>
          </cell>
          <cell r="V1388">
            <v>1</v>
          </cell>
          <cell r="W1388">
            <v>43840</v>
          </cell>
          <cell r="X1388" t="str">
            <v>NA</v>
          </cell>
          <cell r="Y1388">
            <v>1</v>
          </cell>
          <cell r="Z1388">
            <v>43840</v>
          </cell>
          <cell r="AA1388">
            <v>1</v>
          </cell>
          <cell r="AB1388" t="str">
            <v>NA</v>
          </cell>
          <cell r="AC1388" t="str">
            <v>OUI</v>
          </cell>
          <cell r="AD1388">
            <v>5.2631578947368425E-2</v>
          </cell>
          <cell r="AE1388" t="str">
            <v/>
          </cell>
          <cell r="AF1388" t="str">
            <v/>
          </cell>
          <cell r="AG1388">
            <v>43878</v>
          </cell>
          <cell r="AH1388">
            <v>43889</v>
          </cell>
          <cell r="AI1388" t="str">
            <v>Sous-poste</v>
          </cell>
          <cell r="AJ1388" t="str">
            <v>Sous-poste</v>
          </cell>
          <cell r="AK1388">
            <v>43881</v>
          </cell>
          <cell r="AL1388">
            <v>43894</v>
          </cell>
          <cell r="AM1388">
            <v>43894</v>
          </cell>
          <cell r="AN1388"/>
          <cell r="AO1388" t="str">
            <v>Allemagne</v>
          </cell>
          <cell r="AP1388"/>
          <cell r="AQ1388" t="str">
            <v>O</v>
          </cell>
        </row>
        <row r="1389">
          <cell r="A1389" t="str">
            <v>2836726510</v>
          </cell>
          <cell r="B1389">
            <v>43819</v>
          </cell>
          <cell r="C1389" t="str">
            <v>FABRICATION</v>
          </cell>
          <cell r="D1389" t="str">
            <v>SATAIR</v>
          </cell>
          <cell r="E1389">
            <v>22</v>
          </cell>
          <cell r="F1389">
            <v>28367265</v>
          </cell>
          <cell r="G1389" t="str">
            <v>NON-SPARES</v>
          </cell>
          <cell r="H1389" t="str">
            <v>10</v>
          </cell>
          <cell r="I1389">
            <v>1</v>
          </cell>
          <cell r="J1389" t="str">
            <v>CRIT</v>
          </cell>
          <cell r="K1389" t="str">
            <v>D9551002201195</v>
          </cell>
          <cell r="L1389">
            <v>0</v>
          </cell>
          <cell r="M1389" t="str">
            <v>NON PRESENT INDUS</v>
          </cell>
          <cell r="N1389">
            <v>31896</v>
          </cell>
          <cell r="O1389" t="str">
            <v>LTE990005</v>
          </cell>
          <cell r="P1389" t="str">
            <v/>
          </cell>
          <cell r="Q1389" t="str">
            <v/>
          </cell>
          <cell r="R1389" t="str">
            <v/>
          </cell>
          <cell r="S1389">
            <v>1</v>
          </cell>
          <cell r="T1389">
            <v>0</v>
          </cell>
          <cell r="U1389">
            <v>0.5</v>
          </cell>
          <cell r="V1389">
            <v>1</v>
          </cell>
          <cell r="W1389">
            <v>43843</v>
          </cell>
          <cell r="X1389">
            <v>1</v>
          </cell>
          <cell r="Y1389">
            <v>1</v>
          </cell>
          <cell r="Z1389">
            <v>43881</v>
          </cell>
          <cell r="AA1389">
            <v>1</v>
          </cell>
          <cell r="AB1389" t="str">
            <v>NA</v>
          </cell>
          <cell r="AC1389" t="str">
            <v>NA</v>
          </cell>
          <cell r="AD1389">
            <v>5.5555555555555566E-2</v>
          </cell>
          <cell r="AE1389" t="str">
            <v/>
          </cell>
          <cell r="AF1389" t="str">
            <v/>
          </cell>
          <cell r="AG1389">
            <v>43818</v>
          </cell>
          <cell r="AH1389">
            <v>43892</v>
          </cell>
          <cell r="AI1389" t="str">
            <v>Sous-poste</v>
          </cell>
          <cell r="AJ1389" t="str">
            <v>Sous-poste</v>
          </cell>
          <cell r="AK1389">
            <v>43820.999988425923</v>
          </cell>
          <cell r="AL1389">
            <v>43894</v>
          </cell>
          <cell r="AM1389">
            <v>43894</v>
          </cell>
          <cell r="AN1389" t="str">
            <v>OK</v>
          </cell>
          <cell r="AO1389" t="str">
            <v>Allemagne</v>
          </cell>
          <cell r="AP1389"/>
          <cell r="AQ1389" t="str">
            <v>O</v>
          </cell>
        </row>
        <row r="1390">
          <cell r="A1390" t="str">
            <v>2837952410</v>
          </cell>
          <cell r="B1390">
            <v>43844</v>
          </cell>
          <cell r="C1390" t="str">
            <v>HA/REVENTE</v>
          </cell>
          <cell r="D1390" t="str">
            <v>SATAIR</v>
          </cell>
          <cell r="E1390" t="str">
            <v>PLATE ASSY</v>
          </cell>
          <cell r="F1390">
            <v>28379524</v>
          </cell>
          <cell r="G1390" t="str">
            <v>NON-SPARES</v>
          </cell>
          <cell r="H1390">
            <v>10</v>
          </cell>
          <cell r="I1390">
            <v>4</v>
          </cell>
          <cell r="J1390" t="str">
            <v>EXP</v>
          </cell>
          <cell r="K1390" t="str">
            <v>D9251101900000</v>
          </cell>
          <cell r="L1390" t="str">
            <v>1STR*11007</v>
          </cell>
          <cell r="M1390" t="str">
            <v>NA</v>
          </cell>
          <cell r="N1390">
            <v>32085</v>
          </cell>
          <cell r="O1390">
            <v>0</v>
          </cell>
          <cell r="P1390" t="str">
            <v>NA</v>
          </cell>
          <cell r="Q1390" t="str">
            <v>NA</v>
          </cell>
          <cell r="R1390" t="str">
            <v>NA</v>
          </cell>
          <cell r="S1390" t="str">
            <v>NA</v>
          </cell>
          <cell r="T1390" t="str">
            <v>NA</v>
          </cell>
          <cell r="U1390" t="str">
            <v>100%</v>
          </cell>
          <cell r="V1390">
            <v>1</v>
          </cell>
          <cell r="W1390">
            <v>43871</v>
          </cell>
          <cell r="X1390" t="str">
            <v>NA</v>
          </cell>
          <cell r="Y1390">
            <v>1</v>
          </cell>
          <cell r="Z1390">
            <v>43889</v>
          </cell>
          <cell r="AA1390">
            <v>1</v>
          </cell>
          <cell r="AB1390" t="str">
            <v>NA</v>
          </cell>
          <cell r="AC1390" t="str">
            <v>NA</v>
          </cell>
          <cell r="AD1390">
            <v>1</v>
          </cell>
          <cell r="AE1390" t="str">
            <v/>
          </cell>
          <cell r="AF1390" t="str">
            <v/>
          </cell>
          <cell r="AG1390">
            <v>43866</v>
          </cell>
          <cell r="AH1390">
            <v>43892</v>
          </cell>
          <cell r="AI1390" t="str">
            <v>Sous-poste</v>
          </cell>
          <cell r="AJ1390" t="str">
            <v>Sous-poste</v>
          </cell>
          <cell r="AK1390">
            <v>43870</v>
          </cell>
          <cell r="AL1390">
            <v>43895</v>
          </cell>
          <cell r="AM1390">
            <v>43893</v>
          </cell>
          <cell r="AN1390" t="str">
            <v>OK</v>
          </cell>
          <cell r="AO1390" t="str">
            <v>Allemagne</v>
          </cell>
          <cell r="AP1390" t="str">
            <v>N°421073</v>
          </cell>
          <cell r="AQ1390" t="str">
            <v>O</v>
          </cell>
        </row>
        <row r="1391">
          <cell r="A1391" t="str">
            <v>2832798410</v>
          </cell>
          <cell r="B1391">
            <v>43782</v>
          </cell>
          <cell r="C1391" t="str">
            <v>FABRICATION</v>
          </cell>
          <cell r="D1391" t="str">
            <v>SATAIR</v>
          </cell>
          <cell r="E1391">
            <v>22</v>
          </cell>
          <cell r="F1391">
            <v>28327984</v>
          </cell>
          <cell r="G1391" t="str">
            <v>NON-SPARES</v>
          </cell>
          <cell r="H1391" t="str">
            <v>10</v>
          </cell>
          <cell r="I1391">
            <v>1</v>
          </cell>
          <cell r="J1391" t="str">
            <v>RTN</v>
          </cell>
          <cell r="K1391" t="str">
            <v>D9551002201695</v>
          </cell>
          <cell r="L1391">
            <v>0</v>
          </cell>
          <cell r="M1391" t="str">
            <v>NON PRESENT INDUS</v>
          </cell>
          <cell r="N1391">
            <v>30369</v>
          </cell>
          <cell r="O1391" t="str">
            <v>LTE990009</v>
          </cell>
          <cell r="P1391" t="str">
            <v/>
          </cell>
          <cell r="Q1391" t="str">
            <v/>
          </cell>
          <cell r="R1391" t="str">
            <v/>
          </cell>
          <cell r="S1391">
            <v>1</v>
          </cell>
          <cell r="T1391">
            <v>0</v>
          </cell>
          <cell r="U1391">
            <v>0.5</v>
          </cell>
          <cell r="V1391">
            <v>1</v>
          </cell>
          <cell r="W1391">
            <v>43878</v>
          </cell>
          <cell r="X1391">
            <v>1</v>
          </cell>
          <cell r="Y1391">
            <v>1</v>
          </cell>
          <cell r="Z1391">
            <v>43878</v>
          </cell>
          <cell r="AA1391">
            <v>1</v>
          </cell>
          <cell r="AB1391" t="str">
            <v>NA</v>
          </cell>
          <cell r="AC1391" t="str">
            <v>NA</v>
          </cell>
          <cell r="AD1391">
            <v>5.5555555555555566E-2</v>
          </cell>
          <cell r="AE1391" t="str">
            <v/>
          </cell>
          <cell r="AF1391" t="str">
            <v/>
          </cell>
          <cell r="AG1391">
            <v>43867</v>
          </cell>
          <cell r="AH1391">
            <v>43894</v>
          </cell>
          <cell r="AI1391" t="str">
            <v>Sous-poste</v>
          </cell>
          <cell r="AJ1391" t="str">
            <v>Sous-poste</v>
          </cell>
          <cell r="AK1391">
            <v>43872</v>
          </cell>
          <cell r="AL1391">
            <v>43897</v>
          </cell>
          <cell r="AM1391">
            <v>43895</v>
          </cell>
          <cell r="AN1391" t="str">
            <v>OK</v>
          </cell>
          <cell r="AO1391" t="str">
            <v>Allemagne</v>
          </cell>
          <cell r="AP1391"/>
          <cell r="AQ1391" t="str">
            <v>O</v>
          </cell>
        </row>
        <row r="1392">
          <cell r="A1392" t="str">
            <v>2833860110</v>
          </cell>
          <cell r="B1392">
            <v>43791</v>
          </cell>
          <cell r="C1392" t="str">
            <v>FABRICATION</v>
          </cell>
          <cell r="D1392" t="str">
            <v>SATAIR</v>
          </cell>
          <cell r="E1392">
            <v>60</v>
          </cell>
          <cell r="F1392">
            <v>28338601</v>
          </cell>
          <cell r="G1392" t="str">
            <v>NON-SPARES</v>
          </cell>
          <cell r="H1392" t="str">
            <v>10</v>
          </cell>
          <cell r="I1392">
            <v>1</v>
          </cell>
          <cell r="J1392" t="str">
            <v>AOG</v>
          </cell>
          <cell r="K1392" t="str">
            <v>D9551006000395</v>
          </cell>
          <cell r="L1392">
            <v>0</v>
          </cell>
          <cell r="M1392" t="str">
            <v>NON PRESENT INDUS</v>
          </cell>
          <cell r="N1392">
            <v>30818</v>
          </cell>
          <cell r="O1392" t="str">
            <v>LTE990001</v>
          </cell>
          <cell r="P1392" t="str">
            <v/>
          </cell>
          <cell r="Q1392" t="str">
            <v/>
          </cell>
          <cell r="R1392" t="str">
            <v/>
          </cell>
          <cell r="S1392">
            <v>1</v>
          </cell>
          <cell r="T1392">
            <v>0</v>
          </cell>
          <cell r="U1392">
            <v>0.5</v>
          </cell>
          <cell r="V1392">
            <v>1</v>
          </cell>
          <cell r="W1392">
            <v>43885</v>
          </cell>
          <cell r="X1392">
            <v>1</v>
          </cell>
          <cell r="Y1392">
            <v>1</v>
          </cell>
          <cell r="Z1392">
            <v>43894</v>
          </cell>
          <cell r="AA1392">
            <v>1</v>
          </cell>
          <cell r="AB1392" t="str">
            <v>NA</v>
          </cell>
          <cell r="AC1392" t="str">
            <v>NA</v>
          </cell>
          <cell r="AD1392">
            <v>5.5555555555555566E-2</v>
          </cell>
          <cell r="AE1392" t="str">
            <v/>
          </cell>
          <cell r="AF1392" t="str">
            <v/>
          </cell>
          <cell r="AG1392">
            <v>43846</v>
          </cell>
          <cell r="AH1392">
            <v>43895</v>
          </cell>
          <cell r="AI1392" t="str">
            <v>Sous-poste</v>
          </cell>
          <cell r="AJ1392" t="str">
            <v>Sous-poste</v>
          </cell>
          <cell r="AK1392">
            <v>43850</v>
          </cell>
          <cell r="AL1392">
            <v>43896</v>
          </cell>
          <cell r="AM1392">
            <v>43897</v>
          </cell>
          <cell r="AN1392" t="str">
            <v>OK</v>
          </cell>
          <cell r="AO1392" t="str">
            <v>Allemagne</v>
          </cell>
          <cell r="AP1392" t="str">
            <v>Manquant 4STR*00879 (Réception le 02/03)</v>
          </cell>
          <cell r="AQ1392" t="str">
            <v>O</v>
          </cell>
        </row>
        <row r="1393">
          <cell r="A1393" t="str">
            <v>2833860610</v>
          </cell>
          <cell r="B1393">
            <v>43791</v>
          </cell>
          <cell r="C1393" t="str">
            <v>FABRICATION</v>
          </cell>
          <cell r="D1393" t="str">
            <v>SATAIR</v>
          </cell>
          <cell r="E1393">
            <v>61</v>
          </cell>
          <cell r="F1393">
            <v>28338606</v>
          </cell>
          <cell r="G1393" t="str">
            <v>NON-SPARES</v>
          </cell>
          <cell r="H1393" t="str">
            <v>10</v>
          </cell>
          <cell r="I1393">
            <v>1</v>
          </cell>
          <cell r="J1393" t="str">
            <v>AOG</v>
          </cell>
          <cell r="K1393" t="str">
            <v>D9551006100395</v>
          </cell>
          <cell r="L1393">
            <v>0</v>
          </cell>
          <cell r="M1393" t="str">
            <v>NON PRESENT INDUS</v>
          </cell>
          <cell r="N1393">
            <v>30818</v>
          </cell>
          <cell r="O1393" t="str">
            <v>LTE990001</v>
          </cell>
          <cell r="P1393" t="str">
            <v/>
          </cell>
          <cell r="Q1393" t="str">
            <v/>
          </cell>
          <cell r="R1393" t="str">
            <v/>
          </cell>
          <cell r="S1393">
            <v>1</v>
          </cell>
          <cell r="T1393">
            <v>0</v>
          </cell>
          <cell r="U1393">
            <v>0.5</v>
          </cell>
          <cell r="V1393">
            <v>1</v>
          </cell>
          <cell r="W1393">
            <v>43885</v>
          </cell>
          <cell r="X1393">
            <v>1</v>
          </cell>
          <cell r="Y1393">
            <v>1</v>
          </cell>
          <cell r="Z1393">
            <v>43894</v>
          </cell>
          <cell r="AA1393">
            <v>1</v>
          </cell>
          <cell r="AB1393" t="str">
            <v>NA</v>
          </cell>
          <cell r="AC1393" t="str">
            <v>NA</v>
          </cell>
          <cell r="AD1393">
            <v>5.5555555555555566E-2</v>
          </cell>
          <cell r="AE1393" t="str">
            <v/>
          </cell>
          <cell r="AF1393" t="str">
            <v/>
          </cell>
          <cell r="AG1393">
            <v>43846</v>
          </cell>
          <cell r="AH1393">
            <v>43895</v>
          </cell>
          <cell r="AI1393" t="str">
            <v>Sous-poste</v>
          </cell>
          <cell r="AJ1393" t="str">
            <v>Sous-poste</v>
          </cell>
          <cell r="AK1393">
            <v>43850</v>
          </cell>
          <cell r="AL1393">
            <v>43896</v>
          </cell>
          <cell r="AM1393">
            <v>43897</v>
          </cell>
          <cell r="AN1393" t="str">
            <v>OK</v>
          </cell>
          <cell r="AO1393" t="str">
            <v>Allemagne</v>
          </cell>
          <cell r="AP1393" t="str">
            <v>Manquant 4STR*00880 (Réception le 02/03)</v>
          </cell>
          <cell r="AQ1393" t="str">
            <v>O</v>
          </cell>
        </row>
        <row r="1394">
          <cell r="A1394" t="str">
            <v>2833860710</v>
          </cell>
          <cell r="B1394">
            <v>43791</v>
          </cell>
          <cell r="C1394" t="str">
            <v>FABRICATION</v>
          </cell>
          <cell r="D1394" t="str">
            <v>SATAIR</v>
          </cell>
          <cell r="E1394">
            <v>62</v>
          </cell>
          <cell r="F1394">
            <v>28338607</v>
          </cell>
          <cell r="G1394" t="str">
            <v>NON-SPARES</v>
          </cell>
          <cell r="H1394" t="str">
            <v>10</v>
          </cell>
          <cell r="I1394">
            <v>1</v>
          </cell>
          <cell r="J1394" t="str">
            <v>AOG</v>
          </cell>
          <cell r="K1394" t="str">
            <v>D9551006200395</v>
          </cell>
          <cell r="L1394">
            <v>0</v>
          </cell>
          <cell r="M1394" t="str">
            <v>NON PRESENT INDUS</v>
          </cell>
          <cell r="N1394">
            <v>30818</v>
          </cell>
          <cell r="O1394" t="str">
            <v>LTE990001</v>
          </cell>
          <cell r="P1394" t="str">
            <v/>
          </cell>
          <cell r="Q1394" t="str">
            <v/>
          </cell>
          <cell r="R1394" t="str">
            <v/>
          </cell>
          <cell r="S1394">
            <v>1</v>
          </cell>
          <cell r="T1394">
            <v>0</v>
          </cell>
          <cell r="U1394">
            <v>0.5</v>
          </cell>
          <cell r="V1394">
            <v>1</v>
          </cell>
          <cell r="W1394">
            <v>43885</v>
          </cell>
          <cell r="X1394">
            <v>1</v>
          </cell>
          <cell r="Y1394">
            <v>1</v>
          </cell>
          <cell r="Z1394">
            <v>43894</v>
          </cell>
          <cell r="AA1394">
            <v>1</v>
          </cell>
          <cell r="AB1394" t="str">
            <v>NA</v>
          </cell>
          <cell r="AC1394" t="str">
            <v>NA</v>
          </cell>
          <cell r="AD1394">
            <v>5.5555555555555566E-2</v>
          </cell>
          <cell r="AE1394" t="str">
            <v/>
          </cell>
          <cell r="AF1394" t="str">
            <v/>
          </cell>
          <cell r="AG1394">
            <v>43846</v>
          </cell>
          <cell r="AH1394">
            <v>43895</v>
          </cell>
          <cell r="AI1394" t="str">
            <v>Sous-poste</v>
          </cell>
          <cell r="AJ1394" t="str">
            <v>Sous-poste</v>
          </cell>
          <cell r="AK1394">
            <v>43850</v>
          </cell>
          <cell r="AL1394">
            <v>43896</v>
          </cell>
          <cell r="AM1394">
            <v>43897</v>
          </cell>
          <cell r="AN1394" t="str">
            <v>OK</v>
          </cell>
          <cell r="AO1394" t="str">
            <v>Allemagne</v>
          </cell>
          <cell r="AP1394" t="str">
            <v>Manquant 4STR*00881 (Réception le 02/03)</v>
          </cell>
          <cell r="AQ1394" t="str">
            <v>O</v>
          </cell>
        </row>
        <row r="1395">
          <cell r="A1395" t="str">
            <v>2832798420</v>
          </cell>
          <cell r="B1395">
            <v>43782</v>
          </cell>
          <cell r="C1395" t="str">
            <v>FABRICATION</v>
          </cell>
          <cell r="D1395" t="str">
            <v>SATAIR</v>
          </cell>
          <cell r="E1395">
            <v>22</v>
          </cell>
          <cell r="F1395">
            <v>28327984</v>
          </cell>
          <cell r="G1395" t="str">
            <v>NON-SPARES</v>
          </cell>
          <cell r="H1395" t="str">
            <v>20</v>
          </cell>
          <cell r="I1395">
            <v>1</v>
          </cell>
          <cell r="J1395" t="str">
            <v>RTN</v>
          </cell>
          <cell r="K1395" t="str">
            <v>D9551002201695</v>
          </cell>
          <cell r="L1395">
            <v>0</v>
          </cell>
          <cell r="M1395" t="str">
            <v>NON PRESENT INDUS</v>
          </cell>
          <cell r="N1395">
            <v>30369</v>
          </cell>
          <cell r="O1395" t="str">
            <v>LTE990010</v>
          </cell>
          <cell r="P1395" t="str">
            <v/>
          </cell>
          <cell r="Q1395" t="str">
            <v/>
          </cell>
          <cell r="R1395" t="str">
            <v/>
          </cell>
          <cell r="S1395">
            <v>1</v>
          </cell>
          <cell r="T1395">
            <v>0</v>
          </cell>
          <cell r="U1395">
            <v>0.5</v>
          </cell>
          <cell r="V1395">
            <v>1</v>
          </cell>
          <cell r="W1395">
            <v>43878</v>
          </cell>
          <cell r="X1395">
            <v>1</v>
          </cell>
          <cell r="Y1395">
            <v>1</v>
          </cell>
          <cell r="Z1395">
            <v>43878</v>
          </cell>
          <cell r="AA1395">
            <v>1</v>
          </cell>
          <cell r="AB1395" t="str">
            <v>NA</v>
          </cell>
          <cell r="AC1395" t="str">
            <v>NA</v>
          </cell>
          <cell r="AD1395">
            <v>5.5555555555555566E-2</v>
          </cell>
          <cell r="AE1395" t="str">
            <v/>
          </cell>
          <cell r="AF1395" t="str">
            <v/>
          </cell>
          <cell r="AG1395">
            <v>43867</v>
          </cell>
          <cell r="AH1395">
            <v>43895</v>
          </cell>
          <cell r="AI1395" t="str">
            <v>Sous-poste</v>
          </cell>
          <cell r="AJ1395" t="str">
            <v>Sous-poste</v>
          </cell>
          <cell r="AK1395">
            <v>43872</v>
          </cell>
          <cell r="AL1395">
            <v>43914</v>
          </cell>
          <cell r="AM1395">
            <v>43899</v>
          </cell>
          <cell r="AN1395" t="str">
            <v>OK</v>
          </cell>
          <cell r="AO1395" t="str">
            <v>Allemagne</v>
          </cell>
          <cell r="AP1395"/>
          <cell r="AQ1395" t="str">
            <v>O</v>
          </cell>
        </row>
        <row r="1396">
          <cell r="A1396" t="str">
            <v>2835194111</v>
          </cell>
          <cell r="B1396">
            <v>43809</v>
          </cell>
          <cell r="C1396" t="str">
            <v>FABRICATION</v>
          </cell>
          <cell r="D1396" t="str">
            <v>SATAIR</v>
          </cell>
          <cell r="E1396">
            <v>620</v>
          </cell>
          <cell r="F1396">
            <v>28351941</v>
          </cell>
          <cell r="G1396" t="str">
            <v>NON-SPARES</v>
          </cell>
          <cell r="H1396" t="str">
            <v>11</v>
          </cell>
          <cell r="I1396">
            <v>1</v>
          </cell>
          <cell r="J1396" t="str">
            <v>AOG</v>
          </cell>
          <cell r="K1396" t="str">
            <v>D9551062000195</v>
          </cell>
          <cell r="L1396">
            <v>0</v>
          </cell>
          <cell r="M1396" t="str">
            <v>NON PRESENT INDUS</v>
          </cell>
          <cell r="N1396">
            <v>31449</v>
          </cell>
          <cell r="O1396" t="str">
            <v>LTE990002</v>
          </cell>
          <cell r="P1396" t="str">
            <v/>
          </cell>
          <cell r="Q1396" t="str">
            <v/>
          </cell>
          <cell r="R1396" t="str">
            <v/>
          </cell>
          <cell r="S1396">
            <v>1</v>
          </cell>
          <cell r="T1396">
            <v>0</v>
          </cell>
          <cell r="U1396">
            <v>0.5</v>
          </cell>
          <cell r="V1396">
            <v>1</v>
          </cell>
          <cell r="W1396">
            <v>43893</v>
          </cell>
          <cell r="X1396" t="str">
            <v>NA</v>
          </cell>
          <cell r="Y1396">
            <v>1</v>
          </cell>
          <cell r="Z1396">
            <v>43894</v>
          </cell>
          <cell r="AA1396">
            <v>1</v>
          </cell>
          <cell r="AB1396" t="str">
            <v>NA</v>
          </cell>
          <cell r="AC1396" t="str">
            <v>NA</v>
          </cell>
          <cell r="AD1396">
            <v>5.5555555555555566E-2</v>
          </cell>
          <cell r="AE1396" t="str">
            <v/>
          </cell>
          <cell r="AF1396" t="str">
            <v/>
          </cell>
          <cell r="AG1396">
            <v>43833</v>
          </cell>
          <cell r="AH1396">
            <v>43896</v>
          </cell>
          <cell r="AI1396" t="str">
            <v>Sous-poste</v>
          </cell>
          <cell r="AJ1396" t="str">
            <v>Sous-poste</v>
          </cell>
          <cell r="AK1396">
            <v>43837</v>
          </cell>
          <cell r="AL1396">
            <v>43900</v>
          </cell>
          <cell r="AM1396">
            <v>43897</v>
          </cell>
          <cell r="AN1396" t="str">
            <v>OK</v>
          </cell>
          <cell r="AO1396" t="str">
            <v>Allemagne</v>
          </cell>
          <cell r="AP1396"/>
          <cell r="AQ1396" t="str">
            <v>O</v>
          </cell>
        </row>
        <row r="1397">
          <cell r="A1397" t="str">
            <v>2835194112</v>
          </cell>
          <cell r="B1397">
            <v>43809</v>
          </cell>
          <cell r="C1397" t="str">
            <v>FABRICATION</v>
          </cell>
          <cell r="D1397" t="str">
            <v>SATAIR</v>
          </cell>
          <cell r="E1397">
            <v>620</v>
          </cell>
          <cell r="F1397">
            <v>28351941</v>
          </cell>
          <cell r="G1397" t="str">
            <v>NON-SPARES</v>
          </cell>
          <cell r="H1397" t="str">
            <v>12</v>
          </cell>
          <cell r="I1397">
            <v>1</v>
          </cell>
          <cell r="J1397" t="str">
            <v>AOG</v>
          </cell>
          <cell r="K1397" t="str">
            <v>D9551062000195</v>
          </cell>
          <cell r="L1397">
            <v>0</v>
          </cell>
          <cell r="M1397" t="str">
            <v>NON PRESENT INDUS</v>
          </cell>
          <cell r="N1397">
            <v>31449</v>
          </cell>
          <cell r="O1397" t="str">
            <v>LTE990003</v>
          </cell>
          <cell r="P1397" t="str">
            <v/>
          </cell>
          <cell r="Q1397" t="str">
            <v/>
          </cell>
          <cell r="R1397" t="str">
            <v/>
          </cell>
          <cell r="S1397">
            <v>1</v>
          </cell>
          <cell r="T1397">
            <v>0</v>
          </cell>
          <cell r="U1397">
            <v>0.5</v>
          </cell>
          <cell r="V1397">
            <v>1</v>
          </cell>
          <cell r="W1397">
            <v>43893</v>
          </cell>
          <cell r="X1397" t="str">
            <v>NA</v>
          </cell>
          <cell r="Y1397">
            <v>1</v>
          </cell>
          <cell r="Z1397">
            <v>43894</v>
          </cell>
          <cell r="AA1397">
            <v>1</v>
          </cell>
          <cell r="AB1397" t="str">
            <v>NA</v>
          </cell>
          <cell r="AC1397" t="str">
            <v>NA</v>
          </cell>
          <cell r="AD1397">
            <v>5.5555555555555566E-2</v>
          </cell>
          <cell r="AE1397" t="str">
            <v/>
          </cell>
          <cell r="AF1397" t="str">
            <v/>
          </cell>
          <cell r="AG1397">
            <v>43833</v>
          </cell>
          <cell r="AH1397">
            <v>43896</v>
          </cell>
          <cell r="AI1397" t="str">
            <v>Sous-poste</v>
          </cell>
          <cell r="AJ1397" t="str">
            <v>Sous-poste</v>
          </cell>
          <cell r="AK1397">
            <v>43837</v>
          </cell>
          <cell r="AL1397">
            <v>43900</v>
          </cell>
          <cell r="AM1397">
            <v>43897</v>
          </cell>
          <cell r="AN1397" t="str">
            <v>OK</v>
          </cell>
          <cell r="AO1397" t="str">
            <v>Allemagne</v>
          </cell>
          <cell r="AP1397"/>
          <cell r="AQ1397" t="str">
            <v>O</v>
          </cell>
        </row>
        <row r="1398">
          <cell r="A1398" t="str">
            <v>2835222711</v>
          </cell>
          <cell r="B1398">
            <v>43809</v>
          </cell>
          <cell r="C1398" t="str">
            <v>FABRICATION</v>
          </cell>
          <cell r="D1398" t="str">
            <v>SATAIR</v>
          </cell>
          <cell r="E1398">
            <v>619</v>
          </cell>
          <cell r="F1398">
            <v>28352227</v>
          </cell>
          <cell r="G1398" t="str">
            <v>NON-SPARES</v>
          </cell>
          <cell r="H1398" t="str">
            <v>11</v>
          </cell>
          <cell r="I1398">
            <v>1</v>
          </cell>
          <cell r="J1398" t="str">
            <v>AOG</v>
          </cell>
          <cell r="K1398" t="str">
            <v>D9551061900195</v>
          </cell>
          <cell r="L1398">
            <v>0</v>
          </cell>
          <cell r="M1398" t="str">
            <v>NON PRESENT INDUS</v>
          </cell>
          <cell r="N1398">
            <v>31449</v>
          </cell>
          <cell r="O1398" t="str">
            <v>LTE990002</v>
          </cell>
          <cell r="P1398" t="str">
            <v/>
          </cell>
          <cell r="Q1398" t="str">
            <v/>
          </cell>
          <cell r="R1398" t="str">
            <v/>
          </cell>
          <cell r="S1398">
            <v>1</v>
          </cell>
          <cell r="T1398">
            <v>0</v>
          </cell>
          <cell r="U1398">
            <v>0.5</v>
          </cell>
          <cell r="V1398">
            <v>1</v>
          </cell>
          <cell r="W1398">
            <v>43893</v>
          </cell>
          <cell r="X1398" t="str">
            <v>NA</v>
          </cell>
          <cell r="Y1398">
            <v>1</v>
          </cell>
          <cell r="Z1398">
            <v>43894</v>
          </cell>
          <cell r="AA1398">
            <v>1</v>
          </cell>
          <cell r="AB1398" t="str">
            <v>NA</v>
          </cell>
          <cell r="AC1398" t="str">
            <v>NA</v>
          </cell>
          <cell r="AD1398">
            <v>5.5555555555555566E-2</v>
          </cell>
          <cell r="AE1398" t="str">
            <v/>
          </cell>
          <cell r="AF1398" t="str">
            <v/>
          </cell>
          <cell r="AG1398">
            <v>43838</v>
          </cell>
          <cell r="AH1398">
            <v>43896</v>
          </cell>
          <cell r="AI1398" t="str">
            <v>Sous-poste</v>
          </cell>
          <cell r="AJ1398" t="str">
            <v>Sous-poste</v>
          </cell>
          <cell r="AK1398">
            <v>43840</v>
          </cell>
          <cell r="AL1398">
            <v>43900</v>
          </cell>
          <cell r="AM1398">
            <v>43897</v>
          </cell>
          <cell r="AN1398" t="str">
            <v>OK</v>
          </cell>
          <cell r="AO1398" t="str">
            <v>Allemagne</v>
          </cell>
          <cell r="AP1398"/>
          <cell r="AQ1398" t="str">
            <v>O</v>
          </cell>
        </row>
        <row r="1399">
          <cell r="A1399" t="str">
            <v>2835222712</v>
          </cell>
          <cell r="B1399">
            <v>43809</v>
          </cell>
          <cell r="C1399" t="str">
            <v>FABRICATION</v>
          </cell>
          <cell r="D1399" t="str">
            <v>SATAIR</v>
          </cell>
          <cell r="E1399">
            <v>619</v>
          </cell>
          <cell r="F1399">
            <v>28352227</v>
          </cell>
          <cell r="G1399" t="str">
            <v>NON-SPARES</v>
          </cell>
          <cell r="H1399" t="str">
            <v>12</v>
          </cell>
          <cell r="I1399">
            <v>1</v>
          </cell>
          <cell r="J1399" t="str">
            <v>AOG</v>
          </cell>
          <cell r="K1399" t="str">
            <v>D9551061900195</v>
          </cell>
          <cell r="L1399">
            <v>0</v>
          </cell>
          <cell r="M1399" t="str">
            <v>NON PRESENT INDUS</v>
          </cell>
          <cell r="N1399">
            <v>31449</v>
          </cell>
          <cell r="O1399" t="str">
            <v>LTE990003</v>
          </cell>
          <cell r="P1399" t="str">
            <v/>
          </cell>
          <cell r="Q1399" t="str">
            <v/>
          </cell>
          <cell r="R1399" t="str">
            <v/>
          </cell>
          <cell r="S1399">
            <v>1</v>
          </cell>
          <cell r="T1399">
            <v>0</v>
          </cell>
          <cell r="U1399">
            <v>0.5</v>
          </cell>
          <cell r="V1399">
            <v>1</v>
          </cell>
          <cell r="W1399">
            <v>43893</v>
          </cell>
          <cell r="X1399" t="str">
            <v>NA</v>
          </cell>
          <cell r="Y1399">
            <v>1</v>
          </cell>
          <cell r="Z1399">
            <v>43894</v>
          </cell>
          <cell r="AA1399">
            <v>1</v>
          </cell>
          <cell r="AB1399" t="str">
            <v>NA</v>
          </cell>
          <cell r="AC1399" t="str">
            <v>NA</v>
          </cell>
          <cell r="AD1399">
            <v>5.5555555555555566E-2</v>
          </cell>
          <cell r="AE1399" t="str">
            <v/>
          </cell>
          <cell r="AF1399" t="str">
            <v/>
          </cell>
          <cell r="AG1399">
            <v>43838</v>
          </cell>
          <cell r="AH1399">
            <v>43896</v>
          </cell>
          <cell r="AI1399" t="str">
            <v>Sous-poste</v>
          </cell>
          <cell r="AJ1399" t="str">
            <v>Sous-poste</v>
          </cell>
          <cell r="AK1399">
            <v>43840</v>
          </cell>
          <cell r="AL1399">
            <v>43900</v>
          </cell>
          <cell r="AM1399">
            <v>43897</v>
          </cell>
          <cell r="AN1399" t="str">
            <v>OK</v>
          </cell>
          <cell r="AO1399" t="str">
            <v>Allemagne</v>
          </cell>
          <cell r="AP1399"/>
          <cell r="AQ1399" t="str">
            <v>O</v>
          </cell>
        </row>
        <row r="1400">
          <cell r="A1400" t="str">
            <v>2835693510</v>
          </cell>
          <cell r="B1400">
            <v>43812</v>
          </cell>
          <cell r="C1400" t="str">
            <v>HA/REVENTE</v>
          </cell>
          <cell r="D1400" t="str">
            <v>SATAIR</v>
          </cell>
          <cell r="E1400" t="str">
            <v>COVER ASSY</v>
          </cell>
          <cell r="F1400">
            <v>28356935</v>
          </cell>
          <cell r="G1400" t="str">
            <v>NON-SPARES</v>
          </cell>
          <cell r="H1400">
            <v>10</v>
          </cell>
          <cell r="I1400">
            <v>4</v>
          </cell>
          <cell r="J1400" t="str">
            <v>RTN</v>
          </cell>
          <cell r="K1400" t="str">
            <v>A9252597000900</v>
          </cell>
          <cell r="L1400" t="str">
            <v>1STR*01482</v>
          </cell>
          <cell r="M1400" t="str">
            <v>NA</v>
          </cell>
          <cell r="N1400">
            <v>31464</v>
          </cell>
          <cell r="O1400">
            <v>36211</v>
          </cell>
          <cell r="P1400" t="str">
            <v>NA</v>
          </cell>
          <cell r="Q1400" t="str">
            <v>NA</v>
          </cell>
          <cell r="R1400" t="str">
            <v>NA</v>
          </cell>
          <cell r="S1400" t="str">
            <v>NA</v>
          </cell>
          <cell r="T1400" t="str">
            <v>NA</v>
          </cell>
          <cell r="U1400" t="str">
            <v>100%</v>
          </cell>
          <cell r="V1400">
            <v>1</v>
          </cell>
          <cell r="W1400">
            <v>43862</v>
          </cell>
          <cell r="X1400" t="str">
            <v>NA</v>
          </cell>
          <cell r="Y1400">
            <v>1</v>
          </cell>
          <cell r="Z1400">
            <v>43894</v>
          </cell>
          <cell r="AA1400">
            <v>1</v>
          </cell>
          <cell r="AB1400" t="str">
            <v>NA</v>
          </cell>
          <cell r="AC1400" t="str">
            <v>NA</v>
          </cell>
          <cell r="AD1400">
            <v>1</v>
          </cell>
          <cell r="AE1400" t="str">
            <v/>
          </cell>
          <cell r="AF1400" t="str">
            <v/>
          </cell>
          <cell r="AG1400">
            <v>43896</v>
          </cell>
          <cell r="AH1400">
            <v>43896</v>
          </cell>
          <cell r="AI1400" t="str">
            <v>Sous-poste</v>
          </cell>
          <cell r="AJ1400" t="str">
            <v>Sous-poste</v>
          </cell>
          <cell r="AK1400">
            <v>43901</v>
          </cell>
          <cell r="AL1400">
            <v>43901</v>
          </cell>
          <cell r="AM1400">
            <v>43897</v>
          </cell>
          <cell r="AN1400" t="str">
            <v>OK</v>
          </cell>
          <cell r="AO1400" t="str">
            <v>Allemagne</v>
          </cell>
          <cell r="AP1400"/>
          <cell r="AQ1400" t="str">
            <v>O</v>
          </cell>
        </row>
        <row r="1401">
          <cell r="A1401" t="str">
            <v>2841272710</v>
          </cell>
          <cell r="B1401">
            <v>43874</v>
          </cell>
          <cell r="C1401" t="str">
            <v>HA/REVENTE</v>
          </cell>
          <cell r="D1401" t="str">
            <v>SATAIR</v>
          </cell>
          <cell r="E1401" t="str">
            <v>PLACARD SET 500VU</v>
          </cell>
          <cell r="F1401" t="str">
            <v>28412727</v>
          </cell>
          <cell r="G1401" t="str">
            <v>NON-SPARES</v>
          </cell>
          <cell r="H1401" t="str">
            <v>10</v>
          </cell>
          <cell r="I1401">
            <v>1</v>
          </cell>
          <cell r="J1401" t="str">
            <v>CRIT</v>
          </cell>
          <cell r="K1401" t="str">
            <v>D9251095600000</v>
          </cell>
          <cell r="L1401" t="str">
            <v>IS0053509S</v>
          </cell>
          <cell r="M1401" t="str">
            <v>NA</v>
          </cell>
          <cell r="N1401" t="str">
            <v>33158</v>
          </cell>
          <cell r="O1401">
            <v>245684</v>
          </cell>
          <cell r="P1401" t="str">
            <v>NA</v>
          </cell>
          <cell r="Q1401" t="str">
            <v>NA</v>
          </cell>
          <cell r="R1401" t="str">
            <v>NA</v>
          </cell>
          <cell r="S1401" t="str">
            <v>NA</v>
          </cell>
          <cell r="T1401" t="str">
            <v>NA</v>
          </cell>
          <cell r="U1401" t="str">
            <v>100%</v>
          </cell>
          <cell r="V1401">
            <v>1</v>
          </cell>
          <cell r="W1401">
            <v>43895</v>
          </cell>
          <cell r="X1401" t="str">
            <v>NA</v>
          </cell>
          <cell r="Y1401">
            <v>1</v>
          </cell>
          <cell r="Z1401">
            <v>43896</v>
          </cell>
          <cell r="AA1401">
            <v>1</v>
          </cell>
          <cell r="AB1401" t="str">
            <v>NA</v>
          </cell>
          <cell r="AC1401" t="str">
            <v>NA</v>
          </cell>
          <cell r="AD1401">
            <v>1</v>
          </cell>
          <cell r="AE1401" t="str">
            <v/>
          </cell>
          <cell r="AF1401" t="str">
            <v/>
          </cell>
          <cell r="AG1401">
            <v>43873</v>
          </cell>
          <cell r="AH1401">
            <v>43899</v>
          </cell>
          <cell r="AI1401" t="str">
            <v>Sous-poste</v>
          </cell>
          <cell r="AJ1401" t="str">
            <v>Sous-poste</v>
          </cell>
          <cell r="AK1401">
            <v>43875</v>
          </cell>
          <cell r="AL1401">
            <v>43875</v>
          </cell>
          <cell r="AM1401">
            <v>43900</v>
          </cell>
          <cell r="AN1401" t="str">
            <v>OK</v>
          </cell>
          <cell r="AO1401" t="str">
            <v>Allemagne</v>
          </cell>
          <cell r="AP1401" t="str">
            <v>ACHF60240 - PO penalisée (livraison &gt; 5 jours)</v>
          </cell>
          <cell r="AQ1401" t="str">
            <v>O</v>
          </cell>
        </row>
        <row r="1402">
          <cell r="A1402" t="str">
            <v>2842292110</v>
          </cell>
          <cell r="B1402">
            <v>43885</v>
          </cell>
          <cell r="C1402" t="str">
            <v>FABRICATION</v>
          </cell>
          <cell r="D1402" t="str">
            <v>SATAIR</v>
          </cell>
          <cell r="E1402">
            <v>117</v>
          </cell>
          <cell r="F1402">
            <v>28422921</v>
          </cell>
          <cell r="G1402" t="str">
            <v>NON-SPARES</v>
          </cell>
          <cell r="H1402">
            <v>10</v>
          </cell>
          <cell r="I1402">
            <v>1</v>
          </cell>
          <cell r="J1402" t="str">
            <v>CRIT</v>
          </cell>
          <cell r="K1402" t="str">
            <v>D9550011700295</v>
          </cell>
          <cell r="L1402" t="str">
            <v>IS0032071M</v>
          </cell>
          <cell r="M1402" t="str">
            <v>NON PRESENT INDUS</v>
          </cell>
          <cell r="N1402">
            <v>29344</v>
          </cell>
          <cell r="O1402" t="str">
            <v>LTE990154</v>
          </cell>
          <cell r="P1402" t="str">
            <v/>
          </cell>
          <cell r="Q1402" t="str">
            <v/>
          </cell>
          <cell r="R1402" t="str">
            <v/>
          </cell>
          <cell r="S1402">
            <v>1</v>
          </cell>
          <cell r="T1402">
            <v>0</v>
          </cell>
          <cell r="U1402">
            <v>0.5</v>
          </cell>
          <cell r="V1402">
            <v>1</v>
          </cell>
          <cell r="W1402">
            <v>43851</v>
          </cell>
          <cell r="X1402" t="str">
            <v>NA</v>
          </cell>
          <cell r="Y1402">
            <v>1</v>
          </cell>
          <cell r="Z1402">
            <v>43861</v>
          </cell>
          <cell r="AA1402">
            <v>1</v>
          </cell>
          <cell r="AB1402" t="str">
            <v>NA</v>
          </cell>
          <cell r="AC1402" t="str">
            <v>NA</v>
          </cell>
          <cell r="AD1402">
            <v>5.5555555555555566E-2</v>
          </cell>
          <cell r="AE1402" t="str">
            <v/>
          </cell>
          <cell r="AF1402" t="str">
            <v/>
          </cell>
          <cell r="AG1402">
            <v>43882</v>
          </cell>
          <cell r="AH1402">
            <v>43900</v>
          </cell>
          <cell r="AI1402" t="str">
            <v>Sous-poste</v>
          </cell>
          <cell r="AJ1402" t="str">
            <v>Sous-poste</v>
          </cell>
          <cell r="AK1402">
            <v>43886</v>
          </cell>
          <cell r="AL1402">
            <v>43902</v>
          </cell>
          <cell r="AM1402">
            <v>43901</v>
          </cell>
          <cell r="AN1402" t="str">
            <v>OK</v>
          </cell>
          <cell r="AO1402" t="str">
            <v>Allemagne</v>
          </cell>
          <cell r="AP1402"/>
          <cell r="AQ1402" t="str">
            <v>O</v>
          </cell>
        </row>
        <row r="1403">
          <cell r="A1403" t="str">
            <v>2827848810</v>
          </cell>
          <cell r="B1403">
            <v>43724</v>
          </cell>
          <cell r="C1403" t="str">
            <v>FABRICATION</v>
          </cell>
          <cell r="D1403" t="str">
            <v>SATAIR</v>
          </cell>
          <cell r="E1403" t="str">
            <v>WIRE-BONDING</v>
          </cell>
          <cell r="F1403">
            <v>28278488</v>
          </cell>
          <cell r="G1403" t="str">
            <v>NON-SPARES</v>
          </cell>
          <cell r="H1403" t="str">
            <v>10</v>
          </cell>
          <cell r="I1403">
            <v>2</v>
          </cell>
          <cell r="J1403" t="str">
            <v>RTN</v>
          </cell>
          <cell r="K1403" t="str">
            <v>F0003008100000</v>
          </cell>
          <cell r="L1403" t="str">
            <v>IS0032145M</v>
          </cell>
          <cell r="M1403" t="str">
            <v>NON PRESENT INDUS</v>
          </cell>
          <cell r="N1403">
            <v>28440</v>
          </cell>
          <cell r="O1403" t="str">
            <v>434647-1
=&gt;
434647-2</v>
          </cell>
          <cell r="P1403" t="str">
            <v/>
          </cell>
          <cell r="Q1403" t="str">
            <v/>
          </cell>
          <cell r="R1403" t="str">
            <v/>
          </cell>
          <cell r="S1403">
            <v>1</v>
          </cell>
          <cell r="T1403">
            <v>0</v>
          </cell>
          <cell r="U1403">
            <v>0.5</v>
          </cell>
          <cell r="V1403">
            <v>1</v>
          </cell>
          <cell r="W1403">
            <v>43870</v>
          </cell>
          <cell r="X1403" t="str">
            <v>NA</v>
          </cell>
          <cell r="Y1403">
            <v>1</v>
          </cell>
          <cell r="Z1403">
            <v>43870</v>
          </cell>
          <cell r="AA1403">
            <v>1</v>
          </cell>
          <cell r="AB1403" t="str">
            <v>NA</v>
          </cell>
          <cell r="AC1403" t="str">
            <v>NA</v>
          </cell>
          <cell r="AD1403">
            <v>5.5555555555555566E-2</v>
          </cell>
          <cell r="AE1403" t="str">
            <v/>
          </cell>
          <cell r="AF1403" t="str">
            <v/>
          </cell>
          <cell r="AG1403">
            <v>43900</v>
          </cell>
          <cell r="AH1403">
            <v>43900</v>
          </cell>
          <cell r="AI1403" t="str">
            <v>Sous-poste</v>
          </cell>
          <cell r="AJ1403" t="str">
            <v>Sous-poste</v>
          </cell>
          <cell r="AK1403">
            <v>43903</v>
          </cell>
          <cell r="AL1403">
            <v>43903</v>
          </cell>
          <cell r="AM1403">
            <v>43901</v>
          </cell>
          <cell r="AN1403" t="str">
            <v>OK</v>
          </cell>
          <cell r="AO1403" t="str">
            <v>Allemagne</v>
          </cell>
          <cell r="AP1403"/>
          <cell r="AQ1403" t="str">
            <v>O</v>
          </cell>
        </row>
        <row r="1404">
          <cell r="A1404" t="str">
            <v>2827849010</v>
          </cell>
          <cell r="B1404">
            <v>43724</v>
          </cell>
          <cell r="C1404" t="str">
            <v>FABRICATION</v>
          </cell>
          <cell r="D1404" t="str">
            <v>SATAIR</v>
          </cell>
          <cell r="E1404" t="str">
            <v>WIRE-BONDING</v>
          </cell>
          <cell r="F1404">
            <v>28278490</v>
          </cell>
          <cell r="G1404" t="str">
            <v>NON-SPARES</v>
          </cell>
          <cell r="H1404" t="str">
            <v>10</v>
          </cell>
          <cell r="I1404">
            <v>1</v>
          </cell>
          <cell r="J1404" t="str">
            <v>RTN</v>
          </cell>
          <cell r="K1404" t="str">
            <v>F0003008100200</v>
          </cell>
          <cell r="L1404" t="str">
            <v>IS0032147M</v>
          </cell>
          <cell r="M1404" t="str">
            <v>NON PRESENT INDUS</v>
          </cell>
          <cell r="N1404">
            <v>28440</v>
          </cell>
          <cell r="O1404" t="str">
            <v>434649-1</v>
          </cell>
          <cell r="P1404" t="str">
            <v/>
          </cell>
          <cell r="Q1404" t="str">
            <v/>
          </cell>
          <cell r="R1404" t="str">
            <v/>
          </cell>
          <cell r="S1404">
            <v>1</v>
          </cell>
          <cell r="T1404">
            <v>0</v>
          </cell>
          <cell r="U1404">
            <v>0.5</v>
          </cell>
          <cell r="V1404">
            <v>1</v>
          </cell>
          <cell r="W1404">
            <v>43870</v>
          </cell>
          <cell r="X1404" t="str">
            <v>NA</v>
          </cell>
          <cell r="Y1404">
            <v>1</v>
          </cell>
          <cell r="Z1404">
            <v>43870</v>
          </cell>
          <cell r="AA1404">
            <v>1</v>
          </cell>
          <cell r="AB1404" t="str">
            <v>NA</v>
          </cell>
          <cell r="AC1404" t="str">
            <v>NA</v>
          </cell>
          <cell r="AD1404">
            <v>5.5555555555555566E-2</v>
          </cell>
          <cell r="AE1404" t="str">
            <v/>
          </cell>
          <cell r="AF1404" t="str">
            <v/>
          </cell>
          <cell r="AG1404">
            <v>43900</v>
          </cell>
          <cell r="AH1404">
            <v>43900</v>
          </cell>
          <cell r="AI1404" t="str">
            <v>Sous-poste</v>
          </cell>
          <cell r="AJ1404" t="str">
            <v>Sous-poste</v>
          </cell>
          <cell r="AK1404">
            <v>43903</v>
          </cell>
          <cell r="AL1404">
            <v>43903</v>
          </cell>
          <cell r="AM1404">
            <v>43901</v>
          </cell>
          <cell r="AN1404" t="str">
            <v>OK</v>
          </cell>
          <cell r="AO1404" t="str">
            <v>Allemagne</v>
          </cell>
          <cell r="AP1404"/>
          <cell r="AQ1404" t="str">
            <v>O</v>
          </cell>
        </row>
        <row r="1405">
          <cell r="A1405" t="str">
            <v>2827849110</v>
          </cell>
          <cell r="B1405">
            <v>43724</v>
          </cell>
          <cell r="C1405" t="str">
            <v>FABRICATION</v>
          </cell>
          <cell r="D1405" t="str">
            <v>SATAIR</v>
          </cell>
          <cell r="E1405" t="str">
            <v>LEAD-BONDING</v>
          </cell>
          <cell r="F1405">
            <v>28278491</v>
          </cell>
          <cell r="G1405" t="str">
            <v>NON-SPARES</v>
          </cell>
          <cell r="H1405" t="str">
            <v>10</v>
          </cell>
          <cell r="I1405">
            <v>1</v>
          </cell>
          <cell r="J1405" t="str">
            <v>RTN</v>
          </cell>
          <cell r="K1405" t="str">
            <v>F0003008100300</v>
          </cell>
          <cell r="L1405" t="str">
            <v>IS0032149M</v>
          </cell>
          <cell r="M1405" t="str">
            <v>NON PRESENT INDUS</v>
          </cell>
          <cell r="N1405">
            <v>28440</v>
          </cell>
          <cell r="O1405" t="str">
            <v>434651-1</v>
          </cell>
          <cell r="P1405" t="str">
            <v/>
          </cell>
          <cell r="Q1405" t="str">
            <v/>
          </cell>
          <cell r="R1405" t="str">
            <v/>
          </cell>
          <cell r="S1405">
            <v>1</v>
          </cell>
          <cell r="T1405">
            <v>0</v>
          </cell>
          <cell r="U1405">
            <v>0.5</v>
          </cell>
          <cell r="V1405">
            <v>1</v>
          </cell>
          <cell r="W1405">
            <v>43870</v>
          </cell>
          <cell r="X1405" t="str">
            <v>NA</v>
          </cell>
          <cell r="Y1405">
            <v>1</v>
          </cell>
          <cell r="Z1405">
            <v>43870</v>
          </cell>
          <cell r="AA1405">
            <v>1</v>
          </cell>
          <cell r="AB1405" t="str">
            <v>NA</v>
          </cell>
          <cell r="AC1405" t="str">
            <v>NA</v>
          </cell>
          <cell r="AD1405">
            <v>5.5555555555555566E-2</v>
          </cell>
          <cell r="AE1405" t="str">
            <v/>
          </cell>
          <cell r="AF1405" t="str">
            <v/>
          </cell>
          <cell r="AG1405">
            <v>43900</v>
          </cell>
          <cell r="AH1405">
            <v>43900</v>
          </cell>
          <cell r="AI1405" t="str">
            <v>Sous-poste</v>
          </cell>
          <cell r="AJ1405" t="str">
            <v>Sous-poste</v>
          </cell>
          <cell r="AK1405">
            <v>43903</v>
          </cell>
          <cell r="AL1405">
            <v>43903</v>
          </cell>
          <cell r="AM1405">
            <v>43901</v>
          </cell>
          <cell r="AN1405" t="str">
            <v>OK</v>
          </cell>
          <cell r="AO1405" t="str">
            <v>Allemagne</v>
          </cell>
          <cell r="AP1405"/>
          <cell r="AQ1405" t="str">
            <v>O</v>
          </cell>
        </row>
        <row r="1406">
          <cell r="A1406" t="str">
            <v>490004049020</v>
          </cell>
          <cell r="B1406">
            <v>43873</v>
          </cell>
          <cell r="C1406" t="str">
            <v>HA/REVENTE</v>
          </cell>
          <cell r="D1406" t="str">
            <v>STELIA</v>
          </cell>
          <cell r="E1406" t="str">
            <v>RAMPE</v>
          </cell>
          <cell r="F1406" t="str">
            <v>4900040490</v>
          </cell>
          <cell r="G1406" t="str">
            <v>NON-SPARES</v>
          </cell>
          <cell r="H1406">
            <v>20</v>
          </cell>
          <cell r="I1406">
            <v>2</v>
          </cell>
          <cell r="J1406" t="str">
            <v>EXP</v>
          </cell>
          <cell r="K1406" t="str">
            <v>S9251446520000</v>
          </cell>
          <cell r="L1406" t="str">
            <v>1STR*11044</v>
          </cell>
          <cell r="M1406" t="str">
            <v>NA</v>
          </cell>
          <cell r="N1406" t="str">
            <v>33188</v>
          </cell>
          <cell r="O1406" t="str">
            <v>8003FA9E0/DA</v>
          </cell>
          <cell r="P1406" t="str">
            <v>NA</v>
          </cell>
          <cell r="Q1406" t="str">
            <v>NA</v>
          </cell>
          <cell r="R1406" t="str">
            <v>NA</v>
          </cell>
          <cell r="S1406" t="str">
            <v>NA</v>
          </cell>
          <cell r="T1406" t="str">
            <v>NA</v>
          </cell>
          <cell r="U1406" t="str">
            <v>100%</v>
          </cell>
          <cell r="V1406">
            <v>1</v>
          </cell>
          <cell r="W1406">
            <v>43894</v>
          </cell>
          <cell r="X1406" t="str">
            <v>NA</v>
          </cell>
          <cell r="Y1406">
            <v>1</v>
          </cell>
          <cell r="Z1406">
            <v>43908</v>
          </cell>
          <cell r="AA1406">
            <v>1</v>
          </cell>
          <cell r="AB1406" t="str">
            <v>NA</v>
          </cell>
          <cell r="AC1406" t="str">
            <v>NA</v>
          </cell>
          <cell r="AD1406">
            <v>1</v>
          </cell>
          <cell r="AE1406" t="str">
            <v/>
          </cell>
          <cell r="AF1406" t="str">
            <v/>
          </cell>
          <cell r="AG1406">
            <v>43881</v>
          </cell>
          <cell r="AH1406">
            <v>43910</v>
          </cell>
          <cell r="AI1406" t="str">
            <v>Sous-poste</v>
          </cell>
          <cell r="AJ1406" t="str">
            <v>Sous-poste</v>
          </cell>
          <cell r="AK1406">
            <v>43886</v>
          </cell>
          <cell r="AL1406">
            <v>43915</v>
          </cell>
          <cell r="AM1406">
            <v>43908</v>
          </cell>
          <cell r="AN1406" t="str">
            <v>OK</v>
          </cell>
          <cell r="AO1406" t="str">
            <v>Rochefort</v>
          </cell>
          <cell r="AP1406"/>
          <cell r="AQ1406" t="str">
            <v>O</v>
          </cell>
        </row>
        <row r="1407">
          <cell r="A1407" t="str">
            <v>490004049060</v>
          </cell>
          <cell r="B1407">
            <v>43873</v>
          </cell>
          <cell r="C1407" t="str">
            <v>HA/REVENTE</v>
          </cell>
          <cell r="D1407" t="str">
            <v>STELIA</v>
          </cell>
          <cell r="E1407" t="str">
            <v>PLATINE ARRIERE 26VU</v>
          </cell>
          <cell r="F1407" t="str">
            <v>4900040490</v>
          </cell>
          <cell r="G1407" t="str">
            <v>NON-SPARES</v>
          </cell>
          <cell r="H1407">
            <v>60</v>
          </cell>
          <cell r="I1407">
            <v>2</v>
          </cell>
          <cell r="J1407" t="str">
            <v>EXP</v>
          </cell>
          <cell r="K1407" t="str">
            <v>S9251590500000</v>
          </cell>
          <cell r="L1407" t="str">
            <v>IS0035439S</v>
          </cell>
          <cell r="M1407" t="str">
            <v>NA</v>
          </cell>
          <cell r="N1407">
            <v>33188</v>
          </cell>
          <cell r="O1407" t="str">
            <v>OF002969</v>
          </cell>
          <cell r="P1407" t="str">
            <v>NA</v>
          </cell>
          <cell r="Q1407" t="str">
            <v>NA</v>
          </cell>
          <cell r="R1407" t="str">
            <v>NA</v>
          </cell>
          <cell r="S1407" t="str">
            <v>NA</v>
          </cell>
          <cell r="T1407" t="str">
            <v>NA</v>
          </cell>
          <cell r="U1407" t="str">
            <v>100%</v>
          </cell>
          <cell r="V1407">
            <v>1</v>
          </cell>
          <cell r="W1407">
            <v>43907</v>
          </cell>
          <cell r="X1407" t="str">
            <v>NA</v>
          </cell>
          <cell r="Y1407">
            <v>1</v>
          </cell>
          <cell r="Z1407">
            <v>43908</v>
          </cell>
          <cell r="AA1407">
            <v>1</v>
          </cell>
          <cell r="AB1407" t="str">
            <v>NA</v>
          </cell>
          <cell r="AC1407" t="str">
            <v>NA</v>
          </cell>
          <cell r="AD1407">
            <v>1</v>
          </cell>
          <cell r="AE1407" t="str">
            <v/>
          </cell>
          <cell r="AF1407" t="str">
            <v/>
          </cell>
          <cell r="AG1407">
            <v>43881</v>
          </cell>
          <cell r="AH1407">
            <v>43910</v>
          </cell>
          <cell r="AI1407" t="str">
            <v>Sous-poste</v>
          </cell>
          <cell r="AJ1407" t="str">
            <v>Sous-poste</v>
          </cell>
          <cell r="AK1407">
            <v>43886</v>
          </cell>
          <cell r="AL1407">
            <v>43915</v>
          </cell>
          <cell r="AM1407">
            <v>43908</v>
          </cell>
          <cell r="AN1407" t="str">
            <v>OK</v>
          </cell>
          <cell r="AO1407" t="str">
            <v>Rochefort</v>
          </cell>
          <cell r="AP1407"/>
          <cell r="AQ1407" t="str">
            <v>O</v>
          </cell>
        </row>
        <row r="1408">
          <cell r="A1408" t="str">
            <v>2814141910</v>
          </cell>
          <cell r="B1408">
            <v>43584</v>
          </cell>
          <cell r="C1408" t="str">
            <v>FABRICATION</v>
          </cell>
          <cell r="D1408" t="str">
            <v>SATAIR</v>
          </cell>
          <cell r="E1408" t="str">
            <v>PROTECTION CAP</v>
          </cell>
          <cell r="F1408">
            <v>28141419</v>
          </cell>
          <cell r="G1408" t="str">
            <v>NON-SPARES</v>
          </cell>
          <cell r="H1408" t="str">
            <v>10</v>
          </cell>
          <cell r="I1408">
            <v>15</v>
          </cell>
          <cell r="J1408" t="str">
            <v>RTN</v>
          </cell>
          <cell r="K1408" t="str">
            <v>F0003003000000</v>
          </cell>
          <cell r="L1408" t="str">
            <v>IS0032144M</v>
          </cell>
          <cell r="M1408" t="str">
            <v>NON PRESENT INDUS</v>
          </cell>
          <cell r="N1408">
            <v>24551</v>
          </cell>
          <cell r="O1408" t="str">
            <v>340198-1
=&gt;
340198-15</v>
          </cell>
          <cell r="P1408" t="str">
            <v/>
          </cell>
          <cell r="Q1408" t="str">
            <v/>
          </cell>
          <cell r="R1408" t="str">
            <v/>
          </cell>
          <cell r="S1408">
            <v>1</v>
          </cell>
          <cell r="T1408">
            <v>0</v>
          </cell>
          <cell r="U1408">
            <v>0.5</v>
          </cell>
          <cell r="V1408">
            <v>1</v>
          </cell>
          <cell r="W1408">
            <v>43885</v>
          </cell>
          <cell r="X1408" t="str">
            <v>NA</v>
          </cell>
          <cell r="Y1408">
            <v>1</v>
          </cell>
          <cell r="Z1408">
            <v>43885</v>
          </cell>
          <cell r="AA1408">
            <v>1</v>
          </cell>
          <cell r="AB1408" t="str">
            <v>NA</v>
          </cell>
          <cell r="AC1408" t="str">
            <v>NA</v>
          </cell>
          <cell r="AD1408">
            <v>5.5555555555555566E-2</v>
          </cell>
          <cell r="AE1408" t="str">
            <v/>
          </cell>
          <cell r="AF1408" t="str">
            <v/>
          </cell>
          <cell r="AG1408">
            <v>43908</v>
          </cell>
          <cell r="AH1408">
            <v>43915</v>
          </cell>
          <cell r="AI1408" t="str">
            <v>Sous-poste</v>
          </cell>
          <cell r="AJ1408" t="str">
            <v>Sous-poste</v>
          </cell>
          <cell r="AK1408">
            <v>43913</v>
          </cell>
          <cell r="AL1408">
            <v>43920</v>
          </cell>
          <cell r="AM1408">
            <v>43916</v>
          </cell>
          <cell r="AN1408" t="str">
            <v>OK</v>
          </cell>
          <cell r="AO1408" t="str">
            <v>Allemagne</v>
          </cell>
          <cell r="AP1408"/>
          <cell r="AQ1408" t="str">
            <v>O</v>
          </cell>
        </row>
        <row r="1409">
          <cell r="A1409" t="str">
            <v>490004041710</v>
          </cell>
          <cell r="B1409">
            <v>43866</v>
          </cell>
          <cell r="C1409" t="str">
            <v>HA/REVENTE</v>
          </cell>
          <cell r="D1409" t="str">
            <v>STELIA</v>
          </cell>
          <cell r="E1409" t="str">
            <v>RAMPE</v>
          </cell>
          <cell r="F1409">
            <v>4900040417</v>
          </cell>
          <cell r="G1409" t="str">
            <v>NON-SPARES</v>
          </cell>
          <cell r="H1409">
            <v>10</v>
          </cell>
          <cell r="I1409">
            <v>1</v>
          </cell>
          <cell r="J1409" t="str">
            <v>RTN</v>
          </cell>
          <cell r="K1409" t="str">
            <v>S9251458000000</v>
          </cell>
          <cell r="L1409" t="str">
            <v>3STR*01167</v>
          </cell>
          <cell r="M1409" t="str">
            <v>NA</v>
          </cell>
          <cell r="N1409">
            <v>32910</v>
          </cell>
          <cell r="O1409">
            <v>0</v>
          </cell>
          <cell r="P1409" t="str">
            <v>NA</v>
          </cell>
          <cell r="Q1409" t="str">
            <v>NA</v>
          </cell>
          <cell r="R1409" t="str">
            <v>NA</v>
          </cell>
          <cell r="S1409" t="str">
            <v>NA</v>
          </cell>
          <cell r="T1409" t="str">
            <v>NA</v>
          </cell>
          <cell r="U1409" t="str">
            <v>100%</v>
          </cell>
          <cell r="V1409">
            <v>1</v>
          </cell>
          <cell r="W1409">
            <v>43896</v>
          </cell>
          <cell r="X1409" t="str">
            <v>NA</v>
          </cell>
          <cell r="Y1409">
            <v>1</v>
          </cell>
          <cell r="Z1409">
            <v>43915</v>
          </cell>
          <cell r="AA1409">
            <v>1</v>
          </cell>
          <cell r="AB1409" t="str">
            <v>NA</v>
          </cell>
          <cell r="AC1409" t="str">
            <v>NA</v>
          </cell>
          <cell r="AD1409">
            <v>1</v>
          </cell>
          <cell r="AE1409" t="str">
            <v/>
          </cell>
          <cell r="AF1409" t="str">
            <v/>
          </cell>
          <cell r="AG1409">
            <v>43920</v>
          </cell>
          <cell r="AH1409">
            <v>43920</v>
          </cell>
          <cell r="AI1409" t="str">
            <v>Sous-poste</v>
          </cell>
          <cell r="AJ1409" t="str">
            <v>Sous-poste</v>
          </cell>
          <cell r="AK1409">
            <v>43923</v>
          </cell>
          <cell r="AL1409">
            <v>43923</v>
          </cell>
          <cell r="AM1409">
            <v>43916</v>
          </cell>
          <cell r="AN1409" t="str">
            <v>OK</v>
          </cell>
          <cell r="AO1409" t="str">
            <v>Rochefort</v>
          </cell>
          <cell r="AP1409"/>
          <cell r="AQ1409" t="str">
            <v>O</v>
          </cell>
        </row>
        <row r="1410">
          <cell r="A1410" t="str">
            <v>2795002310</v>
          </cell>
          <cell r="B1410">
            <v>43361</v>
          </cell>
          <cell r="C1410" t="str">
            <v>FABRICATION</v>
          </cell>
          <cell r="D1410" t="str">
            <v>SATAIR</v>
          </cell>
          <cell r="E1410">
            <v>419</v>
          </cell>
          <cell r="F1410">
            <v>27950023</v>
          </cell>
          <cell r="G1410" t="str">
            <v>NON-SPARES</v>
          </cell>
          <cell r="H1410">
            <v>10</v>
          </cell>
          <cell r="I1410">
            <v>1</v>
          </cell>
          <cell r="J1410" t="str">
            <v>CRIT</v>
          </cell>
          <cell r="K1410" t="str">
            <v>A95500419000AA</v>
          </cell>
          <cell r="L1410">
            <v>0</v>
          </cell>
          <cell r="M1410" t="str">
            <v>NON PRESENT INDUS</v>
          </cell>
          <cell r="N1410">
            <v>17485</v>
          </cell>
          <cell r="O1410" t="str">
            <v>LTE990001</v>
          </cell>
          <cell r="P1410" t="str">
            <v/>
          </cell>
          <cell r="Q1410" t="str">
            <v/>
          </cell>
          <cell r="R1410" t="str">
            <v/>
          </cell>
          <cell r="S1410">
            <v>1</v>
          </cell>
          <cell r="T1410">
            <v>0</v>
          </cell>
          <cell r="U1410">
            <v>0.5</v>
          </cell>
          <cell r="V1410">
            <v>1</v>
          </cell>
          <cell r="W1410">
            <v>43515</v>
          </cell>
          <cell r="X1410" t="str">
            <v>NA</v>
          </cell>
          <cell r="Y1410">
            <v>1</v>
          </cell>
          <cell r="Z1410">
            <v>43515</v>
          </cell>
          <cell r="AA1410">
            <v>1</v>
          </cell>
          <cell r="AB1410" t="str">
            <v>NA</v>
          </cell>
          <cell r="AC1410" t="str">
            <v>NA</v>
          </cell>
          <cell r="AD1410">
            <v>5.5555555555555566E-2</v>
          </cell>
          <cell r="AE1410" t="str">
            <v/>
          </cell>
          <cell r="AF1410" t="str">
            <v/>
          </cell>
          <cell r="AG1410">
            <v>43389</v>
          </cell>
          <cell r="AH1410">
            <v>43923</v>
          </cell>
          <cell r="AI1410" t="str">
            <v>Sous-poste</v>
          </cell>
          <cell r="AJ1410" t="str">
            <v>Sous-poste</v>
          </cell>
          <cell r="AK1410">
            <v>43391</v>
          </cell>
          <cell r="AL1410">
            <v>43924</v>
          </cell>
          <cell r="AM1410">
            <v>43924</v>
          </cell>
          <cell r="AN1410" t="str">
            <v>OK</v>
          </cell>
          <cell r="AO1410" t="str">
            <v>Allemagne</v>
          </cell>
          <cell r="AP1410" t="str">
            <v>Décalée du 27/03 au 31/03</v>
          </cell>
          <cell r="AQ1410" t="str">
            <v>O</v>
          </cell>
        </row>
        <row r="1411">
          <cell r="A1411" t="str">
            <v>2835824010</v>
          </cell>
          <cell r="B1411">
            <v>43813</v>
          </cell>
          <cell r="C1411" t="str">
            <v>FABRICATION</v>
          </cell>
          <cell r="D1411" t="str">
            <v>SATAIR</v>
          </cell>
          <cell r="E1411" t="str">
            <v>JACK</v>
          </cell>
          <cell r="F1411">
            <v>28358240</v>
          </cell>
          <cell r="G1411" t="str">
            <v>NON-SPARES</v>
          </cell>
          <cell r="H1411" t="str">
            <v>10</v>
          </cell>
          <cell r="I1411">
            <v>1</v>
          </cell>
          <cell r="J1411" t="str">
            <v>RTN</v>
          </cell>
          <cell r="K1411" t="str">
            <v>A0041114100095</v>
          </cell>
          <cell r="L1411" t="str">
            <v>IS0032651M</v>
          </cell>
          <cell r="M1411" t="str">
            <v>NON PRESENT INDUS</v>
          </cell>
          <cell r="N1411">
            <v>31515</v>
          </cell>
          <cell r="O1411" t="str">
            <v>LTE990038</v>
          </cell>
          <cell r="P1411" t="str">
            <v/>
          </cell>
          <cell r="Q1411" t="str">
            <v/>
          </cell>
          <cell r="R1411" t="str">
            <v/>
          </cell>
          <cell r="S1411">
            <v>1</v>
          </cell>
          <cell r="T1411">
            <v>0</v>
          </cell>
          <cell r="U1411">
            <v>0.5</v>
          </cell>
          <cell r="V1411">
            <v>1</v>
          </cell>
          <cell r="W1411">
            <v>43871</v>
          </cell>
          <cell r="X1411" t="str">
            <v>NA</v>
          </cell>
          <cell r="Y1411">
            <v>1</v>
          </cell>
          <cell r="Z1411">
            <v>43900</v>
          </cell>
          <cell r="AA1411">
            <v>1</v>
          </cell>
          <cell r="AB1411" t="str">
            <v>NA</v>
          </cell>
          <cell r="AC1411" t="str">
            <v>NA</v>
          </cell>
          <cell r="AD1411">
            <v>5.5555555555555566E-2</v>
          </cell>
          <cell r="AE1411" t="str">
            <v/>
          </cell>
          <cell r="AF1411" t="str">
            <v/>
          </cell>
          <cell r="AG1411">
            <v>43916</v>
          </cell>
          <cell r="AH1411">
            <v>43923</v>
          </cell>
          <cell r="AI1411" t="str">
            <v>Sous-poste</v>
          </cell>
          <cell r="AJ1411" t="str">
            <v>Sous-poste</v>
          </cell>
          <cell r="AK1411">
            <v>43921</v>
          </cell>
          <cell r="AL1411">
            <v>43928</v>
          </cell>
          <cell r="AM1411">
            <v>43927</v>
          </cell>
          <cell r="AN1411" t="str">
            <v>OK</v>
          </cell>
          <cell r="AO1411" t="str">
            <v>Allemagne</v>
          </cell>
          <cell r="AP1411" t="str">
            <v>Au contrôle</v>
          </cell>
          <cell r="AQ1411" t="str">
            <v>O</v>
          </cell>
        </row>
        <row r="1412">
          <cell r="A1412" t="str">
            <v>2835824011</v>
          </cell>
          <cell r="B1412">
            <v>43813</v>
          </cell>
          <cell r="C1412" t="str">
            <v>FABRICATION</v>
          </cell>
          <cell r="D1412" t="str">
            <v>SATAIR</v>
          </cell>
          <cell r="E1412" t="str">
            <v>JACK</v>
          </cell>
          <cell r="F1412">
            <v>28358240</v>
          </cell>
          <cell r="G1412" t="str">
            <v>NON-SPARES</v>
          </cell>
          <cell r="H1412" t="str">
            <v>11</v>
          </cell>
          <cell r="I1412">
            <v>1</v>
          </cell>
          <cell r="J1412" t="str">
            <v>RTN</v>
          </cell>
          <cell r="K1412" t="str">
            <v>A0041114100095</v>
          </cell>
          <cell r="L1412" t="str">
            <v>IS0032651M</v>
          </cell>
          <cell r="M1412" t="str">
            <v>NON PRESENT INDUS</v>
          </cell>
          <cell r="N1412">
            <v>31515</v>
          </cell>
          <cell r="O1412" t="str">
            <v>LTE990039</v>
          </cell>
          <cell r="P1412" t="str">
            <v/>
          </cell>
          <cell r="Q1412" t="str">
            <v/>
          </cell>
          <cell r="R1412" t="str">
            <v/>
          </cell>
          <cell r="S1412">
            <v>1</v>
          </cell>
          <cell r="T1412">
            <v>0</v>
          </cell>
          <cell r="U1412">
            <v>0.5</v>
          </cell>
          <cell r="V1412">
            <v>1</v>
          </cell>
          <cell r="W1412">
            <v>43871</v>
          </cell>
          <cell r="X1412" t="str">
            <v>NA</v>
          </cell>
          <cell r="Y1412">
            <v>1</v>
          </cell>
          <cell r="Z1412">
            <v>43900</v>
          </cell>
          <cell r="AA1412">
            <v>1</v>
          </cell>
          <cell r="AB1412" t="str">
            <v>NA</v>
          </cell>
          <cell r="AC1412" t="str">
            <v>NA</v>
          </cell>
          <cell r="AD1412">
            <v>5.5555555555555566E-2</v>
          </cell>
          <cell r="AE1412" t="str">
            <v/>
          </cell>
          <cell r="AF1412" t="str">
            <v/>
          </cell>
          <cell r="AG1412">
            <v>43916</v>
          </cell>
          <cell r="AH1412">
            <v>43923</v>
          </cell>
          <cell r="AI1412" t="str">
            <v>Sous-poste</v>
          </cell>
          <cell r="AJ1412" t="str">
            <v>Sous-poste</v>
          </cell>
          <cell r="AK1412">
            <v>43921</v>
          </cell>
          <cell r="AL1412">
            <v>43928</v>
          </cell>
          <cell r="AM1412">
            <v>43927</v>
          </cell>
          <cell r="AN1412" t="str">
            <v>OK</v>
          </cell>
          <cell r="AO1412" t="str">
            <v>Allemagne</v>
          </cell>
          <cell r="AP1412" t="str">
            <v>Au contrôle</v>
          </cell>
          <cell r="AQ1412" t="str">
            <v>O</v>
          </cell>
        </row>
        <row r="1413">
          <cell r="A1413" t="str">
            <v>490004057210</v>
          </cell>
          <cell r="B1413">
            <v>43879</v>
          </cell>
          <cell r="C1413" t="str">
            <v>HA/REVENTE</v>
          </cell>
          <cell r="D1413" t="str">
            <v>STELIA</v>
          </cell>
          <cell r="E1413" t="str">
            <v>PILLAR</v>
          </cell>
          <cell r="F1413">
            <v>4900040572</v>
          </cell>
          <cell r="G1413" t="str">
            <v>NON-SPARES</v>
          </cell>
          <cell r="H1413">
            <v>10</v>
          </cell>
          <cell r="I1413">
            <v>1</v>
          </cell>
          <cell r="J1413" t="str">
            <v>RTN</v>
          </cell>
          <cell r="K1413" t="str">
            <v>F0003057821000</v>
          </cell>
          <cell r="L1413" t="str">
            <v>1QME*17052</v>
          </cell>
          <cell r="M1413" t="str">
            <v>NA</v>
          </cell>
          <cell r="N1413">
            <v>33461</v>
          </cell>
          <cell r="O1413" t="str">
            <v>OF003616</v>
          </cell>
          <cell r="P1413" t="str">
            <v>NA</v>
          </cell>
          <cell r="Q1413" t="str">
            <v>NA</v>
          </cell>
          <cell r="R1413" t="str">
            <v>NA</v>
          </cell>
          <cell r="S1413" t="str">
            <v>NA</v>
          </cell>
          <cell r="T1413" t="str">
            <v>NA</v>
          </cell>
          <cell r="U1413" t="str">
            <v>100%</v>
          </cell>
          <cell r="V1413">
            <v>1</v>
          </cell>
          <cell r="W1413">
            <v>43906</v>
          </cell>
          <cell r="X1413" t="str">
            <v>NA</v>
          </cell>
          <cell r="Y1413">
            <v>1</v>
          </cell>
          <cell r="Z1413">
            <v>43908</v>
          </cell>
          <cell r="AA1413">
            <v>1</v>
          </cell>
          <cell r="AB1413" t="str">
            <v>NA</v>
          </cell>
          <cell r="AC1413" t="str">
            <v>NA</v>
          </cell>
          <cell r="AD1413">
            <v>1</v>
          </cell>
          <cell r="AE1413" t="str">
            <v/>
          </cell>
          <cell r="AF1413" t="str">
            <v/>
          </cell>
          <cell r="AG1413">
            <v>43915</v>
          </cell>
          <cell r="AH1413">
            <v>43928</v>
          </cell>
          <cell r="AI1413" t="str">
            <v>Sous-poste</v>
          </cell>
          <cell r="AJ1413" t="str">
            <v>Sous-poste</v>
          </cell>
          <cell r="AK1413">
            <v>43919</v>
          </cell>
          <cell r="AL1413">
            <v>43931</v>
          </cell>
          <cell r="AM1413">
            <v>43909</v>
          </cell>
          <cell r="AN1413" t="str">
            <v>OK</v>
          </cell>
          <cell r="AO1413" t="str">
            <v>Rochefort</v>
          </cell>
          <cell r="AP1413"/>
          <cell r="AQ1413" t="str">
            <v>O</v>
          </cell>
        </row>
        <row r="1414">
          <cell r="A1414" t="str">
            <v>2835654310</v>
          </cell>
          <cell r="B1414">
            <v>43812</v>
          </cell>
          <cell r="C1414" t="str">
            <v>HA/REVENTE</v>
          </cell>
          <cell r="D1414" t="str">
            <v>SATAIR</v>
          </cell>
          <cell r="E1414" t="str">
            <v>PLATE</v>
          </cell>
          <cell r="F1414">
            <v>28356543</v>
          </cell>
          <cell r="G1414" t="str">
            <v>NON-SPARES</v>
          </cell>
          <cell r="H1414">
            <v>10</v>
          </cell>
          <cell r="I1414">
            <v>1</v>
          </cell>
          <cell r="J1414" t="str">
            <v>RTN</v>
          </cell>
          <cell r="K1414" t="str">
            <v>D9251746700000</v>
          </cell>
          <cell r="L1414" t="str">
            <v>1STR*11241</v>
          </cell>
          <cell r="M1414" t="str">
            <v>NA</v>
          </cell>
          <cell r="N1414">
            <v>31465</v>
          </cell>
          <cell r="O1414">
            <v>0</v>
          </cell>
          <cell r="P1414" t="str">
            <v>NA</v>
          </cell>
          <cell r="Q1414" t="str">
            <v>NA</v>
          </cell>
          <cell r="R1414" t="str">
            <v>NA</v>
          </cell>
          <cell r="S1414" t="str">
            <v>NA</v>
          </cell>
          <cell r="T1414" t="str">
            <v>NA</v>
          </cell>
          <cell r="U1414" t="str">
            <v>100%</v>
          </cell>
          <cell r="V1414">
            <v>1</v>
          </cell>
          <cell r="W1414">
            <v>43885</v>
          </cell>
          <cell r="X1414" t="str">
            <v>NA</v>
          </cell>
          <cell r="Y1414">
            <v>1</v>
          </cell>
          <cell r="Z1414">
            <v>43915</v>
          </cell>
          <cell r="AA1414">
            <v>1</v>
          </cell>
          <cell r="AB1414" t="str">
            <v>NA</v>
          </cell>
          <cell r="AC1414" t="str">
            <v>NA</v>
          </cell>
          <cell r="AD1414">
            <v>1</v>
          </cell>
          <cell r="AE1414" t="str">
            <v/>
          </cell>
          <cell r="AF1414" t="str">
            <v/>
          </cell>
          <cell r="AG1414">
            <v>43917</v>
          </cell>
          <cell r="AH1414">
            <v>43930</v>
          </cell>
          <cell r="AI1414" t="str">
            <v>Sous-poste</v>
          </cell>
          <cell r="AJ1414" t="str">
            <v>Sous-poste</v>
          </cell>
          <cell r="AK1414">
            <v>43922</v>
          </cell>
          <cell r="AL1414">
            <v>43935</v>
          </cell>
          <cell r="AM1414">
            <v>43931</v>
          </cell>
          <cell r="AN1414" t="str">
            <v>OK</v>
          </cell>
          <cell r="AO1414" t="str">
            <v>Allemagne</v>
          </cell>
          <cell r="AP1414"/>
          <cell r="AQ1414" t="str">
            <v>O</v>
          </cell>
        </row>
        <row r="1415">
          <cell r="A1415" t="str">
            <v>2843850110</v>
          </cell>
          <cell r="B1415">
            <v>43899</v>
          </cell>
          <cell r="C1415" t="str">
            <v>HA/REVENTE</v>
          </cell>
          <cell r="D1415" t="str">
            <v>SATAIR</v>
          </cell>
          <cell r="E1415" t="str">
            <v>PLACARD SET 500VU</v>
          </cell>
          <cell r="F1415">
            <v>28438501</v>
          </cell>
          <cell r="G1415" t="str">
            <v>NON-SPARES</v>
          </cell>
          <cell r="H1415">
            <v>10</v>
          </cell>
          <cell r="I1415">
            <v>1</v>
          </cell>
          <cell r="J1415" t="str">
            <v>CRIT</v>
          </cell>
          <cell r="K1415" t="str">
            <v>D9251095600000</v>
          </cell>
          <cell r="L1415" t="str">
            <v>IS0053509S</v>
          </cell>
          <cell r="M1415" t="str">
            <v>NA</v>
          </cell>
          <cell r="N1415">
            <v>33917</v>
          </cell>
          <cell r="O1415" t="str">
            <v>20031217</v>
          </cell>
          <cell r="P1415" t="str">
            <v>NA</v>
          </cell>
          <cell r="Q1415" t="str">
            <v>NA</v>
          </cell>
          <cell r="R1415" t="str">
            <v>NA</v>
          </cell>
          <cell r="S1415" t="str">
            <v>NA</v>
          </cell>
          <cell r="T1415" t="str">
            <v>NA</v>
          </cell>
          <cell r="U1415" t="str">
            <v>100%</v>
          </cell>
          <cell r="V1415">
            <v>1</v>
          </cell>
          <cell r="W1415">
            <v>43920</v>
          </cell>
          <cell r="X1415" t="str">
            <v>NA</v>
          </cell>
          <cell r="Y1415">
            <v>1</v>
          </cell>
          <cell r="Z1415">
            <v>43921</v>
          </cell>
          <cell r="AA1415">
            <v>1</v>
          </cell>
          <cell r="AB1415" t="str">
            <v>NA</v>
          </cell>
          <cell r="AC1415" t="str">
            <v>NA</v>
          </cell>
          <cell r="AD1415">
            <v>1</v>
          </cell>
          <cell r="AE1415" t="str">
            <v/>
          </cell>
          <cell r="AF1415" t="str">
            <v/>
          </cell>
          <cell r="AG1415">
            <v>43896</v>
          </cell>
          <cell r="AH1415">
            <v>43930</v>
          </cell>
          <cell r="AI1415" t="str">
            <v>Sous-poste</v>
          </cell>
          <cell r="AJ1415" t="str">
            <v>Sous-poste</v>
          </cell>
          <cell r="AK1415">
            <v>43900</v>
          </cell>
          <cell r="AL1415">
            <v>43935</v>
          </cell>
          <cell r="AM1415">
            <v>43930</v>
          </cell>
          <cell r="AN1415" t="str">
            <v>OK</v>
          </cell>
          <cell r="AO1415" t="str">
            <v>Allemagne</v>
          </cell>
          <cell r="AP1415"/>
          <cell r="AQ1415" t="str">
            <v>O</v>
          </cell>
        </row>
        <row r="1416">
          <cell r="A1416" t="str">
            <v>2838916610</v>
          </cell>
          <cell r="B1416">
            <v>43850</v>
          </cell>
          <cell r="C1416" t="str">
            <v>HA/REVENTE</v>
          </cell>
          <cell r="D1416" t="str">
            <v>SATAIR</v>
          </cell>
          <cell r="E1416" t="str">
            <v>PLATE ASSY FRONT 500VU</v>
          </cell>
          <cell r="F1416">
            <v>28389166</v>
          </cell>
          <cell r="G1416" t="str">
            <v>NON-SPARES</v>
          </cell>
          <cell r="H1416">
            <v>10</v>
          </cell>
          <cell r="I1416">
            <v>2</v>
          </cell>
          <cell r="J1416" t="str">
            <v>RTN</v>
          </cell>
          <cell r="K1416" t="str">
            <v>D9251805800000</v>
          </cell>
          <cell r="L1416" t="str">
            <v>IS0032777S</v>
          </cell>
          <cell r="M1416" t="str">
            <v>NA</v>
          </cell>
          <cell r="N1416">
            <v>32392</v>
          </cell>
          <cell r="O1416">
            <v>0</v>
          </cell>
          <cell r="P1416" t="str">
            <v>NA</v>
          </cell>
          <cell r="Q1416" t="str">
            <v>NA</v>
          </cell>
          <cell r="R1416" t="str">
            <v>NA</v>
          </cell>
          <cell r="S1416" t="str">
            <v>NA</v>
          </cell>
          <cell r="T1416" t="str">
            <v>NA</v>
          </cell>
          <cell r="U1416" t="str">
            <v>100%</v>
          </cell>
          <cell r="V1416">
            <v>1</v>
          </cell>
          <cell r="W1416">
            <v>43917</v>
          </cell>
          <cell r="X1416" t="str">
            <v>NA</v>
          </cell>
          <cell r="Y1416">
            <v>1</v>
          </cell>
          <cell r="Z1416">
            <v>43915</v>
          </cell>
          <cell r="AA1416">
            <v>1</v>
          </cell>
          <cell r="AB1416" t="str">
            <v>NA</v>
          </cell>
          <cell r="AC1416" t="str">
            <v>NA</v>
          </cell>
          <cell r="AD1416">
            <v>1</v>
          </cell>
          <cell r="AE1416" t="str">
            <v/>
          </cell>
          <cell r="AF1416" t="str">
            <v/>
          </cell>
          <cell r="AG1416">
            <v>43878</v>
          </cell>
          <cell r="AH1416">
            <v>43930</v>
          </cell>
          <cell r="AI1416" t="str">
            <v>Sous-poste</v>
          </cell>
          <cell r="AJ1416" t="str">
            <v>Sous-poste</v>
          </cell>
          <cell r="AK1416">
            <v>43881</v>
          </cell>
          <cell r="AL1416">
            <v>43935</v>
          </cell>
          <cell r="AM1416">
            <v>43931</v>
          </cell>
          <cell r="AN1416" t="str">
            <v>OK</v>
          </cell>
          <cell r="AO1416" t="str">
            <v>Allemagne</v>
          </cell>
          <cell r="AP1416"/>
          <cell r="AQ1416" t="str">
            <v>O</v>
          </cell>
        </row>
        <row r="1417">
          <cell r="A1417" t="str">
            <v>2838917110</v>
          </cell>
          <cell r="B1417">
            <v>43850</v>
          </cell>
          <cell r="C1417" t="str">
            <v>HA/REVENTE</v>
          </cell>
          <cell r="D1417" t="str">
            <v>SATAIR</v>
          </cell>
          <cell r="E1417" t="str">
            <v>PLATE ASSY FRONT 301VU</v>
          </cell>
          <cell r="F1417">
            <v>28389171</v>
          </cell>
          <cell r="G1417" t="str">
            <v>NON-SPARES</v>
          </cell>
          <cell r="H1417">
            <v>10</v>
          </cell>
          <cell r="I1417">
            <v>2</v>
          </cell>
          <cell r="J1417" t="str">
            <v>RTN</v>
          </cell>
          <cell r="K1417" t="str">
            <v>D9251805700000</v>
          </cell>
          <cell r="L1417" t="str">
            <v>IS0032776S</v>
          </cell>
          <cell r="M1417" t="str">
            <v>NA</v>
          </cell>
          <cell r="N1417">
            <v>32392</v>
          </cell>
          <cell r="O1417">
            <v>0</v>
          </cell>
          <cell r="P1417" t="str">
            <v>NA</v>
          </cell>
          <cell r="Q1417" t="str">
            <v>NA</v>
          </cell>
          <cell r="R1417" t="str">
            <v>NA</v>
          </cell>
          <cell r="S1417" t="str">
            <v>NA</v>
          </cell>
          <cell r="T1417" t="str">
            <v>NA</v>
          </cell>
          <cell r="U1417" t="str">
            <v>100%</v>
          </cell>
          <cell r="V1417">
            <v>1</v>
          </cell>
          <cell r="W1417">
            <v>43917</v>
          </cell>
          <cell r="X1417" t="str">
            <v>NA</v>
          </cell>
          <cell r="Y1417">
            <v>1</v>
          </cell>
          <cell r="Z1417">
            <v>43915</v>
          </cell>
          <cell r="AA1417">
            <v>1</v>
          </cell>
          <cell r="AB1417" t="str">
            <v>NA</v>
          </cell>
          <cell r="AC1417" t="str">
            <v>NA</v>
          </cell>
          <cell r="AD1417">
            <v>1</v>
          </cell>
          <cell r="AE1417" t="str">
            <v/>
          </cell>
          <cell r="AF1417" t="str">
            <v/>
          </cell>
          <cell r="AG1417">
            <v>43878</v>
          </cell>
          <cell r="AH1417">
            <v>43930</v>
          </cell>
          <cell r="AI1417" t="str">
            <v>Sous-poste</v>
          </cell>
          <cell r="AJ1417" t="str">
            <v>Sous-poste</v>
          </cell>
          <cell r="AK1417">
            <v>43881</v>
          </cell>
          <cell r="AL1417">
            <v>43935</v>
          </cell>
          <cell r="AM1417">
            <v>43931</v>
          </cell>
          <cell r="AN1417" t="str">
            <v>OK</v>
          </cell>
          <cell r="AO1417" t="str">
            <v>Allemagne</v>
          </cell>
          <cell r="AP1417"/>
          <cell r="AQ1417" t="str">
            <v>O</v>
          </cell>
        </row>
        <row r="1418">
          <cell r="A1418" t="str">
            <v>284535251</v>
          </cell>
          <cell r="B1418">
            <v>43922</v>
          </cell>
          <cell r="C1418" t="str">
            <v>FABRICATION</v>
          </cell>
          <cell r="D1418" t="str">
            <v>SATAIR</v>
          </cell>
          <cell r="E1418" t="str">
            <v>BUNDLE</v>
          </cell>
          <cell r="F1418">
            <v>28453525</v>
          </cell>
          <cell r="G1418" t="str">
            <v>NON-SPARES</v>
          </cell>
          <cell r="H1418">
            <v>1</v>
          </cell>
          <cell r="I1418">
            <v>1</v>
          </cell>
          <cell r="J1418" t="str">
            <v>AOG</v>
          </cell>
          <cell r="K1418" t="str">
            <v>V9253110000096</v>
          </cell>
          <cell r="L1418" t="str">
            <v>IS0032170M</v>
          </cell>
          <cell r="M1418" t="str">
            <v>NON PRESENT INDUS</v>
          </cell>
          <cell r="N1418" t="str">
            <v>NA</v>
          </cell>
          <cell r="O1418" t="str">
            <v>517565-1</v>
          </cell>
          <cell r="P1418" t="str">
            <v/>
          </cell>
          <cell r="Q1418" t="str">
            <v/>
          </cell>
          <cell r="R1418" t="str">
            <v/>
          </cell>
          <cell r="S1418">
            <v>0</v>
          </cell>
          <cell r="T1418">
            <v>0</v>
          </cell>
          <cell r="U1418">
            <v>0</v>
          </cell>
          <cell r="V1418">
            <v>1</v>
          </cell>
          <cell r="W1418">
            <v>43922</v>
          </cell>
          <cell r="X1418" t="str">
            <v>NA</v>
          </cell>
          <cell r="Y1418">
            <v>1</v>
          </cell>
          <cell r="Z1418">
            <v>43924</v>
          </cell>
          <cell r="AA1418">
            <v>1</v>
          </cell>
          <cell r="AB1418" t="str">
            <v>NA</v>
          </cell>
          <cell r="AC1418" t="str">
            <v>NA</v>
          </cell>
          <cell r="AD1418">
            <v>5.5555555555555566E-2</v>
          </cell>
          <cell r="AE1418" t="str">
            <v/>
          </cell>
          <cell r="AF1418" t="str">
            <v/>
          </cell>
          <cell r="AG1418">
            <v>43920</v>
          </cell>
          <cell r="AH1418">
            <v>43930</v>
          </cell>
          <cell r="AI1418" t="str">
            <v>Sous-poste</v>
          </cell>
          <cell r="AJ1418" t="str">
            <v>Sous-poste</v>
          </cell>
          <cell r="AK1418">
            <v>43922</v>
          </cell>
          <cell r="AL1418">
            <v>43937</v>
          </cell>
          <cell r="AM1418"/>
          <cell r="AN1418" t="str">
            <v>OK</v>
          </cell>
          <cell r="AO1418" t="str">
            <v>Allemagne</v>
          </cell>
          <cell r="AP1418"/>
          <cell r="AQ1418" t="str">
            <v>O</v>
          </cell>
        </row>
        <row r="1419">
          <cell r="A1419" t="str">
            <v>284535252</v>
          </cell>
          <cell r="B1419">
            <v>43922</v>
          </cell>
          <cell r="C1419" t="str">
            <v>FABRICATION</v>
          </cell>
          <cell r="D1419" t="str">
            <v>SATAIR</v>
          </cell>
          <cell r="E1419" t="str">
            <v>BUNDLE</v>
          </cell>
          <cell r="F1419">
            <v>28453525</v>
          </cell>
          <cell r="G1419" t="str">
            <v>NON-SPARES</v>
          </cell>
          <cell r="H1419">
            <v>2</v>
          </cell>
          <cell r="I1419">
            <v>1</v>
          </cell>
          <cell r="J1419" t="str">
            <v>AOG</v>
          </cell>
          <cell r="K1419" t="str">
            <v>V9253110000096</v>
          </cell>
          <cell r="L1419" t="str">
            <v>IS0032170M</v>
          </cell>
          <cell r="M1419" t="str">
            <v>NON PRESENT INDUS</v>
          </cell>
          <cell r="N1419" t="str">
            <v>NA</v>
          </cell>
          <cell r="O1419" t="str">
            <v>517567-1</v>
          </cell>
          <cell r="P1419" t="str">
            <v/>
          </cell>
          <cell r="Q1419" t="str">
            <v/>
          </cell>
          <cell r="R1419" t="str">
            <v/>
          </cell>
          <cell r="S1419">
            <v>0</v>
          </cell>
          <cell r="T1419">
            <v>0</v>
          </cell>
          <cell r="U1419">
            <v>0</v>
          </cell>
          <cell r="V1419">
            <v>1</v>
          </cell>
          <cell r="W1419">
            <v>43922</v>
          </cell>
          <cell r="X1419" t="str">
            <v>NA</v>
          </cell>
          <cell r="Y1419">
            <v>1</v>
          </cell>
          <cell r="Z1419">
            <v>43924</v>
          </cell>
          <cell r="AA1419">
            <v>1</v>
          </cell>
          <cell r="AB1419" t="str">
            <v>NA</v>
          </cell>
          <cell r="AC1419" t="str">
            <v>NA</v>
          </cell>
          <cell r="AD1419">
            <v>5.5555555555555566E-2</v>
          </cell>
          <cell r="AE1419" t="str">
            <v/>
          </cell>
          <cell r="AF1419" t="str">
            <v/>
          </cell>
          <cell r="AG1419">
            <v>43920</v>
          </cell>
          <cell r="AH1419">
            <v>43930</v>
          </cell>
          <cell r="AI1419" t="str">
            <v>Sous-poste</v>
          </cell>
          <cell r="AJ1419" t="str">
            <v>Sous-poste</v>
          </cell>
          <cell r="AK1419">
            <v>43922</v>
          </cell>
          <cell r="AL1419">
            <v>43937</v>
          </cell>
          <cell r="AM1419"/>
          <cell r="AN1419" t="str">
            <v>OK</v>
          </cell>
          <cell r="AO1419" t="str">
            <v>Allemagne</v>
          </cell>
          <cell r="AP1419"/>
          <cell r="AQ1419" t="str">
            <v>O</v>
          </cell>
        </row>
        <row r="1420">
          <cell r="A1420" t="str">
            <v>284535253</v>
          </cell>
          <cell r="B1420">
            <v>43922</v>
          </cell>
          <cell r="C1420" t="str">
            <v>FABRICATION</v>
          </cell>
          <cell r="D1420" t="str">
            <v>SATAIR</v>
          </cell>
          <cell r="E1420" t="str">
            <v>BUNDLE</v>
          </cell>
          <cell r="F1420">
            <v>28453525</v>
          </cell>
          <cell r="G1420" t="str">
            <v>NON-SPARES</v>
          </cell>
          <cell r="H1420">
            <v>3</v>
          </cell>
          <cell r="I1420">
            <v>1</v>
          </cell>
          <cell r="J1420" t="str">
            <v>AOG</v>
          </cell>
          <cell r="K1420" t="str">
            <v>V9253110000096</v>
          </cell>
          <cell r="L1420" t="str">
            <v>IS0032170M</v>
          </cell>
          <cell r="M1420" t="str">
            <v>NON PRESENT INDUS</v>
          </cell>
          <cell r="N1420" t="str">
            <v>NA</v>
          </cell>
          <cell r="O1420" t="str">
            <v>517569-1</v>
          </cell>
          <cell r="P1420" t="str">
            <v/>
          </cell>
          <cell r="Q1420" t="str">
            <v/>
          </cell>
          <cell r="R1420" t="str">
            <v/>
          </cell>
          <cell r="S1420">
            <v>0</v>
          </cell>
          <cell r="T1420">
            <v>0</v>
          </cell>
          <cell r="U1420">
            <v>0</v>
          </cell>
          <cell r="V1420">
            <v>1</v>
          </cell>
          <cell r="W1420">
            <v>43922</v>
          </cell>
          <cell r="X1420" t="str">
            <v>NA</v>
          </cell>
          <cell r="Y1420">
            <v>1</v>
          </cell>
          <cell r="Z1420">
            <v>43924</v>
          </cell>
          <cell r="AA1420">
            <v>1</v>
          </cell>
          <cell r="AB1420" t="str">
            <v>NA</v>
          </cell>
          <cell r="AC1420" t="str">
            <v>NA</v>
          </cell>
          <cell r="AD1420">
            <v>5.5555555555555566E-2</v>
          </cell>
          <cell r="AE1420" t="str">
            <v/>
          </cell>
          <cell r="AF1420" t="str">
            <v/>
          </cell>
          <cell r="AG1420">
            <v>43920</v>
          </cell>
          <cell r="AH1420">
            <v>43930</v>
          </cell>
          <cell r="AI1420" t="str">
            <v>Sous-poste</v>
          </cell>
          <cell r="AJ1420" t="str">
            <v>Sous-poste</v>
          </cell>
          <cell r="AK1420">
            <v>43922</v>
          </cell>
          <cell r="AL1420">
            <v>43937</v>
          </cell>
          <cell r="AM1420"/>
          <cell r="AN1420" t="str">
            <v>OK</v>
          </cell>
          <cell r="AO1420" t="str">
            <v>Allemagne</v>
          </cell>
          <cell r="AP1420"/>
          <cell r="AQ1420" t="str">
            <v>O</v>
          </cell>
        </row>
        <row r="1421">
          <cell r="A1421" t="str">
            <v>284535254</v>
          </cell>
          <cell r="B1421">
            <v>43922</v>
          </cell>
          <cell r="C1421" t="str">
            <v>FABRICATION</v>
          </cell>
          <cell r="D1421" t="str">
            <v>SATAIR</v>
          </cell>
          <cell r="E1421" t="str">
            <v>BUNDLE</v>
          </cell>
          <cell r="F1421">
            <v>28453525</v>
          </cell>
          <cell r="G1421" t="str">
            <v>NON-SPARES</v>
          </cell>
          <cell r="H1421">
            <v>4</v>
          </cell>
          <cell r="I1421">
            <v>1</v>
          </cell>
          <cell r="J1421" t="str">
            <v>AOG</v>
          </cell>
          <cell r="K1421" t="str">
            <v>V9253110000096</v>
          </cell>
          <cell r="L1421" t="str">
            <v>IS0032170M</v>
          </cell>
          <cell r="M1421" t="str">
            <v>NON PRESENT INDUS</v>
          </cell>
          <cell r="N1421" t="str">
            <v>NA</v>
          </cell>
          <cell r="O1421" t="str">
            <v>517571-1</v>
          </cell>
          <cell r="P1421" t="str">
            <v/>
          </cell>
          <cell r="Q1421" t="str">
            <v/>
          </cell>
          <cell r="R1421" t="str">
            <v/>
          </cell>
          <cell r="S1421">
            <v>0</v>
          </cell>
          <cell r="T1421">
            <v>0</v>
          </cell>
          <cell r="U1421">
            <v>0</v>
          </cell>
          <cell r="V1421">
            <v>1</v>
          </cell>
          <cell r="W1421">
            <v>43922</v>
          </cell>
          <cell r="X1421" t="str">
            <v>NA</v>
          </cell>
          <cell r="Y1421">
            <v>1</v>
          </cell>
          <cell r="Z1421">
            <v>43924</v>
          </cell>
          <cell r="AA1421">
            <v>1</v>
          </cell>
          <cell r="AB1421" t="str">
            <v>NA</v>
          </cell>
          <cell r="AC1421" t="str">
            <v>NA</v>
          </cell>
          <cell r="AD1421">
            <v>5.5555555555555566E-2</v>
          </cell>
          <cell r="AE1421" t="str">
            <v/>
          </cell>
          <cell r="AF1421" t="str">
            <v/>
          </cell>
          <cell r="AG1421">
            <v>43920</v>
          </cell>
          <cell r="AH1421">
            <v>43930</v>
          </cell>
          <cell r="AI1421" t="str">
            <v>Sous-poste</v>
          </cell>
          <cell r="AJ1421" t="str">
            <v>Sous-poste</v>
          </cell>
          <cell r="AK1421">
            <v>43922</v>
          </cell>
          <cell r="AL1421">
            <v>43937</v>
          </cell>
          <cell r="AM1421"/>
          <cell r="AN1421" t="str">
            <v>OK</v>
          </cell>
          <cell r="AO1421" t="str">
            <v>Allemagne</v>
          </cell>
          <cell r="AP1421"/>
          <cell r="AQ1421" t="str">
            <v>O</v>
          </cell>
        </row>
        <row r="1422">
          <cell r="A1422" t="str">
            <v>284535255</v>
          </cell>
          <cell r="B1422">
            <v>43922</v>
          </cell>
          <cell r="C1422" t="str">
            <v>FABRICATION</v>
          </cell>
          <cell r="D1422" t="str">
            <v>SATAIR</v>
          </cell>
          <cell r="E1422" t="str">
            <v>BUNDLE</v>
          </cell>
          <cell r="F1422">
            <v>28453525</v>
          </cell>
          <cell r="G1422" t="str">
            <v>NON-SPARES</v>
          </cell>
          <cell r="H1422">
            <v>5</v>
          </cell>
          <cell r="I1422">
            <v>1</v>
          </cell>
          <cell r="J1422" t="str">
            <v>AOG</v>
          </cell>
          <cell r="K1422" t="str">
            <v>V9253110000096</v>
          </cell>
          <cell r="L1422" t="str">
            <v>IS0032170M</v>
          </cell>
          <cell r="M1422" t="str">
            <v>NON PRESENT INDUS</v>
          </cell>
          <cell r="N1422" t="str">
            <v>NA</v>
          </cell>
          <cell r="O1422" t="str">
            <v>517573-1</v>
          </cell>
          <cell r="P1422" t="str">
            <v/>
          </cell>
          <cell r="Q1422" t="str">
            <v/>
          </cell>
          <cell r="R1422" t="str">
            <v/>
          </cell>
          <cell r="S1422">
            <v>0</v>
          </cell>
          <cell r="T1422">
            <v>0</v>
          </cell>
          <cell r="U1422">
            <v>0</v>
          </cell>
          <cell r="V1422">
            <v>1</v>
          </cell>
          <cell r="W1422">
            <v>43922</v>
          </cell>
          <cell r="X1422" t="str">
            <v>NA</v>
          </cell>
          <cell r="Y1422">
            <v>1</v>
          </cell>
          <cell r="Z1422">
            <v>43924</v>
          </cell>
          <cell r="AA1422">
            <v>1</v>
          </cell>
          <cell r="AB1422" t="str">
            <v>NA</v>
          </cell>
          <cell r="AC1422" t="str">
            <v>NA</v>
          </cell>
          <cell r="AD1422">
            <v>5.5555555555555566E-2</v>
          </cell>
          <cell r="AE1422" t="str">
            <v/>
          </cell>
          <cell r="AF1422" t="str">
            <v/>
          </cell>
          <cell r="AG1422">
            <v>43920</v>
          </cell>
          <cell r="AH1422">
            <v>43930</v>
          </cell>
          <cell r="AI1422" t="str">
            <v>Sous-poste</v>
          </cell>
          <cell r="AJ1422" t="str">
            <v>Sous-poste</v>
          </cell>
          <cell r="AK1422">
            <v>43922</v>
          </cell>
          <cell r="AL1422">
            <v>43937</v>
          </cell>
          <cell r="AM1422"/>
          <cell r="AN1422" t="str">
            <v>OK</v>
          </cell>
          <cell r="AO1422" t="str">
            <v>Allemagne</v>
          </cell>
          <cell r="AP1422"/>
          <cell r="AQ1422" t="str">
            <v>O</v>
          </cell>
        </row>
        <row r="1423">
          <cell r="A1423" t="str">
            <v>284535271</v>
          </cell>
          <cell r="B1423">
            <v>43922</v>
          </cell>
          <cell r="C1423" t="str">
            <v>FABRICATION</v>
          </cell>
          <cell r="D1423" t="str">
            <v>SATAIR</v>
          </cell>
          <cell r="E1423" t="str">
            <v>BUNDLE</v>
          </cell>
          <cell r="F1423">
            <v>28453527</v>
          </cell>
          <cell r="G1423" t="str">
            <v>NON-SPARES</v>
          </cell>
          <cell r="H1423">
            <v>1</v>
          </cell>
          <cell r="I1423">
            <v>1</v>
          </cell>
          <cell r="J1423" t="str">
            <v>AOG</v>
          </cell>
          <cell r="K1423" t="str">
            <v>V9253120000096</v>
          </cell>
          <cell r="L1423" t="str">
            <v>IS0032173M</v>
          </cell>
          <cell r="M1423" t="str">
            <v>NON PRESENT INDUS</v>
          </cell>
          <cell r="N1423" t="str">
            <v>NA</v>
          </cell>
          <cell r="O1423" t="str">
            <v>517575-1</v>
          </cell>
          <cell r="P1423" t="str">
            <v/>
          </cell>
          <cell r="Q1423" t="str">
            <v/>
          </cell>
          <cell r="R1423" t="str">
            <v/>
          </cell>
          <cell r="S1423">
            <v>0</v>
          </cell>
          <cell r="T1423">
            <v>0</v>
          </cell>
          <cell r="U1423">
            <v>0</v>
          </cell>
          <cell r="V1423">
            <v>1</v>
          </cell>
          <cell r="W1423">
            <v>43922</v>
          </cell>
          <cell r="X1423" t="str">
            <v>NA</v>
          </cell>
          <cell r="Y1423">
            <v>1</v>
          </cell>
          <cell r="Z1423">
            <v>43924</v>
          </cell>
          <cell r="AA1423">
            <v>1</v>
          </cell>
          <cell r="AB1423" t="str">
            <v>NA</v>
          </cell>
          <cell r="AC1423" t="str">
            <v>NA</v>
          </cell>
          <cell r="AD1423">
            <v>5.5555555555555566E-2</v>
          </cell>
          <cell r="AE1423" t="str">
            <v/>
          </cell>
          <cell r="AF1423" t="str">
            <v/>
          </cell>
          <cell r="AG1423">
            <v>43920</v>
          </cell>
          <cell r="AH1423">
            <v>43930</v>
          </cell>
          <cell r="AI1423" t="str">
            <v>Sous-poste</v>
          </cell>
          <cell r="AJ1423" t="str">
            <v>Sous-poste</v>
          </cell>
          <cell r="AK1423">
            <v>43922</v>
          </cell>
          <cell r="AL1423">
            <v>43937</v>
          </cell>
          <cell r="AM1423"/>
          <cell r="AN1423" t="str">
            <v>OK</v>
          </cell>
          <cell r="AO1423" t="str">
            <v>Allemagne</v>
          </cell>
          <cell r="AP1423"/>
          <cell r="AQ1423" t="str">
            <v>O</v>
          </cell>
        </row>
        <row r="1424">
          <cell r="A1424" t="str">
            <v>284535272</v>
          </cell>
          <cell r="B1424">
            <v>43922</v>
          </cell>
          <cell r="C1424" t="str">
            <v>FABRICATION</v>
          </cell>
          <cell r="D1424" t="str">
            <v>SATAIR</v>
          </cell>
          <cell r="E1424" t="str">
            <v>BUNDLE</v>
          </cell>
          <cell r="F1424">
            <v>28453527</v>
          </cell>
          <cell r="G1424" t="str">
            <v>NON-SPARES</v>
          </cell>
          <cell r="H1424">
            <v>2</v>
          </cell>
          <cell r="I1424">
            <v>1</v>
          </cell>
          <cell r="J1424" t="str">
            <v>AOG</v>
          </cell>
          <cell r="K1424" t="str">
            <v>V9253120000096</v>
          </cell>
          <cell r="L1424" t="str">
            <v>IS0032173M</v>
          </cell>
          <cell r="M1424" t="str">
            <v>NON PRESENT INDUS</v>
          </cell>
          <cell r="N1424" t="str">
            <v>NA</v>
          </cell>
          <cell r="O1424" t="str">
            <v>517577-1</v>
          </cell>
          <cell r="P1424" t="str">
            <v/>
          </cell>
          <cell r="Q1424" t="str">
            <v/>
          </cell>
          <cell r="R1424" t="str">
            <v/>
          </cell>
          <cell r="S1424">
            <v>0</v>
          </cell>
          <cell r="T1424">
            <v>0</v>
          </cell>
          <cell r="U1424">
            <v>0</v>
          </cell>
          <cell r="V1424">
            <v>1</v>
          </cell>
          <cell r="W1424">
            <v>43922</v>
          </cell>
          <cell r="X1424" t="str">
            <v>NA</v>
          </cell>
          <cell r="Y1424">
            <v>1</v>
          </cell>
          <cell r="Z1424">
            <v>43924</v>
          </cell>
          <cell r="AA1424">
            <v>1</v>
          </cell>
          <cell r="AB1424" t="str">
            <v>NA</v>
          </cell>
          <cell r="AC1424" t="str">
            <v>NA</v>
          </cell>
          <cell r="AD1424">
            <v>5.5555555555555566E-2</v>
          </cell>
          <cell r="AE1424" t="str">
            <v/>
          </cell>
          <cell r="AF1424" t="str">
            <v/>
          </cell>
          <cell r="AG1424">
            <v>43920</v>
          </cell>
          <cell r="AH1424">
            <v>43930</v>
          </cell>
          <cell r="AI1424" t="str">
            <v>Sous-poste</v>
          </cell>
          <cell r="AJ1424" t="str">
            <v>Sous-poste</v>
          </cell>
          <cell r="AK1424">
            <v>43922</v>
          </cell>
          <cell r="AL1424">
            <v>43937</v>
          </cell>
          <cell r="AM1424"/>
          <cell r="AN1424" t="str">
            <v>OK</v>
          </cell>
          <cell r="AO1424" t="str">
            <v>Allemagne</v>
          </cell>
          <cell r="AP1424"/>
          <cell r="AQ1424" t="str">
            <v>O</v>
          </cell>
        </row>
        <row r="1425">
          <cell r="A1425" t="str">
            <v>284535273</v>
          </cell>
          <cell r="B1425">
            <v>43922</v>
          </cell>
          <cell r="C1425" t="str">
            <v>FABRICATION</v>
          </cell>
          <cell r="D1425" t="str">
            <v>SATAIR</v>
          </cell>
          <cell r="E1425" t="str">
            <v>BUNDLE</v>
          </cell>
          <cell r="F1425">
            <v>28453527</v>
          </cell>
          <cell r="G1425" t="str">
            <v>NON-SPARES</v>
          </cell>
          <cell r="H1425">
            <v>3</v>
          </cell>
          <cell r="I1425">
            <v>1</v>
          </cell>
          <cell r="J1425" t="str">
            <v>AOG</v>
          </cell>
          <cell r="K1425" t="str">
            <v>V9253120000096</v>
          </cell>
          <cell r="L1425" t="str">
            <v>IS0032173M</v>
          </cell>
          <cell r="M1425" t="str">
            <v>NON PRESENT INDUS</v>
          </cell>
          <cell r="N1425" t="str">
            <v>NA</v>
          </cell>
          <cell r="O1425" t="str">
            <v>517579-1</v>
          </cell>
          <cell r="P1425" t="str">
            <v/>
          </cell>
          <cell r="Q1425" t="str">
            <v/>
          </cell>
          <cell r="R1425" t="str">
            <v/>
          </cell>
          <cell r="S1425">
            <v>0</v>
          </cell>
          <cell r="T1425">
            <v>0</v>
          </cell>
          <cell r="U1425">
            <v>0</v>
          </cell>
          <cell r="V1425">
            <v>1</v>
          </cell>
          <cell r="W1425">
            <v>43922</v>
          </cell>
          <cell r="X1425" t="str">
            <v>NA</v>
          </cell>
          <cell r="Y1425">
            <v>1</v>
          </cell>
          <cell r="Z1425">
            <v>43924</v>
          </cell>
          <cell r="AA1425">
            <v>1</v>
          </cell>
          <cell r="AB1425" t="str">
            <v>NA</v>
          </cell>
          <cell r="AC1425" t="str">
            <v>NA</v>
          </cell>
          <cell r="AD1425">
            <v>5.5555555555555566E-2</v>
          </cell>
          <cell r="AE1425" t="str">
            <v/>
          </cell>
          <cell r="AF1425" t="str">
            <v/>
          </cell>
          <cell r="AG1425">
            <v>43920</v>
          </cell>
          <cell r="AH1425">
            <v>43930</v>
          </cell>
          <cell r="AI1425" t="str">
            <v>Sous-poste</v>
          </cell>
          <cell r="AJ1425" t="str">
            <v>Sous-poste</v>
          </cell>
          <cell r="AK1425">
            <v>43922</v>
          </cell>
          <cell r="AL1425">
            <v>43937</v>
          </cell>
          <cell r="AM1425"/>
          <cell r="AN1425" t="str">
            <v>OK</v>
          </cell>
          <cell r="AO1425" t="str">
            <v>Allemagne</v>
          </cell>
          <cell r="AP1425"/>
          <cell r="AQ1425" t="str">
            <v>O</v>
          </cell>
        </row>
        <row r="1426">
          <cell r="A1426" t="str">
            <v>284535274</v>
          </cell>
          <cell r="B1426">
            <v>43922</v>
          </cell>
          <cell r="C1426" t="str">
            <v>FABRICATION</v>
          </cell>
          <cell r="D1426" t="str">
            <v>SATAIR</v>
          </cell>
          <cell r="E1426" t="str">
            <v>BUNDLE</v>
          </cell>
          <cell r="F1426">
            <v>28453527</v>
          </cell>
          <cell r="G1426" t="str">
            <v>NON-SPARES</v>
          </cell>
          <cell r="H1426">
            <v>4</v>
          </cell>
          <cell r="I1426">
            <v>1</v>
          </cell>
          <cell r="J1426" t="str">
            <v>AOG</v>
          </cell>
          <cell r="K1426" t="str">
            <v>V9253120000096</v>
          </cell>
          <cell r="L1426" t="str">
            <v>IS0032173M</v>
          </cell>
          <cell r="M1426" t="str">
            <v>NON PRESENT INDUS</v>
          </cell>
          <cell r="N1426" t="str">
            <v>NA</v>
          </cell>
          <cell r="O1426" t="str">
            <v>517581-1</v>
          </cell>
          <cell r="P1426" t="str">
            <v/>
          </cell>
          <cell r="Q1426" t="str">
            <v/>
          </cell>
          <cell r="R1426" t="str">
            <v/>
          </cell>
          <cell r="S1426">
            <v>0</v>
          </cell>
          <cell r="T1426">
            <v>0</v>
          </cell>
          <cell r="U1426">
            <v>0</v>
          </cell>
          <cell r="V1426">
            <v>1</v>
          </cell>
          <cell r="W1426">
            <v>43922</v>
          </cell>
          <cell r="X1426" t="str">
            <v>NA</v>
          </cell>
          <cell r="Y1426">
            <v>1</v>
          </cell>
          <cell r="Z1426">
            <v>43924</v>
          </cell>
          <cell r="AA1426">
            <v>1</v>
          </cell>
          <cell r="AB1426" t="str">
            <v>NA</v>
          </cell>
          <cell r="AC1426" t="str">
            <v>NA</v>
          </cell>
          <cell r="AD1426">
            <v>5.5555555555555566E-2</v>
          </cell>
          <cell r="AE1426" t="str">
            <v/>
          </cell>
          <cell r="AF1426" t="str">
            <v/>
          </cell>
          <cell r="AG1426">
            <v>43920</v>
          </cell>
          <cell r="AH1426">
            <v>43930</v>
          </cell>
          <cell r="AI1426" t="str">
            <v>Sous-poste</v>
          </cell>
          <cell r="AJ1426" t="str">
            <v>Sous-poste</v>
          </cell>
          <cell r="AK1426">
            <v>43922</v>
          </cell>
          <cell r="AL1426">
            <v>43937</v>
          </cell>
          <cell r="AM1426"/>
          <cell r="AN1426" t="str">
            <v>OK</v>
          </cell>
          <cell r="AO1426" t="str">
            <v>Allemagne</v>
          </cell>
          <cell r="AP1426"/>
          <cell r="AQ1426" t="str">
            <v>O</v>
          </cell>
        </row>
        <row r="1427">
          <cell r="A1427" t="str">
            <v>284535275</v>
          </cell>
          <cell r="B1427">
            <v>43922</v>
          </cell>
          <cell r="C1427" t="str">
            <v>FABRICATION</v>
          </cell>
          <cell r="D1427" t="str">
            <v>SATAIR</v>
          </cell>
          <cell r="E1427" t="str">
            <v>BUNDLE</v>
          </cell>
          <cell r="F1427">
            <v>28453527</v>
          </cell>
          <cell r="G1427" t="str">
            <v>NON-SPARES</v>
          </cell>
          <cell r="H1427">
            <v>5</v>
          </cell>
          <cell r="I1427">
            <v>1</v>
          </cell>
          <cell r="J1427" t="str">
            <v>AOG</v>
          </cell>
          <cell r="K1427" t="str">
            <v>V9253120000096</v>
          </cell>
          <cell r="L1427" t="str">
            <v>IS0032173M</v>
          </cell>
          <cell r="M1427" t="str">
            <v>NON PRESENT INDUS</v>
          </cell>
          <cell r="N1427" t="str">
            <v>NA</v>
          </cell>
          <cell r="O1427" t="str">
            <v>517583-1</v>
          </cell>
          <cell r="P1427" t="str">
            <v/>
          </cell>
          <cell r="Q1427" t="str">
            <v/>
          </cell>
          <cell r="R1427" t="str">
            <v/>
          </cell>
          <cell r="S1427">
            <v>0</v>
          </cell>
          <cell r="T1427">
            <v>0</v>
          </cell>
          <cell r="U1427">
            <v>0</v>
          </cell>
          <cell r="V1427">
            <v>1</v>
          </cell>
          <cell r="W1427">
            <v>43922</v>
          </cell>
          <cell r="X1427" t="str">
            <v>NA</v>
          </cell>
          <cell r="Y1427">
            <v>1</v>
          </cell>
          <cell r="Z1427">
            <v>43924</v>
          </cell>
          <cell r="AA1427">
            <v>1</v>
          </cell>
          <cell r="AB1427" t="str">
            <v>NA</v>
          </cell>
          <cell r="AC1427" t="str">
            <v>NA</v>
          </cell>
          <cell r="AD1427">
            <v>5.5555555555555566E-2</v>
          </cell>
          <cell r="AE1427" t="str">
            <v/>
          </cell>
          <cell r="AF1427" t="str">
            <v/>
          </cell>
          <cell r="AG1427">
            <v>43920</v>
          </cell>
          <cell r="AH1427">
            <v>43930</v>
          </cell>
          <cell r="AI1427" t="str">
            <v>Sous-poste</v>
          </cell>
          <cell r="AJ1427" t="str">
            <v>Sous-poste</v>
          </cell>
          <cell r="AK1427">
            <v>43922</v>
          </cell>
          <cell r="AL1427">
            <v>43937</v>
          </cell>
          <cell r="AM1427"/>
          <cell r="AN1427" t="str">
            <v>OK</v>
          </cell>
          <cell r="AO1427" t="str">
            <v>Allemagne</v>
          </cell>
          <cell r="AP1427"/>
          <cell r="AQ1427" t="str">
            <v>O</v>
          </cell>
        </row>
        <row r="1428">
          <cell r="A1428" t="str">
            <v>2838590910</v>
          </cell>
          <cell r="B1428">
            <v>43846</v>
          </cell>
          <cell r="C1428" t="str">
            <v>FABRICATION</v>
          </cell>
          <cell r="D1428" t="str">
            <v>SATAIR</v>
          </cell>
          <cell r="E1428">
            <v>54</v>
          </cell>
          <cell r="F1428">
            <v>28385909</v>
          </cell>
          <cell r="G1428" t="str">
            <v>NON-SPARES</v>
          </cell>
          <cell r="H1428" t="str">
            <v>10</v>
          </cell>
          <cell r="I1428">
            <v>1</v>
          </cell>
          <cell r="J1428" t="str">
            <v>RTN</v>
          </cell>
          <cell r="K1428" t="str">
            <v>D9551005400195</v>
          </cell>
          <cell r="L1428" t="str">
            <v>IS0032110M</v>
          </cell>
          <cell r="M1428" t="str">
            <v>NON PRESENT INDUS</v>
          </cell>
          <cell r="N1428">
            <v>32359</v>
          </cell>
          <cell r="O1428" t="str">
            <v>LTE990002</v>
          </cell>
          <cell r="P1428" t="str">
            <v/>
          </cell>
          <cell r="Q1428" t="str">
            <v/>
          </cell>
          <cell r="R1428" t="str">
            <v/>
          </cell>
          <cell r="S1428">
            <v>1</v>
          </cell>
          <cell r="T1428">
            <v>0</v>
          </cell>
          <cell r="U1428">
            <v>0.5</v>
          </cell>
          <cell r="V1428">
            <v>1</v>
          </cell>
          <cell r="W1428">
            <v>43903</v>
          </cell>
          <cell r="X1428">
            <v>1</v>
          </cell>
          <cell r="Y1428">
            <v>1</v>
          </cell>
          <cell r="Z1428">
            <v>43906</v>
          </cell>
          <cell r="AA1428">
            <v>1</v>
          </cell>
          <cell r="AB1428" t="str">
            <v>NA</v>
          </cell>
          <cell r="AC1428" t="str">
            <v>NA</v>
          </cell>
          <cell r="AD1428">
            <v>5.5555555555555566E-2</v>
          </cell>
          <cell r="AE1428" t="str">
            <v/>
          </cell>
          <cell r="AF1428" t="str">
            <v/>
          </cell>
          <cell r="AG1428">
            <v>43864</v>
          </cell>
          <cell r="AH1428">
            <v>43931</v>
          </cell>
          <cell r="AI1428" t="str">
            <v>Sous-poste</v>
          </cell>
          <cell r="AJ1428" t="str">
            <v>Sous-poste</v>
          </cell>
          <cell r="AK1428">
            <v>43867.999988425923</v>
          </cell>
          <cell r="AL1428">
            <v>43936</v>
          </cell>
          <cell r="AM1428"/>
          <cell r="AN1428" t="str">
            <v>OK</v>
          </cell>
          <cell r="AO1428" t="str">
            <v>Allemagne</v>
          </cell>
          <cell r="AP1428"/>
          <cell r="AQ1428" t="str">
            <v>O</v>
          </cell>
        </row>
        <row r="1429">
          <cell r="A1429" t="str">
            <v>2838591010</v>
          </cell>
          <cell r="B1429">
            <v>43846</v>
          </cell>
          <cell r="C1429" t="str">
            <v>FABRICATION</v>
          </cell>
          <cell r="D1429" t="str">
            <v>SATAIR</v>
          </cell>
          <cell r="E1429">
            <v>54</v>
          </cell>
          <cell r="F1429">
            <v>28385910</v>
          </cell>
          <cell r="G1429" t="str">
            <v>NON-SPARES</v>
          </cell>
          <cell r="H1429" t="str">
            <v>10</v>
          </cell>
          <cell r="I1429">
            <v>1</v>
          </cell>
          <cell r="J1429" t="str">
            <v>RTN</v>
          </cell>
          <cell r="K1429" t="str">
            <v>D9551005400195</v>
          </cell>
          <cell r="L1429" t="str">
            <v>IS0032110M</v>
          </cell>
          <cell r="M1429" t="str">
            <v>NON PRESENT INDUS</v>
          </cell>
          <cell r="N1429">
            <v>32359</v>
          </cell>
          <cell r="O1429" t="str">
            <v>LTE990003</v>
          </cell>
          <cell r="P1429" t="str">
            <v/>
          </cell>
          <cell r="Q1429" t="str">
            <v/>
          </cell>
          <cell r="R1429" t="str">
            <v/>
          </cell>
          <cell r="S1429">
            <v>1</v>
          </cell>
          <cell r="T1429">
            <v>0</v>
          </cell>
          <cell r="U1429">
            <v>0.5</v>
          </cell>
          <cell r="V1429">
            <v>1</v>
          </cell>
          <cell r="W1429">
            <v>43903</v>
          </cell>
          <cell r="X1429">
            <v>1</v>
          </cell>
          <cell r="Y1429">
            <v>1</v>
          </cell>
          <cell r="Z1429">
            <v>43906</v>
          </cell>
          <cell r="AA1429">
            <v>1</v>
          </cell>
          <cell r="AB1429" t="str">
            <v>NA</v>
          </cell>
          <cell r="AC1429" t="str">
            <v>NA</v>
          </cell>
          <cell r="AD1429">
            <v>5.5555555555555566E-2</v>
          </cell>
          <cell r="AE1429" t="str">
            <v/>
          </cell>
          <cell r="AF1429" t="str">
            <v/>
          </cell>
          <cell r="AG1429">
            <v>43864</v>
          </cell>
          <cell r="AH1429">
            <v>43931</v>
          </cell>
          <cell r="AI1429" t="str">
            <v>Sous-poste</v>
          </cell>
          <cell r="AJ1429" t="str">
            <v>Sous-poste</v>
          </cell>
          <cell r="AK1429">
            <v>43867.999988425923</v>
          </cell>
          <cell r="AL1429">
            <v>43936</v>
          </cell>
          <cell r="AM1429"/>
          <cell r="AN1429" t="str">
            <v>OK</v>
          </cell>
          <cell r="AO1429" t="str">
            <v>Allemagne</v>
          </cell>
          <cell r="AP1429"/>
          <cell r="AQ1429" t="str">
            <v>O</v>
          </cell>
        </row>
        <row r="1430">
          <cell r="A1430" t="str">
            <v>2838591110</v>
          </cell>
          <cell r="B1430">
            <v>43846</v>
          </cell>
          <cell r="C1430" t="str">
            <v>FABRICATION</v>
          </cell>
          <cell r="D1430" t="str">
            <v>SATAIR</v>
          </cell>
          <cell r="E1430">
            <v>54</v>
          </cell>
          <cell r="F1430">
            <v>28385911</v>
          </cell>
          <cell r="G1430" t="str">
            <v>NON-SPARES</v>
          </cell>
          <cell r="H1430" t="str">
            <v>10</v>
          </cell>
          <cell r="I1430">
            <v>1</v>
          </cell>
          <cell r="J1430" t="str">
            <v>RTN</v>
          </cell>
          <cell r="K1430" t="str">
            <v>D9551005400195</v>
          </cell>
          <cell r="L1430" t="str">
            <v>IS0032110M</v>
          </cell>
          <cell r="M1430" t="str">
            <v>NON PRESENT INDUS</v>
          </cell>
          <cell r="N1430">
            <v>32359</v>
          </cell>
          <cell r="O1430" t="str">
            <v>LTE990004</v>
          </cell>
          <cell r="P1430" t="str">
            <v/>
          </cell>
          <cell r="Q1430" t="str">
            <v/>
          </cell>
          <cell r="R1430" t="str">
            <v/>
          </cell>
          <cell r="S1430">
            <v>1</v>
          </cell>
          <cell r="T1430">
            <v>0</v>
          </cell>
          <cell r="U1430">
            <v>0.5</v>
          </cell>
          <cell r="V1430">
            <v>1</v>
          </cell>
          <cell r="W1430">
            <v>43903</v>
          </cell>
          <cell r="X1430">
            <v>1</v>
          </cell>
          <cell r="Y1430">
            <v>1</v>
          </cell>
          <cell r="Z1430">
            <v>43906</v>
          </cell>
          <cell r="AA1430">
            <v>1</v>
          </cell>
          <cell r="AB1430" t="str">
            <v>NA</v>
          </cell>
          <cell r="AC1430" t="str">
            <v>NA</v>
          </cell>
          <cell r="AD1430">
            <v>5.5555555555555566E-2</v>
          </cell>
          <cell r="AE1430" t="str">
            <v/>
          </cell>
          <cell r="AF1430" t="str">
            <v/>
          </cell>
          <cell r="AG1430">
            <v>43864</v>
          </cell>
          <cell r="AH1430">
            <v>43931</v>
          </cell>
          <cell r="AI1430" t="str">
            <v>Sous-poste</v>
          </cell>
          <cell r="AJ1430" t="str">
            <v>Sous-poste</v>
          </cell>
          <cell r="AK1430">
            <v>43867.999988425923</v>
          </cell>
          <cell r="AL1430">
            <v>43936</v>
          </cell>
          <cell r="AM1430"/>
          <cell r="AN1430" t="str">
            <v>OK</v>
          </cell>
          <cell r="AO1430" t="str">
            <v>Allemagne</v>
          </cell>
          <cell r="AP1430"/>
          <cell r="AQ1430" t="str">
            <v>O</v>
          </cell>
        </row>
        <row r="1431">
          <cell r="A1431" t="str">
            <v>2838591210</v>
          </cell>
          <cell r="B1431">
            <v>43846</v>
          </cell>
          <cell r="C1431" t="str">
            <v>FABRICATION</v>
          </cell>
          <cell r="D1431" t="str">
            <v>SATAIR</v>
          </cell>
          <cell r="E1431">
            <v>54</v>
          </cell>
          <cell r="F1431">
            <v>28385912</v>
          </cell>
          <cell r="G1431" t="str">
            <v>NON-SPARES</v>
          </cell>
          <cell r="H1431" t="str">
            <v>10</v>
          </cell>
          <cell r="I1431">
            <v>1</v>
          </cell>
          <cell r="J1431" t="str">
            <v>RTN</v>
          </cell>
          <cell r="K1431" t="str">
            <v>D9551005400195</v>
          </cell>
          <cell r="L1431" t="str">
            <v>IS0032110M</v>
          </cell>
          <cell r="M1431" t="str">
            <v>NON PRESENT INDUS</v>
          </cell>
          <cell r="N1431">
            <v>32359</v>
          </cell>
          <cell r="O1431" t="str">
            <v>LTE990005</v>
          </cell>
          <cell r="P1431" t="str">
            <v/>
          </cell>
          <cell r="Q1431" t="str">
            <v/>
          </cell>
          <cell r="R1431" t="str">
            <v/>
          </cell>
          <cell r="S1431">
            <v>1</v>
          </cell>
          <cell r="T1431">
            <v>0</v>
          </cell>
          <cell r="U1431">
            <v>0.5</v>
          </cell>
          <cell r="V1431">
            <v>1</v>
          </cell>
          <cell r="W1431">
            <v>43903</v>
          </cell>
          <cell r="X1431">
            <v>1</v>
          </cell>
          <cell r="Y1431">
            <v>1</v>
          </cell>
          <cell r="Z1431">
            <v>43906</v>
          </cell>
          <cell r="AA1431">
            <v>1</v>
          </cell>
          <cell r="AB1431" t="str">
            <v>NA</v>
          </cell>
          <cell r="AC1431" t="str">
            <v>NA</v>
          </cell>
          <cell r="AD1431">
            <v>5.5555555555555566E-2</v>
          </cell>
          <cell r="AE1431" t="str">
            <v/>
          </cell>
          <cell r="AF1431" t="str">
            <v/>
          </cell>
          <cell r="AG1431">
            <v>43864</v>
          </cell>
          <cell r="AH1431">
            <v>43931</v>
          </cell>
          <cell r="AI1431" t="str">
            <v>Sous-poste</v>
          </cell>
          <cell r="AJ1431" t="str">
            <v>Sous-poste</v>
          </cell>
          <cell r="AK1431">
            <v>43867.999988425923</v>
          </cell>
          <cell r="AL1431">
            <v>43936</v>
          </cell>
          <cell r="AM1431"/>
          <cell r="AN1431" t="str">
            <v>OK</v>
          </cell>
          <cell r="AO1431" t="str">
            <v>Allemagne</v>
          </cell>
          <cell r="AP1431"/>
          <cell r="AQ1431" t="str">
            <v>O</v>
          </cell>
        </row>
        <row r="1432">
          <cell r="A1432" t="str">
            <v>2838591410</v>
          </cell>
          <cell r="B1432">
            <v>43846</v>
          </cell>
          <cell r="C1432" t="str">
            <v>FABRICATION</v>
          </cell>
          <cell r="D1432" t="str">
            <v>SATAIR</v>
          </cell>
          <cell r="E1432">
            <v>54</v>
          </cell>
          <cell r="F1432">
            <v>28385914</v>
          </cell>
          <cell r="G1432" t="str">
            <v>NON-SPARES</v>
          </cell>
          <cell r="H1432" t="str">
            <v>10</v>
          </cell>
          <cell r="I1432">
            <v>1</v>
          </cell>
          <cell r="J1432" t="str">
            <v>RTN</v>
          </cell>
          <cell r="K1432" t="str">
            <v>D9551005400195</v>
          </cell>
          <cell r="L1432" t="str">
            <v>IS0032110M</v>
          </cell>
          <cell r="M1432" t="str">
            <v>NON PRESENT INDUS</v>
          </cell>
          <cell r="N1432">
            <v>32359</v>
          </cell>
          <cell r="O1432" t="str">
            <v>LTE990006</v>
          </cell>
          <cell r="P1432" t="str">
            <v/>
          </cell>
          <cell r="Q1432" t="str">
            <v/>
          </cell>
          <cell r="R1432" t="str">
            <v/>
          </cell>
          <cell r="S1432">
            <v>1</v>
          </cell>
          <cell r="T1432">
            <v>0</v>
          </cell>
          <cell r="U1432">
            <v>0.5</v>
          </cell>
          <cell r="V1432">
            <v>1</v>
          </cell>
          <cell r="W1432">
            <v>43903</v>
          </cell>
          <cell r="X1432">
            <v>1</v>
          </cell>
          <cell r="Y1432">
            <v>1</v>
          </cell>
          <cell r="Z1432">
            <v>43906</v>
          </cell>
          <cell r="AA1432">
            <v>1</v>
          </cell>
          <cell r="AB1432" t="str">
            <v>NA</v>
          </cell>
          <cell r="AC1432" t="str">
            <v>NA</v>
          </cell>
          <cell r="AD1432">
            <v>5.5555555555555566E-2</v>
          </cell>
          <cell r="AE1432" t="str">
            <v/>
          </cell>
          <cell r="AF1432" t="str">
            <v/>
          </cell>
          <cell r="AG1432">
            <v>43864</v>
          </cell>
          <cell r="AH1432">
            <v>43931</v>
          </cell>
          <cell r="AI1432" t="str">
            <v>Sous-poste</v>
          </cell>
          <cell r="AJ1432" t="str">
            <v>Sous-poste</v>
          </cell>
          <cell r="AK1432">
            <v>43867.999988425923</v>
          </cell>
          <cell r="AL1432">
            <v>43936</v>
          </cell>
          <cell r="AM1432"/>
          <cell r="AN1432" t="str">
            <v>OK</v>
          </cell>
          <cell r="AO1432" t="str">
            <v>Allemagne</v>
          </cell>
          <cell r="AP1432"/>
          <cell r="AQ1432" t="str">
            <v>O</v>
          </cell>
        </row>
        <row r="1433">
          <cell r="A1433" t="str">
            <v>2838591510</v>
          </cell>
          <cell r="B1433">
            <v>43846</v>
          </cell>
          <cell r="C1433" t="str">
            <v>FABRICATION</v>
          </cell>
          <cell r="D1433" t="str">
            <v>SATAIR</v>
          </cell>
          <cell r="E1433">
            <v>54</v>
          </cell>
          <cell r="F1433">
            <v>28385915</v>
          </cell>
          <cell r="G1433" t="str">
            <v>NON-SPARES</v>
          </cell>
          <cell r="H1433" t="str">
            <v>10</v>
          </cell>
          <cell r="I1433">
            <v>1</v>
          </cell>
          <cell r="J1433" t="str">
            <v>RTN</v>
          </cell>
          <cell r="K1433" t="str">
            <v>D9551005400195</v>
          </cell>
          <cell r="L1433" t="str">
            <v>IS0032110M</v>
          </cell>
          <cell r="M1433" t="str">
            <v>NON PRESENT INDUS</v>
          </cell>
          <cell r="N1433">
            <v>32359</v>
          </cell>
          <cell r="O1433" t="str">
            <v>LTE990007</v>
          </cell>
          <cell r="P1433" t="str">
            <v/>
          </cell>
          <cell r="Q1433" t="str">
            <v/>
          </cell>
          <cell r="R1433" t="str">
            <v/>
          </cell>
          <cell r="S1433">
            <v>1</v>
          </cell>
          <cell r="T1433">
            <v>0</v>
          </cell>
          <cell r="U1433">
            <v>0.5</v>
          </cell>
          <cell r="V1433">
            <v>1</v>
          </cell>
          <cell r="W1433">
            <v>43903</v>
          </cell>
          <cell r="X1433">
            <v>1</v>
          </cell>
          <cell r="Y1433">
            <v>1</v>
          </cell>
          <cell r="Z1433">
            <v>43906</v>
          </cell>
          <cell r="AA1433">
            <v>1</v>
          </cell>
          <cell r="AB1433" t="str">
            <v>NA</v>
          </cell>
          <cell r="AC1433" t="str">
            <v>NA</v>
          </cell>
          <cell r="AD1433">
            <v>5.5555555555555566E-2</v>
          </cell>
          <cell r="AE1433" t="str">
            <v/>
          </cell>
          <cell r="AF1433" t="str">
            <v/>
          </cell>
          <cell r="AG1433">
            <v>43864</v>
          </cell>
          <cell r="AH1433">
            <v>43931</v>
          </cell>
          <cell r="AI1433" t="str">
            <v>Sous-poste</v>
          </cell>
          <cell r="AJ1433" t="str">
            <v>Sous-poste</v>
          </cell>
          <cell r="AK1433">
            <v>43867.999988425923</v>
          </cell>
          <cell r="AL1433">
            <v>43936</v>
          </cell>
          <cell r="AM1433"/>
          <cell r="AN1433" t="str">
            <v>OK</v>
          </cell>
          <cell r="AO1433" t="str">
            <v>Allemagne</v>
          </cell>
          <cell r="AP1433"/>
          <cell r="AQ1433" t="str">
            <v>O</v>
          </cell>
        </row>
        <row r="1434">
          <cell r="A1434" t="str">
            <v>2838591810</v>
          </cell>
          <cell r="B1434">
            <v>43846</v>
          </cell>
          <cell r="C1434" t="str">
            <v>FABRICATION</v>
          </cell>
          <cell r="D1434" t="str">
            <v>SATAIR</v>
          </cell>
          <cell r="E1434">
            <v>54</v>
          </cell>
          <cell r="F1434">
            <v>28385918</v>
          </cell>
          <cell r="G1434" t="str">
            <v>NON-SPARES</v>
          </cell>
          <cell r="H1434" t="str">
            <v>10</v>
          </cell>
          <cell r="I1434">
            <v>1</v>
          </cell>
          <cell r="J1434" t="str">
            <v>RTN</v>
          </cell>
          <cell r="K1434" t="str">
            <v>D9551005400195</v>
          </cell>
          <cell r="L1434" t="str">
            <v>IS0032110M</v>
          </cell>
          <cell r="M1434" t="str">
            <v>NON PRESENT INDUS</v>
          </cell>
          <cell r="N1434">
            <v>32359</v>
          </cell>
          <cell r="O1434" t="str">
            <v>LTE990008</v>
          </cell>
          <cell r="P1434" t="str">
            <v/>
          </cell>
          <cell r="Q1434" t="str">
            <v/>
          </cell>
          <cell r="R1434" t="str">
            <v/>
          </cell>
          <cell r="S1434">
            <v>1</v>
          </cell>
          <cell r="T1434">
            <v>0</v>
          </cell>
          <cell r="U1434">
            <v>0.5</v>
          </cell>
          <cell r="V1434">
            <v>1</v>
          </cell>
          <cell r="W1434">
            <v>43903</v>
          </cell>
          <cell r="X1434">
            <v>1</v>
          </cell>
          <cell r="Y1434">
            <v>1</v>
          </cell>
          <cell r="Z1434">
            <v>43906</v>
          </cell>
          <cell r="AA1434">
            <v>1</v>
          </cell>
          <cell r="AB1434" t="str">
            <v>NA</v>
          </cell>
          <cell r="AC1434" t="str">
            <v>NA</v>
          </cell>
          <cell r="AD1434">
            <v>5.5555555555555566E-2</v>
          </cell>
          <cell r="AE1434" t="str">
            <v/>
          </cell>
          <cell r="AF1434" t="str">
            <v/>
          </cell>
          <cell r="AG1434">
            <v>43864</v>
          </cell>
          <cell r="AH1434">
            <v>43931</v>
          </cell>
          <cell r="AI1434" t="str">
            <v>Sous-poste</v>
          </cell>
          <cell r="AJ1434" t="str">
            <v>Sous-poste</v>
          </cell>
          <cell r="AK1434">
            <v>43867.999988425923</v>
          </cell>
          <cell r="AL1434">
            <v>43936</v>
          </cell>
          <cell r="AM1434"/>
          <cell r="AN1434" t="str">
            <v>OK</v>
          </cell>
          <cell r="AO1434" t="str">
            <v>Allemagne</v>
          </cell>
          <cell r="AP1434"/>
          <cell r="AQ1434" t="str">
            <v>O</v>
          </cell>
        </row>
        <row r="1435">
          <cell r="A1435" t="str">
            <v>2838591910</v>
          </cell>
          <cell r="B1435">
            <v>43846</v>
          </cell>
          <cell r="C1435" t="str">
            <v>FABRICATION</v>
          </cell>
          <cell r="D1435" t="str">
            <v>SATAIR</v>
          </cell>
          <cell r="E1435">
            <v>54</v>
          </cell>
          <cell r="F1435">
            <v>28385919</v>
          </cell>
          <cell r="G1435" t="str">
            <v>NON-SPARES</v>
          </cell>
          <cell r="H1435" t="str">
            <v>10</v>
          </cell>
          <cell r="I1435">
            <v>1</v>
          </cell>
          <cell r="J1435" t="str">
            <v>RTN</v>
          </cell>
          <cell r="K1435" t="str">
            <v>D9551005400195</v>
          </cell>
          <cell r="L1435" t="str">
            <v>IS0032110M</v>
          </cell>
          <cell r="M1435" t="str">
            <v>NON PRESENT INDUS</v>
          </cell>
          <cell r="N1435">
            <v>32359</v>
          </cell>
          <cell r="O1435" t="str">
            <v>LTE990009</v>
          </cell>
          <cell r="P1435" t="str">
            <v/>
          </cell>
          <cell r="Q1435" t="str">
            <v/>
          </cell>
          <cell r="R1435" t="str">
            <v/>
          </cell>
          <cell r="S1435">
            <v>1</v>
          </cell>
          <cell r="T1435">
            <v>0</v>
          </cell>
          <cell r="U1435">
            <v>0.5</v>
          </cell>
          <cell r="V1435">
            <v>1</v>
          </cell>
          <cell r="W1435">
            <v>43903</v>
          </cell>
          <cell r="X1435">
            <v>1</v>
          </cell>
          <cell r="Y1435">
            <v>1</v>
          </cell>
          <cell r="Z1435">
            <v>43906</v>
          </cell>
          <cell r="AA1435">
            <v>1</v>
          </cell>
          <cell r="AB1435" t="str">
            <v>NA</v>
          </cell>
          <cell r="AC1435" t="str">
            <v>NA</v>
          </cell>
          <cell r="AD1435">
            <v>5.5555555555555566E-2</v>
          </cell>
          <cell r="AE1435" t="str">
            <v/>
          </cell>
          <cell r="AF1435" t="str">
            <v/>
          </cell>
          <cell r="AG1435">
            <v>43864</v>
          </cell>
          <cell r="AH1435">
            <v>43931</v>
          </cell>
          <cell r="AI1435" t="str">
            <v>Sous-poste</v>
          </cell>
          <cell r="AJ1435" t="str">
            <v>Sous-poste</v>
          </cell>
          <cell r="AK1435">
            <v>43867.999988425923</v>
          </cell>
          <cell r="AL1435">
            <v>43936</v>
          </cell>
          <cell r="AM1435"/>
          <cell r="AN1435" t="str">
            <v>OK</v>
          </cell>
          <cell r="AO1435" t="str">
            <v>Allemagne</v>
          </cell>
          <cell r="AP1435"/>
          <cell r="AQ1435" t="str">
            <v>O</v>
          </cell>
        </row>
        <row r="1436">
          <cell r="A1436" t="str">
            <v>2838592210</v>
          </cell>
          <cell r="B1436">
            <v>43846</v>
          </cell>
          <cell r="C1436" t="str">
            <v>FABRICATION</v>
          </cell>
          <cell r="D1436" t="str">
            <v>SATAIR</v>
          </cell>
          <cell r="E1436">
            <v>54</v>
          </cell>
          <cell r="F1436">
            <v>28385922</v>
          </cell>
          <cell r="G1436" t="str">
            <v>NON-SPARES</v>
          </cell>
          <cell r="H1436" t="str">
            <v>10</v>
          </cell>
          <cell r="I1436">
            <v>1</v>
          </cell>
          <cell r="J1436" t="str">
            <v>RTN</v>
          </cell>
          <cell r="K1436" t="str">
            <v>D9551005400195</v>
          </cell>
          <cell r="L1436" t="str">
            <v>IS0032110M</v>
          </cell>
          <cell r="M1436" t="str">
            <v>NON PRESENT INDUS</v>
          </cell>
          <cell r="N1436">
            <v>32359</v>
          </cell>
          <cell r="O1436" t="str">
            <v>LTE990010</v>
          </cell>
          <cell r="P1436" t="str">
            <v/>
          </cell>
          <cell r="Q1436" t="str">
            <v/>
          </cell>
          <cell r="R1436" t="str">
            <v/>
          </cell>
          <cell r="S1436">
            <v>1</v>
          </cell>
          <cell r="T1436">
            <v>0</v>
          </cell>
          <cell r="U1436">
            <v>0.5</v>
          </cell>
          <cell r="V1436">
            <v>1</v>
          </cell>
          <cell r="W1436">
            <v>43903</v>
          </cell>
          <cell r="X1436">
            <v>1</v>
          </cell>
          <cell r="Y1436">
            <v>1</v>
          </cell>
          <cell r="Z1436">
            <v>43906</v>
          </cell>
          <cell r="AA1436">
            <v>1</v>
          </cell>
          <cell r="AB1436" t="str">
            <v>NA</v>
          </cell>
          <cell r="AC1436" t="str">
            <v>NA</v>
          </cell>
          <cell r="AD1436">
            <v>5.5555555555555566E-2</v>
          </cell>
          <cell r="AE1436" t="str">
            <v/>
          </cell>
          <cell r="AF1436" t="str">
            <v/>
          </cell>
          <cell r="AG1436">
            <v>43864</v>
          </cell>
          <cell r="AH1436">
            <v>43931</v>
          </cell>
          <cell r="AI1436" t="str">
            <v>Sous-poste</v>
          </cell>
          <cell r="AJ1436" t="str">
            <v>Sous-poste</v>
          </cell>
          <cell r="AK1436">
            <v>43867.999988425923</v>
          </cell>
          <cell r="AL1436">
            <v>43936</v>
          </cell>
          <cell r="AM1436"/>
          <cell r="AN1436" t="str">
            <v>OK</v>
          </cell>
          <cell r="AO1436" t="str">
            <v>Allemagne</v>
          </cell>
          <cell r="AP1436"/>
          <cell r="AQ1436" t="str">
            <v>O</v>
          </cell>
        </row>
        <row r="1437">
          <cell r="A1437" t="str">
            <v>2838592410</v>
          </cell>
          <cell r="B1437">
            <v>43846</v>
          </cell>
          <cell r="C1437" t="str">
            <v>FABRICATION</v>
          </cell>
          <cell r="D1437" t="str">
            <v>SATAIR</v>
          </cell>
          <cell r="E1437">
            <v>54</v>
          </cell>
          <cell r="F1437">
            <v>28385924</v>
          </cell>
          <cell r="G1437" t="str">
            <v>NON-SPARES</v>
          </cell>
          <cell r="H1437" t="str">
            <v>10</v>
          </cell>
          <cell r="I1437">
            <v>1</v>
          </cell>
          <cell r="J1437" t="str">
            <v>RTN</v>
          </cell>
          <cell r="K1437" t="str">
            <v>D9551005400195</v>
          </cell>
          <cell r="L1437" t="str">
            <v>IS0032110M</v>
          </cell>
          <cell r="M1437" t="str">
            <v>NON PRESENT INDUS</v>
          </cell>
          <cell r="N1437">
            <v>32359</v>
          </cell>
          <cell r="O1437" t="str">
            <v>LTE990011</v>
          </cell>
          <cell r="P1437" t="str">
            <v/>
          </cell>
          <cell r="Q1437" t="str">
            <v/>
          </cell>
          <cell r="R1437" t="str">
            <v/>
          </cell>
          <cell r="S1437">
            <v>1</v>
          </cell>
          <cell r="T1437">
            <v>0</v>
          </cell>
          <cell r="U1437">
            <v>0.5</v>
          </cell>
          <cell r="V1437">
            <v>1</v>
          </cell>
          <cell r="W1437">
            <v>43903</v>
          </cell>
          <cell r="X1437">
            <v>1</v>
          </cell>
          <cell r="Y1437">
            <v>1</v>
          </cell>
          <cell r="Z1437">
            <v>43906</v>
          </cell>
          <cell r="AA1437">
            <v>1</v>
          </cell>
          <cell r="AB1437" t="str">
            <v>NA</v>
          </cell>
          <cell r="AC1437" t="str">
            <v>NA</v>
          </cell>
          <cell r="AD1437">
            <v>5.5555555555555566E-2</v>
          </cell>
          <cell r="AE1437" t="str">
            <v/>
          </cell>
          <cell r="AF1437" t="str">
            <v/>
          </cell>
          <cell r="AG1437">
            <v>43864</v>
          </cell>
          <cell r="AH1437">
            <v>43931</v>
          </cell>
          <cell r="AI1437" t="str">
            <v>Sous-poste</v>
          </cell>
          <cell r="AJ1437" t="str">
            <v>Sous-poste</v>
          </cell>
          <cell r="AK1437">
            <v>43867.999988425923</v>
          </cell>
          <cell r="AL1437">
            <v>43936</v>
          </cell>
          <cell r="AM1437"/>
          <cell r="AN1437" t="str">
            <v>OK</v>
          </cell>
          <cell r="AO1437" t="str">
            <v>Allemagne</v>
          </cell>
          <cell r="AP1437"/>
          <cell r="AQ1437" t="str">
            <v>O</v>
          </cell>
        </row>
        <row r="1438">
          <cell r="A1438" t="str">
            <v>2838592710</v>
          </cell>
          <cell r="B1438">
            <v>43846</v>
          </cell>
          <cell r="C1438" t="str">
            <v>FABRICATION</v>
          </cell>
          <cell r="D1438" t="str">
            <v>SATAIR</v>
          </cell>
          <cell r="E1438">
            <v>54</v>
          </cell>
          <cell r="F1438">
            <v>28385927</v>
          </cell>
          <cell r="G1438" t="str">
            <v>NON-SPARES</v>
          </cell>
          <cell r="H1438" t="str">
            <v>10</v>
          </cell>
          <cell r="I1438">
            <v>1</v>
          </cell>
          <cell r="J1438" t="str">
            <v>RTN</v>
          </cell>
          <cell r="K1438" t="str">
            <v>D9551005400195</v>
          </cell>
          <cell r="L1438" t="str">
            <v>IS0032110M</v>
          </cell>
          <cell r="M1438" t="str">
            <v>NON PRESENT INDUS</v>
          </cell>
          <cell r="N1438">
            <v>32359</v>
          </cell>
          <cell r="O1438" t="str">
            <v>LTE990012</v>
          </cell>
          <cell r="P1438" t="str">
            <v/>
          </cell>
          <cell r="Q1438" t="str">
            <v/>
          </cell>
          <cell r="R1438" t="str">
            <v/>
          </cell>
          <cell r="S1438">
            <v>1</v>
          </cell>
          <cell r="T1438">
            <v>0</v>
          </cell>
          <cell r="U1438">
            <v>0.5</v>
          </cell>
          <cell r="V1438">
            <v>1</v>
          </cell>
          <cell r="W1438">
            <v>43903</v>
          </cell>
          <cell r="X1438">
            <v>1</v>
          </cell>
          <cell r="Y1438">
            <v>1</v>
          </cell>
          <cell r="Z1438">
            <v>43906</v>
          </cell>
          <cell r="AA1438">
            <v>1</v>
          </cell>
          <cell r="AB1438" t="str">
            <v>NA</v>
          </cell>
          <cell r="AC1438" t="str">
            <v>NA</v>
          </cell>
          <cell r="AD1438">
            <v>5.5555555555555566E-2</v>
          </cell>
          <cell r="AE1438" t="str">
            <v/>
          </cell>
          <cell r="AF1438" t="str">
            <v/>
          </cell>
          <cell r="AG1438">
            <v>43864</v>
          </cell>
          <cell r="AH1438">
            <v>43938</v>
          </cell>
          <cell r="AI1438" t="str">
            <v>Sous-poste</v>
          </cell>
          <cell r="AJ1438" t="str">
            <v>Sous-poste</v>
          </cell>
          <cell r="AK1438">
            <v>43867.999988425923</v>
          </cell>
          <cell r="AL1438">
            <v>43943</v>
          </cell>
          <cell r="AM1438"/>
          <cell r="AN1438" t="str">
            <v>OK</v>
          </cell>
          <cell r="AO1438" t="str">
            <v>Allemagne</v>
          </cell>
          <cell r="AP1438"/>
          <cell r="AQ1438" t="str">
            <v>O</v>
          </cell>
        </row>
        <row r="1439">
          <cell r="A1439" t="str">
            <v>2838593910</v>
          </cell>
          <cell r="B1439">
            <v>43846</v>
          </cell>
          <cell r="C1439" t="str">
            <v>FABRICATION</v>
          </cell>
          <cell r="D1439" t="str">
            <v>SATAIR</v>
          </cell>
          <cell r="E1439">
            <v>54</v>
          </cell>
          <cell r="F1439">
            <v>28385939</v>
          </cell>
          <cell r="G1439" t="str">
            <v>NON-SPARES</v>
          </cell>
          <cell r="H1439" t="str">
            <v>10</v>
          </cell>
          <cell r="I1439">
            <v>1</v>
          </cell>
          <cell r="J1439" t="str">
            <v>RTN</v>
          </cell>
          <cell r="K1439" t="str">
            <v>D9551005400195</v>
          </cell>
          <cell r="L1439" t="str">
            <v>IS0032110M</v>
          </cell>
          <cell r="M1439" t="str">
            <v>NON PRESENT INDUS</v>
          </cell>
          <cell r="N1439">
            <v>32359</v>
          </cell>
          <cell r="O1439" t="str">
            <v>LTE990013</v>
          </cell>
          <cell r="P1439" t="str">
            <v/>
          </cell>
          <cell r="Q1439" t="str">
            <v/>
          </cell>
          <cell r="R1439" t="str">
            <v/>
          </cell>
          <cell r="S1439">
            <v>1</v>
          </cell>
          <cell r="T1439">
            <v>0</v>
          </cell>
          <cell r="U1439">
            <v>0.5</v>
          </cell>
          <cell r="V1439">
            <v>1</v>
          </cell>
          <cell r="W1439">
            <v>43903</v>
          </cell>
          <cell r="X1439">
            <v>1</v>
          </cell>
          <cell r="Y1439">
            <v>1</v>
          </cell>
          <cell r="Z1439">
            <v>43906</v>
          </cell>
          <cell r="AA1439">
            <v>1</v>
          </cell>
          <cell r="AB1439" t="str">
            <v>NA</v>
          </cell>
          <cell r="AC1439" t="str">
            <v>NA</v>
          </cell>
          <cell r="AD1439">
            <v>5.5555555555555566E-2</v>
          </cell>
          <cell r="AE1439" t="str">
            <v/>
          </cell>
          <cell r="AF1439" t="str">
            <v/>
          </cell>
          <cell r="AG1439">
            <v>43864</v>
          </cell>
          <cell r="AH1439">
            <v>43938</v>
          </cell>
          <cell r="AI1439" t="str">
            <v>Sous-poste</v>
          </cell>
          <cell r="AJ1439" t="str">
            <v>Sous-poste</v>
          </cell>
          <cell r="AK1439">
            <v>43867.999988425923</v>
          </cell>
          <cell r="AL1439">
            <v>43943</v>
          </cell>
          <cell r="AM1439"/>
          <cell r="AN1439" t="str">
            <v>OK</v>
          </cell>
          <cell r="AO1439" t="str">
            <v>Allemagne</v>
          </cell>
          <cell r="AP1439"/>
          <cell r="AQ1439" t="str">
            <v>O</v>
          </cell>
        </row>
        <row r="1440">
          <cell r="A1440" t="str">
            <v>2838594010</v>
          </cell>
          <cell r="B1440">
            <v>43846</v>
          </cell>
          <cell r="C1440" t="str">
            <v>FABRICATION</v>
          </cell>
          <cell r="D1440" t="str">
            <v>SATAIR</v>
          </cell>
          <cell r="E1440">
            <v>54</v>
          </cell>
          <cell r="F1440">
            <v>28385940</v>
          </cell>
          <cell r="G1440" t="str">
            <v>NON-SPARES</v>
          </cell>
          <cell r="H1440" t="str">
            <v>10</v>
          </cell>
          <cell r="I1440">
            <v>1</v>
          </cell>
          <cell r="J1440" t="str">
            <v>RTN</v>
          </cell>
          <cell r="K1440" t="str">
            <v>D9551005400195</v>
          </cell>
          <cell r="L1440" t="str">
            <v>IS0032110M</v>
          </cell>
          <cell r="M1440" t="str">
            <v>NON PRESENT INDUS</v>
          </cell>
          <cell r="N1440">
            <v>32359</v>
          </cell>
          <cell r="O1440" t="str">
            <v>LTE990014</v>
          </cell>
          <cell r="P1440" t="str">
            <v/>
          </cell>
          <cell r="Q1440" t="str">
            <v/>
          </cell>
          <cell r="R1440" t="str">
            <v/>
          </cell>
          <cell r="S1440">
            <v>1</v>
          </cell>
          <cell r="T1440">
            <v>0</v>
          </cell>
          <cell r="U1440">
            <v>0.5</v>
          </cell>
          <cell r="V1440">
            <v>1</v>
          </cell>
          <cell r="W1440">
            <v>43903</v>
          </cell>
          <cell r="X1440">
            <v>1</v>
          </cell>
          <cell r="Y1440">
            <v>1</v>
          </cell>
          <cell r="Z1440">
            <v>43906</v>
          </cell>
          <cell r="AA1440">
            <v>1</v>
          </cell>
          <cell r="AB1440" t="str">
            <v>NA</v>
          </cell>
          <cell r="AC1440" t="str">
            <v>NA</v>
          </cell>
          <cell r="AD1440">
            <v>5.5555555555555566E-2</v>
          </cell>
          <cell r="AE1440" t="str">
            <v/>
          </cell>
          <cell r="AF1440" t="str">
            <v/>
          </cell>
          <cell r="AG1440">
            <v>43864</v>
          </cell>
          <cell r="AH1440">
            <v>43938</v>
          </cell>
          <cell r="AI1440" t="str">
            <v>Sous-poste</v>
          </cell>
          <cell r="AJ1440" t="str">
            <v>Sous-poste</v>
          </cell>
          <cell r="AK1440">
            <v>43867.999988425923</v>
          </cell>
          <cell r="AL1440">
            <v>43943</v>
          </cell>
          <cell r="AM1440"/>
          <cell r="AN1440" t="str">
            <v>OK</v>
          </cell>
          <cell r="AO1440" t="str">
            <v>Allemagne</v>
          </cell>
          <cell r="AP1440"/>
          <cell r="AQ1440" t="str">
            <v>O</v>
          </cell>
        </row>
        <row r="1441">
          <cell r="A1441" t="str">
            <v>2838594810</v>
          </cell>
          <cell r="B1441">
            <v>43846</v>
          </cell>
          <cell r="C1441" t="str">
            <v>FABRICATION</v>
          </cell>
          <cell r="D1441" t="str">
            <v>SATAIR</v>
          </cell>
          <cell r="E1441">
            <v>54</v>
          </cell>
          <cell r="F1441">
            <v>28385948</v>
          </cell>
          <cell r="G1441" t="str">
            <v>NON-SPARES</v>
          </cell>
          <cell r="H1441" t="str">
            <v>10</v>
          </cell>
          <cell r="I1441">
            <v>1</v>
          </cell>
          <cell r="J1441" t="str">
            <v>RTN</v>
          </cell>
          <cell r="K1441" t="str">
            <v>D9551005400195</v>
          </cell>
          <cell r="L1441" t="str">
            <v>IS0032110M</v>
          </cell>
          <cell r="M1441" t="str">
            <v>NON PRESENT INDUS</v>
          </cell>
          <cell r="N1441">
            <v>32359</v>
          </cell>
          <cell r="O1441" t="str">
            <v>LTE990015</v>
          </cell>
          <cell r="P1441" t="str">
            <v/>
          </cell>
          <cell r="Q1441" t="str">
            <v/>
          </cell>
          <cell r="R1441" t="str">
            <v/>
          </cell>
          <cell r="S1441">
            <v>1</v>
          </cell>
          <cell r="T1441">
            <v>0</v>
          </cell>
          <cell r="U1441">
            <v>0.5</v>
          </cell>
          <cell r="V1441">
            <v>1</v>
          </cell>
          <cell r="W1441">
            <v>43903</v>
          </cell>
          <cell r="X1441">
            <v>1</v>
          </cell>
          <cell r="Y1441">
            <v>1</v>
          </cell>
          <cell r="Z1441">
            <v>43906</v>
          </cell>
          <cell r="AA1441">
            <v>1</v>
          </cell>
          <cell r="AB1441" t="str">
            <v>NA</v>
          </cell>
          <cell r="AC1441" t="str">
            <v>NA</v>
          </cell>
          <cell r="AD1441">
            <v>5.5555555555555566E-2</v>
          </cell>
          <cell r="AE1441" t="str">
            <v/>
          </cell>
          <cell r="AF1441" t="str">
            <v/>
          </cell>
          <cell r="AG1441">
            <v>43864</v>
          </cell>
          <cell r="AH1441">
            <v>43938</v>
          </cell>
          <cell r="AI1441" t="str">
            <v>Sous-poste</v>
          </cell>
          <cell r="AJ1441" t="str">
            <v>Sous-poste</v>
          </cell>
          <cell r="AK1441">
            <v>43867.999988425923</v>
          </cell>
          <cell r="AL1441">
            <v>43943</v>
          </cell>
          <cell r="AM1441"/>
          <cell r="AN1441" t="str">
            <v>OK</v>
          </cell>
          <cell r="AO1441" t="str">
            <v>Allemagne</v>
          </cell>
          <cell r="AP1441"/>
          <cell r="AQ1441" t="str">
            <v>O</v>
          </cell>
        </row>
        <row r="1442">
          <cell r="A1442" t="str">
            <v>2838594910</v>
          </cell>
          <cell r="B1442">
            <v>43846</v>
          </cell>
          <cell r="C1442" t="str">
            <v>FABRICATION</v>
          </cell>
          <cell r="D1442" t="str">
            <v>SATAIR</v>
          </cell>
          <cell r="E1442">
            <v>54</v>
          </cell>
          <cell r="F1442">
            <v>28385949</v>
          </cell>
          <cell r="G1442" t="str">
            <v>NON-SPARES</v>
          </cell>
          <cell r="H1442" t="str">
            <v>10</v>
          </cell>
          <cell r="I1442">
            <v>1</v>
          </cell>
          <cell r="J1442" t="str">
            <v>RTN</v>
          </cell>
          <cell r="K1442" t="str">
            <v>D9551005400195</v>
          </cell>
          <cell r="L1442" t="str">
            <v>IS0032110M</v>
          </cell>
          <cell r="M1442" t="str">
            <v>NON PRESENT INDUS</v>
          </cell>
          <cell r="N1442">
            <v>32359</v>
          </cell>
          <cell r="O1442" t="str">
            <v>LTE990016</v>
          </cell>
          <cell r="P1442" t="str">
            <v/>
          </cell>
          <cell r="Q1442" t="str">
            <v/>
          </cell>
          <cell r="R1442" t="str">
            <v/>
          </cell>
          <cell r="S1442">
            <v>1</v>
          </cell>
          <cell r="T1442">
            <v>0</v>
          </cell>
          <cell r="U1442">
            <v>0.5</v>
          </cell>
          <cell r="V1442">
            <v>1</v>
          </cell>
          <cell r="W1442">
            <v>43903</v>
          </cell>
          <cell r="X1442">
            <v>1</v>
          </cell>
          <cell r="Y1442">
            <v>1</v>
          </cell>
          <cell r="Z1442">
            <v>43906</v>
          </cell>
          <cell r="AA1442">
            <v>1</v>
          </cell>
          <cell r="AB1442" t="str">
            <v>NA</v>
          </cell>
          <cell r="AC1442" t="str">
            <v>NA</v>
          </cell>
          <cell r="AD1442">
            <v>5.5555555555555566E-2</v>
          </cell>
          <cell r="AE1442" t="str">
            <v/>
          </cell>
          <cell r="AF1442" t="str">
            <v/>
          </cell>
          <cell r="AG1442">
            <v>43864</v>
          </cell>
          <cell r="AH1442">
            <v>43938</v>
          </cell>
          <cell r="AI1442" t="str">
            <v>Sous-poste</v>
          </cell>
          <cell r="AJ1442" t="str">
            <v>Sous-poste</v>
          </cell>
          <cell r="AK1442">
            <v>43867.999988425923</v>
          </cell>
          <cell r="AL1442">
            <v>43943</v>
          </cell>
          <cell r="AM1442"/>
          <cell r="AN1442" t="str">
            <v>OK</v>
          </cell>
          <cell r="AO1442" t="str">
            <v>Allemagne</v>
          </cell>
          <cell r="AP1442"/>
          <cell r="AQ1442" t="str">
            <v>O</v>
          </cell>
        </row>
        <row r="1443">
          <cell r="A1443" t="str">
            <v>2838595010</v>
          </cell>
          <cell r="B1443">
            <v>43846</v>
          </cell>
          <cell r="C1443" t="str">
            <v>FABRICATION</v>
          </cell>
          <cell r="D1443" t="str">
            <v>SATAIR</v>
          </cell>
          <cell r="E1443">
            <v>54</v>
          </cell>
          <cell r="F1443">
            <v>28385950</v>
          </cell>
          <cell r="G1443" t="str">
            <v>NON-SPARES</v>
          </cell>
          <cell r="H1443" t="str">
            <v>10</v>
          </cell>
          <cell r="I1443">
            <v>1</v>
          </cell>
          <cell r="J1443" t="str">
            <v>RTN</v>
          </cell>
          <cell r="K1443" t="str">
            <v>D9551005400195</v>
          </cell>
          <cell r="L1443" t="str">
            <v>IS0032110M</v>
          </cell>
          <cell r="M1443" t="str">
            <v>NON PRESENT INDUS</v>
          </cell>
          <cell r="N1443">
            <v>32359</v>
          </cell>
          <cell r="O1443" t="str">
            <v>LTE990017</v>
          </cell>
          <cell r="P1443" t="str">
            <v/>
          </cell>
          <cell r="Q1443" t="str">
            <v/>
          </cell>
          <cell r="R1443" t="str">
            <v/>
          </cell>
          <cell r="S1443">
            <v>1</v>
          </cell>
          <cell r="T1443">
            <v>0</v>
          </cell>
          <cell r="U1443">
            <v>0.5</v>
          </cell>
          <cell r="V1443">
            <v>1</v>
          </cell>
          <cell r="W1443">
            <v>43903</v>
          </cell>
          <cell r="X1443">
            <v>1</v>
          </cell>
          <cell r="Y1443">
            <v>1</v>
          </cell>
          <cell r="Z1443">
            <v>43906</v>
          </cell>
          <cell r="AA1443">
            <v>1</v>
          </cell>
          <cell r="AB1443" t="str">
            <v>NA</v>
          </cell>
          <cell r="AC1443" t="str">
            <v>NA</v>
          </cell>
          <cell r="AD1443">
            <v>5.5555555555555566E-2</v>
          </cell>
          <cell r="AE1443" t="str">
            <v/>
          </cell>
          <cell r="AF1443" t="str">
            <v/>
          </cell>
          <cell r="AG1443">
            <v>43864</v>
          </cell>
          <cell r="AH1443">
            <v>43938</v>
          </cell>
          <cell r="AI1443" t="str">
            <v>Sous-poste</v>
          </cell>
          <cell r="AJ1443" t="str">
            <v>Sous-poste</v>
          </cell>
          <cell r="AK1443">
            <v>43867.999988425923</v>
          </cell>
          <cell r="AL1443">
            <v>43943</v>
          </cell>
          <cell r="AM1443"/>
          <cell r="AN1443" t="str">
            <v>OK</v>
          </cell>
          <cell r="AO1443" t="str">
            <v>Allemagne</v>
          </cell>
          <cell r="AP1443"/>
          <cell r="AQ1443" t="str">
            <v>O</v>
          </cell>
        </row>
        <row r="1444">
          <cell r="A1444" t="str">
            <v>2838595110</v>
          </cell>
          <cell r="B1444">
            <v>43846</v>
          </cell>
          <cell r="C1444" t="str">
            <v>FABRICATION</v>
          </cell>
          <cell r="D1444" t="str">
            <v>SATAIR</v>
          </cell>
          <cell r="E1444">
            <v>54</v>
          </cell>
          <cell r="F1444">
            <v>28385951</v>
          </cell>
          <cell r="G1444" t="str">
            <v>NON-SPARES</v>
          </cell>
          <cell r="H1444" t="str">
            <v>10</v>
          </cell>
          <cell r="I1444">
            <v>1</v>
          </cell>
          <cell r="J1444" t="str">
            <v>RTN</v>
          </cell>
          <cell r="K1444" t="str">
            <v>D9551005400195</v>
          </cell>
          <cell r="L1444" t="str">
            <v>IS0032110M</v>
          </cell>
          <cell r="M1444" t="str">
            <v>NON PRESENT INDUS</v>
          </cell>
          <cell r="N1444">
            <v>32359</v>
          </cell>
          <cell r="O1444" t="str">
            <v>LTE990018</v>
          </cell>
          <cell r="P1444" t="str">
            <v/>
          </cell>
          <cell r="Q1444" t="str">
            <v/>
          </cell>
          <cell r="R1444" t="str">
            <v/>
          </cell>
          <cell r="S1444">
            <v>1</v>
          </cell>
          <cell r="T1444">
            <v>0</v>
          </cell>
          <cell r="U1444">
            <v>0.5</v>
          </cell>
          <cell r="V1444">
            <v>1</v>
          </cell>
          <cell r="W1444">
            <v>43903</v>
          </cell>
          <cell r="X1444">
            <v>1</v>
          </cell>
          <cell r="Y1444">
            <v>1</v>
          </cell>
          <cell r="Z1444">
            <v>43906</v>
          </cell>
          <cell r="AA1444">
            <v>1</v>
          </cell>
          <cell r="AB1444" t="str">
            <v>NA</v>
          </cell>
          <cell r="AC1444" t="str">
            <v>NA</v>
          </cell>
          <cell r="AD1444">
            <v>5.5555555555555566E-2</v>
          </cell>
          <cell r="AE1444" t="str">
            <v/>
          </cell>
          <cell r="AF1444" t="str">
            <v/>
          </cell>
          <cell r="AG1444">
            <v>43864</v>
          </cell>
          <cell r="AH1444">
            <v>43938</v>
          </cell>
          <cell r="AI1444" t="str">
            <v>Sous-poste</v>
          </cell>
          <cell r="AJ1444" t="str">
            <v>Sous-poste</v>
          </cell>
          <cell r="AK1444">
            <v>43867.999988425923</v>
          </cell>
          <cell r="AL1444">
            <v>43943</v>
          </cell>
          <cell r="AM1444"/>
          <cell r="AN1444" t="str">
            <v>OK</v>
          </cell>
          <cell r="AO1444" t="str">
            <v>Allemagne</v>
          </cell>
          <cell r="AP1444"/>
          <cell r="AQ1444" t="str">
            <v>O</v>
          </cell>
        </row>
        <row r="1445">
          <cell r="A1445" t="str">
            <v>2838595210</v>
          </cell>
          <cell r="B1445">
            <v>43846</v>
          </cell>
          <cell r="C1445" t="str">
            <v>FABRICATION</v>
          </cell>
          <cell r="D1445" t="str">
            <v>SATAIR</v>
          </cell>
          <cell r="E1445">
            <v>54</v>
          </cell>
          <cell r="F1445">
            <v>28385952</v>
          </cell>
          <cell r="G1445" t="str">
            <v>NON-SPARES</v>
          </cell>
          <cell r="H1445" t="str">
            <v>10</v>
          </cell>
          <cell r="I1445">
            <v>1</v>
          </cell>
          <cell r="J1445" t="str">
            <v>RTN</v>
          </cell>
          <cell r="K1445" t="str">
            <v>D9551005400195</v>
          </cell>
          <cell r="L1445" t="str">
            <v>IS0032110M</v>
          </cell>
          <cell r="M1445" t="str">
            <v>NON PRESENT INDUS</v>
          </cell>
          <cell r="N1445">
            <v>32359</v>
          </cell>
          <cell r="O1445" t="str">
            <v>LTE990019</v>
          </cell>
          <cell r="P1445" t="str">
            <v/>
          </cell>
          <cell r="Q1445" t="str">
            <v/>
          </cell>
          <cell r="R1445" t="str">
            <v/>
          </cell>
          <cell r="S1445">
            <v>1</v>
          </cell>
          <cell r="T1445">
            <v>0</v>
          </cell>
          <cell r="U1445">
            <v>0.5</v>
          </cell>
          <cell r="V1445">
            <v>1</v>
          </cell>
          <cell r="W1445">
            <v>43903</v>
          </cell>
          <cell r="X1445">
            <v>1</v>
          </cell>
          <cell r="Y1445">
            <v>1</v>
          </cell>
          <cell r="Z1445">
            <v>43906</v>
          </cell>
          <cell r="AA1445">
            <v>1</v>
          </cell>
          <cell r="AB1445" t="str">
            <v>NA</v>
          </cell>
          <cell r="AC1445" t="str">
            <v>NA</v>
          </cell>
          <cell r="AD1445">
            <v>5.5555555555555566E-2</v>
          </cell>
          <cell r="AE1445" t="str">
            <v/>
          </cell>
          <cell r="AF1445" t="str">
            <v/>
          </cell>
          <cell r="AG1445">
            <v>43864</v>
          </cell>
          <cell r="AH1445">
            <v>43938</v>
          </cell>
          <cell r="AI1445" t="str">
            <v>Sous-poste</v>
          </cell>
          <cell r="AJ1445" t="str">
            <v>Sous-poste</v>
          </cell>
          <cell r="AK1445">
            <v>43867.999988425923</v>
          </cell>
          <cell r="AL1445">
            <v>43943</v>
          </cell>
          <cell r="AM1445"/>
          <cell r="AN1445" t="str">
            <v>OK</v>
          </cell>
          <cell r="AO1445" t="str">
            <v>Allemagne</v>
          </cell>
          <cell r="AP1445"/>
          <cell r="AQ1445" t="str">
            <v>O</v>
          </cell>
        </row>
        <row r="1446">
          <cell r="A1446" t="str">
            <v>2838595310</v>
          </cell>
          <cell r="B1446">
            <v>43846</v>
          </cell>
          <cell r="C1446" t="str">
            <v>FABRICATION</v>
          </cell>
          <cell r="D1446" t="str">
            <v>SATAIR</v>
          </cell>
          <cell r="E1446">
            <v>54</v>
          </cell>
          <cell r="F1446">
            <v>28385953</v>
          </cell>
          <cell r="G1446" t="str">
            <v>NON-SPARES</v>
          </cell>
          <cell r="H1446" t="str">
            <v>10</v>
          </cell>
          <cell r="I1446">
            <v>1</v>
          </cell>
          <cell r="J1446" t="str">
            <v>RTN</v>
          </cell>
          <cell r="K1446" t="str">
            <v>D9551005400195</v>
          </cell>
          <cell r="L1446" t="str">
            <v>IS0032110M</v>
          </cell>
          <cell r="M1446" t="str">
            <v>NON PRESENT INDUS</v>
          </cell>
          <cell r="N1446">
            <v>32359</v>
          </cell>
          <cell r="O1446" t="str">
            <v>LTE990020</v>
          </cell>
          <cell r="P1446" t="str">
            <v/>
          </cell>
          <cell r="Q1446" t="str">
            <v/>
          </cell>
          <cell r="R1446" t="str">
            <v/>
          </cell>
          <cell r="S1446">
            <v>1</v>
          </cell>
          <cell r="T1446">
            <v>0</v>
          </cell>
          <cell r="U1446">
            <v>0.5</v>
          </cell>
          <cell r="V1446">
            <v>1</v>
          </cell>
          <cell r="W1446">
            <v>43903</v>
          </cell>
          <cell r="X1446">
            <v>1</v>
          </cell>
          <cell r="Y1446">
            <v>1</v>
          </cell>
          <cell r="Z1446">
            <v>43906</v>
          </cell>
          <cell r="AA1446">
            <v>1</v>
          </cell>
          <cell r="AB1446" t="str">
            <v>NA</v>
          </cell>
          <cell r="AC1446" t="str">
            <v>NA</v>
          </cell>
          <cell r="AD1446">
            <v>5.5555555555555566E-2</v>
          </cell>
          <cell r="AE1446" t="str">
            <v/>
          </cell>
          <cell r="AF1446" t="str">
            <v/>
          </cell>
          <cell r="AG1446">
            <v>43864</v>
          </cell>
          <cell r="AH1446">
            <v>43938</v>
          </cell>
          <cell r="AI1446" t="str">
            <v>Sous-poste</v>
          </cell>
          <cell r="AJ1446" t="str">
            <v>Sous-poste</v>
          </cell>
          <cell r="AK1446">
            <v>43867.999988425923</v>
          </cell>
          <cell r="AL1446">
            <v>43943</v>
          </cell>
          <cell r="AM1446"/>
          <cell r="AN1446" t="str">
            <v>OK</v>
          </cell>
          <cell r="AO1446" t="str">
            <v>Allemagne</v>
          </cell>
          <cell r="AP1446"/>
          <cell r="AQ1446" t="str">
            <v>O</v>
          </cell>
        </row>
        <row r="1447">
          <cell r="A1447" t="str">
            <v>2838595410</v>
          </cell>
          <cell r="B1447">
            <v>43846</v>
          </cell>
          <cell r="C1447" t="str">
            <v>FABRICATION</v>
          </cell>
          <cell r="D1447" t="str">
            <v>SATAIR</v>
          </cell>
          <cell r="E1447">
            <v>54</v>
          </cell>
          <cell r="F1447" t="str">
            <v>28385954</v>
          </cell>
          <cell r="G1447" t="str">
            <v>NON-SPARES</v>
          </cell>
          <cell r="H1447" t="str">
            <v>10</v>
          </cell>
          <cell r="I1447">
            <v>1</v>
          </cell>
          <cell r="J1447" t="str">
            <v>RTN</v>
          </cell>
          <cell r="K1447" t="str">
            <v>D9551005400195</v>
          </cell>
          <cell r="L1447" t="str">
            <v>IS0032110M</v>
          </cell>
          <cell r="M1447" t="str">
            <v>NON PRESENT INDUS</v>
          </cell>
          <cell r="N1447">
            <v>32359</v>
          </cell>
          <cell r="O1447" t="str">
            <v>LTE990021</v>
          </cell>
          <cell r="P1447" t="str">
            <v/>
          </cell>
          <cell r="Q1447" t="str">
            <v/>
          </cell>
          <cell r="R1447" t="str">
            <v/>
          </cell>
          <cell r="S1447">
            <v>1</v>
          </cell>
          <cell r="T1447">
            <v>0</v>
          </cell>
          <cell r="U1447">
            <v>0.5</v>
          </cell>
          <cell r="V1447">
            <v>1</v>
          </cell>
          <cell r="W1447">
            <v>43903</v>
          </cell>
          <cell r="X1447">
            <v>1</v>
          </cell>
          <cell r="Y1447">
            <v>1</v>
          </cell>
          <cell r="Z1447">
            <v>43906</v>
          </cell>
          <cell r="AA1447">
            <v>1</v>
          </cell>
          <cell r="AB1447" t="str">
            <v>NA</v>
          </cell>
          <cell r="AC1447" t="str">
            <v>NA</v>
          </cell>
          <cell r="AD1447">
            <v>5.5555555555555566E-2</v>
          </cell>
          <cell r="AE1447" t="str">
            <v/>
          </cell>
          <cell r="AF1447" t="str">
            <v/>
          </cell>
          <cell r="AG1447">
            <v>43864</v>
          </cell>
          <cell r="AH1447">
            <v>43938</v>
          </cell>
          <cell r="AI1447" t="str">
            <v>Sous-poste</v>
          </cell>
          <cell r="AJ1447" t="str">
            <v>Sous-poste</v>
          </cell>
          <cell r="AK1447">
            <v>43867.999988425923</v>
          </cell>
          <cell r="AL1447">
            <v>43943</v>
          </cell>
          <cell r="AM1447"/>
          <cell r="AN1447" t="str">
            <v>OK</v>
          </cell>
          <cell r="AO1447" t="str">
            <v>Allemagne</v>
          </cell>
          <cell r="AP1447"/>
          <cell r="AQ1447" t="str">
            <v>O</v>
          </cell>
        </row>
        <row r="1448">
          <cell r="A1448" t="str">
            <v>2836594910</v>
          </cell>
          <cell r="B1448">
            <v>43818</v>
          </cell>
          <cell r="C1448" t="str">
            <v>HA/REVENTE</v>
          </cell>
          <cell r="D1448" t="str">
            <v>SATAIR</v>
          </cell>
          <cell r="E1448" t="str">
            <v>COVER ASSY</v>
          </cell>
          <cell r="F1448">
            <v>28365949</v>
          </cell>
          <cell r="G1448" t="str">
            <v>NON-SPARES</v>
          </cell>
          <cell r="H1448">
            <v>10</v>
          </cell>
          <cell r="I1448">
            <v>2</v>
          </cell>
          <cell r="J1448" t="str">
            <v>RTN</v>
          </cell>
          <cell r="K1448" t="str">
            <v>A9252597000900</v>
          </cell>
          <cell r="L1448" t="str">
            <v>1STR*01482</v>
          </cell>
          <cell r="M1448" t="str">
            <v>NA</v>
          </cell>
          <cell r="N1448">
            <v>31805</v>
          </cell>
          <cell r="O1448">
            <v>36211</v>
          </cell>
          <cell r="P1448" t="str">
            <v>NA</v>
          </cell>
          <cell r="Q1448" t="str">
            <v>NA</v>
          </cell>
          <cell r="R1448" t="str">
            <v>NA</v>
          </cell>
          <cell r="S1448" t="str">
            <v>NA</v>
          </cell>
          <cell r="T1448" t="str">
            <v>NA</v>
          </cell>
          <cell r="U1448" t="str">
            <v>100%</v>
          </cell>
          <cell r="V1448">
            <v>1</v>
          </cell>
          <cell r="W1448">
            <v>43927</v>
          </cell>
          <cell r="X1448" t="str">
            <v>NA</v>
          </cell>
          <cell r="Y1448">
            <v>1</v>
          </cell>
          <cell r="Z1448">
            <v>43931</v>
          </cell>
          <cell r="AA1448">
            <v>1</v>
          </cell>
          <cell r="AB1448" t="str">
            <v>NA</v>
          </cell>
          <cell r="AC1448" t="str">
            <v>NA</v>
          </cell>
          <cell r="AD1448">
            <v>1</v>
          </cell>
          <cell r="AE1448" t="str">
            <v/>
          </cell>
          <cell r="AF1448" t="str">
            <v/>
          </cell>
          <cell r="AG1448">
            <v>43909</v>
          </cell>
          <cell r="AH1448">
            <v>43941</v>
          </cell>
          <cell r="AI1448" t="str">
            <v>Sous-poste</v>
          </cell>
          <cell r="AJ1448" t="str">
            <v>Sous-poste</v>
          </cell>
          <cell r="AK1448">
            <v>43914.999988425923</v>
          </cell>
          <cell r="AL1448">
            <v>43944</v>
          </cell>
          <cell r="AM1448"/>
          <cell r="AN1448" t="str">
            <v>OK</v>
          </cell>
          <cell r="AO1448" t="str">
            <v>Allemagne</v>
          </cell>
          <cell r="AP1448"/>
          <cell r="AQ1448" t="str">
            <v>O</v>
          </cell>
        </row>
        <row r="1449">
          <cell r="A1449" t="str">
            <v>2844279810</v>
          </cell>
          <cell r="B1449">
            <v>43903</v>
          </cell>
          <cell r="C1449" t="str">
            <v>HA/REVENTE</v>
          </cell>
          <cell r="D1449" t="str">
            <v>SATAIR</v>
          </cell>
          <cell r="E1449" t="str">
            <v>PLACARD SET 301VU</v>
          </cell>
          <cell r="F1449">
            <v>28442798</v>
          </cell>
          <cell r="G1449" t="str">
            <v>NON-SPARES</v>
          </cell>
          <cell r="H1449">
            <v>10</v>
          </cell>
          <cell r="I1449">
            <v>1</v>
          </cell>
          <cell r="J1449" t="str">
            <v>CRIT</v>
          </cell>
          <cell r="K1449" t="str">
            <v>D9251095400000</v>
          </cell>
          <cell r="L1449" t="str">
            <v>IS0053354S</v>
          </cell>
          <cell r="M1449" t="str">
            <v>NA</v>
          </cell>
          <cell r="N1449">
            <v>34056</v>
          </cell>
          <cell r="O1449">
            <v>0</v>
          </cell>
          <cell r="P1449" t="str">
            <v>NA</v>
          </cell>
          <cell r="Q1449" t="str">
            <v>NA</v>
          </cell>
          <cell r="R1449" t="str">
            <v>NA</v>
          </cell>
          <cell r="S1449" t="str">
            <v>NA</v>
          </cell>
          <cell r="T1449" t="str">
            <v>NA</v>
          </cell>
          <cell r="U1449" t="str">
            <v>100%</v>
          </cell>
          <cell r="V1449">
            <v>1</v>
          </cell>
          <cell r="W1449">
            <v>43937</v>
          </cell>
          <cell r="X1449" t="str">
            <v>NA</v>
          </cell>
          <cell r="Y1449">
            <v>1</v>
          </cell>
          <cell r="Z1449">
            <v>43943</v>
          </cell>
          <cell r="AA1449">
            <v>1</v>
          </cell>
          <cell r="AB1449" t="str">
            <v>NA</v>
          </cell>
          <cell r="AC1449" t="str">
            <v>NA</v>
          </cell>
          <cell r="AD1449">
            <v>1</v>
          </cell>
          <cell r="AE1449" t="str">
            <v/>
          </cell>
          <cell r="AF1449" t="str">
            <v/>
          </cell>
          <cell r="AG1449">
            <v>43902</v>
          </cell>
          <cell r="AH1449">
            <v>43942</v>
          </cell>
          <cell r="AI1449" t="str">
            <v>Sous-poste</v>
          </cell>
          <cell r="AJ1449" t="str">
            <v>Sous-poste</v>
          </cell>
          <cell r="AK1449">
            <v>43904</v>
          </cell>
          <cell r="AL1449">
            <v>43944</v>
          </cell>
          <cell r="AM1449"/>
          <cell r="AN1449" t="str">
            <v>OK</v>
          </cell>
          <cell r="AO1449" t="str">
            <v>Allemagne</v>
          </cell>
          <cell r="AP1449"/>
          <cell r="AQ1449" t="str">
            <v>O</v>
          </cell>
        </row>
        <row r="1450">
          <cell r="A1450" t="str">
            <v>2833951510</v>
          </cell>
          <cell r="B1450">
            <v>43794</v>
          </cell>
          <cell r="C1450" t="str">
            <v>FABRICATION</v>
          </cell>
          <cell r="D1450" t="str">
            <v>SATAIR</v>
          </cell>
          <cell r="E1450">
            <v>117</v>
          </cell>
          <cell r="F1450">
            <v>28339515</v>
          </cell>
          <cell r="G1450" t="str">
            <v>NON-SPARES</v>
          </cell>
          <cell r="H1450" t="str">
            <v>10</v>
          </cell>
          <cell r="I1450">
            <v>1</v>
          </cell>
          <cell r="J1450" t="str">
            <v>RTN</v>
          </cell>
          <cell r="K1450" t="str">
            <v>D9550011700295</v>
          </cell>
          <cell r="L1450" t="str">
            <v>IS0032071M</v>
          </cell>
          <cell r="M1450" t="str">
            <v>NON PRESENT INDUS</v>
          </cell>
          <cell r="N1450">
            <v>33459</v>
          </cell>
          <cell r="O1450" t="str">
            <v>LTE990158</v>
          </cell>
          <cell r="P1450" t="str">
            <v/>
          </cell>
          <cell r="Q1450" t="str">
            <v/>
          </cell>
          <cell r="R1450" t="str">
            <v/>
          </cell>
          <cell r="S1450">
            <v>1</v>
          </cell>
          <cell r="T1450">
            <v>0</v>
          </cell>
          <cell r="U1450">
            <v>0.5</v>
          </cell>
          <cell r="V1450">
            <v>1</v>
          </cell>
          <cell r="W1450">
            <v>43916</v>
          </cell>
          <cell r="X1450" t="str">
            <v>NA</v>
          </cell>
          <cell r="Y1450">
            <v>1</v>
          </cell>
          <cell r="Z1450">
            <v>43931</v>
          </cell>
          <cell r="AA1450">
            <v>1</v>
          </cell>
          <cell r="AB1450" t="str">
            <v>NA</v>
          </cell>
          <cell r="AC1450" t="str">
            <v>NA</v>
          </cell>
          <cell r="AD1450">
            <v>5.5555555555555566E-2</v>
          </cell>
          <cell r="AE1450" t="str">
            <v/>
          </cell>
          <cell r="AF1450" t="str">
            <v/>
          </cell>
          <cell r="AG1450">
            <v>43887</v>
          </cell>
          <cell r="AH1450">
            <v>43942</v>
          </cell>
          <cell r="AI1450" t="str">
            <v>Sous-poste</v>
          </cell>
          <cell r="AJ1450" t="str">
            <v>Sous-poste</v>
          </cell>
          <cell r="AK1450">
            <v>43892</v>
          </cell>
          <cell r="AL1450">
            <v>43945</v>
          </cell>
          <cell r="AM1450"/>
          <cell r="AN1450" t="str">
            <v>OK</v>
          </cell>
          <cell r="AO1450" t="str">
            <v>Allemagne</v>
          </cell>
          <cell r="AP1450"/>
          <cell r="AQ1450" t="str">
            <v>O</v>
          </cell>
        </row>
        <row r="1451">
          <cell r="A1451" t="str">
            <v>2839701010</v>
          </cell>
          <cell r="B1451">
            <v>43859</v>
          </cell>
          <cell r="C1451" t="str">
            <v>FABRICATION</v>
          </cell>
          <cell r="D1451" t="str">
            <v>SATAIR</v>
          </cell>
          <cell r="E1451" t="str">
            <v>BUNDLE</v>
          </cell>
          <cell r="F1451">
            <v>28397010</v>
          </cell>
          <cell r="G1451" t="str">
            <v>NON-SPARES</v>
          </cell>
          <cell r="H1451" t="str">
            <v>10</v>
          </cell>
          <cell r="I1451">
            <v>1</v>
          </cell>
          <cell r="J1451" t="str">
            <v>RTN</v>
          </cell>
          <cell r="K1451" t="str">
            <v>D9000095477995</v>
          </cell>
          <cell r="L1451" t="str">
            <v>IS0032050M</v>
          </cell>
          <cell r="M1451" t="str">
            <v>NON PRESENT INDUS</v>
          </cell>
          <cell r="N1451">
            <v>32747</v>
          </cell>
          <cell r="O1451" t="str">
            <v>499745-1</v>
          </cell>
          <cell r="P1451" t="str">
            <v/>
          </cell>
          <cell r="Q1451" t="str">
            <v/>
          </cell>
          <cell r="R1451" t="str">
            <v/>
          </cell>
          <cell r="S1451">
            <v>1</v>
          </cell>
          <cell r="T1451">
            <v>0</v>
          </cell>
          <cell r="U1451">
            <v>0.5</v>
          </cell>
          <cell r="V1451">
            <v>1</v>
          </cell>
          <cell r="W1451">
            <v>43894</v>
          </cell>
          <cell r="X1451" t="str">
            <v>NA</v>
          </cell>
          <cell r="Y1451">
            <v>1</v>
          </cell>
          <cell r="Z1451">
            <v>43899</v>
          </cell>
          <cell r="AA1451">
            <v>1</v>
          </cell>
          <cell r="AB1451" t="str">
            <v>NA</v>
          </cell>
          <cell r="AC1451" t="str">
            <v>NA</v>
          </cell>
          <cell r="AD1451">
            <v>5.5555555555555566E-2</v>
          </cell>
          <cell r="AE1451" t="str">
            <v/>
          </cell>
          <cell r="AF1451" t="str">
            <v/>
          </cell>
          <cell r="AG1451">
            <v>43900</v>
          </cell>
          <cell r="AH1451">
            <v>43943</v>
          </cell>
          <cell r="AI1451" t="str">
            <v>Sous-poste</v>
          </cell>
          <cell r="AJ1451" t="str">
            <v>Sous-poste</v>
          </cell>
          <cell r="AK1451">
            <v>43903</v>
          </cell>
          <cell r="AL1451">
            <v>43948</v>
          </cell>
          <cell r="AM1451"/>
          <cell r="AN1451" t="str">
            <v>OK</v>
          </cell>
          <cell r="AO1451" t="str">
            <v>Allemagne</v>
          </cell>
          <cell r="AP1451"/>
          <cell r="AQ1451" t="str">
            <v>O</v>
          </cell>
        </row>
        <row r="1452">
          <cell r="A1452" t="str">
            <v>2839701011</v>
          </cell>
          <cell r="B1452">
            <v>43860</v>
          </cell>
          <cell r="C1452" t="str">
            <v>FABRICATION</v>
          </cell>
          <cell r="D1452" t="str">
            <v>SATAIR</v>
          </cell>
          <cell r="E1452" t="str">
            <v>BUNDLE</v>
          </cell>
          <cell r="F1452">
            <v>28397010</v>
          </cell>
          <cell r="G1452" t="str">
            <v>NON-SPARES</v>
          </cell>
          <cell r="H1452" t="str">
            <v>11</v>
          </cell>
          <cell r="I1452">
            <v>1</v>
          </cell>
          <cell r="J1452" t="str">
            <v>RTN</v>
          </cell>
          <cell r="K1452" t="str">
            <v>D9000095477995</v>
          </cell>
          <cell r="L1452" t="str">
            <v>IS0032050M</v>
          </cell>
          <cell r="M1452" t="str">
            <v>NON PRESENT INDUS</v>
          </cell>
          <cell r="N1452">
            <v>32747</v>
          </cell>
          <cell r="O1452" t="str">
            <v>499755-1</v>
          </cell>
          <cell r="P1452" t="str">
            <v/>
          </cell>
          <cell r="Q1452" t="str">
            <v/>
          </cell>
          <cell r="R1452" t="str">
            <v/>
          </cell>
          <cell r="S1452">
            <v>1</v>
          </cell>
          <cell r="T1452">
            <v>0</v>
          </cell>
          <cell r="U1452">
            <v>0.5</v>
          </cell>
          <cell r="V1452">
            <v>1</v>
          </cell>
          <cell r="W1452">
            <v>43894</v>
          </cell>
          <cell r="X1452" t="str">
            <v>NA</v>
          </cell>
          <cell r="Y1452">
            <v>1</v>
          </cell>
          <cell r="Z1452">
            <v>43899</v>
          </cell>
          <cell r="AA1452">
            <v>1</v>
          </cell>
          <cell r="AB1452" t="str">
            <v>NA</v>
          </cell>
          <cell r="AC1452" t="str">
            <v>NA</v>
          </cell>
          <cell r="AD1452">
            <v>5.5555555555555566E-2</v>
          </cell>
          <cell r="AE1452" t="str">
            <v/>
          </cell>
          <cell r="AF1452" t="str">
            <v/>
          </cell>
          <cell r="AG1452">
            <v>43900</v>
          </cell>
          <cell r="AH1452">
            <v>43943</v>
          </cell>
          <cell r="AI1452" t="str">
            <v>Sous-poste</v>
          </cell>
          <cell r="AJ1452" t="str">
            <v>Sous-poste</v>
          </cell>
          <cell r="AK1452">
            <v>43903</v>
          </cell>
          <cell r="AL1452">
            <v>43948</v>
          </cell>
          <cell r="AM1452"/>
          <cell r="AN1452" t="str">
            <v>OK</v>
          </cell>
          <cell r="AO1452" t="str">
            <v>Allemagne</v>
          </cell>
          <cell r="AP1452"/>
          <cell r="AQ1452" t="str">
            <v>O</v>
          </cell>
        </row>
        <row r="1453">
          <cell r="A1453" t="str">
            <v>2844965210</v>
          </cell>
          <cell r="B1453">
            <v>43909</v>
          </cell>
          <cell r="C1453" t="str">
            <v>HA/REVENTE</v>
          </cell>
          <cell r="D1453" t="str">
            <v>SATAIR</v>
          </cell>
          <cell r="E1453" t="str">
            <v>PLACARD SET 301VU</v>
          </cell>
          <cell r="F1453">
            <v>28449652</v>
          </cell>
          <cell r="G1453" t="str">
            <v>NON-SPARES</v>
          </cell>
          <cell r="H1453">
            <v>10</v>
          </cell>
          <cell r="I1453">
            <v>1</v>
          </cell>
          <cell r="J1453" t="str">
            <v>CRIT</v>
          </cell>
          <cell r="K1453" t="str">
            <v>D9251095400000</v>
          </cell>
          <cell r="L1453" t="str">
            <v>IS0053354S</v>
          </cell>
          <cell r="M1453" t="str">
            <v>NA</v>
          </cell>
          <cell r="N1453">
            <v>34138</v>
          </cell>
          <cell r="O1453">
            <v>0</v>
          </cell>
          <cell r="P1453" t="str">
            <v>NA</v>
          </cell>
          <cell r="Q1453" t="str">
            <v>NA</v>
          </cell>
          <cell r="R1453" t="str">
            <v>NA</v>
          </cell>
          <cell r="S1453" t="str">
            <v>NA</v>
          </cell>
          <cell r="T1453" t="str">
            <v>NA</v>
          </cell>
          <cell r="U1453" t="str">
            <v>100%</v>
          </cell>
          <cell r="V1453">
            <v>1</v>
          </cell>
          <cell r="W1453">
            <v>43937</v>
          </cell>
          <cell r="X1453" t="str">
            <v>NA</v>
          </cell>
          <cell r="Y1453">
            <v>1</v>
          </cell>
          <cell r="Z1453">
            <v>43943</v>
          </cell>
          <cell r="AA1453">
            <v>0</v>
          </cell>
          <cell r="AB1453" t="str">
            <v>NA</v>
          </cell>
          <cell r="AC1453" t="str">
            <v>NA</v>
          </cell>
          <cell r="AD1453">
            <v>0</v>
          </cell>
          <cell r="AE1453" t="str">
            <v/>
          </cell>
          <cell r="AF1453" t="str">
            <v/>
          </cell>
          <cell r="AG1453">
            <v>43908</v>
          </cell>
          <cell r="AH1453">
            <v>43944</v>
          </cell>
          <cell r="AI1453" t="str">
            <v>Sous-poste</v>
          </cell>
          <cell r="AJ1453" t="str">
            <v>Sous-poste</v>
          </cell>
          <cell r="AK1453">
            <v>43910</v>
          </cell>
          <cell r="AL1453">
            <v>43948</v>
          </cell>
          <cell r="AM1453"/>
          <cell r="AN1453" t="str">
            <v>OK</v>
          </cell>
          <cell r="AO1453" t="str">
            <v>Allemagne</v>
          </cell>
          <cell r="AP1453" t="str">
            <v>Commande annulée</v>
          </cell>
          <cell r="AQ1453" t="str">
            <v>C</v>
          </cell>
        </row>
        <row r="1454">
          <cell r="A1454" t="str">
            <v>2844676610</v>
          </cell>
          <cell r="B1454">
            <v>43907</v>
          </cell>
          <cell r="C1454" t="str">
            <v>HA/REVENTE</v>
          </cell>
          <cell r="D1454" t="str">
            <v>SATAIR</v>
          </cell>
          <cell r="E1454" t="str">
            <v>PLACARD SET 301VU</v>
          </cell>
          <cell r="F1454">
            <v>28446766</v>
          </cell>
          <cell r="G1454" t="str">
            <v>NON-SPARES</v>
          </cell>
          <cell r="H1454">
            <v>10</v>
          </cell>
          <cell r="I1454">
            <v>1</v>
          </cell>
          <cell r="J1454" t="str">
            <v>EXP</v>
          </cell>
          <cell r="K1454" t="str">
            <v>D9251095400000</v>
          </cell>
          <cell r="L1454" t="str">
            <v>IS0053354S</v>
          </cell>
          <cell r="M1454" t="str">
            <v>NA</v>
          </cell>
          <cell r="N1454">
            <v>34104</v>
          </cell>
          <cell r="O1454">
            <v>0</v>
          </cell>
          <cell r="P1454" t="str">
            <v>NA</v>
          </cell>
          <cell r="Q1454" t="str">
            <v>NA</v>
          </cell>
          <cell r="R1454" t="str">
            <v>NA</v>
          </cell>
          <cell r="S1454" t="str">
            <v>NA</v>
          </cell>
          <cell r="T1454" t="str">
            <v>NA</v>
          </cell>
          <cell r="U1454" t="str">
            <v>100%</v>
          </cell>
          <cell r="V1454">
            <v>1</v>
          </cell>
          <cell r="W1454">
            <v>43937</v>
          </cell>
          <cell r="X1454" t="str">
            <v>NA</v>
          </cell>
          <cell r="Y1454">
            <v>1</v>
          </cell>
          <cell r="Z1454">
            <v>43943</v>
          </cell>
          <cell r="AA1454">
            <v>1</v>
          </cell>
          <cell r="AB1454" t="str">
            <v>NA</v>
          </cell>
          <cell r="AC1454" t="str">
            <v>NA</v>
          </cell>
          <cell r="AD1454">
            <v>1</v>
          </cell>
          <cell r="AE1454" t="str">
            <v/>
          </cell>
          <cell r="AF1454" t="str">
            <v/>
          </cell>
          <cell r="AG1454">
            <v>43931</v>
          </cell>
          <cell r="AH1454">
            <v>43944</v>
          </cell>
          <cell r="AI1454" t="str">
            <v>Sous-poste</v>
          </cell>
          <cell r="AJ1454" t="str">
            <v>Sous-poste</v>
          </cell>
          <cell r="AK1454">
            <v>43936</v>
          </cell>
          <cell r="AL1454">
            <v>43949</v>
          </cell>
          <cell r="AM1454"/>
          <cell r="AN1454" t="str">
            <v>OK</v>
          </cell>
          <cell r="AO1454" t="str">
            <v>Allemagne</v>
          </cell>
          <cell r="AP1454"/>
          <cell r="AQ1454" t="str">
            <v>O</v>
          </cell>
        </row>
        <row r="1455">
          <cell r="A1455" t="str">
            <v>2838021110</v>
          </cell>
          <cell r="B1455">
            <v>43843</v>
          </cell>
          <cell r="C1455" t="str">
            <v>FABRICATION</v>
          </cell>
          <cell r="D1455" t="str">
            <v>SATAIR</v>
          </cell>
          <cell r="E1455">
            <v>108</v>
          </cell>
          <cell r="F1455">
            <v>28380211</v>
          </cell>
          <cell r="G1455" t="str">
            <v>NON-SPARES</v>
          </cell>
          <cell r="H1455" t="str">
            <v>10</v>
          </cell>
          <cell r="I1455">
            <v>1</v>
          </cell>
          <cell r="J1455" t="str">
            <v>RTN</v>
          </cell>
          <cell r="K1455" t="str">
            <v>D9550010800996</v>
          </cell>
          <cell r="L1455" t="str">
            <v>IS0032069M</v>
          </cell>
          <cell r="M1455" t="str">
            <v>NON PRESENT INDUS</v>
          </cell>
          <cell r="N1455">
            <v>32020</v>
          </cell>
          <cell r="O1455" t="str">
            <v>LTE990018</v>
          </cell>
          <cell r="P1455" t="str">
            <v/>
          </cell>
          <cell r="Q1455" t="str">
            <v/>
          </cell>
          <cell r="R1455" t="str">
            <v/>
          </cell>
          <cell r="S1455">
            <v>1</v>
          </cell>
          <cell r="T1455">
            <v>0</v>
          </cell>
          <cell r="U1455">
            <v>0.5</v>
          </cell>
          <cell r="V1455">
            <v>1</v>
          </cell>
          <cell r="W1455">
            <v>43889</v>
          </cell>
          <cell r="X1455">
            <v>1</v>
          </cell>
          <cell r="Y1455">
            <v>1</v>
          </cell>
          <cell r="Z1455">
            <v>43899</v>
          </cell>
          <cell r="AA1455">
            <v>1</v>
          </cell>
          <cell r="AB1455" t="str">
            <v>NA</v>
          </cell>
          <cell r="AC1455" t="str">
            <v>NA</v>
          </cell>
          <cell r="AD1455">
            <v>5.5555555555555566E-2</v>
          </cell>
          <cell r="AE1455" t="str">
            <v/>
          </cell>
          <cell r="AF1455" t="str">
            <v/>
          </cell>
          <cell r="AG1455">
            <v>43929</v>
          </cell>
          <cell r="AH1455">
            <v>43945</v>
          </cell>
          <cell r="AI1455" t="str">
            <v>Sous-poste</v>
          </cell>
          <cell r="AJ1455" t="str">
            <v>Sous-poste</v>
          </cell>
          <cell r="AK1455">
            <v>43933</v>
          </cell>
          <cell r="AL1455">
            <v>43950</v>
          </cell>
          <cell r="AM1455"/>
          <cell r="AN1455" t="str">
            <v>OK</v>
          </cell>
          <cell r="AO1455" t="str">
            <v>Allemagne</v>
          </cell>
          <cell r="AP1455"/>
          <cell r="AQ1455" t="str">
            <v>O</v>
          </cell>
        </row>
        <row r="1456">
          <cell r="A1456" t="str">
            <v>2830117810</v>
          </cell>
          <cell r="B1456">
            <v>43749</v>
          </cell>
          <cell r="C1456" t="str">
            <v>FABRICATION</v>
          </cell>
          <cell r="D1456" t="str">
            <v>SATAIR</v>
          </cell>
          <cell r="E1456">
            <v>117</v>
          </cell>
          <cell r="F1456">
            <v>28301178</v>
          </cell>
          <cell r="G1456" t="str">
            <v>NON-SPARES</v>
          </cell>
          <cell r="H1456">
            <v>10</v>
          </cell>
          <cell r="I1456">
            <v>1</v>
          </cell>
          <cell r="J1456" t="str">
            <v>RTN</v>
          </cell>
          <cell r="K1456" t="str">
            <v>D9550011700295</v>
          </cell>
          <cell r="L1456" t="str">
            <v>IS0032071M</v>
          </cell>
          <cell r="M1456" t="str">
            <v>NON PRESENT INDUS</v>
          </cell>
          <cell r="N1456">
            <v>30752</v>
          </cell>
          <cell r="O1456" t="str">
            <v>LTE990157</v>
          </cell>
          <cell r="P1456" t="str">
            <v/>
          </cell>
          <cell r="Q1456" t="str">
            <v/>
          </cell>
          <cell r="R1456" t="str">
            <v/>
          </cell>
          <cell r="S1456">
            <v>1</v>
          </cell>
          <cell r="T1456">
            <v>0</v>
          </cell>
          <cell r="U1456">
            <v>0.5</v>
          </cell>
          <cell r="V1456">
            <v>1</v>
          </cell>
          <cell r="W1456">
            <v>43916</v>
          </cell>
          <cell r="X1456" t="str">
            <v>NA</v>
          </cell>
          <cell r="Y1456">
            <v>1</v>
          </cell>
          <cell r="Z1456">
            <v>43917</v>
          </cell>
          <cell r="AA1456">
            <v>1</v>
          </cell>
          <cell r="AB1456" t="str">
            <v>NA</v>
          </cell>
          <cell r="AC1456" t="str">
            <v>NA</v>
          </cell>
          <cell r="AD1456">
            <v>5.5555555555555566E-2</v>
          </cell>
          <cell r="AE1456" t="str">
            <v/>
          </cell>
          <cell r="AF1456" t="str">
            <v/>
          </cell>
          <cell r="AG1456">
            <v>43879</v>
          </cell>
          <cell r="AH1456">
            <v>43945</v>
          </cell>
          <cell r="AI1456" t="str">
            <v>Sous-poste</v>
          </cell>
          <cell r="AJ1456" t="str">
            <v>Sous-poste</v>
          </cell>
          <cell r="AK1456">
            <v>43882</v>
          </cell>
          <cell r="AL1456">
            <v>43950</v>
          </cell>
          <cell r="AM1456"/>
          <cell r="AN1456" t="str">
            <v>OK</v>
          </cell>
          <cell r="AO1456" t="str">
            <v>Allemagne</v>
          </cell>
          <cell r="AP1456"/>
          <cell r="AQ1456" t="str">
            <v>O</v>
          </cell>
        </row>
        <row r="1457">
          <cell r="A1457" t="str">
            <v>2830117811</v>
          </cell>
          <cell r="B1457">
            <v>43749</v>
          </cell>
          <cell r="C1457" t="str">
            <v>FABRICATION</v>
          </cell>
          <cell r="D1457" t="str">
            <v>SATAIR</v>
          </cell>
          <cell r="E1457">
            <v>117</v>
          </cell>
          <cell r="F1457">
            <v>28301178</v>
          </cell>
          <cell r="G1457" t="str">
            <v>NON-SPARES</v>
          </cell>
          <cell r="H1457">
            <v>11</v>
          </cell>
          <cell r="I1457">
            <v>1</v>
          </cell>
          <cell r="J1457" t="str">
            <v>RTN</v>
          </cell>
          <cell r="K1457" t="str">
            <v>D9550011700295</v>
          </cell>
          <cell r="L1457" t="str">
            <v>IS0032071M</v>
          </cell>
          <cell r="M1457" t="str">
            <v>NON PRESENT INDUS</v>
          </cell>
          <cell r="N1457">
            <v>29344</v>
          </cell>
          <cell r="O1457" t="str">
            <v>LTE990155</v>
          </cell>
          <cell r="P1457" t="str">
            <v/>
          </cell>
          <cell r="Q1457" t="str">
            <v/>
          </cell>
          <cell r="R1457" t="str">
            <v/>
          </cell>
          <cell r="S1457">
            <v>1</v>
          </cell>
          <cell r="T1457">
            <v>0</v>
          </cell>
          <cell r="U1457">
            <v>0.5</v>
          </cell>
          <cell r="V1457">
            <v>1</v>
          </cell>
          <cell r="W1457">
            <v>43851</v>
          </cell>
          <cell r="X1457" t="str">
            <v>NA</v>
          </cell>
          <cell r="Y1457">
            <v>1</v>
          </cell>
          <cell r="Z1457">
            <v>43861</v>
          </cell>
          <cell r="AA1457">
            <v>1</v>
          </cell>
          <cell r="AB1457" t="str">
            <v>NA</v>
          </cell>
          <cell r="AC1457" t="str">
            <v>NA</v>
          </cell>
          <cell r="AD1457">
            <v>5.5555555555555566E-2</v>
          </cell>
          <cell r="AE1457" t="str">
            <v/>
          </cell>
          <cell r="AF1457" t="str">
            <v/>
          </cell>
          <cell r="AG1457">
            <v>43879</v>
          </cell>
          <cell r="AH1457">
            <v>43945</v>
          </cell>
          <cell r="AI1457" t="str">
            <v>Sous-poste</v>
          </cell>
          <cell r="AJ1457" t="str">
            <v>Sous-poste</v>
          </cell>
          <cell r="AK1457">
            <v>43882</v>
          </cell>
          <cell r="AL1457">
            <v>43950</v>
          </cell>
          <cell r="AM1457"/>
          <cell r="AN1457" t="str">
            <v>OK</v>
          </cell>
          <cell r="AO1457" t="str">
            <v>Allemagne</v>
          </cell>
          <cell r="AP1457"/>
          <cell r="AQ1457" t="str">
            <v>O</v>
          </cell>
        </row>
        <row r="1458">
          <cell r="A1458" t="str">
            <v>2830117812</v>
          </cell>
          <cell r="B1458">
            <v>43749</v>
          </cell>
          <cell r="C1458" t="str">
            <v>FABRICATION</v>
          </cell>
          <cell r="D1458" t="str">
            <v>SATAIR</v>
          </cell>
          <cell r="E1458">
            <v>117</v>
          </cell>
          <cell r="F1458">
            <v>28301178</v>
          </cell>
          <cell r="G1458" t="str">
            <v>NON-SPARES</v>
          </cell>
          <cell r="H1458">
            <v>12</v>
          </cell>
          <cell r="I1458">
            <v>1</v>
          </cell>
          <cell r="J1458" t="str">
            <v>RTN</v>
          </cell>
          <cell r="K1458" t="str">
            <v>D9550011700295</v>
          </cell>
          <cell r="L1458" t="str">
            <v>IS0032071M</v>
          </cell>
          <cell r="M1458" t="str">
            <v>NON PRESENT INDUS</v>
          </cell>
          <cell r="N1458">
            <v>29344</v>
          </cell>
          <cell r="O1458" t="str">
            <v>LTE990156</v>
          </cell>
          <cell r="P1458" t="str">
            <v/>
          </cell>
          <cell r="Q1458" t="str">
            <v/>
          </cell>
          <cell r="R1458" t="str">
            <v/>
          </cell>
          <cell r="S1458">
            <v>1</v>
          </cell>
          <cell r="T1458">
            <v>0</v>
          </cell>
          <cell r="U1458">
            <v>0.5</v>
          </cell>
          <cell r="V1458">
            <v>1</v>
          </cell>
          <cell r="W1458">
            <v>43916</v>
          </cell>
          <cell r="X1458" t="str">
            <v>NA</v>
          </cell>
          <cell r="Y1458">
            <v>1</v>
          </cell>
          <cell r="Z1458">
            <v>43916</v>
          </cell>
          <cell r="AA1458">
            <v>1</v>
          </cell>
          <cell r="AB1458" t="str">
            <v>NA</v>
          </cell>
          <cell r="AC1458" t="str">
            <v>NA</v>
          </cell>
          <cell r="AD1458">
            <v>5.5555555555555566E-2</v>
          </cell>
          <cell r="AE1458" t="str">
            <v/>
          </cell>
          <cell r="AF1458" t="str">
            <v/>
          </cell>
          <cell r="AG1458">
            <v>43879</v>
          </cell>
          <cell r="AH1458">
            <v>43945</v>
          </cell>
          <cell r="AI1458" t="str">
            <v>Sous-poste</v>
          </cell>
          <cell r="AJ1458" t="str">
            <v>Sous-poste</v>
          </cell>
          <cell r="AK1458">
            <v>43882</v>
          </cell>
          <cell r="AL1458">
            <v>43950</v>
          </cell>
          <cell r="AM1458"/>
          <cell r="AN1458" t="str">
            <v>OK</v>
          </cell>
          <cell r="AO1458" t="str">
            <v>Allemagne</v>
          </cell>
          <cell r="AP1458"/>
          <cell r="AQ1458" t="str">
            <v>O</v>
          </cell>
        </row>
        <row r="1459">
          <cell r="A1459" t="str">
            <v>2838030810</v>
          </cell>
          <cell r="B1459">
            <v>43843</v>
          </cell>
          <cell r="C1459" t="str">
            <v>FABRICATION</v>
          </cell>
          <cell r="D1459" t="str">
            <v>SATAIR</v>
          </cell>
          <cell r="E1459">
            <v>108</v>
          </cell>
          <cell r="F1459">
            <v>28380308</v>
          </cell>
          <cell r="G1459" t="str">
            <v>NON-SPARES</v>
          </cell>
          <cell r="H1459" t="str">
            <v>10</v>
          </cell>
          <cell r="I1459">
            <v>1</v>
          </cell>
          <cell r="J1459" t="str">
            <v>RTN</v>
          </cell>
          <cell r="K1459" t="str">
            <v>D9550010800996</v>
          </cell>
          <cell r="L1459" t="str">
            <v>IS0032069M</v>
          </cell>
          <cell r="M1459" t="str">
            <v>NON PRESENT INDUS</v>
          </cell>
          <cell r="N1459">
            <v>32020</v>
          </cell>
          <cell r="O1459" t="str">
            <v>LTE990019</v>
          </cell>
          <cell r="P1459" t="str">
            <v/>
          </cell>
          <cell r="Q1459" t="str">
            <v/>
          </cell>
          <cell r="R1459" t="str">
            <v/>
          </cell>
          <cell r="S1459">
            <v>1</v>
          </cell>
          <cell r="T1459">
            <v>0</v>
          </cell>
          <cell r="U1459">
            <v>0.5</v>
          </cell>
          <cell r="V1459">
            <v>1</v>
          </cell>
          <cell r="W1459">
            <v>43889</v>
          </cell>
          <cell r="X1459">
            <v>1</v>
          </cell>
          <cell r="Y1459">
            <v>1</v>
          </cell>
          <cell r="Z1459">
            <v>43899</v>
          </cell>
          <cell r="AA1459">
            <v>1</v>
          </cell>
          <cell r="AB1459" t="str">
            <v>NA</v>
          </cell>
          <cell r="AC1459" t="str">
            <v>NA</v>
          </cell>
          <cell r="AD1459">
            <v>5.5555555555555566E-2</v>
          </cell>
          <cell r="AE1459" t="str">
            <v/>
          </cell>
          <cell r="AF1459" t="str">
            <v/>
          </cell>
          <cell r="AG1459">
            <v>43929</v>
          </cell>
          <cell r="AH1459">
            <v>43945</v>
          </cell>
          <cell r="AI1459" t="str">
            <v>Sous-poste</v>
          </cell>
          <cell r="AJ1459" t="str">
            <v>Sous-poste</v>
          </cell>
          <cell r="AK1459">
            <v>43933</v>
          </cell>
          <cell r="AL1459">
            <v>43950</v>
          </cell>
          <cell r="AM1459"/>
          <cell r="AN1459" t="str">
            <v>OK</v>
          </cell>
          <cell r="AO1459" t="str">
            <v>Allemagne</v>
          </cell>
          <cell r="AP1459"/>
          <cell r="AQ1459" t="str">
            <v>O</v>
          </cell>
        </row>
        <row r="1460">
          <cell r="A1460" t="str">
            <v>2838041110</v>
          </cell>
          <cell r="B1460">
            <v>43843</v>
          </cell>
          <cell r="C1460" t="str">
            <v>FABRICATION</v>
          </cell>
          <cell r="D1460" t="str">
            <v>SATAIR</v>
          </cell>
          <cell r="E1460">
            <v>108</v>
          </cell>
          <cell r="F1460">
            <v>28380411</v>
          </cell>
          <cell r="G1460" t="str">
            <v>NON-SPARES</v>
          </cell>
          <cell r="H1460" t="str">
            <v>10</v>
          </cell>
          <cell r="I1460">
            <v>1</v>
          </cell>
          <cell r="J1460" t="str">
            <v>RTN</v>
          </cell>
          <cell r="K1460" t="str">
            <v>D9550010800996</v>
          </cell>
          <cell r="L1460" t="str">
            <v>IS0032069M</v>
          </cell>
          <cell r="M1460" t="str">
            <v>NON PRESENT INDUS</v>
          </cell>
          <cell r="N1460">
            <v>32020</v>
          </cell>
          <cell r="O1460" t="str">
            <v>LTE990020</v>
          </cell>
          <cell r="P1460" t="str">
            <v/>
          </cell>
          <cell r="Q1460" t="str">
            <v/>
          </cell>
          <cell r="R1460" t="str">
            <v/>
          </cell>
          <cell r="S1460">
            <v>1</v>
          </cell>
          <cell r="T1460">
            <v>0</v>
          </cell>
          <cell r="U1460">
            <v>0.5</v>
          </cell>
          <cell r="V1460">
            <v>1</v>
          </cell>
          <cell r="W1460">
            <v>43889</v>
          </cell>
          <cell r="X1460">
            <v>1</v>
          </cell>
          <cell r="Y1460">
            <v>1</v>
          </cell>
          <cell r="Z1460">
            <v>43899</v>
          </cell>
          <cell r="AA1460">
            <v>1</v>
          </cell>
          <cell r="AB1460" t="str">
            <v>NA</v>
          </cell>
          <cell r="AC1460" t="str">
            <v>NA</v>
          </cell>
          <cell r="AD1460">
            <v>5.5555555555555566E-2</v>
          </cell>
          <cell r="AE1460" t="str">
            <v/>
          </cell>
          <cell r="AF1460" t="str">
            <v/>
          </cell>
          <cell r="AG1460">
            <v>43929</v>
          </cell>
          <cell r="AH1460">
            <v>43945</v>
          </cell>
          <cell r="AI1460" t="str">
            <v>Sous-poste</v>
          </cell>
          <cell r="AJ1460" t="str">
            <v>Sous-poste</v>
          </cell>
          <cell r="AK1460">
            <v>43933</v>
          </cell>
          <cell r="AL1460">
            <v>43950</v>
          </cell>
          <cell r="AM1460"/>
          <cell r="AN1460" t="str">
            <v>OK</v>
          </cell>
          <cell r="AO1460" t="str">
            <v>Allemagne</v>
          </cell>
          <cell r="AP1460"/>
          <cell r="AQ1460" t="str">
            <v>O</v>
          </cell>
        </row>
        <row r="1461">
          <cell r="A1461" t="str">
            <v>2836739510</v>
          </cell>
          <cell r="B1461">
            <v>43819</v>
          </cell>
          <cell r="C1461" t="str">
            <v>FABRICATION</v>
          </cell>
          <cell r="D1461" t="str">
            <v>SATAIR</v>
          </cell>
          <cell r="E1461" t="str">
            <v>PROTECTION CAP</v>
          </cell>
          <cell r="F1461">
            <v>28367395</v>
          </cell>
          <cell r="G1461" t="str">
            <v>NON-SPARES</v>
          </cell>
          <cell r="H1461" t="str">
            <v>10</v>
          </cell>
          <cell r="I1461">
            <v>60</v>
          </cell>
          <cell r="J1461" t="str">
            <v>RTN</v>
          </cell>
          <cell r="K1461" t="str">
            <v>F0003003000000</v>
          </cell>
          <cell r="L1461" t="str">
            <v>IS0032144M</v>
          </cell>
          <cell r="M1461" t="str">
            <v>NON PRESENT INDUS</v>
          </cell>
          <cell r="N1461">
            <v>31898</v>
          </cell>
          <cell r="O1461" t="str">
            <v>491953-1
=&gt;
491953-60</v>
          </cell>
          <cell r="P1461" t="str">
            <v/>
          </cell>
          <cell r="Q1461" t="str">
            <v/>
          </cell>
          <cell r="R1461" t="str">
            <v/>
          </cell>
          <cell r="S1461">
            <v>1</v>
          </cell>
          <cell r="T1461">
            <v>0</v>
          </cell>
          <cell r="U1461">
            <v>0.5</v>
          </cell>
          <cell r="V1461">
            <v>1</v>
          </cell>
          <cell r="W1461">
            <v>43851</v>
          </cell>
          <cell r="X1461" t="str">
            <v>NA</v>
          </cell>
          <cell r="Y1461">
            <v>1</v>
          </cell>
          <cell r="Z1461">
            <v>43910</v>
          </cell>
          <cell r="AA1461">
            <v>1</v>
          </cell>
          <cell r="AB1461" t="str">
            <v>NA</v>
          </cell>
          <cell r="AC1461" t="str">
            <v>NA</v>
          </cell>
          <cell r="AD1461">
            <v>5.5555555555555566E-2</v>
          </cell>
          <cell r="AE1461" t="str">
            <v/>
          </cell>
          <cell r="AF1461" t="str">
            <v/>
          </cell>
          <cell r="AG1461">
            <v>43938</v>
          </cell>
          <cell r="AH1461">
            <v>43945</v>
          </cell>
          <cell r="AI1461" t="str">
            <v>Sous-poste</v>
          </cell>
          <cell r="AJ1461" t="str">
            <v>Sous-poste</v>
          </cell>
          <cell r="AK1461">
            <v>43943.999988425923</v>
          </cell>
          <cell r="AL1461">
            <v>43950</v>
          </cell>
          <cell r="AM1461"/>
          <cell r="AN1461" t="str">
            <v>OK</v>
          </cell>
          <cell r="AO1461" t="str">
            <v>Allemagne</v>
          </cell>
          <cell r="AP1461"/>
          <cell r="AQ1461" t="str">
            <v>O</v>
          </cell>
        </row>
        <row r="1462">
          <cell r="A1462" t="str">
            <v>49000408001</v>
          </cell>
          <cell r="B1462">
            <v>43907</v>
          </cell>
          <cell r="C1462" t="str">
            <v>FABRICATION</v>
          </cell>
          <cell r="D1462" t="str">
            <v>STELIA</v>
          </cell>
          <cell r="E1462" t="str">
            <v>CABLE COAXIAL</v>
          </cell>
          <cell r="F1462">
            <v>4900040800</v>
          </cell>
          <cell r="G1462" t="str">
            <v>NON-SPARES</v>
          </cell>
          <cell r="H1462">
            <v>1</v>
          </cell>
          <cell r="I1462">
            <v>1</v>
          </cell>
          <cell r="J1462" t="str">
            <v>RTN</v>
          </cell>
          <cell r="K1462" t="str">
            <v>S9110104500295</v>
          </cell>
          <cell r="L1462">
            <v>0</v>
          </cell>
          <cell r="M1462" t="str">
            <v>NON PRESENT INDUS</v>
          </cell>
          <cell r="N1462">
            <v>34140</v>
          </cell>
          <cell r="O1462" t="str">
            <v>517174-1</v>
          </cell>
          <cell r="P1462" t="str">
            <v/>
          </cell>
          <cell r="Q1462" t="str">
            <v/>
          </cell>
          <cell r="R1462" t="str">
            <v/>
          </cell>
          <cell r="S1462">
            <v>1</v>
          </cell>
          <cell r="T1462">
            <v>0</v>
          </cell>
          <cell r="U1462">
            <v>0.5</v>
          </cell>
          <cell r="V1462">
            <v>1</v>
          </cell>
          <cell r="W1462">
            <v>43927</v>
          </cell>
          <cell r="X1462" t="str">
            <v>NA</v>
          </cell>
          <cell r="Y1462">
            <v>1</v>
          </cell>
          <cell r="Z1462">
            <v>43935</v>
          </cell>
          <cell r="AA1462">
            <v>1</v>
          </cell>
          <cell r="AB1462" t="str">
            <v>NA</v>
          </cell>
          <cell r="AC1462" t="str">
            <v>OUI</v>
          </cell>
          <cell r="AD1462">
            <v>5.2631578947368425E-2</v>
          </cell>
          <cell r="AE1462" t="str">
            <v/>
          </cell>
          <cell r="AF1462" t="str">
            <v/>
          </cell>
          <cell r="AG1462">
            <v>43944</v>
          </cell>
          <cell r="AH1462">
            <v>43948</v>
          </cell>
          <cell r="AI1462" t="str">
            <v>Sous-poste</v>
          </cell>
          <cell r="AJ1462" t="str">
            <v>Sous-poste</v>
          </cell>
          <cell r="AK1462">
            <v>43949</v>
          </cell>
          <cell r="AL1462">
            <v>43951</v>
          </cell>
          <cell r="AM1462"/>
          <cell r="AN1462" t="str">
            <v>OK</v>
          </cell>
          <cell r="AO1462" t="str">
            <v>Rochefort</v>
          </cell>
          <cell r="AP1462" t="str">
            <v>Manque EASA</v>
          </cell>
          <cell r="AQ1462" t="str">
            <v>O</v>
          </cell>
        </row>
        <row r="1463">
          <cell r="A1463" t="str">
            <v>49000408002</v>
          </cell>
          <cell r="B1463">
            <v>43907</v>
          </cell>
          <cell r="C1463" t="str">
            <v>FABRICATION</v>
          </cell>
          <cell r="D1463" t="str">
            <v>STELIA</v>
          </cell>
          <cell r="E1463" t="str">
            <v>CABLE COAXIAL</v>
          </cell>
          <cell r="F1463">
            <v>4900040800</v>
          </cell>
          <cell r="G1463" t="str">
            <v>NON-SPARES</v>
          </cell>
          <cell r="H1463">
            <v>2</v>
          </cell>
          <cell r="I1463">
            <v>1</v>
          </cell>
          <cell r="J1463" t="str">
            <v>RTN</v>
          </cell>
          <cell r="K1463" t="str">
            <v>S9110104500295</v>
          </cell>
          <cell r="L1463">
            <v>0</v>
          </cell>
          <cell r="M1463" t="str">
            <v>NON PRESENT INDUS</v>
          </cell>
          <cell r="N1463">
            <v>34140</v>
          </cell>
          <cell r="O1463" t="str">
            <v>517176-1</v>
          </cell>
          <cell r="P1463" t="str">
            <v/>
          </cell>
          <cell r="Q1463" t="str">
            <v/>
          </cell>
          <cell r="R1463" t="str">
            <v/>
          </cell>
          <cell r="S1463">
            <v>1</v>
          </cell>
          <cell r="T1463">
            <v>0</v>
          </cell>
          <cell r="U1463">
            <v>0.5</v>
          </cell>
          <cell r="V1463">
            <v>1</v>
          </cell>
          <cell r="W1463">
            <v>43927</v>
          </cell>
          <cell r="X1463" t="str">
            <v>NA</v>
          </cell>
          <cell r="Y1463">
            <v>1</v>
          </cell>
          <cell r="Z1463">
            <v>43935</v>
          </cell>
          <cell r="AA1463">
            <v>1</v>
          </cell>
          <cell r="AB1463" t="str">
            <v>NA</v>
          </cell>
          <cell r="AC1463" t="str">
            <v>OUI</v>
          </cell>
          <cell r="AD1463">
            <v>5.2631578947368425E-2</v>
          </cell>
          <cell r="AE1463" t="str">
            <v/>
          </cell>
          <cell r="AF1463" t="str">
            <v/>
          </cell>
          <cell r="AG1463">
            <v>43944</v>
          </cell>
          <cell r="AH1463">
            <v>43948</v>
          </cell>
          <cell r="AI1463" t="str">
            <v>Sous-poste</v>
          </cell>
          <cell r="AJ1463" t="str">
            <v>Sous-poste</v>
          </cell>
          <cell r="AK1463">
            <v>43949</v>
          </cell>
          <cell r="AL1463">
            <v>43951</v>
          </cell>
          <cell r="AM1463"/>
          <cell r="AN1463" t="str">
            <v>OK</v>
          </cell>
          <cell r="AO1463" t="str">
            <v>Rochefort</v>
          </cell>
          <cell r="AP1463" t="str">
            <v>Manque EASA</v>
          </cell>
          <cell r="AQ1463" t="str">
            <v>O</v>
          </cell>
        </row>
        <row r="1464">
          <cell r="A1464" t="str">
            <v>49000408003</v>
          </cell>
          <cell r="B1464">
            <v>43907</v>
          </cell>
          <cell r="C1464" t="str">
            <v>FABRICATION</v>
          </cell>
          <cell r="D1464" t="str">
            <v>STELIA</v>
          </cell>
          <cell r="E1464" t="str">
            <v>CABLE COAXIAL</v>
          </cell>
          <cell r="F1464">
            <v>4900040800</v>
          </cell>
          <cell r="G1464" t="str">
            <v>NON-SPARES</v>
          </cell>
          <cell r="H1464">
            <v>3</v>
          </cell>
          <cell r="I1464">
            <v>1</v>
          </cell>
          <cell r="J1464" t="str">
            <v>RTN</v>
          </cell>
          <cell r="K1464" t="str">
            <v>S9110104500295</v>
          </cell>
          <cell r="L1464">
            <v>0</v>
          </cell>
          <cell r="M1464" t="str">
            <v>NON PRESENT INDUS</v>
          </cell>
          <cell r="N1464">
            <v>34140</v>
          </cell>
          <cell r="O1464" t="str">
            <v>517178-1</v>
          </cell>
          <cell r="P1464" t="str">
            <v/>
          </cell>
          <cell r="Q1464" t="str">
            <v/>
          </cell>
          <cell r="R1464" t="str">
            <v/>
          </cell>
          <cell r="S1464">
            <v>1</v>
          </cell>
          <cell r="T1464">
            <v>0</v>
          </cell>
          <cell r="U1464">
            <v>0.5</v>
          </cell>
          <cell r="V1464">
            <v>1</v>
          </cell>
          <cell r="W1464">
            <v>43927</v>
          </cell>
          <cell r="X1464" t="str">
            <v>NA</v>
          </cell>
          <cell r="Y1464">
            <v>1</v>
          </cell>
          <cell r="Z1464">
            <v>43935</v>
          </cell>
          <cell r="AA1464">
            <v>1</v>
          </cell>
          <cell r="AB1464" t="str">
            <v>NA</v>
          </cell>
          <cell r="AC1464" t="str">
            <v>OUI</v>
          </cell>
          <cell r="AD1464">
            <v>5.2631578947368425E-2</v>
          </cell>
          <cell r="AE1464" t="str">
            <v/>
          </cell>
          <cell r="AF1464" t="str">
            <v/>
          </cell>
          <cell r="AG1464">
            <v>43944</v>
          </cell>
          <cell r="AH1464">
            <v>43948</v>
          </cell>
          <cell r="AI1464" t="str">
            <v>Sous-poste</v>
          </cell>
          <cell r="AJ1464" t="str">
            <v>Sous-poste</v>
          </cell>
          <cell r="AK1464">
            <v>43949</v>
          </cell>
          <cell r="AL1464">
            <v>43951</v>
          </cell>
          <cell r="AM1464"/>
          <cell r="AN1464" t="str">
            <v>OK</v>
          </cell>
          <cell r="AO1464" t="str">
            <v>Rochefort</v>
          </cell>
          <cell r="AP1464" t="str">
            <v>Manque EASA</v>
          </cell>
          <cell r="AQ1464" t="str">
            <v>O</v>
          </cell>
        </row>
        <row r="1465">
          <cell r="A1465" t="str">
            <v>49000408004</v>
          </cell>
          <cell r="B1465">
            <v>43907</v>
          </cell>
          <cell r="C1465" t="str">
            <v>FABRICATION</v>
          </cell>
          <cell r="D1465" t="str">
            <v>STELIA</v>
          </cell>
          <cell r="E1465" t="str">
            <v>CABLE COAXIAL</v>
          </cell>
          <cell r="F1465">
            <v>4900040800</v>
          </cell>
          <cell r="G1465" t="str">
            <v>NON-SPARES</v>
          </cell>
          <cell r="H1465">
            <v>4</v>
          </cell>
          <cell r="I1465">
            <v>1</v>
          </cell>
          <cell r="J1465" t="str">
            <v>RTN</v>
          </cell>
          <cell r="K1465" t="str">
            <v>S9110104500295</v>
          </cell>
          <cell r="L1465">
            <v>0</v>
          </cell>
          <cell r="M1465" t="str">
            <v>NON PRESENT INDUS</v>
          </cell>
          <cell r="N1465">
            <v>34140</v>
          </cell>
          <cell r="O1465" t="str">
            <v>517180-1</v>
          </cell>
          <cell r="P1465" t="str">
            <v/>
          </cell>
          <cell r="Q1465" t="str">
            <v/>
          </cell>
          <cell r="R1465" t="str">
            <v/>
          </cell>
          <cell r="S1465">
            <v>1</v>
          </cell>
          <cell r="T1465">
            <v>0</v>
          </cell>
          <cell r="U1465">
            <v>0.5</v>
          </cell>
          <cell r="V1465">
            <v>1</v>
          </cell>
          <cell r="W1465">
            <v>43927</v>
          </cell>
          <cell r="X1465" t="str">
            <v>NA</v>
          </cell>
          <cell r="Y1465">
            <v>1</v>
          </cell>
          <cell r="Z1465">
            <v>43935</v>
          </cell>
          <cell r="AA1465">
            <v>1</v>
          </cell>
          <cell r="AB1465" t="str">
            <v>NA</v>
          </cell>
          <cell r="AC1465" t="str">
            <v>OUI</v>
          </cell>
          <cell r="AD1465">
            <v>5.2631578947368425E-2</v>
          </cell>
          <cell r="AE1465" t="str">
            <v/>
          </cell>
          <cell r="AF1465" t="str">
            <v/>
          </cell>
          <cell r="AG1465">
            <v>43944</v>
          </cell>
          <cell r="AH1465">
            <v>43948</v>
          </cell>
          <cell r="AI1465" t="str">
            <v>Sous-poste</v>
          </cell>
          <cell r="AJ1465" t="str">
            <v>Sous-poste</v>
          </cell>
          <cell r="AK1465">
            <v>43949</v>
          </cell>
          <cell r="AL1465">
            <v>43951</v>
          </cell>
          <cell r="AM1465"/>
          <cell r="AN1465" t="str">
            <v>OK</v>
          </cell>
          <cell r="AO1465" t="str">
            <v>Rochefort</v>
          </cell>
          <cell r="AP1465" t="str">
            <v>Manque EASA</v>
          </cell>
          <cell r="AQ1465" t="str">
            <v>O</v>
          </cell>
        </row>
        <row r="1466">
          <cell r="A1466" t="str">
            <v>49000408005</v>
          </cell>
          <cell r="B1466">
            <v>43907</v>
          </cell>
          <cell r="C1466" t="str">
            <v>FABRICATION</v>
          </cell>
          <cell r="D1466" t="str">
            <v>STELIA</v>
          </cell>
          <cell r="E1466" t="str">
            <v>CABLE COAXIAL</v>
          </cell>
          <cell r="F1466">
            <v>4900040800</v>
          </cell>
          <cell r="G1466" t="str">
            <v>NON-SPARES</v>
          </cell>
          <cell r="H1466">
            <v>5</v>
          </cell>
          <cell r="I1466">
            <v>1</v>
          </cell>
          <cell r="J1466" t="str">
            <v>RTN</v>
          </cell>
          <cell r="K1466" t="str">
            <v>S9110104500295</v>
          </cell>
          <cell r="L1466">
            <v>0</v>
          </cell>
          <cell r="M1466" t="str">
            <v>NON PRESENT INDUS</v>
          </cell>
          <cell r="N1466">
            <v>34140</v>
          </cell>
          <cell r="O1466" t="str">
            <v>517182-1</v>
          </cell>
          <cell r="P1466" t="str">
            <v/>
          </cell>
          <cell r="Q1466" t="str">
            <v/>
          </cell>
          <cell r="R1466" t="str">
            <v/>
          </cell>
          <cell r="S1466">
            <v>1</v>
          </cell>
          <cell r="T1466">
            <v>0</v>
          </cell>
          <cell r="U1466">
            <v>0.5</v>
          </cell>
          <cell r="V1466">
            <v>1</v>
          </cell>
          <cell r="W1466">
            <v>43927</v>
          </cell>
          <cell r="X1466" t="str">
            <v>NA</v>
          </cell>
          <cell r="Y1466">
            <v>1</v>
          </cell>
          <cell r="Z1466">
            <v>43935</v>
          </cell>
          <cell r="AA1466">
            <v>1</v>
          </cell>
          <cell r="AB1466" t="str">
            <v>NA</v>
          </cell>
          <cell r="AC1466" t="str">
            <v>OUI</v>
          </cell>
          <cell r="AD1466">
            <v>5.2631578947368425E-2</v>
          </cell>
          <cell r="AE1466" t="str">
            <v/>
          </cell>
          <cell r="AF1466" t="str">
            <v/>
          </cell>
          <cell r="AG1466">
            <v>43944</v>
          </cell>
          <cell r="AH1466">
            <v>43948</v>
          </cell>
          <cell r="AI1466" t="str">
            <v>Sous-poste</v>
          </cell>
          <cell r="AJ1466" t="str">
            <v>Sous-poste</v>
          </cell>
          <cell r="AK1466">
            <v>43949</v>
          </cell>
          <cell r="AL1466">
            <v>43951</v>
          </cell>
          <cell r="AM1466"/>
          <cell r="AN1466" t="str">
            <v>OK</v>
          </cell>
          <cell r="AO1466" t="str">
            <v>Rochefort</v>
          </cell>
          <cell r="AP1466" t="str">
            <v>Manque EASA</v>
          </cell>
          <cell r="AQ1466" t="str">
            <v>O</v>
          </cell>
        </row>
        <row r="1467">
          <cell r="A1467" t="str">
            <v>49000408006</v>
          </cell>
          <cell r="B1467">
            <v>43907</v>
          </cell>
          <cell r="C1467" t="str">
            <v>FABRICATION</v>
          </cell>
          <cell r="D1467" t="str">
            <v>STELIA</v>
          </cell>
          <cell r="E1467" t="str">
            <v>CABLE COAXIAL</v>
          </cell>
          <cell r="F1467">
            <v>4900040800</v>
          </cell>
          <cell r="G1467" t="str">
            <v>NON-SPARES</v>
          </cell>
          <cell r="H1467">
            <v>6</v>
          </cell>
          <cell r="I1467">
            <v>1</v>
          </cell>
          <cell r="J1467" t="str">
            <v>RTN</v>
          </cell>
          <cell r="K1467" t="str">
            <v>S9110104500295</v>
          </cell>
          <cell r="L1467">
            <v>0</v>
          </cell>
          <cell r="M1467" t="str">
            <v>NON PRESENT INDUS</v>
          </cell>
          <cell r="N1467">
            <v>34140</v>
          </cell>
          <cell r="O1467" t="str">
            <v>517184-1</v>
          </cell>
          <cell r="P1467" t="str">
            <v/>
          </cell>
          <cell r="Q1467" t="str">
            <v/>
          </cell>
          <cell r="R1467" t="str">
            <v/>
          </cell>
          <cell r="S1467">
            <v>1</v>
          </cell>
          <cell r="T1467">
            <v>0</v>
          </cell>
          <cell r="U1467">
            <v>0.5</v>
          </cell>
          <cell r="V1467">
            <v>1</v>
          </cell>
          <cell r="W1467">
            <v>43927</v>
          </cell>
          <cell r="X1467" t="str">
            <v>NA</v>
          </cell>
          <cell r="Y1467">
            <v>1</v>
          </cell>
          <cell r="Z1467">
            <v>43935</v>
          </cell>
          <cell r="AA1467">
            <v>1</v>
          </cell>
          <cell r="AB1467" t="str">
            <v>NA</v>
          </cell>
          <cell r="AC1467" t="str">
            <v>OUI</v>
          </cell>
          <cell r="AD1467">
            <v>5.2631578947368425E-2</v>
          </cell>
          <cell r="AE1467" t="str">
            <v/>
          </cell>
          <cell r="AF1467" t="str">
            <v/>
          </cell>
          <cell r="AG1467">
            <v>43944</v>
          </cell>
          <cell r="AH1467">
            <v>43948</v>
          </cell>
          <cell r="AI1467" t="str">
            <v>Sous-poste</v>
          </cell>
          <cell r="AJ1467" t="str">
            <v>Sous-poste</v>
          </cell>
          <cell r="AK1467">
            <v>43949</v>
          </cell>
          <cell r="AL1467">
            <v>43951</v>
          </cell>
          <cell r="AM1467"/>
          <cell r="AN1467" t="str">
            <v>OK</v>
          </cell>
          <cell r="AO1467" t="str">
            <v>Rochefort</v>
          </cell>
          <cell r="AP1467" t="str">
            <v>Manque EASA</v>
          </cell>
          <cell r="AQ1467" t="str">
            <v>O</v>
          </cell>
        </row>
        <row r="1468">
          <cell r="A1468" t="str">
            <v>49000408007</v>
          </cell>
          <cell r="B1468">
            <v>43907</v>
          </cell>
          <cell r="C1468" t="str">
            <v>FABRICATION</v>
          </cell>
          <cell r="D1468" t="str">
            <v>STELIA</v>
          </cell>
          <cell r="E1468" t="str">
            <v>CABLE COAXIAL</v>
          </cell>
          <cell r="F1468">
            <v>4900040800</v>
          </cell>
          <cell r="G1468" t="str">
            <v>NON-SPARES</v>
          </cell>
          <cell r="H1468">
            <v>7</v>
          </cell>
          <cell r="I1468">
            <v>1</v>
          </cell>
          <cell r="J1468" t="str">
            <v>RTN</v>
          </cell>
          <cell r="K1468" t="str">
            <v>S9110104500295</v>
          </cell>
          <cell r="L1468">
            <v>0</v>
          </cell>
          <cell r="M1468" t="str">
            <v>NON PRESENT INDUS</v>
          </cell>
          <cell r="N1468">
            <v>34140</v>
          </cell>
          <cell r="O1468" t="str">
            <v>517186-1</v>
          </cell>
          <cell r="P1468" t="str">
            <v/>
          </cell>
          <cell r="Q1468" t="str">
            <v/>
          </cell>
          <cell r="R1468" t="str">
            <v/>
          </cell>
          <cell r="S1468">
            <v>1</v>
          </cell>
          <cell r="T1468">
            <v>0</v>
          </cell>
          <cell r="U1468">
            <v>0.5</v>
          </cell>
          <cell r="V1468">
            <v>1</v>
          </cell>
          <cell r="W1468">
            <v>43927</v>
          </cell>
          <cell r="X1468" t="str">
            <v>NA</v>
          </cell>
          <cell r="Y1468">
            <v>1</v>
          </cell>
          <cell r="Z1468">
            <v>43935</v>
          </cell>
          <cell r="AA1468">
            <v>1</v>
          </cell>
          <cell r="AB1468" t="str">
            <v>NA</v>
          </cell>
          <cell r="AC1468" t="str">
            <v>OUI</v>
          </cell>
          <cell r="AD1468">
            <v>5.2631578947368425E-2</v>
          </cell>
          <cell r="AE1468" t="str">
            <v/>
          </cell>
          <cell r="AF1468" t="str">
            <v/>
          </cell>
          <cell r="AG1468">
            <v>43944</v>
          </cell>
          <cell r="AH1468">
            <v>43948</v>
          </cell>
          <cell r="AI1468" t="str">
            <v>Sous-poste</v>
          </cell>
          <cell r="AJ1468" t="str">
            <v>Sous-poste</v>
          </cell>
          <cell r="AK1468">
            <v>43949</v>
          </cell>
          <cell r="AL1468">
            <v>43951</v>
          </cell>
          <cell r="AM1468"/>
          <cell r="AN1468" t="str">
            <v>OK</v>
          </cell>
          <cell r="AO1468" t="str">
            <v>Rochefort</v>
          </cell>
          <cell r="AP1468" t="str">
            <v>Manque EASA</v>
          </cell>
          <cell r="AQ1468" t="str">
            <v>O</v>
          </cell>
        </row>
        <row r="1469">
          <cell r="A1469" t="str">
            <v>49000408008</v>
          </cell>
          <cell r="B1469">
            <v>43907</v>
          </cell>
          <cell r="C1469" t="str">
            <v>FABRICATION</v>
          </cell>
          <cell r="D1469" t="str">
            <v>STELIA</v>
          </cell>
          <cell r="E1469" t="str">
            <v>CABLE COAXIAL</v>
          </cell>
          <cell r="F1469">
            <v>4900040800</v>
          </cell>
          <cell r="G1469" t="str">
            <v>NON-SPARES</v>
          </cell>
          <cell r="H1469">
            <v>8</v>
          </cell>
          <cell r="I1469">
            <v>1</v>
          </cell>
          <cell r="J1469" t="str">
            <v>RTN</v>
          </cell>
          <cell r="K1469" t="str">
            <v>S9110104500295</v>
          </cell>
          <cell r="L1469">
            <v>0</v>
          </cell>
          <cell r="M1469" t="str">
            <v>NON PRESENT INDUS</v>
          </cell>
          <cell r="N1469">
            <v>34140</v>
          </cell>
          <cell r="O1469" t="str">
            <v>517188-1</v>
          </cell>
          <cell r="P1469" t="str">
            <v/>
          </cell>
          <cell r="Q1469" t="str">
            <v/>
          </cell>
          <cell r="R1469" t="str">
            <v/>
          </cell>
          <cell r="S1469">
            <v>1</v>
          </cell>
          <cell r="T1469">
            <v>0</v>
          </cell>
          <cell r="U1469">
            <v>0.5</v>
          </cell>
          <cell r="V1469">
            <v>1</v>
          </cell>
          <cell r="W1469">
            <v>43927</v>
          </cell>
          <cell r="X1469" t="str">
            <v>NA</v>
          </cell>
          <cell r="Y1469">
            <v>1</v>
          </cell>
          <cell r="Z1469">
            <v>43935</v>
          </cell>
          <cell r="AA1469">
            <v>1</v>
          </cell>
          <cell r="AB1469" t="str">
            <v>NA</v>
          </cell>
          <cell r="AC1469" t="str">
            <v>OUI</v>
          </cell>
          <cell r="AD1469">
            <v>5.2631578947368425E-2</v>
          </cell>
          <cell r="AE1469" t="str">
            <v/>
          </cell>
          <cell r="AF1469" t="str">
            <v/>
          </cell>
          <cell r="AG1469">
            <v>43944</v>
          </cell>
          <cell r="AH1469">
            <v>43948</v>
          </cell>
          <cell r="AI1469" t="str">
            <v>Sous-poste</v>
          </cell>
          <cell r="AJ1469" t="str">
            <v>Sous-poste</v>
          </cell>
          <cell r="AK1469">
            <v>43949</v>
          </cell>
          <cell r="AL1469">
            <v>43951</v>
          </cell>
          <cell r="AM1469"/>
          <cell r="AN1469" t="str">
            <v>OK</v>
          </cell>
          <cell r="AO1469" t="str">
            <v>Rochefort</v>
          </cell>
          <cell r="AP1469" t="str">
            <v>Manque EASA</v>
          </cell>
          <cell r="AQ1469" t="str">
            <v>O</v>
          </cell>
        </row>
        <row r="1470">
          <cell r="A1470" t="str">
            <v>49000408009</v>
          </cell>
          <cell r="B1470">
            <v>43907</v>
          </cell>
          <cell r="C1470" t="str">
            <v>FABRICATION</v>
          </cell>
          <cell r="D1470" t="str">
            <v>STELIA</v>
          </cell>
          <cell r="E1470" t="str">
            <v>CABLE COAXIAL</v>
          </cell>
          <cell r="F1470">
            <v>4900040800</v>
          </cell>
          <cell r="G1470" t="str">
            <v>NON-SPARES</v>
          </cell>
          <cell r="H1470">
            <v>9</v>
          </cell>
          <cell r="I1470">
            <v>1</v>
          </cell>
          <cell r="J1470" t="str">
            <v>RTN</v>
          </cell>
          <cell r="K1470" t="str">
            <v>S9110104500295</v>
          </cell>
          <cell r="L1470">
            <v>0</v>
          </cell>
          <cell r="M1470" t="str">
            <v>NON PRESENT INDUS</v>
          </cell>
          <cell r="N1470">
            <v>34140</v>
          </cell>
          <cell r="O1470" t="str">
            <v>517190-1</v>
          </cell>
          <cell r="P1470" t="str">
            <v/>
          </cell>
          <cell r="Q1470" t="str">
            <v/>
          </cell>
          <cell r="R1470" t="str">
            <v/>
          </cell>
          <cell r="S1470">
            <v>1</v>
          </cell>
          <cell r="T1470">
            <v>0</v>
          </cell>
          <cell r="U1470">
            <v>0.5</v>
          </cell>
          <cell r="V1470">
            <v>1</v>
          </cell>
          <cell r="W1470">
            <v>43927</v>
          </cell>
          <cell r="X1470" t="str">
            <v>NA</v>
          </cell>
          <cell r="Y1470">
            <v>1</v>
          </cell>
          <cell r="Z1470">
            <v>43935</v>
          </cell>
          <cell r="AA1470">
            <v>1</v>
          </cell>
          <cell r="AB1470" t="str">
            <v>NA</v>
          </cell>
          <cell r="AC1470" t="str">
            <v>OUI</v>
          </cell>
          <cell r="AD1470">
            <v>5.2631578947368425E-2</v>
          </cell>
          <cell r="AE1470" t="str">
            <v/>
          </cell>
          <cell r="AF1470" t="str">
            <v/>
          </cell>
          <cell r="AG1470">
            <v>43944</v>
          </cell>
          <cell r="AH1470">
            <v>43948</v>
          </cell>
          <cell r="AI1470" t="str">
            <v>Sous-poste</v>
          </cell>
          <cell r="AJ1470" t="str">
            <v>Sous-poste</v>
          </cell>
          <cell r="AK1470">
            <v>43949</v>
          </cell>
          <cell r="AL1470">
            <v>43951</v>
          </cell>
          <cell r="AM1470"/>
          <cell r="AN1470" t="str">
            <v>OK</v>
          </cell>
          <cell r="AO1470" t="str">
            <v>Rochefort</v>
          </cell>
          <cell r="AP1470" t="str">
            <v>Manque EASA</v>
          </cell>
          <cell r="AQ1470" t="str">
            <v>O</v>
          </cell>
        </row>
        <row r="1471">
          <cell r="A1471" t="str">
            <v>490004080010</v>
          </cell>
          <cell r="B1471">
            <v>43907</v>
          </cell>
          <cell r="C1471" t="str">
            <v>FABRICATION</v>
          </cell>
          <cell r="D1471" t="str">
            <v>STELIA</v>
          </cell>
          <cell r="E1471" t="str">
            <v>CABLE COAXIAL</v>
          </cell>
          <cell r="F1471">
            <v>4900040800</v>
          </cell>
          <cell r="G1471" t="str">
            <v>NON-SPARES</v>
          </cell>
          <cell r="H1471">
            <v>10</v>
          </cell>
          <cell r="I1471">
            <v>1</v>
          </cell>
          <cell r="J1471" t="str">
            <v>RTN</v>
          </cell>
          <cell r="K1471" t="str">
            <v>S9110104500295</v>
          </cell>
          <cell r="L1471">
            <v>0</v>
          </cell>
          <cell r="M1471" t="str">
            <v>NON PRESENT INDUS</v>
          </cell>
          <cell r="N1471">
            <v>34140</v>
          </cell>
          <cell r="O1471" t="str">
            <v>517192-1</v>
          </cell>
          <cell r="P1471" t="str">
            <v/>
          </cell>
          <cell r="Q1471" t="str">
            <v/>
          </cell>
          <cell r="R1471" t="str">
            <v/>
          </cell>
          <cell r="S1471">
            <v>1</v>
          </cell>
          <cell r="T1471">
            <v>0</v>
          </cell>
          <cell r="U1471">
            <v>0.5</v>
          </cell>
          <cell r="V1471">
            <v>1</v>
          </cell>
          <cell r="W1471">
            <v>43927</v>
          </cell>
          <cell r="X1471" t="str">
            <v>NA</v>
          </cell>
          <cell r="Y1471">
            <v>1</v>
          </cell>
          <cell r="Z1471">
            <v>43935</v>
          </cell>
          <cell r="AA1471">
            <v>1</v>
          </cell>
          <cell r="AB1471" t="str">
            <v>NA</v>
          </cell>
          <cell r="AC1471" t="str">
            <v>OUI</v>
          </cell>
          <cell r="AD1471">
            <v>5.2631578947368425E-2</v>
          </cell>
          <cell r="AE1471" t="str">
            <v/>
          </cell>
          <cell r="AF1471" t="str">
            <v/>
          </cell>
          <cell r="AG1471">
            <v>43944</v>
          </cell>
          <cell r="AH1471">
            <v>43948</v>
          </cell>
          <cell r="AI1471" t="str">
            <v>Sous-poste</v>
          </cell>
          <cell r="AJ1471" t="str">
            <v>Sous-poste</v>
          </cell>
          <cell r="AK1471">
            <v>43949</v>
          </cell>
          <cell r="AL1471">
            <v>43951</v>
          </cell>
          <cell r="AM1471"/>
          <cell r="AN1471" t="str">
            <v>OK</v>
          </cell>
          <cell r="AO1471" t="str">
            <v>Rochefort</v>
          </cell>
          <cell r="AP1471" t="str">
            <v>Manque EASA</v>
          </cell>
          <cell r="AQ1471" t="str">
            <v>O</v>
          </cell>
        </row>
        <row r="1472">
          <cell r="A1472" t="str">
            <v>490004080011</v>
          </cell>
          <cell r="B1472">
            <v>43907</v>
          </cell>
          <cell r="C1472" t="str">
            <v>FABRICATION</v>
          </cell>
          <cell r="D1472" t="str">
            <v>STELIA</v>
          </cell>
          <cell r="E1472" t="str">
            <v>CABLE COAXIAL</v>
          </cell>
          <cell r="F1472">
            <v>4900040800</v>
          </cell>
          <cell r="G1472" t="str">
            <v>NON-SPARES</v>
          </cell>
          <cell r="H1472">
            <v>11</v>
          </cell>
          <cell r="I1472">
            <v>1</v>
          </cell>
          <cell r="J1472" t="str">
            <v>RTN</v>
          </cell>
          <cell r="K1472" t="str">
            <v>S9110104500295</v>
          </cell>
          <cell r="L1472">
            <v>0</v>
          </cell>
          <cell r="M1472" t="str">
            <v>NON PRESENT INDUS</v>
          </cell>
          <cell r="N1472">
            <v>34140</v>
          </cell>
          <cell r="O1472" t="str">
            <v>517194-1</v>
          </cell>
          <cell r="P1472" t="str">
            <v/>
          </cell>
          <cell r="Q1472" t="str">
            <v/>
          </cell>
          <cell r="R1472" t="str">
            <v/>
          </cell>
          <cell r="S1472">
            <v>1</v>
          </cell>
          <cell r="T1472">
            <v>0</v>
          </cell>
          <cell r="U1472">
            <v>0.5</v>
          </cell>
          <cell r="V1472">
            <v>1</v>
          </cell>
          <cell r="W1472">
            <v>43927</v>
          </cell>
          <cell r="X1472" t="str">
            <v>NA</v>
          </cell>
          <cell r="Y1472">
            <v>1</v>
          </cell>
          <cell r="Z1472">
            <v>43935</v>
          </cell>
          <cell r="AA1472">
            <v>1</v>
          </cell>
          <cell r="AB1472" t="str">
            <v>NA</v>
          </cell>
          <cell r="AC1472" t="str">
            <v>OUI</v>
          </cell>
          <cell r="AD1472">
            <v>5.2631578947368425E-2</v>
          </cell>
          <cell r="AE1472" t="str">
            <v/>
          </cell>
          <cell r="AF1472" t="str">
            <v/>
          </cell>
          <cell r="AG1472">
            <v>43944</v>
          </cell>
          <cell r="AH1472">
            <v>43948</v>
          </cell>
          <cell r="AI1472" t="str">
            <v>Sous-poste</v>
          </cell>
          <cell r="AJ1472" t="str">
            <v>Sous-poste</v>
          </cell>
          <cell r="AK1472">
            <v>43949</v>
          </cell>
          <cell r="AL1472">
            <v>43951</v>
          </cell>
          <cell r="AM1472"/>
          <cell r="AN1472" t="str">
            <v>OK</v>
          </cell>
          <cell r="AO1472" t="str">
            <v>Rochefort</v>
          </cell>
          <cell r="AP1472" t="str">
            <v>Manque EASA</v>
          </cell>
          <cell r="AQ1472" t="str">
            <v>O</v>
          </cell>
        </row>
        <row r="1473">
          <cell r="A1473" t="str">
            <v>490004080012</v>
          </cell>
          <cell r="B1473">
            <v>43907</v>
          </cell>
          <cell r="C1473" t="str">
            <v>FABRICATION</v>
          </cell>
          <cell r="D1473" t="str">
            <v>STELIA</v>
          </cell>
          <cell r="E1473" t="str">
            <v>CABLE COAXIAL</v>
          </cell>
          <cell r="F1473">
            <v>4900040800</v>
          </cell>
          <cell r="G1473" t="str">
            <v>NON-SPARES</v>
          </cell>
          <cell r="H1473">
            <v>12</v>
          </cell>
          <cell r="I1473">
            <v>1</v>
          </cell>
          <cell r="J1473" t="str">
            <v>RTN</v>
          </cell>
          <cell r="K1473" t="str">
            <v>S9110104500295</v>
          </cell>
          <cell r="L1473">
            <v>0</v>
          </cell>
          <cell r="M1473" t="str">
            <v>NON PRESENT INDUS</v>
          </cell>
          <cell r="N1473">
            <v>34140</v>
          </cell>
          <cell r="O1473" t="str">
            <v>517196-1</v>
          </cell>
          <cell r="P1473" t="str">
            <v/>
          </cell>
          <cell r="Q1473" t="str">
            <v/>
          </cell>
          <cell r="R1473" t="str">
            <v/>
          </cell>
          <cell r="S1473">
            <v>1</v>
          </cell>
          <cell r="T1473">
            <v>0</v>
          </cell>
          <cell r="U1473">
            <v>0.5</v>
          </cell>
          <cell r="V1473">
            <v>1</v>
          </cell>
          <cell r="W1473">
            <v>43927</v>
          </cell>
          <cell r="X1473" t="str">
            <v>NA</v>
          </cell>
          <cell r="Y1473">
            <v>1</v>
          </cell>
          <cell r="Z1473">
            <v>43935</v>
          </cell>
          <cell r="AA1473">
            <v>1</v>
          </cell>
          <cell r="AB1473" t="str">
            <v>NA</v>
          </cell>
          <cell r="AC1473" t="str">
            <v>OUI</v>
          </cell>
          <cell r="AD1473">
            <v>5.2631578947368425E-2</v>
          </cell>
          <cell r="AE1473" t="str">
            <v/>
          </cell>
          <cell r="AF1473" t="str">
            <v/>
          </cell>
          <cell r="AG1473">
            <v>43944</v>
          </cell>
          <cell r="AH1473">
            <v>43948</v>
          </cell>
          <cell r="AI1473" t="str">
            <v>Sous-poste</v>
          </cell>
          <cell r="AJ1473" t="str">
            <v>Sous-poste</v>
          </cell>
          <cell r="AK1473">
            <v>43949</v>
          </cell>
          <cell r="AL1473">
            <v>43951</v>
          </cell>
          <cell r="AM1473"/>
          <cell r="AN1473" t="str">
            <v>OK</v>
          </cell>
          <cell r="AO1473" t="str">
            <v>Rochefort</v>
          </cell>
          <cell r="AP1473" t="str">
            <v>Manque EASA</v>
          </cell>
          <cell r="AQ1473" t="str">
            <v>O</v>
          </cell>
        </row>
        <row r="1474">
          <cell r="A1474" t="str">
            <v>490004080013</v>
          </cell>
          <cell r="B1474">
            <v>43907</v>
          </cell>
          <cell r="C1474" t="str">
            <v>FABRICATION</v>
          </cell>
          <cell r="D1474" t="str">
            <v>STELIA</v>
          </cell>
          <cell r="E1474" t="str">
            <v>CABLE COAXIAL</v>
          </cell>
          <cell r="F1474">
            <v>4900040800</v>
          </cell>
          <cell r="G1474" t="str">
            <v>NON-SPARES</v>
          </cell>
          <cell r="H1474">
            <v>13</v>
          </cell>
          <cell r="I1474">
            <v>1</v>
          </cell>
          <cell r="J1474" t="str">
            <v>RTN</v>
          </cell>
          <cell r="K1474" t="str">
            <v>S9110104500295</v>
          </cell>
          <cell r="L1474">
            <v>0</v>
          </cell>
          <cell r="M1474" t="str">
            <v>NON PRESENT INDUS</v>
          </cell>
          <cell r="N1474">
            <v>34140</v>
          </cell>
          <cell r="O1474" t="str">
            <v>517198-1</v>
          </cell>
          <cell r="P1474" t="str">
            <v/>
          </cell>
          <cell r="Q1474" t="str">
            <v/>
          </cell>
          <cell r="R1474" t="str">
            <v/>
          </cell>
          <cell r="S1474">
            <v>1</v>
          </cell>
          <cell r="T1474">
            <v>0</v>
          </cell>
          <cell r="U1474">
            <v>0.5</v>
          </cell>
          <cell r="V1474">
            <v>1</v>
          </cell>
          <cell r="W1474">
            <v>43927</v>
          </cell>
          <cell r="X1474" t="str">
            <v>NA</v>
          </cell>
          <cell r="Y1474">
            <v>1</v>
          </cell>
          <cell r="Z1474">
            <v>43935</v>
          </cell>
          <cell r="AA1474">
            <v>1</v>
          </cell>
          <cell r="AB1474" t="str">
            <v>NA</v>
          </cell>
          <cell r="AC1474" t="str">
            <v>OUI</v>
          </cell>
          <cell r="AD1474">
            <v>5.2631578947368425E-2</v>
          </cell>
          <cell r="AE1474" t="str">
            <v/>
          </cell>
          <cell r="AF1474" t="str">
            <v/>
          </cell>
          <cell r="AG1474">
            <v>43944</v>
          </cell>
          <cell r="AH1474">
            <v>43948</v>
          </cell>
          <cell r="AI1474" t="str">
            <v>Sous-poste</v>
          </cell>
          <cell r="AJ1474" t="str">
            <v>Sous-poste</v>
          </cell>
          <cell r="AK1474">
            <v>43949</v>
          </cell>
          <cell r="AL1474">
            <v>43951</v>
          </cell>
          <cell r="AM1474"/>
          <cell r="AN1474" t="str">
            <v>OK</v>
          </cell>
          <cell r="AO1474" t="str">
            <v>Rochefort</v>
          </cell>
          <cell r="AP1474" t="str">
            <v>Manque EASA</v>
          </cell>
          <cell r="AQ1474" t="str">
            <v>O</v>
          </cell>
        </row>
        <row r="1475">
          <cell r="A1475" t="str">
            <v>490004080014</v>
          </cell>
          <cell r="B1475">
            <v>43907</v>
          </cell>
          <cell r="C1475" t="str">
            <v>FABRICATION</v>
          </cell>
          <cell r="D1475" t="str">
            <v>STELIA</v>
          </cell>
          <cell r="E1475" t="str">
            <v>CABLE COAXIAL</v>
          </cell>
          <cell r="F1475">
            <v>4900040800</v>
          </cell>
          <cell r="G1475" t="str">
            <v>NON-SPARES</v>
          </cell>
          <cell r="H1475">
            <v>14</v>
          </cell>
          <cell r="I1475">
            <v>1</v>
          </cell>
          <cell r="J1475" t="str">
            <v>RTN</v>
          </cell>
          <cell r="K1475" t="str">
            <v>S9110104500295</v>
          </cell>
          <cell r="L1475">
            <v>0</v>
          </cell>
          <cell r="M1475" t="str">
            <v>NON PRESENT INDUS</v>
          </cell>
          <cell r="N1475">
            <v>34140</v>
          </cell>
          <cell r="O1475" t="str">
            <v>517200-1</v>
          </cell>
          <cell r="P1475" t="str">
            <v/>
          </cell>
          <cell r="Q1475" t="str">
            <v/>
          </cell>
          <cell r="R1475" t="str">
            <v/>
          </cell>
          <cell r="S1475">
            <v>1</v>
          </cell>
          <cell r="T1475">
            <v>0</v>
          </cell>
          <cell r="U1475">
            <v>0.5</v>
          </cell>
          <cell r="V1475">
            <v>1</v>
          </cell>
          <cell r="W1475">
            <v>43927</v>
          </cell>
          <cell r="X1475" t="str">
            <v>NA</v>
          </cell>
          <cell r="Y1475">
            <v>1</v>
          </cell>
          <cell r="Z1475">
            <v>43935</v>
          </cell>
          <cell r="AA1475">
            <v>1</v>
          </cell>
          <cell r="AB1475" t="str">
            <v>NA</v>
          </cell>
          <cell r="AC1475" t="str">
            <v>OUI</v>
          </cell>
          <cell r="AD1475">
            <v>5.2631578947368425E-2</v>
          </cell>
          <cell r="AE1475" t="str">
            <v/>
          </cell>
          <cell r="AF1475" t="str">
            <v/>
          </cell>
          <cell r="AG1475">
            <v>43944</v>
          </cell>
          <cell r="AH1475">
            <v>43948</v>
          </cell>
          <cell r="AI1475" t="str">
            <v>Sous-poste</v>
          </cell>
          <cell r="AJ1475" t="str">
            <v>Sous-poste</v>
          </cell>
          <cell r="AK1475">
            <v>43949</v>
          </cell>
          <cell r="AL1475">
            <v>43951</v>
          </cell>
          <cell r="AM1475"/>
          <cell r="AN1475" t="str">
            <v>OK</v>
          </cell>
          <cell r="AO1475" t="str">
            <v>Rochefort</v>
          </cell>
          <cell r="AP1475" t="str">
            <v>Manque EASA</v>
          </cell>
          <cell r="AQ1475" t="str">
            <v>O</v>
          </cell>
        </row>
        <row r="1476">
          <cell r="A1476" t="str">
            <v>490004080015</v>
          </cell>
          <cell r="B1476">
            <v>43907</v>
          </cell>
          <cell r="C1476" t="str">
            <v>FABRICATION</v>
          </cell>
          <cell r="D1476" t="str">
            <v>STELIA</v>
          </cell>
          <cell r="E1476" t="str">
            <v>CABLE COAXIAL</v>
          </cell>
          <cell r="F1476">
            <v>4900040800</v>
          </cell>
          <cell r="G1476" t="str">
            <v>NON-SPARES</v>
          </cell>
          <cell r="H1476">
            <v>15</v>
          </cell>
          <cell r="I1476">
            <v>1</v>
          </cell>
          <cell r="J1476" t="str">
            <v>RTN</v>
          </cell>
          <cell r="K1476" t="str">
            <v>S9110104500295</v>
          </cell>
          <cell r="L1476">
            <v>0</v>
          </cell>
          <cell r="M1476" t="str">
            <v>NON PRESENT INDUS</v>
          </cell>
          <cell r="N1476">
            <v>34140</v>
          </cell>
          <cell r="O1476" t="str">
            <v>517202-1</v>
          </cell>
          <cell r="P1476" t="str">
            <v/>
          </cell>
          <cell r="Q1476" t="str">
            <v/>
          </cell>
          <cell r="R1476" t="str">
            <v/>
          </cell>
          <cell r="S1476">
            <v>1</v>
          </cell>
          <cell r="T1476">
            <v>0</v>
          </cell>
          <cell r="U1476">
            <v>0.5</v>
          </cell>
          <cell r="V1476">
            <v>1</v>
          </cell>
          <cell r="W1476">
            <v>43927</v>
          </cell>
          <cell r="X1476" t="str">
            <v>NA</v>
          </cell>
          <cell r="Y1476">
            <v>1</v>
          </cell>
          <cell r="Z1476">
            <v>43935</v>
          </cell>
          <cell r="AA1476">
            <v>1</v>
          </cell>
          <cell r="AB1476" t="str">
            <v>NA</v>
          </cell>
          <cell r="AC1476" t="str">
            <v>OUI</v>
          </cell>
          <cell r="AD1476">
            <v>5.2631578947368425E-2</v>
          </cell>
          <cell r="AE1476" t="str">
            <v/>
          </cell>
          <cell r="AF1476" t="str">
            <v/>
          </cell>
          <cell r="AG1476">
            <v>43944</v>
          </cell>
          <cell r="AH1476">
            <v>43948</v>
          </cell>
          <cell r="AI1476" t="str">
            <v>Sous-poste</v>
          </cell>
          <cell r="AJ1476" t="str">
            <v>Sous-poste</v>
          </cell>
          <cell r="AK1476">
            <v>43949</v>
          </cell>
          <cell r="AL1476">
            <v>43951</v>
          </cell>
          <cell r="AM1476"/>
          <cell r="AN1476" t="str">
            <v>OK</v>
          </cell>
          <cell r="AO1476" t="str">
            <v>Rochefort</v>
          </cell>
          <cell r="AP1476" t="str">
            <v>Manque EASA</v>
          </cell>
          <cell r="AQ1476" t="str">
            <v>O</v>
          </cell>
        </row>
        <row r="1477">
          <cell r="A1477" t="str">
            <v>2844676810</v>
          </cell>
          <cell r="B1477">
            <v>43907</v>
          </cell>
          <cell r="C1477" t="str">
            <v>HA/REVENTE</v>
          </cell>
          <cell r="D1477" t="str">
            <v>SATAIR</v>
          </cell>
          <cell r="E1477" t="str">
            <v>PLACARD SET 500VU</v>
          </cell>
          <cell r="F1477">
            <v>28446768</v>
          </cell>
          <cell r="G1477" t="str">
            <v>NON-SPARES</v>
          </cell>
          <cell r="H1477">
            <v>10</v>
          </cell>
          <cell r="I1477">
            <v>2</v>
          </cell>
          <cell r="J1477" t="str">
            <v>EXP</v>
          </cell>
          <cell r="K1477" t="str">
            <v>D9251095600000</v>
          </cell>
          <cell r="L1477" t="str">
            <v>IS0053509S</v>
          </cell>
          <cell r="M1477" t="str">
            <v>NA</v>
          </cell>
          <cell r="N1477">
            <v>34104</v>
          </cell>
          <cell r="O1477" t="str">
            <v>20033112</v>
          </cell>
          <cell r="P1477" t="str">
            <v>NA</v>
          </cell>
          <cell r="Q1477" t="str">
            <v>NA</v>
          </cell>
          <cell r="R1477" t="str">
            <v>NA</v>
          </cell>
          <cell r="S1477" t="str">
            <v>NA</v>
          </cell>
          <cell r="T1477" t="str">
            <v>NA</v>
          </cell>
          <cell r="U1477" t="str">
            <v>100%</v>
          </cell>
          <cell r="V1477">
            <v>1</v>
          </cell>
          <cell r="W1477">
            <v>43942</v>
          </cell>
          <cell r="X1477" t="str">
            <v>NA</v>
          </cell>
          <cell r="Y1477">
            <v>1</v>
          </cell>
          <cell r="Z1477">
            <v>43943</v>
          </cell>
          <cell r="AA1477">
            <v>1</v>
          </cell>
          <cell r="AB1477" t="str">
            <v>NA</v>
          </cell>
          <cell r="AC1477" t="str">
            <v>NA</v>
          </cell>
          <cell r="AD1477">
            <v>1</v>
          </cell>
          <cell r="AE1477" t="str">
            <v/>
          </cell>
          <cell r="AF1477" t="str">
            <v/>
          </cell>
          <cell r="AG1477">
            <v>43931</v>
          </cell>
          <cell r="AH1477">
            <v>43948</v>
          </cell>
          <cell r="AI1477" t="str">
            <v>Sous-poste</v>
          </cell>
          <cell r="AJ1477" t="str">
            <v>Sous-poste</v>
          </cell>
          <cell r="AK1477">
            <v>43936</v>
          </cell>
          <cell r="AL1477">
            <v>43951</v>
          </cell>
          <cell r="AM1477"/>
          <cell r="AN1477" t="str">
            <v>OK</v>
          </cell>
          <cell r="AO1477" t="str">
            <v>Allemagne</v>
          </cell>
          <cell r="AP1477"/>
          <cell r="AQ1477" t="str">
            <v>O</v>
          </cell>
        </row>
        <row r="1478">
          <cell r="A1478" t="str">
            <v>2818503410</v>
          </cell>
          <cell r="B1478">
            <v>43629</v>
          </cell>
          <cell r="C1478" t="str">
            <v>FABRICATION</v>
          </cell>
          <cell r="D1478" t="str">
            <v>SATAIR</v>
          </cell>
          <cell r="E1478" t="str">
            <v>PROTECTION CAP</v>
          </cell>
          <cell r="F1478" t="str">
            <v>28185034</v>
          </cell>
          <cell r="G1478" t="str">
            <v>NON-SPARES</v>
          </cell>
          <cell r="H1478" t="str">
            <v>10</v>
          </cell>
          <cell r="I1478">
            <v>15</v>
          </cell>
          <cell r="J1478" t="str">
            <v>RTN</v>
          </cell>
          <cell r="K1478" t="str">
            <v>F0003003000000</v>
          </cell>
          <cell r="L1478" t="str">
            <v>IS0032144M</v>
          </cell>
          <cell r="M1478" t="str">
            <v>NON PRESENT INDUS</v>
          </cell>
          <cell r="N1478">
            <v>25765</v>
          </cell>
          <cell r="O1478" t="str">
            <v>374771-1
=&gt; 
374771-15</v>
          </cell>
          <cell r="P1478" t="str">
            <v/>
          </cell>
          <cell r="Q1478" t="str">
            <v/>
          </cell>
          <cell r="R1478" t="str">
            <v/>
          </cell>
          <cell r="S1478">
            <v>1</v>
          </cell>
          <cell r="T1478">
            <v>0</v>
          </cell>
          <cell r="U1478">
            <v>0.5</v>
          </cell>
          <cell r="V1478">
            <v>1</v>
          </cell>
          <cell r="W1478">
            <v>43922</v>
          </cell>
          <cell r="X1478" t="str">
            <v>NA</v>
          </cell>
          <cell r="Y1478">
            <v>1</v>
          </cell>
          <cell r="Z1478">
            <v>43922</v>
          </cell>
          <cell r="AA1478">
            <v>1</v>
          </cell>
          <cell r="AB1478" t="str">
            <v>NA</v>
          </cell>
          <cell r="AC1478" t="str">
            <v>NA</v>
          </cell>
          <cell r="AD1478">
            <v>5.5555555555555566E-2</v>
          </cell>
          <cell r="AE1478" t="str">
            <v/>
          </cell>
          <cell r="AF1478" t="str">
            <v/>
          </cell>
          <cell r="AG1478">
            <v>43950</v>
          </cell>
          <cell r="AH1478">
            <v>43950</v>
          </cell>
          <cell r="AI1478" t="str">
            <v>Sous-poste</v>
          </cell>
          <cell r="AJ1478" t="str">
            <v>Sous-poste</v>
          </cell>
          <cell r="AK1478">
            <v>43955</v>
          </cell>
          <cell r="AL1478">
            <v>43955</v>
          </cell>
          <cell r="AM1478"/>
          <cell r="AN1478" t="str">
            <v>OK</v>
          </cell>
          <cell r="AO1478" t="str">
            <v>Allemagne</v>
          </cell>
          <cell r="AP1478"/>
          <cell r="AQ1478" t="str">
            <v>O</v>
          </cell>
        </row>
        <row r="1479">
          <cell r="A1479" t="str">
            <v>490004093710</v>
          </cell>
          <cell r="B1479">
            <v>43931</v>
          </cell>
          <cell r="C1479" t="str">
            <v>HA/REVENTE</v>
          </cell>
          <cell r="D1479" t="str">
            <v>STELIA</v>
          </cell>
          <cell r="E1479" t="str">
            <v>SUPPLATE FRONT 27VU</v>
          </cell>
          <cell r="F1479">
            <v>4900040937</v>
          </cell>
          <cell r="G1479" t="str">
            <v>NON-SPARES</v>
          </cell>
          <cell r="H1479">
            <v>10</v>
          </cell>
          <cell r="I1479">
            <v>2</v>
          </cell>
          <cell r="J1479" t="str">
            <v>RTN</v>
          </cell>
          <cell r="K1479" t="str">
            <v>S9251428800100</v>
          </cell>
          <cell r="L1479" t="str">
            <v>3STR*01418</v>
          </cell>
          <cell r="M1479" t="str">
            <v>NA</v>
          </cell>
          <cell r="N1479">
            <v>34501</v>
          </cell>
          <cell r="O1479">
            <v>0</v>
          </cell>
          <cell r="P1479" t="str">
            <v>NA</v>
          </cell>
          <cell r="Q1479" t="str">
            <v>NA</v>
          </cell>
          <cell r="R1479" t="str">
            <v>NA</v>
          </cell>
          <cell r="S1479" t="str">
            <v>NA</v>
          </cell>
          <cell r="T1479" t="str">
            <v>NA</v>
          </cell>
          <cell r="U1479" t="str">
            <v>100%</v>
          </cell>
          <cell r="V1479">
            <v>1</v>
          </cell>
          <cell r="W1479">
            <v>43937</v>
          </cell>
          <cell r="X1479" t="str">
            <v>NA</v>
          </cell>
          <cell r="Y1479">
            <v>1</v>
          </cell>
          <cell r="Z1479">
            <v>43943</v>
          </cell>
          <cell r="AA1479">
            <v>1</v>
          </cell>
          <cell r="AB1479" t="str">
            <v>NA</v>
          </cell>
          <cell r="AC1479" t="str">
            <v>NA</v>
          </cell>
          <cell r="AD1479">
            <v>1</v>
          </cell>
          <cell r="AE1479" t="str">
            <v/>
          </cell>
          <cell r="AF1479" t="str">
            <v/>
          </cell>
          <cell r="AG1479">
            <v>43951</v>
          </cell>
          <cell r="AH1479">
            <v>43951</v>
          </cell>
          <cell r="AI1479" t="str">
            <v>Sous-poste</v>
          </cell>
          <cell r="AJ1479" t="str">
            <v>Sous-poste</v>
          </cell>
          <cell r="AK1479">
            <v>43956</v>
          </cell>
          <cell r="AL1479">
            <v>43956</v>
          </cell>
          <cell r="AM1479"/>
          <cell r="AN1479" t="str">
            <v>OK</v>
          </cell>
          <cell r="AO1479" t="str">
            <v>Rochefort</v>
          </cell>
          <cell r="AP1479"/>
          <cell r="AQ1479" t="str">
            <v>O</v>
          </cell>
        </row>
        <row r="1480">
          <cell r="A1480" t="str">
            <v>2845102010</v>
          </cell>
          <cell r="B1480">
            <v>43922</v>
          </cell>
          <cell r="C1480" t="str">
            <v>HA/REVENTE</v>
          </cell>
          <cell r="D1480" t="str">
            <v>SATAIR</v>
          </cell>
          <cell r="E1480" t="str">
            <v>PLATE ASSY FRONT 500VU</v>
          </cell>
          <cell r="F1480">
            <v>28451020</v>
          </cell>
          <cell r="G1480" t="str">
            <v>NON-SPARES</v>
          </cell>
          <cell r="H1480">
            <v>10</v>
          </cell>
          <cell r="I1480">
            <v>1</v>
          </cell>
          <cell r="J1480" t="str">
            <v>AOG</v>
          </cell>
          <cell r="K1480" t="str">
            <v>D9251805800000</v>
          </cell>
          <cell r="L1480" t="str">
            <v>IS0032777S</v>
          </cell>
          <cell r="M1480" t="str">
            <v>NA</v>
          </cell>
          <cell r="N1480">
            <v>34350</v>
          </cell>
          <cell r="O1480" t="str">
            <v>OF432768</v>
          </cell>
          <cell r="P1480" t="str">
            <v>NA</v>
          </cell>
          <cell r="Q1480" t="str">
            <v>NA</v>
          </cell>
          <cell r="R1480" t="str">
            <v>NA</v>
          </cell>
          <cell r="S1480" t="str">
            <v>NA</v>
          </cell>
          <cell r="T1480" t="str">
            <v>NA</v>
          </cell>
          <cell r="U1480" t="str">
            <v>100%</v>
          </cell>
          <cell r="V1480">
            <v>1</v>
          </cell>
          <cell r="W1480">
            <v>43976</v>
          </cell>
          <cell r="X1480" t="str">
            <v>NA</v>
          </cell>
          <cell r="Y1480">
            <v>1</v>
          </cell>
          <cell r="Z1480">
            <v>43957</v>
          </cell>
          <cell r="AA1480">
            <v>1</v>
          </cell>
          <cell r="AB1480" t="str">
            <v>NA</v>
          </cell>
          <cell r="AC1480" t="str">
            <v>NA</v>
          </cell>
          <cell r="AD1480">
            <v>1</v>
          </cell>
          <cell r="AE1480" t="str">
            <v/>
          </cell>
          <cell r="AF1480" t="str">
            <v/>
          </cell>
          <cell r="AG1480">
            <v>43923</v>
          </cell>
          <cell r="AH1480">
            <v>43969</v>
          </cell>
          <cell r="AI1480" t="str">
            <v>Sous-poste</v>
          </cell>
          <cell r="AJ1480" t="str">
            <v>Sous-poste</v>
          </cell>
          <cell r="AK1480">
            <v>43926</v>
          </cell>
          <cell r="AL1480">
            <v>43971</v>
          </cell>
          <cell r="AM1480"/>
          <cell r="AN1480" t="str">
            <v>OK</v>
          </cell>
          <cell r="AO1480" t="str">
            <v>Allemagne</v>
          </cell>
          <cell r="AP1480"/>
          <cell r="AQ1480" t="str">
            <v>O</v>
          </cell>
        </row>
        <row r="1481">
          <cell r="A1481" t="str">
            <v>2842390810</v>
          </cell>
          <cell r="B1481">
            <v>43885</v>
          </cell>
          <cell r="C1481" t="str">
            <v>HA/REVENTE</v>
          </cell>
          <cell r="D1481" t="str">
            <v>SATAIR</v>
          </cell>
          <cell r="E1481" t="str">
            <v>COVER ASSY</v>
          </cell>
          <cell r="F1481">
            <v>28423908</v>
          </cell>
          <cell r="G1481" t="str">
            <v>NON-SPARES</v>
          </cell>
          <cell r="H1481">
            <v>10</v>
          </cell>
          <cell r="I1481">
            <v>1</v>
          </cell>
          <cell r="J1481" t="str">
            <v>RTN</v>
          </cell>
          <cell r="K1481" t="str">
            <v>A9252597000800</v>
          </cell>
          <cell r="L1481" t="str">
            <v>1STR*01148</v>
          </cell>
          <cell r="M1481" t="str">
            <v>NA</v>
          </cell>
          <cell r="N1481">
            <v>33538</v>
          </cell>
          <cell r="O1481" t="str">
            <v>032807</v>
          </cell>
          <cell r="P1481" t="str">
            <v>NA</v>
          </cell>
          <cell r="Q1481" t="str">
            <v>NA</v>
          </cell>
          <cell r="R1481" t="str">
            <v>NA</v>
          </cell>
          <cell r="S1481" t="str">
            <v>NA</v>
          </cell>
          <cell r="T1481" t="str">
            <v>NA</v>
          </cell>
          <cell r="U1481" t="str">
            <v>100%</v>
          </cell>
          <cell r="V1481">
            <v>1</v>
          </cell>
          <cell r="W1481">
            <v>43969</v>
          </cell>
          <cell r="X1481" t="str">
            <v>NA</v>
          </cell>
          <cell r="Y1481">
            <v>1</v>
          </cell>
          <cell r="Z1481">
            <v>43969</v>
          </cell>
          <cell r="AA1481">
            <v>1</v>
          </cell>
          <cell r="AB1481" t="str">
            <v>NA</v>
          </cell>
          <cell r="AC1481" t="str">
            <v>NA</v>
          </cell>
          <cell r="AD1481">
            <v>1</v>
          </cell>
          <cell r="AE1481" t="str">
            <v/>
          </cell>
          <cell r="AF1481" t="str">
            <v/>
          </cell>
          <cell r="AG1481">
            <v>43972</v>
          </cell>
          <cell r="AH1481">
            <v>43972</v>
          </cell>
          <cell r="AI1481" t="str">
            <v>Sous-poste</v>
          </cell>
          <cell r="AJ1481" t="str">
            <v>Sous-poste</v>
          </cell>
          <cell r="AK1481">
            <v>43977</v>
          </cell>
          <cell r="AL1481">
            <v>43977</v>
          </cell>
          <cell r="AM1481"/>
          <cell r="AN1481" t="str">
            <v>OK</v>
          </cell>
          <cell r="AO1481" t="str">
            <v>Allemagne</v>
          </cell>
          <cell r="AP1481"/>
          <cell r="AQ1481" t="str">
            <v>O</v>
          </cell>
        </row>
        <row r="1482">
          <cell r="A1482" t="str">
            <v>2843784710</v>
          </cell>
          <cell r="B1482">
            <v>43899</v>
          </cell>
          <cell r="C1482" t="str">
            <v>HA/REVENTE</v>
          </cell>
          <cell r="D1482" t="str">
            <v>SATAIR</v>
          </cell>
          <cell r="E1482" t="str">
            <v>PLATE ASSY FRONT 301VU</v>
          </cell>
          <cell r="F1482">
            <v>28437847</v>
          </cell>
          <cell r="G1482" t="str">
            <v>NON-SPARES</v>
          </cell>
          <cell r="H1482">
            <v>10</v>
          </cell>
          <cell r="I1482">
            <v>1</v>
          </cell>
          <cell r="J1482" t="str">
            <v>RTN</v>
          </cell>
          <cell r="K1482" t="str">
            <v>D9251805700000</v>
          </cell>
          <cell r="L1482" t="str">
            <v>IS0032776S</v>
          </cell>
          <cell r="M1482" t="str">
            <v>NA</v>
          </cell>
          <cell r="N1482">
            <v>33918</v>
          </cell>
          <cell r="O1482" t="str">
            <v>OF469803</v>
          </cell>
          <cell r="P1482" t="str">
            <v>NA</v>
          </cell>
          <cell r="Q1482" t="str">
            <v>NA</v>
          </cell>
          <cell r="R1482" t="str">
            <v>NA</v>
          </cell>
          <cell r="S1482" t="str">
            <v>NA</v>
          </cell>
          <cell r="T1482" t="str">
            <v>NA</v>
          </cell>
          <cell r="U1482" t="str">
            <v>100%</v>
          </cell>
          <cell r="V1482">
            <v>1</v>
          </cell>
          <cell r="W1482">
            <v>43936</v>
          </cell>
          <cell r="X1482" t="str">
            <v>NA</v>
          </cell>
          <cell r="Y1482">
            <v>1</v>
          </cell>
          <cell r="Z1482">
            <v>43965</v>
          </cell>
          <cell r="AA1482">
            <v>1</v>
          </cell>
          <cell r="AB1482" t="str">
            <v>NA</v>
          </cell>
          <cell r="AC1482" t="str">
            <v>NA</v>
          </cell>
          <cell r="AD1482">
            <v>1</v>
          </cell>
          <cell r="AE1482" t="str">
            <v/>
          </cell>
          <cell r="AF1482" t="str">
            <v/>
          </cell>
          <cell r="AG1482">
            <v>43971</v>
          </cell>
          <cell r="AH1482">
            <v>43973</v>
          </cell>
          <cell r="AI1482" t="str">
            <v>Sous-poste</v>
          </cell>
          <cell r="AJ1482" t="str">
            <v>Sous-poste</v>
          </cell>
          <cell r="AK1482">
            <v>43976</v>
          </cell>
          <cell r="AL1482">
            <v>43978</v>
          </cell>
          <cell r="AM1482"/>
          <cell r="AN1482" t="str">
            <v>OK</v>
          </cell>
          <cell r="AO1482" t="str">
            <v>Allemagne</v>
          </cell>
          <cell r="AP1482"/>
          <cell r="AQ1482" t="str">
            <v>O</v>
          </cell>
        </row>
        <row r="1483">
          <cell r="A1483" t="str">
            <v>2843784610</v>
          </cell>
          <cell r="B1483">
            <v>43899</v>
          </cell>
          <cell r="C1483" t="str">
            <v>HA/REVENTE</v>
          </cell>
          <cell r="D1483" t="str">
            <v>SATAIR</v>
          </cell>
          <cell r="E1483" t="str">
            <v>PLATE ASSY FRONT 500VU</v>
          </cell>
          <cell r="F1483">
            <v>28437846</v>
          </cell>
          <cell r="G1483" t="str">
            <v>NON-SPARES</v>
          </cell>
          <cell r="H1483">
            <v>10</v>
          </cell>
          <cell r="I1483">
            <v>1</v>
          </cell>
          <cell r="J1483" t="str">
            <v>RTN</v>
          </cell>
          <cell r="K1483" t="str">
            <v>D9251805800000</v>
          </cell>
          <cell r="L1483" t="str">
            <v>IS0032777S</v>
          </cell>
          <cell r="M1483" t="str">
            <v>NA</v>
          </cell>
          <cell r="N1483">
            <v>33918</v>
          </cell>
          <cell r="O1483">
            <v>0</v>
          </cell>
          <cell r="P1483" t="str">
            <v>NA</v>
          </cell>
          <cell r="Q1483" t="str">
            <v>NA</v>
          </cell>
          <cell r="R1483" t="str">
            <v>NA</v>
          </cell>
          <cell r="S1483" t="str">
            <v>NA</v>
          </cell>
          <cell r="T1483" t="str">
            <v>NA</v>
          </cell>
          <cell r="U1483" t="str">
            <v>100%</v>
          </cell>
          <cell r="V1483">
            <v>1</v>
          </cell>
          <cell r="W1483">
            <v>43948</v>
          </cell>
          <cell r="X1483" t="str">
            <v>NA</v>
          </cell>
          <cell r="Y1483">
            <v>1</v>
          </cell>
          <cell r="Z1483">
            <v>43965</v>
          </cell>
          <cell r="AA1483">
            <v>1</v>
          </cell>
          <cell r="AB1483" t="str">
            <v>NA</v>
          </cell>
          <cell r="AC1483" t="str">
            <v>NA</v>
          </cell>
          <cell r="AD1483">
            <v>1</v>
          </cell>
          <cell r="AE1483" t="str">
            <v/>
          </cell>
          <cell r="AF1483" t="str">
            <v/>
          </cell>
          <cell r="AG1483">
            <v>43971</v>
          </cell>
          <cell r="AH1483">
            <v>43973</v>
          </cell>
          <cell r="AI1483" t="str">
            <v>Sous-poste</v>
          </cell>
          <cell r="AJ1483" t="str">
            <v>Sous-poste</v>
          </cell>
          <cell r="AK1483">
            <v>43976</v>
          </cell>
          <cell r="AL1483">
            <v>43978</v>
          </cell>
          <cell r="AM1483"/>
          <cell r="AN1483" t="str">
            <v>OK</v>
          </cell>
          <cell r="AO1483" t="str">
            <v>Allemagne</v>
          </cell>
          <cell r="AP1483"/>
          <cell r="AQ1483" t="str">
            <v>O</v>
          </cell>
        </row>
        <row r="1484">
          <cell r="A1484" t="str">
            <v>2844577010</v>
          </cell>
          <cell r="B1484">
            <v>43906</v>
          </cell>
          <cell r="C1484" t="str">
            <v>HA/REVENTE</v>
          </cell>
          <cell r="D1484" t="str">
            <v>SATAIR</v>
          </cell>
          <cell r="E1484" t="str">
            <v>PLATE ASSY FRONT 500VU</v>
          </cell>
          <cell r="F1484">
            <v>28445770</v>
          </cell>
          <cell r="G1484" t="str">
            <v>NON-SPARES</v>
          </cell>
          <cell r="H1484">
            <v>10</v>
          </cell>
          <cell r="I1484">
            <v>1</v>
          </cell>
          <cell r="J1484" t="str">
            <v>RTN</v>
          </cell>
          <cell r="K1484" t="str">
            <v>D9251805800000</v>
          </cell>
          <cell r="L1484" t="str">
            <v>IS0032777S</v>
          </cell>
          <cell r="M1484" t="str">
            <v>NA</v>
          </cell>
          <cell r="N1484">
            <v>34104</v>
          </cell>
          <cell r="O1484" t="str">
            <v>OF432768</v>
          </cell>
          <cell r="P1484" t="str">
            <v>NA</v>
          </cell>
          <cell r="Q1484" t="str">
            <v>NA</v>
          </cell>
          <cell r="R1484" t="str">
            <v>NA</v>
          </cell>
          <cell r="S1484" t="str">
            <v>NA</v>
          </cell>
          <cell r="T1484" t="str">
            <v>NA</v>
          </cell>
          <cell r="U1484" t="str">
            <v>100%</v>
          </cell>
          <cell r="V1484">
            <v>1</v>
          </cell>
          <cell r="W1484">
            <v>43948</v>
          </cell>
          <cell r="X1484" t="str">
            <v>NA</v>
          </cell>
          <cell r="Y1484">
            <v>1</v>
          </cell>
          <cell r="Z1484">
            <v>43965</v>
          </cell>
          <cell r="AA1484">
            <v>1</v>
          </cell>
          <cell r="AB1484" t="str">
            <v>NA</v>
          </cell>
          <cell r="AC1484" t="str">
            <v>NA</v>
          </cell>
          <cell r="AD1484">
            <v>1</v>
          </cell>
          <cell r="AE1484" t="str">
            <v/>
          </cell>
          <cell r="AF1484" t="str">
            <v/>
          </cell>
          <cell r="AG1484">
            <v>43971</v>
          </cell>
          <cell r="AH1484">
            <v>43973</v>
          </cell>
          <cell r="AI1484" t="str">
            <v>Sous-poste</v>
          </cell>
          <cell r="AJ1484" t="str">
            <v>Sous-poste</v>
          </cell>
          <cell r="AK1484">
            <v>43976</v>
          </cell>
          <cell r="AL1484">
            <v>43978</v>
          </cell>
          <cell r="AM1484"/>
          <cell r="AN1484" t="str">
            <v>OK</v>
          </cell>
          <cell r="AO1484" t="str">
            <v>Allemagne</v>
          </cell>
          <cell r="AP1484"/>
          <cell r="AQ1484" t="str">
            <v>O</v>
          </cell>
        </row>
        <row r="1485">
          <cell r="A1485" t="str">
            <v>490004060510</v>
          </cell>
          <cell r="B1485">
            <v>43881</v>
          </cell>
          <cell r="C1485" t="str">
            <v>HA/REVENTE</v>
          </cell>
          <cell r="D1485" t="str">
            <v>STELIA</v>
          </cell>
          <cell r="E1485" t="str">
            <v>PLATINE ARRIERE 26VU</v>
          </cell>
          <cell r="F1485">
            <v>4900040605</v>
          </cell>
          <cell r="G1485" t="str">
            <v>NON-SPARES</v>
          </cell>
          <cell r="H1485">
            <v>10</v>
          </cell>
          <cell r="I1485">
            <v>2</v>
          </cell>
          <cell r="J1485" t="str">
            <v>RTN</v>
          </cell>
          <cell r="K1485" t="str">
            <v>S9251590500000</v>
          </cell>
          <cell r="L1485" t="str">
            <v>IS0035439S</v>
          </cell>
          <cell r="M1485" t="str">
            <v>NA</v>
          </cell>
          <cell r="N1485">
            <v>33188</v>
          </cell>
          <cell r="O1485" t="str">
            <v>OF000754</v>
          </cell>
          <cell r="P1485" t="str">
            <v>NA</v>
          </cell>
          <cell r="Q1485" t="str">
            <v>NA</v>
          </cell>
          <cell r="R1485" t="str">
            <v>NA</v>
          </cell>
          <cell r="S1485" t="str">
            <v>NA</v>
          </cell>
          <cell r="T1485" t="str">
            <v>NA</v>
          </cell>
          <cell r="U1485" t="str">
            <v>100%</v>
          </cell>
          <cell r="V1485">
            <v>1</v>
          </cell>
          <cell r="W1485">
            <v>43958</v>
          </cell>
          <cell r="X1485" t="str">
            <v>NA</v>
          </cell>
          <cell r="Y1485">
            <v>1</v>
          </cell>
          <cell r="Z1485">
            <v>43958</v>
          </cell>
          <cell r="AA1485">
            <v>1</v>
          </cell>
          <cell r="AB1485" t="str">
            <v>NA</v>
          </cell>
          <cell r="AC1485" t="str">
            <v>NA</v>
          </cell>
          <cell r="AD1485">
            <v>1</v>
          </cell>
          <cell r="AE1485" t="str">
            <v/>
          </cell>
          <cell r="AF1485" t="str">
            <v/>
          </cell>
          <cell r="AG1485">
            <v>43935</v>
          </cell>
          <cell r="AH1485">
            <v>43973</v>
          </cell>
          <cell r="AI1485" t="str">
            <v>Sous-poste</v>
          </cell>
          <cell r="AJ1485" t="str">
            <v>Sous-poste</v>
          </cell>
          <cell r="AK1485">
            <v>43938</v>
          </cell>
          <cell r="AL1485">
            <v>43978</v>
          </cell>
          <cell r="AM1485"/>
          <cell r="AN1485" t="str">
            <v>OK</v>
          </cell>
          <cell r="AO1485" t="str">
            <v>Rochefort</v>
          </cell>
          <cell r="AP1485" t="str">
            <v>Pièces perdues</v>
          </cell>
          <cell r="AQ1485" t="str">
            <v>O</v>
          </cell>
        </row>
        <row r="1486">
          <cell r="A1486" t="str">
            <v>2838347710</v>
          </cell>
          <cell r="B1486">
            <v>43635</v>
          </cell>
          <cell r="C1486" t="str">
            <v>FABRICATION</v>
          </cell>
          <cell r="D1486" t="str">
            <v>SATAIR</v>
          </cell>
          <cell r="E1486" t="str">
            <v>PROTECTION CAP</v>
          </cell>
          <cell r="F1486" t="str">
            <v>28383477</v>
          </cell>
          <cell r="G1486" t="str">
            <v>NON-SPARES</v>
          </cell>
          <cell r="H1486" t="str">
            <v>10</v>
          </cell>
          <cell r="I1486">
            <v>30</v>
          </cell>
          <cell r="J1486" t="str">
            <v>RTN</v>
          </cell>
          <cell r="K1486" t="str">
            <v>F0003003000000</v>
          </cell>
          <cell r="L1486" t="str">
            <v>IS0032144M</v>
          </cell>
          <cell r="M1486" t="str">
            <v>NON PRESENT INDUS</v>
          </cell>
          <cell r="N1486">
            <v>32404</v>
          </cell>
          <cell r="O1486" t="str">
            <v>496646-1
=&gt;
496646-30</v>
          </cell>
          <cell r="P1486" t="str">
            <v/>
          </cell>
          <cell r="Q1486" t="str">
            <v/>
          </cell>
          <cell r="R1486" t="str">
            <v/>
          </cell>
          <cell r="S1486">
            <v>1</v>
          </cell>
          <cell r="T1486">
            <v>0</v>
          </cell>
          <cell r="U1486">
            <v>0.5</v>
          </cell>
          <cell r="V1486">
            <v>1</v>
          </cell>
          <cell r="W1486">
            <v>43864</v>
          </cell>
          <cell r="X1486" t="str">
            <v>NA</v>
          </cell>
          <cell r="Y1486">
            <v>1</v>
          </cell>
          <cell r="Z1486">
            <v>43955</v>
          </cell>
          <cell r="AA1486">
            <v>1</v>
          </cell>
          <cell r="AB1486" t="str">
            <v>NA</v>
          </cell>
          <cell r="AC1486" t="str">
            <v>NA</v>
          </cell>
          <cell r="AD1486">
            <v>5.5555555555555566E-2</v>
          </cell>
          <cell r="AE1486" t="str">
            <v/>
          </cell>
          <cell r="AF1486" t="str">
            <v/>
          </cell>
          <cell r="AG1486">
            <v>43978</v>
          </cell>
          <cell r="AH1486">
            <v>43978</v>
          </cell>
          <cell r="AI1486" t="str">
            <v>Sous-poste</v>
          </cell>
          <cell r="AJ1486" t="str">
            <v>Sous-poste</v>
          </cell>
          <cell r="AK1486">
            <v>43983.999988425923</v>
          </cell>
          <cell r="AL1486">
            <v>43983</v>
          </cell>
          <cell r="AM1486"/>
          <cell r="AN1486" t="str">
            <v>OK</v>
          </cell>
          <cell r="AO1486" t="str">
            <v>Allemagne</v>
          </cell>
          <cell r="AP1486" t="str">
            <v>Switch avec PO 28191383 - Manque 1CON*01083</v>
          </cell>
          <cell r="AQ1486" t="str">
            <v>O</v>
          </cell>
        </row>
        <row r="1487">
          <cell r="A1487" t="str">
            <v>2823883310</v>
          </cell>
          <cell r="B1487">
            <v>43679</v>
          </cell>
          <cell r="C1487" t="str">
            <v>FABRICATION</v>
          </cell>
          <cell r="D1487" t="str">
            <v>SATAIR</v>
          </cell>
          <cell r="E1487" t="str">
            <v>PROTECTION CAP</v>
          </cell>
          <cell r="F1487">
            <v>28238833</v>
          </cell>
          <cell r="G1487" t="str">
            <v>NON-SPARES</v>
          </cell>
          <cell r="H1487" t="str">
            <v>10</v>
          </cell>
          <cell r="I1487">
            <v>30</v>
          </cell>
          <cell r="J1487" t="str">
            <v>RTN</v>
          </cell>
          <cell r="K1487" t="str">
            <v>F0003003000000</v>
          </cell>
          <cell r="L1487" t="str">
            <v>IS0032144M</v>
          </cell>
          <cell r="M1487" t="str">
            <v>NON PRESENT INDUS</v>
          </cell>
          <cell r="N1487">
            <v>27645</v>
          </cell>
          <cell r="O1487" t="str">
            <v>420539-1
=&gt;
420539-30</v>
          </cell>
          <cell r="P1487" t="str">
            <v/>
          </cell>
          <cell r="Q1487" t="str">
            <v/>
          </cell>
          <cell r="R1487" t="str">
            <v/>
          </cell>
          <cell r="S1487">
            <v>1</v>
          </cell>
          <cell r="T1487">
            <v>0</v>
          </cell>
          <cell r="U1487">
            <v>0.5</v>
          </cell>
          <cell r="V1487">
            <v>1</v>
          </cell>
          <cell r="W1487">
            <v>43955</v>
          </cell>
          <cell r="X1487" t="str">
            <v>NA</v>
          </cell>
          <cell r="Y1487">
            <v>1</v>
          </cell>
          <cell r="Z1487">
            <v>43955</v>
          </cell>
          <cell r="AA1487">
            <v>1</v>
          </cell>
          <cell r="AB1487" t="str">
            <v>NA</v>
          </cell>
          <cell r="AC1487" t="str">
            <v>NA</v>
          </cell>
          <cell r="AD1487">
            <v>5.5555555555555566E-2</v>
          </cell>
          <cell r="AE1487" t="str">
            <v/>
          </cell>
          <cell r="AF1487" t="str">
            <v/>
          </cell>
          <cell r="AG1487">
            <v>43978</v>
          </cell>
          <cell r="AH1487">
            <v>43978</v>
          </cell>
          <cell r="AI1487" t="str">
            <v>Sous-poste</v>
          </cell>
          <cell r="AJ1487" t="str">
            <v>Sous-poste</v>
          </cell>
          <cell r="AK1487">
            <v>43983.999988425923</v>
          </cell>
          <cell r="AL1487">
            <v>43983</v>
          </cell>
          <cell r="AM1487"/>
          <cell r="AN1487" t="str">
            <v>OK</v>
          </cell>
          <cell r="AO1487" t="str">
            <v>Allemagne</v>
          </cell>
          <cell r="AP1487"/>
          <cell r="AQ1487" t="str">
            <v>O</v>
          </cell>
        </row>
        <row r="1488">
          <cell r="A1488" t="str">
            <v>2846247610</v>
          </cell>
          <cell r="B1488">
            <v>43942</v>
          </cell>
          <cell r="C1488" t="str">
            <v>HA/REVENTE</v>
          </cell>
          <cell r="D1488" t="str">
            <v>SATAIR</v>
          </cell>
          <cell r="E1488" t="str">
            <v>PLACARD SET 301VU</v>
          </cell>
          <cell r="F1488">
            <v>28462476</v>
          </cell>
          <cell r="G1488" t="str">
            <v>NON-SPARES</v>
          </cell>
          <cell r="H1488">
            <v>10</v>
          </cell>
          <cell r="I1488">
            <v>1</v>
          </cell>
          <cell r="J1488" t="str">
            <v>CRIT</v>
          </cell>
          <cell r="K1488" t="str">
            <v>D9251095400000</v>
          </cell>
          <cell r="L1488" t="str">
            <v>IS0053354S</v>
          </cell>
          <cell r="M1488" t="str">
            <v>NA</v>
          </cell>
          <cell r="N1488">
            <v>34599</v>
          </cell>
          <cell r="O1488" t="str">
            <v>248395</v>
          </cell>
          <cell r="P1488" t="str">
            <v>NA</v>
          </cell>
          <cell r="Q1488" t="str">
            <v>NA</v>
          </cell>
          <cell r="R1488" t="str">
            <v>NA</v>
          </cell>
          <cell r="S1488" t="str">
            <v>NA</v>
          </cell>
          <cell r="T1488" t="str">
            <v>NA</v>
          </cell>
          <cell r="U1488" t="str">
            <v>100%</v>
          </cell>
          <cell r="V1488">
            <v>1</v>
          </cell>
          <cell r="W1488">
            <v>43965</v>
          </cell>
          <cell r="X1488" t="str">
            <v>NA</v>
          </cell>
          <cell r="Y1488">
            <v>1</v>
          </cell>
          <cell r="Z1488">
            <v>43966</v>
          </cell>
          <cell r="AA1488">
            <v>1</v>
          </cell>
          <cell r="AB1488" t="str">
            <v>NA</v>
          </cell>
          <cell r="AC1488" t="str">
            <v>NA</v>
          </cell>
          <cell r="AD1488">
            <v>1</v>
          </cell>
          <cell r="AE1488" t="str">
            <v/>
          </cell>
          <cell r="AF1488" t="str">
            <v/>
          </cell>
          <cell r="AG1488">
            <v>43941</v>
          </cell>
          <cell r="AH1488">
            <v>43978</v>
          </cell>
          <cell r="AI1488" t="str">
            <v>Sous-poste</v>
          </cell>
          <cell r="AJ1488" t="str">
            <v>Sous-poste</v>
          </cell>
          <cell r="AK1488">
            <v>43943</v>
          </cell>
          <cell r="AL1488">
            <v>43980</v>
          </cell>
          <cell r="AM1488"/>
          <cell r="AN1488"/>
          <cell r="AO1488" t="str">
            <v>Allemagne</v>
          </cell>
          <cell r="AP1488"/>
          <cell r="AQ1488" t="str">
            <v>O</v>
          </cell>
        </row>
        <row r="1489">
          <cell r="A1489" t="str">
            <v>2846247210</v>
          </cell>
          <cell r="B1489">
            <v>43942</v>
          </cell>
          <cell r="C1489" t="str">
            <v>HA/REVENTE</v>
          </cell>
          <cell r="D1489" t="str">
            <v>SATAIR</v>
          </cell>
          <cell r="E1489" t="str">
            <v>PLACARD SET 301VU</v>
          </cell>
          <cell r="F1489">
            <v>28462472</v>
          </cell>
          <cell r="G1489" t="str">
            <v>NON-SPARES</v>
          </cell>
          <cell r="H1489">
            <v>10</v>
          </cell>
          <cell r="I1489">
            <v>1</v>
          </cell>
          <cell r="J1489" t="str">
            <v>CRIT</v>
          </cell>
          <cell r="K1489" t="str">
            <v>D9251095400000</v>
          </cell>
          <cell r="L1489" t="str">
            <v>IS0053354S</v>
          </cell>
          <cell r="M1489" t="str">
            <v>NA</v>
          </cell>
          <cell r="N1489">
            <v>34599</v>
          </cell>
          <cell r="O1489" t="str">
            <v>248395</v>
          </cell>
          <cell r="P1489" t="str">
            <v>NA</v>
          </cell>
          <cell r="Q1489" t="str">
            <v>NA</v>
          </cell>
          <cell r="R1489" t="str">
            <v>NA</v>
          </cell>
          <cell r="S1489" t="str">
            <v>NA</v>
          </cell>
          <cell r="T1489" t="str">
            <v>NA</v>
          </cell>
          <cell r="U1489" t="str">
            <v>100%</v>
          </cell>
          <cell r="V1489">
            <v>1</v>
          </cell>
          <cell r="W1489">
            <v>43965</v>
          </cell>
          <cell r="X1489" t="str">
            <v>NA</v>
          </cell>
          <cell r="Y1489">
            <v>1</v>
          </cell>
          <cell r="Z1489">
            <v>43966</v>
          </cell>
          <cell r="AA1489">
            <v>1</v>
          </cell>
          <cell r="AB1489" t="str">
            <v>NA</v>
          </cell>
          <cell r="AC1489" t="str">
            <v>NA</v>
          </cell>
          <cell r="AD1489">
            <v>1</v>
          </cell>
          <cell r="AE1489" t="str">
            <v/>
          </cell>
          <cell r="AF1489" t="str">
            <v/>
          </cell>
          <cell r="AG1489">
            <v>43941</v>
          </cell>
          <cell r="AH1489">
            <v>43978</v>
          </cell>
          <cell r="AI1489" t="str">
            <v>Sous-poste</v>
          </cell>
          <cell r="AJ1489" t="str">
            <v>Sous-poste</v>
          </cell>
          <cell r="AK1489">
            <v>43943</v>
          </cell>
          <cell r="AL1489">
            <v>43980</v>
          </cell>
          <cell r="AM1489"/>
          <cell r="AN1489"/>
          <cell r="AO1489" t="str">
            <v>Allemagne</v>
          </cell>
          <cell r="AP1489"/>
          <cell r="AQ1489" t="str">
            <v>O</v>
          </cell>
        </row>
        <row r="1490">
          <cell r="A1490" t="str">
            <v>2845933510</v>
          </cell>
          <cell r="B1490">
            <v>43935</v>
          </cell>
          <cell r="C1490" t="str">
            <v>HA/REVENTE</v>
          </cell>
          <cell r="D1490" t="str">
            <v>SATAIR</v>
          </cell>
          <cell r="E1490" t="str">
            <v>PLACARD SET 301VU</v>
          </cell>
          <cell r="F1490">
            <v>28459335</v>
          </cell>
          <cell r="G1490" t="str">
            <v>NON-SPARES</v>
          </cell>
          <cell r="H1490">
            <v>10</v>
          </cell>
          <cell r="I1490">
            <v>1</v>
          </cell>
          <cell r="J1490" t="str">
            <v>CRIT</v>
          </cell>
          <cell r="K1490" t="str">
            <v>D9251095400000</v>
          </cell>
          <cell r="L1490" t="str">
            <v>IS0053354S</v>
          </cell>
          <cell r="M1490" t="str">
            <v>NA</v>
          </cell>
          <cell r="N1490">
            <v>34514</v>
          </cell>
          <cell r="O1490" t="str">
            <v>248395</v>
          </cell>
          <cell r="P1490" t="str">
            <v>NA</v>
          </cell>
          <cell r="Q1490" t="str">
            <v>NA</v>
          </cell>
          <cell r="R1490" t="str">
            <v>NA</v>
          </cell>
          <cell r="S1490" t="str">
            <v>NA</v>
          </cell>
          <cell r="T1490" t="str">
            <v>NA</v>
          </cell>
          <cell r="U1490" t="str">
            <v>100%</v>
          </cell>
          <cell r="V1490">
            <v>1</v>
          </cell>
          <cell r="W1490">
            <v>43958</v>
          </cell>
          <cell r="X1490" t="str">
            <v>NA</v>
          </cell>
          <cell r="Y1490">
            <v>1</v>
          </cell>
          <cell r="Z1490">
            <v>43965</v>
          </cell>
          <cell r="AA1490">
            <v>1</v>
          </cell>
          <cell r="AB1490" t="str">
            <v>NA</v>
          </cell>
          <cell r="AC1490" t="str">
            <v>NA</v>
          </cell>
          <cell r="AD1490">
            <v>1</v>
          </cell>
          <cell r="AE1490" t="str">
            <v/>
          </cell>
          <cell r="AF1490" t="str">
            <v/>
          </cell>
          <cell r="AG1490">
            <v>43938</v>
          </cell>
          <cell r="AH1490">
            <v>43978</v>
          </cell>
          <cell r="AI1490" t="str">
            <v>Sous-poste</v>
          </cell>
          <cell r="AJ1490" t="str">
            <v>Sous-poste</v>
          </cell>
          <cell r="AK1490">
            <v>43942</v>
          </cell>
          <cell r="AL1490">
            <v>43980</v>
          </cell>
          <cell r="AM1490"/>
          <cell r="AN1490"/>
          <cell r="AO1490" t="str">
            <v>Allemagne</v>
          </cell>
          <cell r="AP1490"/>
          <cell r="AQ1490" t="str">
            <v>O</v>
          </cell>
        </row>
        <row r="1491">
          <cell r="A1491" t="str">
            <v>49000409291</v>
          </cell>
          <cell r="B1491">
            <v>43930</v>
          </cell>
          <cell r="C1491" t="str">
            <v>FABRICATION</v>
          </cell>
          <cell r="D1491" t="str">
            <v>STELIA</v>
          </cell>
          <cell r="E1491" t="str">
            <v>CABLE COAXIAL</v>
          </cell>
          <cell r="F1491">
            <v>4900040929</v>
          </cell>
          <cell r="G1491" t="str">
            <v>NON-SPARES</v>
          </cell>
          <cell r="H1491">
            <v>1</v>
          </cell>
          <cell r="I1491">
            <v>1</v>
          </cell>
          <cell r="J1491" t="str">
            <v>RTN</v>
          </cell>
          <cell r="K1491" t="str">
            <v>S9110104500195</v>
          </cell>
          <cell r="L1491" t="str">
            <v>IS0032220M</v>
          </cell>
          <cell r="M1491" t="str">
            <v>NON PRESENT INDUS</v>
          </cell>
          <cell r="N1491">
            <v>34497</v>
          </cell>
          <cell r="O1491" t="str">
            <v>518299-1</v>
          </cell>
          <cell r="P1491" t="str">
            <v/>
          </cell>
          <cell r="Q1491" t="str">
            <v/>
          </cell>
          <cell r="R1491" t="str">
            <v/>
          </cell>
          <cell r="S1491">
            <v>1</v>
          </cell>
          <cell r="T1491">
            <v>0</v>
          </cell>
          <cell r="U1491">
            <v>0.5</v>
          </cell>
          <cell r="V1491">
            <v>1</v>
          </cell>
          <cell r="W1491">
            <v>43951</v>
          </cell>
          <cell r="X1491" t="str">
            <v>NA</v>
          </cell>
          <cell r="Y1491">
            <v>1</v>
          </cell>
          <cell r="Z1491">
            <v>43956</v>
          </cell>
          <cell r="AA1491">
            <v>1</v>
          </cell>
          <cell r="AB1491">
            <v>0</v>
          </cell>
          <cell r="AC1491" t="str">
            <v>OUI</v>
          </cell>
          <cell r="AD1491">
            <v>0.05</v>
          </cell>
          <cell r="AE1491" t="str">
            <v/>
          </cell>
          <cell r="AF1491" t="str">
            <v/>
          </cell>
          <cell r="AG1491">
            <v>43943</v>
          </cell>
          <cell r="AH1491">
            <v>43978</v>
          </cell>
          <cell r="AI1491" t="str">
            <v>Sous-poste</v>
          </cell>
          <cell r="AJ1491" t="str">
            <v>Sous-poste</v>
          </cell>
          <cell r="AK1491">
            <v>43948</v>
          </cell>
          <cell r="AL1491">
            <v>43980</v>
          </cell>
          <cell r="AM1491"/>
          <cell r="AN1491" t="str">
            <v>OK</v>
          </cell>
          <cell r="AO1491" t="str">
            <v>Rochefort</v>
          </cell>
          <cell r="AP1491"/>
          <cell r="AQ1491" t="str">
            <v>O</v>
          </cell>
        </row>
        <row r="1492">
          <cell r="A1492" t="str">
            <v>49000409292</v>
          </cell>
          <cell r="B1492">
            <v>43930</v>
          </cell>
          <cell r="C1492" t="str">
            <v>FABRICATION</v>
          </cell>
          <cell r="D1492" t="str">
            <v>STELIA</v>
          </cell>
          <cell r="E1492" t="str">
            <v>CABLE COAXIAL</v>
          </cell>
          <cell r="F1492">
            <v>4900040929</v>
          </cell>
          <cell r="G1492" t="str">
            <v>NON-SPARES</v>
          </cell>
          <cell r="H1492">
            <v>2</v>
          </cell>
          <cell r="I1492">
            <v>1</v>
          </cell>
          <cell r="J1492" t="str">
            <v>RTN</v>
          </cell>
          <cell r="K1492" t="str">
            <v>S9110104500195</v>
          </cell>
          <cell r="L1492" t="str">
            <v>IS0032220M</v>
          </cell>
          <cell r="M1492" t="str">
            <v>NON PRESENT INDUS</v>
          </cell>
          <cell r="N1492">
            <v>34497</v>
          </cell>
          <cell r="O1492" t="str">
            <v>518301-2</v>
          </cell>
          <cell r="P1492" t="str">
            <v/>
          </cell>
          <cell r="Q1492" t="str">
            <v/>
          </cell>
          <cell r="R1492" t="str">
            <v/>
          </cell>
          <cell r="S1492">
            <v>1</v>
          </cell>
          <cell r="T1492">
            <v>0</v>
          </cell>
          <cell r="U1492">
            <v>0.5</v>
          </cell>
          <cell r="V1492">
            <v>1</v>
          </cell>
          <cell r="W1492">
            <v>43951</v>
          </cell>
          <cell r="X1492" t="str">
            <v>NA</v>
          </cell>
          <cell r="Y1492">
            <v>1</v>
          </cell>
          <cell r="Z1492">
            <v>43956</v>
          </cell>
          <cell r="AA1492">
            <v>1</v>
          </cell>
          <cell r="AB1492">
            <v>0</v>
          </cell>
          <cell r="AC1492" t="str">
            <v>OUI</v>
          </cell>
          <cell r="AD1492">
            <v>0.05</v>
          </cell>
          <cell r="AE1492" t="str">
            <v/>
          </cell>
          <cell r="AF1492" t="str">
            <v/>
          </cell>
          <cell r="AG1492">
            <v>43943</v>
          </cell>
          <cell r="AH1492">
            <v>43978</v>
          </cell>
          <cell r="AI1492" t="str">
            <v>Sous-poste</v>
          </cell>
          <cell r="AJ1492" t="str">
            <v>Sous-poste</v>
          </cell>
          <cell r="AK1492">
            <v>43948</v>
          </cell>
          <cell r="AL1492">
            <v>43980</v>
          </cell>
          <cell r="AM1492"/>
          <cell r="AN1492" t="str">
            <v>OK</v>
          </cell>
          <cell r="AO1492" t="str">
            <v>Rochefort</v>
          </cell>
          <cell r="AP1492"/>
          <cell r="AQ1492" t="str">
            <v>O</v>
          </cell>
        </row>
        <row r="1493">
          <cell r="A1493" t="str">
            <v>2846882710</v>
          </cell>
          <cell r="B1493">
            <v>43963</v>
          </cell>
          <cell r="C1493" t="str">
            <v>FABRICATION</v>
          </cell>
          <cell r="D1493" t="str">
            <v>SATAIR</v>
          </cell>
          <cell r="E1493" t="str">
            <v>BUNDLE</v>
          </cell>
          <cell r="F1493">
            <v>28468827</v>
          </cell>
          <cell r="G1493" t="str">
            <v>NON-SPARES</v>
          </cell>
          <cell r="H1493">
            <v>10</v>
          </cell>
          <cell r="I1493">
            <v>1</v>
          </cell>
          <cell r="J1493" t="str">
            <v>AOG</v>
          </cell>
          <cell r="K1493" t="str">
            <v>D9000095029895</v>
          </cell>
          <cell r="L1493">
            <v>0</v>
          </cell>
          <cell r="M1493" t="str">
            <v>NON PRESENT INDUS</v>
          </cell>
          <cell r="N1493" t="str">
            <v>NA</v>
          </cell>
          <cell r="O1493" t="str">
            <v>518920-1</v>
          </cell>
          <cell r="P1493" t="str">
            <v/>
          </cell>
          <cell r="Q1493" t="str">
            <v/>
          </cell>
          <cell r="R1493" t="str">
            <v/>
          </cell>
          <cell r="S1493">
            <v>0</v>
          </cell>
          <cell r="T1493">
            <v>0</v>
          </cell>
          <cell r="U1493">
            <v>0</v>
          </cell>
          <cell r="V1493">
            <v>1</v>
          </cell>
          <cell r="W1493">
            <v>43969</v>
          </cell>
          <cell r="X1493" t="str">
            <v>NA</v>
          </cell>
          <cell r="Y1493">
            <v>1</v>
          </cell>
          <cell r="Z1493" t="str">
            <v>TBD</v>
          </cell>
          <cell r="AA1493">
            <v>0</v>
          </cell>
          <cell r="AB1493" t="str">
            <v>NA</v>
          </cell>
          <cell r="AC1493" t="str">
            <v>NA</v>
          </cell>
          <cell r="AD1493">
            <v>0</v>
          </cell>
          <cell r="AE1493" t="str">
            <v/>
          </cell>
          <cell r="AF1493" t="str">
            <v/>
          </cell>
          <cell r="AG1493">
            <v>43959</v>
          </cell>
          <cell r="AH1493">
            <v>43979</v>
          </cell>
          <cell r="AI1493" t="str">
            <v>Sous-poste</v>
          </cell>
          <cell r="AJ1493" t="str">
            <v>Sous-poste</v>
          </cell>
          <cell r="AK1493">
            <v>43963</v>
          </cell>
          <cell r="AL1493">
            <v>43983</v>
          </cell>
          <cell r="AM1493"/>
          <cell r="AN1493" t="str">
            <v>OK</v>
          </cell>
          <cell r="AO1493" t="str">
            <v>Allemagne</v>
          </cell>
          <cell r="AP1493"/>
          <cell r="AQ1493" t="str">
            <v>O</v>
          </cell>
        </row>
        <row r="1494">
          <cell r="A1494" t="str">
            <v>2846585210</v>
          </cell>
          <cell r="B1494">
            <v>43951</v>
          </cell>
          <cell r="C1494" t="str">
            <v>FABRICATION</v>
          </cell>
          <cell r="D1494" t="str">
            <v>SATAIR</v>
          </cell>
          <cell r="E1494" t="str">
            <v>OPTICAL FIBER</v>
          </cell>
          <cell r="F1494">
            <v>28465852</v>
          </cell>
          <cell r="G1494" t="str">
            <v>NON-SPARES</v>
          </cell>
          <cell r="H1494">
            <v>10</v>
          </cell>
          <cell r="I1494">
            <v>1</v>
          </cell>
          <cell r="J1494" t="str">
            <v>AOG</v>
          </cell>
          <cell r="K1494" t="str">
            <v>D9000095029495</v>
          </cell>
          <cell r="L1494" t="str">
            <v>IS0032047M</v>
          </cell>
          <cell r="M1494" t="str">
            <v>NON PRESENT INDUS</v>
          </cell>
          <cell r="N1494" t="str">
            <v>NA</v>
          </cell>
          <cell r="O1494" t="str">
            <v>518829-1</v>
          </cell>
          <cell r="P1494" t="str">
            <v/>
          </cell>
          <cell r="Q1494" t="str">
            <v/>
          </cell>
          <cell r="R1494" t="str">
            <v/>
          </cell>
          <cell r="S1494">
            <v>0</v>
          </cell>
          <cell r="T1494">
            <v>0</v>
          </cell>
          <cell r="U1494">
            <v>0</v>
          </cell>
          <cell r="V1494">
            <v>1</v>
          </cell>
          <cell r="W1494">
            <v>43969</v>
          </cell>
          <cell r="X1494" t="str">
            <v>NA</v>
          </cell>
          <cell r="Y1494">
            <v>1</v>
          </cell>
          <cell r="Z1494" t="str">
            <v>TBD</v>
          </cell>
          <cell r="AA1494">
            <v>0</v>
          </cell>
          <cell r="AB1494" t="str">
            <v>NA</v>
          </cell>
          <cell r="AC1494" t="str">
            <v>NA</v>
          </cell>
          <cell r="AD1494">
            <v>0</v>
          </cell>
          <cell r="AE1494" t="str">
            <v/>
          </cell>
          <cell r="AF1494" t="str">
            <v/>
          </cell>
          <cell r="AG1494">
            <v>43949</v>
          </cell>
          <cell r="AH1494">
            <v>43979</v>
          </cell>
          <cell r="AI1494" t="str">
            <v>Sous-poste</v>
          </cell>
          <cell r="AJ1494" t="str">
            <v>Sous-poste</v>
          </cell>
          <cell r="AK1494">
            <v>43951</v>
          </cell>
          <cell r="AL1494">
            <v>43983</v>
          </cell>
          <cell r="AM1494"/>
          <cell r="AN1494" t="str">
            <v>OK</v>
          </cell>
          <cell r="AO1494" t="str">
            <v>Allemagne</v>
          </cell>
          <cell r="AP1494"/>
          <cell r="AQ1494" t="str">
            <v>O</v>
          </cell>
        </row>
        <row r="1495">
          <cell r="A1495" t="str">
            <v>490004086610</v>
          </cell>
          <cell r="B1495">
            <v>43922</v>
          </cell>
          <cell r="C1495" t="str">
            <v>HA/REVENTE</v>
          </cell>
          <cell r="D1495" t="str">
            <v>SATAIR</v>
          </cell>
          <cell r="E1495" t="str">
            <v>VOYANT DE SIGNALISATION</v>
          </cell>
          <cell r="F1495">
            <v>4900040866</v>
          </cell>
          <cell r="G1495" t="str">
            <v>NON-SPARES</v>
          </cell>
          <cell r="H1495">
            <v>10</v>
          </cell>
          <cell r="I1495">
            <v>2</v>
          </cell>
          <cell r="J1495" t="str">
            <v>RTN</v>
          </cell>
          <cell r="K1495" t="str">
            <v>E0070B023</v>
          </cell>
          <cell r="L1495" t="str">
            <v>1CPR*15182</v>
          </cell>
          <cell r="M1495" t="str">
            <v>NA</v>
          </cell>
          <cell r="N1495">
            <v>34351</v>
          </cell>
          <cell r="O1495">
            <v>0</v>
          </cell>
          <cell r="P1495" t="str">
            <v>NA</v>
          </cell>
          <cell r="Q1495" t="str">
            <v>NA</v>
          </cell>
          <cell r="R1495" t="str">
            <v>NA</v>
          </cell>
          <cell r="S1495" t="str">
            <v>NA</v>
          </cell>
          <cell r="T1495" t="str">
            <v>NA</v>
          </cell>
          <cell r="U1495" t="str">
            <v>100%</v>
          </cell>
          <cell r="V1495">
            <v>1</v>
          </cell>
          <cell r="W1495">
            <v>43941</v>
          </cell>
          <cell r="X1495" t="str">
            <v>NA</v>
          </cell>
          <cell r="Y1495">
            <v>1</v>
          </cell>
          <cell r="Z1495">
            <v>43987</v>
          </cell>
          <cell r="AA1495">
            <v>1</v>
          </cell>
          <cell r="AB1495" t="str">
            <v>NA</v>
          </cell>
          <cell r="AC1495" t="str">
            <v>NA</v>
          </cell>
          <cell r="AD1495">
            <v>1</v>
          </cell>
          <cell r="AE1495" t="str">
            <v/>
          </cell>
          <cell r="AF1495" t="str">
            <v/>
          </cell>
          <cell r="AG1495">
            <v>43972</v>
          </cell>
          <cell r="AH1495">
            <v>43986</v>
          </cell>
          <cell r="AI1495" t="str">
            <v>Sous-poste</v>
          </cell>
          <cell r="AJ1495" t="str">
            <v>Sous-poste</v>
          </cell>
          <cell r="AK1495">
            <v>43977</v>
          </cell>
          <cell r="AL1495">
            <v>43991</v>
          </cell>
          <cell r="AM1495"/>
          <cell r="AN1495" t="str">
            <v>OK</v>
          </cell>
          <cell r="AO1495" t="str">
            <v>Rochefort</v>
          </cell>
          <cell r="AP1495" t="str">
            <v>Stock cannibalisé par SAP =&gt; résa saisie et article reçu en attente reloc SILOG (Tanguy)</v>
          </cell>
          <cell r="AQ1495" t="str">
            <v>O</v>
          </cell>
        </row>
        <row r="1496">
          <cell r="A1496" t="str">
            <v>2828658710</v>
          </cell>
          <cell r="B1496">
            <v>43731</v>
          </cell>
          <cell r="C1496" t="str">
            <v>FABRICATION</v>
          </cell>
          <cell r="D1496" t="str">
            <v>SATAIR</v>
          </cell>
          <cell r="E1496">
            <v>435</v>
          </cell>
          <cell r="F1496">
            <v>28286587</v>
          </cell>
          <cell r="G1496" t="str">
            <v>NON-SPARES</v>
          </cell>
          <cell r="H1496" t="str">
            <v>10</v>
          </cell>
          <cell r="I1496">
            <v>1</v>
          </cell>
          <cell r="J1496" t="str">
            <v>RTN</v>
          </cell>
          <cell r="K1496" t="str">
            <v>A95500435000AA</v>
          </cell>
          <cell r="L1496">
            <v>0</v>
          </cell>
          <cell r="M1496" t="str">
            <v>NON PRESENT INDUS</v>
          </cell>
          <cell r="N1496">
            <v>25899</v>
          </cell>
          <cell r="O1496" t="str">
            <v>LTE990001</v>
          </cell>
          <cell r="P1496" t="str">
            <v/>
          </cell>
          <cell r="Q1496" t="str">
            <v/>
          </cell>
          <cell r="R1496" t="str">
            <v/>
          </cell>
          <cell r="S1496">
            <v>1</v>
          </cell>
          <cell r="T1496">
            <v>0</v>
          </cell>
          <cell r="U1496">
            <v>0.5</v>
          </cell>
          <cell r="V1496">
            <v>1</v>
          </cell>
          <cell r="W1496">
            <v>43899</v>
          </cell>
          <cell r="X1496">
            <v>1</v>
          </cell>
          <cell r="Y1496">
            <v>1</v>
          </cell>
          <cell r="Z1496">
            <v>43901</v>
          </cell>
          <cell r="AA1496">
            <v>1</v>
          </cell>
          <cell r="AB1496" t="str">
            <v>NA</v>
          </cell>
          <cell r="AC1496" t="str">
            <v>NA</v>
          </cell>
          <cell r="AD1496">
            <v>5.5555555555555566E-2</v>
          </cell>
          <cell r="AE1496" t="str">
            <v/>
          </cell>
          <cell r="AF1496" t="str">
            <v/>
          </cell>
          <cell r="AG1496">
            <v>43817</v>
          </cell>
          <cell r="AH1496">
            <v>43987</v>
          </cell>
          <cell r="AI1496" t="str">
            <v>Sous-poste</v>
          </cell>
          <cell r="AJ1496" t="str">
            <v>Sous-poste</v>
          </cell>
          <cell r="AK1496">
            <v>43821</v>
          </cell>
          <cell r="AL1496">
            <v>43992</v>
          </cell>
          <cell r="AM1496"/>
          <cell r="AN1496" t="str">
            <v>OK</v>
          </cell>
          <cell r="AO1496" t="str">
            <v>Allemagne</v>
          </cell>
          <cell r="AP1496" t="str">
            <v>Questions techniques à valider entre David et Greg</v>
          </cell>
          <cell r="AQ1496" t="str">
            <v>O</v>
          </cell>
        </row>
        <row r="1497">
          <cell r="A1497" t="str">
            <v>490004031110</v>
          </cell>
          <cell r="B1497">
            <v>43861</v>
          </cell>
          <cell r="C1497" t="str">
            <v>FABRICATION</v>
          </cell>
          <cell r="D1497" t="str">
            <v>STELIA</v>
          </cell>
          <cell r="E1497" t="str">
            <v>CÂBLE</v>
          </cell>
          <cell r="F1497">
            <v>4900040311</v>
          </cell>
          <cell r="G1497" t="str">
            <v>NON-SPARES</v>
          </cell>
          <cell r="H1497" t="str">
            <v>10</v>
          </cell>
          <cell r="I1497">
            <v>1</v>
          </cell>
          <cell r="J1497" t="str">
            <v>RTN</v>
          </cell>
          <cell r="K1497" t="str">
            <v>S9291306500000</v>
          </cell>
          <cell r="L1497" t="str">
            <v>IS0032228M</v>
          </cell>
          <cell r="M1497" t="str">
            <v>NON PRESENT INDUS</v>
          </cell>
          <cell r="N1497">
            <v>33474</v>
          </cell>
          <cell r="O1497" t="str">
            <v>499802-1</v>
          </cell>
          <cell r="P1497" t="str">
            <v/>
          </cell>
          <cell r="Q1497" t="str">
            <v/>
          </cell>
          <cell r="R1497" t="str">
            <v/>
          </cell>
          <cell r="S1497">
            <v>1</v>
          </cell>
          <cell r="T1497">
            <v>0</v>
          </cell>
          <cell r="U1497">
            <v>0.5</v>
          </cell>
          <cell r="V1497">
            <v>1</v>
          </cell>
          <cell r="W1497">
            <v>43956</v>
          </cell>
          <cell r="X1497" t="str">
            <v>NA</v>
          </cell>
          <cell r="Y1497">
            <v>1</v>
          </cell>
          <cell r="Z1497">
            <v>43957</v>
          </cell>
          <cell r="AA1497">
            <v>1</v>
          </cell>
          <cell r="AB1497" t="str">
            <v>NA</v>
          </cell>
          <cell r="AC1497" t="str">
            <v>OUI</v>
          </cell>
          <cell r="AD1497">
            <v>5.2631578947368425E-2</v>
          </cell>
          <cell r="AE1497" t="str">
            <v/>
          </cell>
          <cell r="AF1497" t="str">
            <v/>
          </cell>
          <cell r="AG1497">
            <v>43943</v>
          </cell>
          <cell r="AH1497">
            <v>43987</v>
          </cell>
          <cell r="AI1497" t="str">
            <v>Sous-poste</v>
          </cell>
          <cell r="AJ1497" t="str">
            <v>Sous-poste</v>
          </cell>
          <cell r="AK1497">
            <v>43947</v>
          </cell>
          <cell r="AL1497">
            <v>43992</v>
          </cell>
          <cell r="AM1497"/>
          <cell r="AN1497" t="str">
            <v>OK</v>
          </cell>
          <cell r="AO1497" t="str">
            <v>Rochefort</v>
          </cell>
          <cell r="AP1497" t="str">
            <v>Prêt attente BE Étienne (dde le 30/05)</v>
          </cell>
          <cell r="AQ1497" t="str">
            <v>O</v>
          </cell>
        </row>
        <row r="1498">
          <cell r="A1498" t="str">
            <v>2841192410</v>
          </cell>
          <cell r="B1498">
            <v>43875</v>
          </cell>
          <cell r="C1498" t="str">
            <v>FABRICATION</v>
          </cell>
          <cell r="D1498" t="str">
            <v>SATAIR</v>
          </cell>
          <cell r="E1498" t="str">
            <v>PLACARD SET</v>
          </cell>
          <cell r="F1498">
            <v>28411924</v>
          </cell>
          <cell r="G1498" t="str">
            <v>NON-SPARES</v>
          </cell>
          <cell r="H1498">
            <v>10</v>
          </cell>
          <cell r="I1498">
            <v>11</v>
          </cell>
          <cell r="J1498" t="str">
            <v>RTN</v>
          </cell>
          <cell r="K1498" t="str">
            <v>D9100095600395</v>
          </cell>
          <cell r="L1498" t="str">
            <v>IS0032064M</v>
          </cell>
          <cell r="M1498" t="str">
            <v>NON PRESENT INDUS</v>
          </cell>
          <cell r="N1498">
            <v>34756</v>
          </cell>
          <cell r="O1498" t="str">
            <v>504177-1 
=&gt; 
504177-11</v>
          </cell>
          <cell r="P1498" t="str">
            <v/>
          </cell>
          <cell r="Q1498" t="str">
            <v/>
          </cell>
          <cell r="R1498" t="str">
            <v/>
          </cell>
          <cell r="S1498">
            <v>1</v>
          </cell>
          <cell r="T1498">
            <v>0</v>
          </cell>
          <cell r="U1498">
            <v>0.5</v>
          </cell>
          <cell r="V1498">
            <v>1</v>
          </cell>
          <cell r="W1498">
            <v>43975</v>
          </cell>
          <cell r="X1498" t="str">
            <v>NA</v>
          </cell>
          <cell r="Y1498">
            <v>1</v>
          </cell>
          <cell r="Z1498">
            <v>43978</v>
          </cell>
          <cell r="AA1498">
            <v>1</v>
          </cell>
          <cell r="AB1498" t="str">
            <v>NA</v>
          </cell>
          <cell r="AC1498" t="str">
            <v>NA</v>
          </cell>
          <cell r="AD1498">
            <v>5.5555555555555566E-2</v>
          </cell>
          <cell r="AE1498" t="str">
            <v/>
          </cell>
          <cell r="AF1498" t="str">
            <v/>
          </cell>
          <cell r="AG1498">
            <v>43917</v>
          </cell>
          <cell r="AH1498">
            <v>43987</v>
          </cell>
          <cell r="AI1498" t="str">
            <v>Sous-poste</v>
          </cell>
          <cell r="AJ1498" t="str">
            <v>Sous-poste</v>
          </cell>
          <cell r="AK1498">
            <v>43922</v>
          </cell>
          <cell r="AL1498">
            <v>43992</v>
          </cell>
          <cell r="AM1498"/>
          <cell r="AN1498" t="str">
            <v>OK</v>
          </cell>
          <cell r="AO1498" t="str">
            <v>Allemagne</v>
          </cell>
          <cell r="AP1498" t="str">
            <v>Manque 1ETI*00200 (AR 24/05/2020)</v>
          </cell>
          <cell r="AQ1498" t="str">
            <v>O</v>
          </cell>
        </row>
        <row r="1499">
          <cell r="A1499" t="str">
            <v>2839334110</v>
          </cell>
          <cell r="B1499">
            <v>43853</v>
          </cell>
          <cell r="C1499" t="str">
            <v>HA/REVENTE</v>
          </cell>
          <cell r="D1499" t="str">
            <v>SATAIR</v>
          </cell>
          <cell r="E1499" t="str">
            <v>PLATE ASSY</v>
          </cell>
          <cell r="F1499" t="str">
            <v>28393341</v>
          </cell>
          <cell r="G1499" t="str">
            <v>NON-SPARES</v>
          </cell>
          <cell r="H1499">
            <v>10</v>
          </cell>
          <cell r="I1499">
            <v>10</v>
          </cell>
          <cell r="J1499" t="str">
            <v>RTN</v>
          </cell>
          <cell r="K1499" t="str">
            <v>L9251321500000</v>
          </cell>
          <cell r="L1499" t="str">
            <v>1STR*01089</v>
          </cell>
          <cell r="M1499" t="str">
            <v>NA</v>
          </cell>
          <cell r="N1499">
            <v>32531</v>
          </cell>
          <cell r="O1499" t="str">
            <v xml:space="preserve">511162 (QTE 8)
465666 (QTE 2)
</v>
          </cell>
          <cell r="P1499" t="str">
            <v>NA</v>
          </cell>
          <cell r="Q1499" t="str">
            <v>NA</v>
          </cell>
          <cell r="R1499" t="str">
            <v>NA</v>
          </cell>
          <cell r="S1499" t="str">
            <v>NA</v>
          </cell>
          <cell r="T1499" t="str">
            <v>NA</v>
          </cell>
          <cell r="U1499" t="str">
            <v>100%</v>
          </cell>
          <cell r="V1499">
            <v>1</v>
          </cell>
          <cell r="W1499">
            <v>43963</v>
          </cell>
          <cell r="X1499" t="str">
            <v>NA</v>
          </cell>
          <cell r="Y1499">
            <v>1</v>
          </cell>
          <cell r="Z1499">
            <v>43987</v>
          </cell>
          <cell r="AA1499">
            <v>1</v>
          </cell>
          <cell r="AB1499" t="str">
            <v>NA</v>
          </cell>
          <cell r="AC1499" t="str">
            <v>NA</v>
          </cell>
          <cell r="AD1499">
            <v>1</v>
          </cell>
          <cell r="AE1499" t="str">
            <v/>
          </cell>
          <cell r="AF1499" t="str">
            <v/>
          </cell>
          <cell r="AG1499">
            <v>43942</v>
          </cell>
          <cell r="AH1499">
            <v>43992</v>
          </cell>
          <cell r="AI1499" t="str">
            <v>Sous-poste</v>
          </cell>
          <cell r="AJ1499" t="str">
            <v>Sous-poste</v>
          </cell>
          <cell r="AK1499">
            <v>43945</v>
          </cell>
          <cell r="AL1499">
            <v>43997</v>
          </cell>
          <cell r="AM1499"/>
          <cell r="AN1499" t="str">
            <v>OK</v>
          </cell>
          <cell r="AO1499" t="str">
            <v>Allemagne</v>
          </cell>
          <cell r="AP1499" t="str">
            <v>Retard FRS</v>
          </cell>
          <cell r="AQ1499" t="str">
            <v>O</v>
          </cell>
        </row>
        <row r="1500">
          <cell r="A1500" t="str">
            <v>2827634210</v>
          </cell>
          <cell r="B1500">
            <v>43720</v>
          </cell>
          <cell r="C1500" t="str">
            <v>FABRICATION</v>
          </cell>
          <cell r="D1500" t="str">
            <v>SATAIR</v>
          </cell>
          <cell r="E1500">
            <v>419</v>
          </cell>
          <cell r="F1500">
            <v>28276342</v>
          </cell>
          <cell r="G1500" t="str">
            <v>NON-SPARES</v>
          </cell>
          <cell r="H1500" t="str">
            <v>10</v>
          </cell>
          <cell r="I1500">
            <v>1</v>
          </cell>
          <cell r="J1500" t="str">
            <v>RTN</v>
          </cell>
          <cell r="K1500" t="str">
            <v>A95500419000AA</v>
          </cell>
          <cell r="L1500">
            <v>0</v>
          </cell>
          <cell r="M1500" t="str">
            <v>NON PRESENT INDUS</v>
          </cell>
          <cell r="N1500">
            <v>28270</v>
          </cell>
          <cell r="O1500" t="str">
            <v>LTE990003</v>
          </cell>
          <cell r="P1500" t="str">
            <v/>
          </cell>
          <cell r="Q1500" t="str">
            <v/>
          </cell>
          <cell r="R1500" t="str">
            <v/>
          </cell>
          <cell r="S1500">
            <v>1</v>
          </cell>
          <cell r="T1500">
            <v>0</v>
          </cell>
          <cell r="U1500">
            <v>0.5</v>
          </cell>
          <cell r="V1500">
            <v>1</v>
          </cell>
          <cell r="W1500">
            <v>43917</v>
          </cell>
          <cell r="X1500">
            <v>1</v>
          </cell>
          <cell r="Y1500">
            <v>1</v>
          </cell>
          <cell r="Z1500">
            <v>43935</v>
          </cell>
          <cell r="AA1500">
            <v>1</v>
          </cell>
          <cell r="AB1500" t="str">
            <v>NA</v>
          </cell>
          <cell r="AC1500" t="str">
            <v>NA</v>
          </cell>
          <cell r="AD1500">
            <v>5.5555555555555566E-2</v>
          </cell>
          <cell r="AE1500" t="str">
            <v/>
          </cell>
          <cell r="AF1500" t="str">
            <v/>
          </cell>
          <cell r="AG1500">
            <v>43805</v>
          </cell>
          <cell r="AH1500">
            <v>43994</v>
          </cell>
          <cell r="AI1500" t="str">
            <v>Sous-poste</v>
          </cell>
          <cell r="AJ1500" t="str">
            <v>Sous-poste</v>
          </cell>
          <cell r="AK1500">
            <v>43810.999988425923</v>
          </cell>
          <cell r="AL1500">
            <v>43999</v>
          </cell>
          <cell r="AM1500"/>
          <cell r="AN1500" t="str">
            <v>OK</v>
          </cell>
          <cell r="AO1500" t="str">
            <v>Allemagne</v>
          </cell>
          <cell r="AP1500" t="str">
            <v>Pb carte capa LATE4000</v>
          </cell>
          <cell r="AQ1500" t="str">
            <v>O</v>
          </cell>
        </row>
        <row r="1501">
          <cell r="A1501" t="str">
            <v>2842463210</v>
          </cell>
          <cell r="B1501">
            <v>43921</v>
          </cell>
          <cell r="C1501" t="str">
            <v>FABRICATION</v>
          </cell>
          <cell r="D1501" t="str">
            <v>SATAIR</v>
          </cell>
          <cell r="E1501" t="str">
            <v>BUNDLE</v>
          </cell>
          <cell r="F1501">
            <v>28424632</v>
          </cell>
          <cell r="G1501" t="str">
            <v>NON-SPARES</v>
          </cell>
          <cell r="H1501" t="str">
            <v>10</v>
          </cell>
          <cell r="I1501">
            <v>1</v>
          </cell>
          <cell r="J1501" t="str">
            <v>CRIT</v>
          </cell>
          <cell r="K1501" t="str">
            <v>D9000095029295</v>
          </cell>
          <cell r="L1501">
            <v>0</v>
          </cell>
          <cell r="M1501" t="str">
            <v>NON PRESENT INDUS</v>
          </cell>
          <cell r="N1501">
            <v>34377</v>
          </cell>
          <cell r="O1501" t="str">
            <v>518513-1</v>
          </cell>
          <cell r="P1501" t="str">
            <v/>
          </cell>
          <cell r="Q1501" t="str">
            <v/>
          </cell>
          <cell r="R1501" t="str">
            <v/>
          </cell>
          <cell r="S1501">
            <v>1</v>
          </cell>
          <cell r="T1501">
            <v>0</v>
          </cell>
          <cell r="U1501">
            <v>0.5</v>
          </cell>
          <cell r="V1501">
            <v>1</v>
          </cell>
          <cell r="W1501">
            <v>43970</v>
          </cell>
          <cell r="X1501" t="str">
            <v>NA</v>
          </cell>
          <cell r="Y1501">
            <v>1</v>
          </cell>
          <cell r="Z1501">
            <v>43976</v>
          </cell>
          <cell r="AA1501">
            <v>1</v>
          </cell>
          <cell r="AB1501" t="str">
            <v>NA</v>
          </cell>
          <cell r="AC1501" t="str">
            <v>NA</v>
          </cell>
          <cell r="AD1501">
            <v>5.5555555555555566E-2</v>
          </cell>
          <cell r="AE1501" t="str">
            <v/>
          </cell>
          <cell r="AF1501" t="str">
            <v/>
          </cell>
          <cell r="AG1501">
            <v>43887</v>
          </cell>
          <cell r="AH1501">
            <v>43994</v>
          </cell>
          <cell r="AI1501" t="str">
            <v>Sous-poste</v>
          </cell>
          <cell r="AJ1501" t="str">
            <v>Sous-poste</v>
          </cell>
          <cell r="AK1501">
            <v>43889</v>
          </cell>
          <cell r="AL1501">
            <v>43998</v>
          </cell>
          <cell r="AM1501"/>
          <cell r="AN1501" t="str">
            <v>OK</v>
          </cell>
          <cell r="AO1501" t="str">
            <v>Allemagne</v>
          </cell>
          <cell r="AP1501" t="str">
            <v>Manque 1CNT*00020 - Résa saisie</v>
          </cell>
          <cell r="AQ1501" t="str">
            <v>O</v>
          </cell>
        </row>
        <row r="1502">
          <cell r="A1502" t="str">
            <v>2842463211</v>
          </cell>
          <cell r="B1502">
            <v>43921</v>
          </cell>
          <cell r="C1502" t="str">
            <v>FABRICATION</v>
          </cell>
          <cell r="D1502" t="str">
            <v>SATAIR</v>
          </cell>
          <cell r="E1502" t="str">
            <v>BUNDLE</v>
          </cell>
          <cell r="F1502">
            <v>28424632</v>
          </cell>
          <cell r="G1502" t="str">
            <v>NON-SPARES</v>
          </cell>
          <cell r="H1502" t="str">
            <v>11</v>
          </cell>
          <cell r="I1502">
            <v>1</v>
          </cell>
          <cell r="J1502" t="str">
            <v>CRIT</v>
          </cell>
          <cell r="K1502" t="str">
            <v>D9000095029295</v>
          </cell>
          <cell r="L1502">
            <v>0</v>
          </cell>
          <cell r="M1502" t="str">
            <v>NON PRESENT INDUS</v>
          </cell>
          <cell r="N1502">
            <v>34377</v>
          </cell>
          <cell r="O1502" t="str">
            <v>518515-1</v>
          </cell>
          <cell r="P1502" t="str">
            <v/>
          </cell>
          <cell r="Q1502" t="str">
            <v/>
          </cell>
          <cell r="R1502" t="str">
            <v/>
          </cell>
          <cell r="S1502">
            <v>1</v>
          </cell>
          <cell r="T1502">
            <v>0</v>
          </cell>
          <cell r="U1502">
            <v>0.5</v>
          </cell>
          <cell r="V1502">
            <v>1</v>
          </cell>
          <cell r="W1502">
            <v>43970</v>
          </cell>
          <cell r="X1502" t="str">
            <v>NA</v>
          </cell>
          <cell r="Y1502">
            <v>1</v>
          </cell>
          <cell r="Z1502">
            <v>43976</v>
          </cell>
          <cell r="AA1502">
            <v>1</v>
          </cell>
          <cell r="AB1502" t="str">
            <v>NA</v>
          </cell>
          <cell r="AC1502" t="str">
            <v>NA</v>
          </cell>
          <cell r="AD1502">
            <v>5.5555555555555566E-2</v>
          </cell>
          <cell r="AE1502" t="str">
            <v/>
          </cell>
          <cell r="AF1502" t="str">
            <v/>
          </cell>
          <cell r="AG1502">
            <v>43887</v>
          </cell>
          <cell r="AH1502">
            <v>43994</v>
          </cell>
          <cell r="AI1502" t="str">
            <v>Sous-poste</v>
          </cell>
          <cell r="AJ1502" t="str">
            <v>Sous-poste</v>
          </cell>
          <cell r="AK1502">
            <v>43889</v>
          </cell>
          <cell r="AL1502">
            <v>43998</v>
          </cell>
          <cell r="AM1502"/>
          <cell r="AN1502" t="str">
            <v>OK</v>
          </cell>
          <cell r="AO1502" t="str">
            <v>Allemagne</v>
          </cell>
          <cell r="AP1502" t="str">
            <v>Manque 1CNT*00020 - Résa saisie</v>
          </cell>
          <cell r="AQ1502" t="str">
            <v>O</v>
          </cell>
        </row>
        <row r="1503">
          <cell r="A1503" t="str">
            <v>2842463212</v>
          </cell>
          <cell r="B1503">
            <v>43921</v>
          </cell>
          <cell r="C1503" t="str">
            <v>FABRICATION</v>
          </cell>
          <cell r="D1503" t="str">
            <v>SATAIR</v>
          </cell>
          <cell r="E1503" t="str">
            <v>BUNDLE</v>
          </cell>
          <cell r="F1503">
            <v>28424632</v>
          </cell>
          <cell r="G1503" t="str">
            <v>NON-SPARES</v>
          </cell>
          <cell r="H1503" t="str">
            <v>12</v>
          </cell>
          <cell r="I1503">
            <v>1</v>
          </cell>
          <cell r="J1503" t="str">
            <v>CRIT</v>
          </cell>
          <cell r="K1503" t="str">
            <v>D9000095029295</v>
          </cell>
          <cell r="L1503">
            <v>0</v>
          </cell>
          <cell r="M1503" t="str">
            <v>NON PRESENT INDUS</v>
          </cell>
          <cell r="N1503">
            <v>34377</v>
          </cell>
          <cell r="O1503" t="str">
            <v>518517-1</v>
          </cell>
          <cell r="P1503" t="str">
            <v/>
          </cell>
          <cell r="Q1503" t="str">
            <v/>
          </cell>
          <cell r="R1503" t="str">
            <v/>
          </cell>
          <cell r="S1503">
            <v>1</v>
          </cell>
          <cell r="T1503">
            <v>0</v>
          </cell>
          <cell r="U1503">
            <v>0.5</v>
          </cell>
          <cell r="V1503">
            <v>1</v>
          </cell>
          <cell r="W1503">
            <v>43970</v>
          </cell>
          <cell r="X1503" t="str">
            <v>NA</v>
          </cell>
          <cell r="Y1503">
            <v>1</v>
          </cell>
          <cell r="Z1503">
            <v>43976</v>
          </cell>
          <cell r="AA1503">
            <v>1</v>
          </cell>
          <cell r="AB1503" t="str">
            <v>NA</v>
          </cell>
          <cell r="AC1503" t="str">
            <v>NA</v>
          </cell>
          <cell r="AD1503">
            <v>5.5555555555555566E-2</v>
          </cell>
          <cell r="AE1503" t="str">
            <v/>
          </cell>
          <cell r="AF1503" t="str">
            <v/>
          </cell>
          <cell r="AG1503">
            <v>43887</v>
          </cell>
          <cell r="AH1503">
            <v>43994</v>
          </cell>
          <cell r="AI1503" t="str">
            <v>Sous-poste</v>
          </cell>
          <cell r="AJ1503" t="str">
            <v>Sous-poste</v>
          </cell>
          <cell r="AK1503">
            <v>43889</v>
          </cell>
          <cell r="AL1503">
            <v>43998</v>
          </cell>
          <cell r="AM1503"/>
          <cell r="AN1503" t="str">
            <v>OK</v>
          </cell>
          <cell r="AO1503" t="str">
            <v>Allemagne</v>
          </cell>
          <cell r="AP1503" t="str">
            <v>Manque 1CNT*00020 - Résa saisie</v>
          </cell>
          <cell r="AQ1503" t="str">
            <v>O</v>
          </cell>
        </row>
        <row r="1504">
          <cell r="A1504" t="str">
            <v>2842463213</v>
          </cell>
          <cell r="B1504">
            <v>43921</v>
          </cell>
          <cell r="C1504" t="str">
            <v>FABRICATION</v>
          </cell>
          <cell r="D1504" t="str">
            <v>SATAIR</v>
          </cell>
          <cell r="E1504" t="str">
            <v>BUNDLE</v>
          </cell>
          <cell r="F1504">
            <v>28424632</v>
          </cell>
          <cell r="G1504" t="str">
            <v>NON-SPARES</v>
          </cell>
          <cell r="H1504" t="str">
            <v>13</v>
          </cell>
          <cell r="I1504">
            <v>1</v>
          </cell>
          <cell r="J1504" t="str">
            <v>CRIT</v>
          </cell>
          <cell r="K1504" t="str">
            <v>D9000095029295</v>
          </cell>
          <cell r="L1504">
            <v>0</v>
          </cell>
          <cell r="M1504" t="str">
            <v>NON PRESENT INDUS</v>
          </cell>
          <cell r="N1504">
            <v>34377</v>
          </cell>
          <cell r="O1504" t="str">
            <v>518519-1</v>
          </cell>
          <cell r="P1504" t="str">
            <v/>
          </cell>
          <cell r="Q1504" t="str">
            <v/>
          </cell>
          <cell r="R1504" t="str">
            <v/>
          </cell>
          <cell r="S1504">
            <v>1</v>
          </cell>
          <cell r="T1504">
            <v>0</v>
          </cell>
          <cell r="U1504">
            <v>0.5</v>
          </cell>
          <cell r="V1504">
            <v>1</v>
          </cell>
          <cell r="W1504">
            <v>43970</v>
          </cell>
          <cell r="X1504" t="str">
            <v>NA</v>
          </cell>
          <cell r="Y1504">
            <v>1</v>
          </cell>
          <cell r="Z1504">
            <v>43976</v>
          </cell>
          <cell r="AA1504">
            <v>1</v>
          </cell>
          <cell r="AB1504" t="str">
            <v>NA</v>
          </cell>
          <cell r="AC1504" t="str">
            <v>NA</v>
          </cell>
          <cell r="AD1504">
            <v>5.5555555555555566E-2</v>
          </cell>
          <cell r="AE1504" t="str">
            <v/>
          </cell>
          <cell r="AF1504" t="str">
            <v/>
          </cell>
          <cell r="AG1504">
            <v>43887</v>
          </cell>
          <cell r="AH1504">
            <v>43994</v>
          </cell>
          <cell r="AI1504" t="str">
            <v>Sous-poste</v>
          </cell>
          <cell r="AJ1504" t="str">
            <v>Sous-poste</v>
          </cell>
          <cell r="AK1504">
            <v>43889</v>
          </cell>
          <cell r="AL1504">
            <v>43998</v>
          </cell>
          <cell r="AM1504"/>
          <cell r="AN1504" t="str">
            <v>OK</v>
          </cell>
          <cell r="AO1504" t="str">
            <v>Allemagne</v>
          </cell>
          <cell r="AP1504" t="str">
            <v>Manque 1CNT*00020 - Résa saisie</v>
          </cell>
          <cell r="AQ1504" t="str">
            <v>O</v>
          </cell>
        </row>
        <row r="1505">
          <cell r="A1505" t="str">
            <v>2842463214</v>
          </cell>
          <cell r="B1505">
            <v>43921</v>
          </cell>
          <cell r="C1505" t="str">
            <v>FABRICATION</v>
          </cell>
          <cell r="D1505" t="str">
            <v>SATAIR</v>
          </cell>
          <cell r="E1505" t="str">
            <v>BUNDLE</v>
          </cell>
          <cell r="F1505">
            <v>28424632</v>
          </cell>
          <cell r="G1505" t="str">
            <v>NON-SPARES</v>
          </cell>
          <cell r="H1505" t="str">
            <v>14</v>
          </cell>
          <cell r="I1505">
            <v>1</v>
          </cell>
          <cell r="J1505" t="str">
            <v>CRIT</v>
          </cell>
          <cell r="K1505" t="str">
            <v>D9000095029295</v>
          </cell>
          <cell r="L1505">
            <v>0</v>
          </cell>
          <cell r="M1505" t="str">
            <v>NON PRESENT INDUS</v>
          </cell>
          <cell r="N1505">
            <v>34377</v>
          </cell>
          <cell r="O1505" t="str">
            <v>518521-1</v>
          </cell>
          <cell r="P1505" t="str">
            <v/>
          </cell>
          <cell r="Q1505" t="str">
            <v/>
          </cell>
          <cell r="R1505" t="str">
            <v/>
          </cell>
          <cell r="S1505">
            <v>1</v>
          </cell>
          <cell r="T1505">
            <v>0</v>
          </cell>
          <cell r="U1505">
            <v>0.5</v>
          </cell>
          <cell r="V1505">
            <v>1</v>
          </cell>
          <cell r="W1505">
            <v>43970</v>
          </cell>
          <cell r="X1505" t="str">
            <v>NA</v>
          </cell>
          <cell r="Y1505">
            <v>1</v>
          </cell>
          <cell r="Z1505">
            <v>43976</v>
          </cell>
          <cell r="AA1505">
            <v>1</v>
          </cell>
          <cell r="AB1505" t="str">
            <v>NA</v>
          </cell>
          <cell r="AC1505" t="str">
            <v>NA</v>
          </cell>
          <cell r="AD1505">
            <v>5.5555555555555566E-2</v>
          </cell>
          <cell r="AE1505" t="str">
            <v/>
          </cell>
          <cell r="AF1505" t="str">
            <v/>
          </cell>
          <cell r="AG1505">
            <v>43887</v>
          </cell>
          <cell r="AH1505">
            <v>43994</v>
          </cell>
          <cell r="AI1505" t="str">
            <v>Sous-poste</v>
          </cell>
          <cell r="AJ1505" t="str">
            <v>Sous-poste</v>
          </cell>
          <cell r="AK1505">
            <v>43889</v>
          </cell>
          <cell r="AL1505">
            <v>43998</v>
          </cell>
          <cell r="AM1505"/>
          <cell r="AN1505" t="str">
            <v>OK</v>
          </cell>
          <cell r="AO1505" t="str">
            <v>Allemagne</v>
          </cell>
          <cell r="AP1505" t="str">
            <v>Manque 1CNT*00020 - Résa saisie</v>
          </cell>
          <cell r="AQ1505" t="str">
            <v>O</v>
          </cell>
        </row>
        <row r="1506">
          <cell r="A1506" t="str">
            <v>2842463215</v>
          </cell>
          <cell r="B1506">
            <v>43921</v>
          </cell>
          <cell r="C1506" t="str">
            <v>FABRICATION</v>
          </cell>
          <cell r="D1506" t="str">
            <v>SATAIR</v>
          </cell>
          <cell r="E1506" t="str">
            <v>BUNDLE</v>
          </cell>
          <cell r="F1506">
            <v>28424632</v>
          </cell>
          <cell r="G1506" t="str">
            <v>NON-SPARES</v>
          </cell>
          <cell r="H1506" t="str">
            <v>15</v>
          </cell>
          <cell r="I1506">
            <v>1</v>
          </cell>
          <cell r="J1506" t="str">
            <v>CRIT</v>
          </cell>
          <cell r="K1506" t="str">
            <v>D9000095029295</v>
          </cell>
          <cell r="L1506">
            <v>0</v>
          </cell>
          <cell r="M1506" t="str">
            <v>NON PRESENT INDUS</v>
          </cell>
          <cell r="N1506">
            <v>34377</v>
          </cell>
          <cell r="O1506" t="str">
            <v>518523-1</v>
          </cell>
          <cell r="P1506" t="str">
            <v/>
          </cell>
          <cell r="Q1506" t="str">
            <v/>
          </cell>
          <cell r="R1506" t="str">
            <v/>
          </cell>
          <cell r="S1506">
            <v>1</v>
          </cell>
          <cell r="T1506">
            <v>0</v>
          </cell>
          <cell r="U1506">
            <v>0.5</v>
          </cell>
          <cell r="V1506">
            <v>1</v>
          </cell>
          <cell r="W1506">
            <v>43970</v>
          </cell>
          <cell r="X1506" t="str">
            <v>NA</v>
          </cell>
          <cell r="Y1506">
            <v>1</v>
          </cell>
          <cell r="Z1506">
            <v>43976</v>
          </cell>
          <cell r="AA1506">
            <v>1</v>
          </cell>
          <cell r="AB1506" t="str">
            <v>NA</v>
          </cell>
          <cell r="AC1506" t="str">
            <v>NA</v>
          </cell>
          <cell r="AD1506">
            <v>5.5555555555555566E-2</v>
          </cell>
          <cell r="AE1506" t="str">
            <v/>
          </cell>
          <cell r="AF1506" t="str">
            <v/>
          </cell>
          <cell r="AG1506">
            <v>43887</v>
          </cell>
          <cell r="AH1506">
            <v>43994</v>
          </cell>
          <cell r="AI1506" t="str">
            <v>Sous-poste</v>
          </cell>
          <cell r="AJ1506" t="str">
            <v>Sous-poste</v>
          </cell>
          <cell r="AK1506">
            <v>43889</v>
          </cell>
          <cell r="AL1506">
            <v>43998</v>
          </cell>
          <cell r="AM1506"/>
          <cell r="AN1506" t="str">
            <v>OK</v>
          </cell>
          <cell r="AO1506" t="str">
            <v>Allemagne</v>
          </cell>
          <cell r="AP1506" t="str">
            <v>Manque 1CNT*00020 - Résa saisie</v>
          </cell>
          <cell r="AQ1506" t="str">
            <v>O</v>
          </cell>
        </row>
        <row r="1507">
          <cell r="A1507" t="str">
            <v>2842463216</v>
          </cell>
          <cell r="B1507">
            <v>43921</v>
          </cell>
          <cell r="C1507" t="str">
            <v>FABRICATION</v>
          </cell>
          <cell r="D1507" t="str">
            <v>SATAIR</v>
          </cell>
          <cell r="E1507" t="str">
            <v>BUNDLE</v>
          </cell>
          <cell r="F1507">
            <v>28424632</v>
          </cell>
          <cell r="G1507" t="str">
            <v>NON-SPARES</v>
          </cell>
          <cell r="H1507" t="str">
            <v>16</v>
          </cell>
          <cell r="I1507">
            <v>1</v>
          </cell>
          <cell r="J1507" t="str">
            <v>CRIT</v>
          </cell>
          <cell r="K1507" t="str">
            <v>D9000095029295</v>
          </cell>
          <cell r="L1507">
            <v>0</v>
          </cell>
          <cell r="M1507" t="str">
            <v>NON PRESENT INDUS</v>
          </cell>
          <cell r="N1507">
            <v>34377</v>
          </cell>
          <cell r="O1507" t="str">
            <v>518525-1</v>
          </cell>
          <cell r="P1507" t="str">
            <v/>
          </cell>
          <cell r="Q1507" t="str">
            <v/>
          </cell>
          <cell r="R1507" t="str">
            <v/>
          </cell>
          <cell r="S1507">
            <v>1</v>
          </cell>
          <cell r="T1507">
            <v>0</v>
          </cell>
          <cell r="U1507">
            <v>0.5</v>
          </cell>
          <cell r="V1507">
            <v>1</v>
          </cell>
          <cell r="W1507">
            <v>43970</v>
          </cell>
          <cell r="X1507" t="str">
            <v>NA</v>
          </cell>
          <cell r="Y1507">
            <v>1</v>
          </cell>
          <cell r="Z1507">
            <v>43976</v>
          </cell>
          <cell r="AA1507">
            <v>1</v>
          </cell>
          <cell r="AB1507" t="str">
            <v>NA</v>
          </cell>
          <cell r="AC1507" t="str">
            <v>NA</v>
          </cell>
          <cell r="AD1507">
            <v>5.5555555555555566E-2</v>
          </cell>
          <cell r="AE1507" t="str">
            <v/>
          </cell>
          <cell r="AF1507" t="str">
            <v/>
          </cell>
          <cell r="AG1507">
            <v>43887</v>
          </cell>
          <cell r="AH1507">
            <v>43994</v>
          </cell>
          <cell r="AI1507" t="str">
            <v>Sous-poste</v>
          </cell>
          <cell r="AJ1507" t="str">
            <v>Sous-poste</v>
          </cell>
          <cell r="AK1507">
            <v>43889</v>
          </cell>
          <cell r="AL1507">
            <v>43998</v>
          </cell>
          <cell r="AM1507"/>
          <cell r="AN1507" t="str">
            <v>OK</v>
          </cell>
          <cell r="AO1507" t="str">
            <v>Allemagne</v>
          </cell>
          <cell r="AP1507" t="str">
            <v>Manque 1CNT*00020 - Résa saisie</v>
          </cell>
          <cell r="AQ1507" t="str">
            <v>O</v>
          </cell>
        </row>
        <row r="1508">
          <cell r="A1508" t="str">
            <v>2842463217</v>
          </cell>
          <cell r="B1508">
            <v>43921</v>
          </cell>
          <cell r="C1508" t="str">
            <v>FABRICATION</v>
          </cell>
          <cell r="D1508" t="str">
            <v>SATAIR</v>
          </cell>
          <cell r="E1508" t="str">
            <v>BUNDLE</v>
          </cell>
          <cell r="F1508">
            <v>28424632</v>
          </cell>
          <cell r="G1508" t="str">
            <v>NON-SPARES</v>
          </cell>
          <cell r="H1508" t="str">
            <v>17</v>
          </cell>
          <cell r="I1508">
            <v>1</v>
          </cell>
          <cell r="J1508" t="str">
            <v>CRIT</v>
          </cell>
          <cell r="K1508" t="str">
            <v>D9000095029295</v>
          </cell>
          <cell r="L1508">
            <v>0</v>
          </cell>
          <cell r="M1508" t="str">
            <v>NON PRESENT INDUS</v>
          </cell>
          <cell r="N1508">
            <v>34377</v>
          </cell>
          <cell r="O1508" t="str">
            <v>518527-1</v>
          </cell>
          <cell r="P1508" t="str">
            <v/>
          </cell>
          <cell r="Q1508" t="str">
            <v/>
          </cell>
          <cell r="R1508" t="str">
            <v/>
          </cell>
          <cell r="S1508">
            <v>1</v>
          </cell>
          <cell r="T1508">
            <v>0</v>
          </cell>
          <cell r="U1508">
            <v>0.5</v>
          </cell>
          <cell r="V1508">
            <v>1</v>
          </cell>
          <cell r="W1508">
            <v>43970</v>
          </cell>
          <cell r="X1508" t="str">
            <v>NA</v>
          </cell>
          <cell r="Y1508">
            <v>1</v>
          </cell>
          <cell r="Z1508">
            <v>43976</v>
          </cell>
          <cell r="AA1508">
            <v>1</v>
          </cell>
          <cell r="AB1508" t="str">
            <v>NA</v>
          </cell>
          <cell r="AC1508" t="str">
            <v>NA</v>
          </cell>
          <cell r="AD1508">
            <v>5.5555555555555566E-2</v>
          </cell>
          <cell r="AE1508" t="str">
            <v/>
          </cell>
          <cell r="AF1508" t="str">
            <v/>
          </cell>
          <cell r="AG1508">
            <v>43887</v>
          </cell>
          <cell r="AH1508">
            <v>43994</v>
          </cell>
          <cell r="AI1508" t="str">
            <v>Sous-poste</v>
          </cell>
          <cell r="AJ1508" t="str">
            <v>Sous-poste</v>
          </cell>
          <cell r="AK1508">
            <v>43889</v>
          </cell>
          <cell r="AL1508">
            <v>43998</v>
          </cell>
          <cell r="AM1508"/>
          <cell r="AN1508" t="str">
            <v>OK</v>
          </cell>
          <cell r="AO1508" t="str">
            <v>Allemagne</v>
          </cell>
          <cell r="AP1508" t="str">
            <v>Manque 1CNT*00020 - Résa saisie</v>
          </cell>
          <cell r="AQ1508" t="str">
            <v>O</v>
          </cell>
        </row>
        <row r="1509">
          <cell r="A1509" t="str">
            <v>2842463218</v>
          </cell>
          <cell r="B1509">
            <v>43921</v>
          </cell>
          <cell r="C1509" t="str">
            <v>FABRICATION</v>
          </cell>
          <cell r="D1509" t="str">
            <v>SATAIR</v>
          </cell>
          <cell r="E1509" t="str">
            <v>BUNDLE</v>
          </cell>
          <cell r="F1509">
            <v>28424632</v>
          </cell>
          <cell r="G1509" t="str">
            <v>NON-SPARES</v>
          </cell>
          <cell r="H1509" t="str">
            <v>18</v>
          </cell>
          <cell r="I1509">
            <v>1</v>
          </cell>
          <cell r="J1509" t="str">
            <v>CRIT</v>
          </cell>
          <cell r="K1509" t="str">
            <v>D9000095029295</v>
          </cell>
          <cell r="L1509">
            <v>0</v>
          </cell>
          <cell r="M1509" t="str">
            <v>NON PRESENT INDUS</v>
          </cell>
          <cell r="N1509">
            <v>34377</v>
          </cell>
          <cell r="O1509" t="str">
            <v>518529-1</v>
          </cell>
          <cell r="P1509" t="str">
            <v/>
          </cell>
          <cell r="Q1509" t="str">
            <v/>
          </cell>
          <cell r="R1509" t="str">
            <v/>
          </cell>
          <cell r="S1509">
            <v>1</v>
          </cell>
          <cell r="T1509">
            <v>0</v>
          </cell>
          <cell r="U1509">
            <v>0.5</v>
          </cell>
          <cell r="V1509">
            <v>1</v>
          </cell>
          <cell r="W1509">
            <v>43970</v>
          </cell>
          <cell r="X1509" t="str">
            <v>NA</v>
          </cell>
          <cell r="Y1509">
            <v>1</v>
          </cell>
          <cell r="Z1509">
            <v>43976</v>
          </cell>
          <cell r="AA1509">
            <v>1</v>
          </cell>
          <cell r="AB1509" t="str">
            <v>NA</v>
          </cell>
          <cell r="AC1509" t="str">
            <v>NA</v>
          </cell>
          <cell r="AD1509">
            <v>5.5555555555555566E-2</v>
          </cell>
          <cell r="AE1509" t="str">
            <v/>
          </cell>
          <cell r="AF1509" t="str">
            <v/>
          </cell>
          <cell r="AG1509">
            <v>43887</v>
          </cell>
          <cell r="AH1509">
            <v>43994</v>
          </cell>
          <cell r="AI1509" t="str">
            <v>Sous-poste</v>
          </cell>
          <cell r="AJ1509" t="str">
            <v>Sous-poste</v>
          </cell>
          <cell r="AK1509">
            <v>43889</v>
          </cell>
          <cell r="AL1509">
            <v>43998</v>
          </cell>
          <cell r="AM1509"/>
          <cell r="AN1509" t="str">
            <v>OK</v>
          </cell>
          <cell r="AO1509" t="str">
            <v>Allemagne</v>
          </cell>
          <cell r="AP1509" t="str">
            <v>Manque 1CNT*00020 - Résa saisie</v>
          </cell>
          <cell r="AQ1509" t="str">
            <v>O</v>
          </cell>
        </row>
        <row r="1510">
          <cell r="A1510" t="str">
            <v>2842463219</v>
          </cell>
          <cell r="B1510">
            <v>43921</v>
          </cell>
          <cell r="C1510" t="str">
            <v>FABRICATION</v>
          </cell>
          <cell r="D1510" t="str">
            <v>SATAIR</v>
          </cell>
          <cell r="E1510" t="str">
            <v>BUNDLE</v>
          </cell>
          <cell r="F1510">
            <v>28424632</v>
          </cell>
          <cell r="G1510" t="str">
            <v>NON-SPARES</v>
          </cell>
          <cell r="H1510" t="str">
            <v>19</v>
          </cell>
          <cell r="I1510">
            <v>1</v>
          </cell>
          <cell r="J1510" t="str">
            <v>CRIT</v>
          </cell>
          <cell r="K1510" t="str">
            <v>D9000095029295</v>
          </cell>
          <cell r="L1510">
            <v>0</v>
          </cell>
          <cell r="M1510" t="str">
            <v>NON PRESENT INDUS</v>
          </cell>
          <cell r="N1510">
            <v>34377</v>
          </cell>
          <cell r="O1510" t="str">
            <v>518531-1</v>
          </cell>
          <cell r="P1510" t="str">
            <v/>
          </cell>
          <cell r="Q1510" t="str">
            <v/>
          </cell>
          <cell r="R1510" t="str">
            <v/>
          </cell>
          <cell r="S1510">
            <v>1</v>
          </cell>
          <cell r="T1510">
            <v>0</v>
          </cell>
          <cell r="U1510">
            <v>0.5</v>
          </cell>
          <cell r="V1510">
            <v>1</v>
          </cell>
          <cell r="W1510">
            <v>43970</v>
          </cell>
          <cell r="X1510" t="str">
            <v>NA</v>
          </cell>
          <cell r="Y1510">
            <v>1</v>
          </cell>
          <cell r="Z1510">
            <v>43976</v>
          </cell>
          <cell r="AA1510">
            <v>1</v>
          </cell>
          <cell r="AB1510" t="str">
            <v>NA</v>
          </cell>
          <cell r="AC1510" t="str">
            <v>NA</v>
          </cell>
          <cell r="AD1510">
            <v>5.5555555555555566E-2</v>
          </cell>
          <cell r="AE1510" t="str">
            <v/>
          </cell>
          <cell r="AF1510" t="str">
            <v/>
          </cell>
          <cell r="AG1510">
            <v>43887</v>
          </cell>
          <cell r="AH1510">
            <v>43994</v>
          </cell>
          <cell r="AI1510" t="str">
            <v>Sous-poste</v>
          </cell>
          <cell r="AJ1510" t="str">
            <v>Sous-poste</v>
          </cell>
          <cell r="AK1510">
            <v>43889</v>
          </cell>
          <cell r="AL1510">
            <v>43998</v>
          </cell>
          <cell r="AM1510"/>
          <cell r="AN1510" t="str">
            <v>OK</v>
          </cell>
          <cell r="AO1510" t="str">
            <v>Allemagne</v>
          </cell>
          <cell r="AP1510" t="str">
            <v>Manque 1CNT*00020 - Résa saisie</v>
          </cell>
          <cell r="AQ1510" t="str">
            <v>O</v>
          </cell>
        </row>
        <row r="1511">
          <cell r="A1511" t="str">
            <v>2840771710</v>
          </cell>
          <cell r="B1511">
            <v>43868</v>
          </cell>
          <cell r="C1511" t="str">
            <v>FABRICATION</v>
          </cell>
          <cell r="D1511" t="str">
            <v>SATAIR</v>
          </cell>
          <cell r="E1511">
            <v>22</v>
          </cell>
          <cell r="F1511">
            <v>28407717</v>
          </cell>
          <cell r="G1511" t="str">
            <v>NON-SPARES</v>
          </cell>
          <cell r="H1511" t="str">
            <v>10</v>
          </cell>
          <cell r="I1511">
            <v>1</v>
          </cell>
          <cell r="J1511" t="str">
            <v>AOG</v>
          </cell>
          <cell r="K1511" t="str">
            <v>D9551002200395</v>
          </cell>
          <cell r="L1511">
            <v>0</v>
          </cell>
          <cell r="M1511" t="str">
            <v>NON PRESENT INDUS</v>
          </cell>
          <cell r="N1511">
            <v>33398</v>
          </cell>
          <cell r="O1511" t="str">
            <v>LTE990001</v>
          </cell>
          <cell r="P1511" t="str">
            <v/>
          </cell>
          <cell r="Q1511" t="str">
            <v/>
          </cell>
          <cell r="R1511" t="str">
            <v/>
          </cell>
          <cell r="S1511">
            <v>1</v>
          </cell>
          <cell r="T1511">
            <v>0</v>
          </cell>
          <cell r="U1511">
            <v>0.5</v>
          </cell>
          <cell r="V1511">
            <v>1</v>
          </cell>
          <cell r="W1511">
            <v>43961</v>
          </cell>
          <cell r="X1511">
            <v>1</v>
          </cell>
          <cell r="Y1511">
            <v>1</v>
          </cell>
          <cell r="Z1511">
            <v>43962</v>
          </cell>
          <cell r="AA1511">
            <v>1</v>
          </cell>
          <cell r="AB1511" t="str">
            <v>NA</v>
          </cell>
          <cell r="AC1511" t="str">
            <v>NA</v>
          </cell>
          <cell r="AD1511">
            <v>5.5555555555555566E-2</v>
          </cell>
          <cell r="AE1511" t="str">
            <v/>
          </cell>
          <cell r="AF1511" t="str">
            <v/>
          </cell>
          <cell r="AG1511">
            <v>43882</v>
          </cell>
          <cell r="AH1511">
            <v>44000</v>
          </cell>
          <cell r="AI1511" t="str">
            <v>Sous-poste</v>
          </cell>
          <cell r="AJ1511" t="str">
            <v>Sous-poste</v>
          </cell>
          <cell r="AK1511">
            <v>43886</v>
          </cell>
          <cell r="AL1511">
            <v>44003</v>
          </cell>
          <cell r="AM1511"/>
          <cell r="AN1511" t="str">
            <v>OK</v>
          </cell>
          <cell r="AO1511" t="str">
            <v>Allemagne</v>
          </cell>
          <cell r="AP1511" t="str">
            <v>Matière canibalisée par chantier 22VU</v>
          </cell>
          <cell r="AQ1511" t="str">
            <v>O</v>
          </cell>
        </row>
        <row r="1512">
          <cell r="A1512" t="str">
            <v>PREV_KITS_PEGASUS2</v>
          </cell>
          <cell r="B1512"/>
          <cell r="C1512" t="str">
            <v>FABRICATION</v>
          </cell>
          <cell r="D1512" t="str">
            <v>LATECOERE</v>
          </cell>
          <cell r="E1512">
            <v>9000</v>
          </cell>
          <cell r="F1512" t="str">
            <v>PREV_KITS_PEGASUS</v>
          </cell>
          <cell r="G1512" t="str">
            <v>NON-SPARES</v>
          </cell>
          <cell r="H1512">
            <v>2</v>
          </cell>
          <cell r="I1512">
            <v>6</v>
          </cell>
          <cell r="J1512" t="str">
            <v>RTN</v>
          </cell>
          <cell r="K1512" t="str">
            <v>A320EL050000-EPA</v>
          </cell>
          <cell r="L1512">
            <v>0</v>
          </cell>
          <cell r="M1512" t="str">
            <v>NON PRESENT INDUS</v>
          </cell>
          <cell r="N1512" t="e">
            <v>#N/A</v>
          </cell>
          <cell r="O1512" t="e">
            <v>#N/A</v>
          </cell>
          <cell r="P1512" t="str">
            <v/>
          </cell>
          <cell r="Q1512" t="str">
            <v/>
          </cell>
          <cell r="R1512" t="str">
            <v/>
          </cell>
          <cell r="S1512">
            <v>0</v>
          </cell>
          <cell r="T1512">
            <v>0</v>
          </cell>
          <cell r="U1512">
            <v>0</v>
          </cell>
          <cell r="V1512" t="e">
            <v>#N/A</v>
          </cell>
          <cell r="W1512" t="e">
            <v>#N/A</v>
          </cell>
          <cell r="X1512" t="str">
            <v>NA</v>
          </cell>
          <cell r="Y1512" t="e">
            <v>#N/A</v>
          </cell>
          <cell r="Z1512" t="e">
            <v>#N/A</v>
          </cell>
          <cell r="AA1512" t="e">
            <v>#N/A</v>
          </cell>
          <cell r="AB1512" t="str">
            <v>NA</v>
          </cell>
          <cell r="AC1512" t="str">
            <v>OUI</v>
          </cell>
          <cell r="AD1512" t="str">
            <v>NA</v>
          </cell>
          <cell r="AE1512" t="str">
            <v/>
          </cell>
          <cell r="AF1512" t="str">
            <v/>
          </cell>
          <cell r="AG1512">
            <v>43931</v>
          </cell>
          <cell r="AH1512">
            <v>44000</v>
          </cell>
          <cell r="AI1512" t="str">
            <v>Sous-poste</v>
          </cell>
          <cell r="AJ1512" t="str">
            <v>Sous-poste</v>
          </cell>
          <cell r="AK1512">
            <v>43936</v>
          </cell>
          <cell r="AL1512">
            <v>44005</v>
          </cell>
          <cell r="AM1512"/>
          <cell r="AN1512" t="str">
            <v>OK</v>
          </cell>
          <cell r="AO1512" t="str">
            <v>Labège</v>
          </cell>
          <cell r="AP1512" t="str">
            <v>3VU expédiés le 18/06</v>
          </cell>
          <cell r="AQ1512" t="str">
            <v>O</v>
          </cell>
        </row>
        <row r="1513">
          <cell r="A1513" t="str">
            <v>2796891220</v>
          </cell>
          <cell r="B1513">
            <v>43742</v>
          </cell>
          <cell r="C1513" t="str">
            <v>FABRICATION</v>
          </cell>
          <cell r="D1513" t="str">
            <v>SATAIR</v>
          </cell>
          <cell r="E1513">
            <v>429</v>
          </cell>
          <cell r="F1513">
            <v>27968912</v>
          </cell>
          <cell r="G1513" t="str">
            <v>NON-SPARES</v>
          </cell>
          <cell r="H1513" t="str">
            <v>20</v>
          </cell>
          <cell r="I1513">
            <v>1</v>
          </cell>
          <cell r="J1513" t="str">
            <v>RTN</v>
          </cell>
          <cell r="K1513" t="str">
            <v>A9550042972695</v>
          </cell>
          <cell r="L1513" t="str">
            <v>IS0032613M</v>
          </cell>
          <cell r="M1513" t="str">
            <v>NON PRESENT INDUS</v>
          </cell>
          <cell r="N1513">
            <v>19400</v>
          </cell>
          <cell r="O1513" t="str">
            <v>LTE990001</v>
          </cell>
          <cell r="P1513" t="str">
            <v/>
          </cell>
          <cell r="Q1513" t="str">
            <v/>
          </cell>
          <cell r="R1513" t="str">
            <v/>
          </cell>
          <cell r="S1513">
            <v>1</v>
          </cell>
          <cell r="T1513">
            <v>0</v>
          </cell>
          <cell r="U1513">
            <v>0.5</v>
          </cell>
          <cell r="V1513">
            <v>1</v>
          </cell>
          <cell r="W1513">
            <v>43920</v>
          </cell>
          <cell r="X1513">
            <v>1</v>
          </cell>
          <cell r="Y1513">
            <v>1</v>
          </cell>
          <cell r="Z1513">
            <v>43935</v>
          </cell>
          <cell r="AA1513">
            <v>1</v>
          </cell>
          <cell r="AB1513" t="str">
            <v>NA</v>
          </cell>
          <cell r="AC1513" t="str">
            <v>NA</v>
          </cell>
          <cell r="AD1513">
            <v>5.5555555555555566E-2</v>
          </cell>
          <cell r="AE1513" t="str">
            <v/>
          </cell>
          <cell r="AF1513" t="str">
            <v/>
          </cell>
          <cell r="AG1513">
            <v>43847</v>
          </cell>
          <cell r="AH1513">
            <v>44001</v>
          </cell>
          <cell r="AI1513" t="str">
            <v>Sous-poste</v>
          </cell>
          <cell r="AJ1513" t="str">
            <v>Sous-poste</v>
          </cell>
          <cell r="AK1513">
            <v>43852</v>
          </cell>
          <cell r="AL1513">
            <v>44006</v>
          </cell>
          <cell r="AM1513"/>
          <cell r="AN1513" t="str">
            <v>OK</v>
          </cell>
          <cell r="AO1513" t="str">
            <v>Allemagne</v>
          </cell>
          <cell r="AP1513" t="str">
            <v>Pb carte capa LATE4000</v>
          </cell>
          <cell r="AQ1513" t="str">
            <v>O</v>
          </cell>
        </row>
        <row r="1514">
          <cell r="A1514" t="str">
            <v>2796891230</v>
          </cell>
          <cell r="B1514">
            <v>43742</v>
          </cell>
          <cell r="C1514" t="str">
            <v>FABRICATION</v>
          </cell>
          <cell r="D1514" t="str">
            <v>SATAIR</v>
          </cell>
          <cell r="E1514">
            <v>429</v>
          </cell>
          <cell r="F1514">
            <v>27968912</v>
          </cell>
          <cell r="G1514" t="str">
            <v>NON-SPARES</v>
          </cell>
          <cell r="H1514" t="str">
            <v>30</v>
          </cell>
          <cell r="I1514">
            <v>1</v>
          </cell>
          <cell r="J1514" t="str">
            <v>RTN</v>
          </cell>
          <cell r="K1514" t="str">
            <v>A9550042972695</v>
          </cell>
          <cell r="L1514" t="str">
            <v>IS0032613M</v>
          </cell>
          <cell r="M1514" t="str">
            <v>NON PRESENT INDUS</v>
          </cell>
          <cell r="N1514">
            <v>19400</v>
          </cell>
          <cell r="O1514" t="str">
            <v>LTE990002</v>
          </cell>
          <cell r="P1514" t="str">
            <v/>
          </cell>
          <cell r="Q1514" t="str">
            <v/>
          </cell>
          <cell r="R1514" t="str">
            <v/>
          </cell>
          <cell r="S1514">
            <v>1</v>
          </cell>
          <cell r="T1514">
            <v>0</v>
          </cell>
          <cell r="U1514">
            <v>0.5</v>
          </cell>
          <cell r="V1514">
            <v>1</v>
          </cell>
          <cell r="W1514">
            <v>43920</v>
          </cell>
          <cell r="X1514">
            <v>1</v>
          </cell>
          <cell r="Y1514">
            <v>1</v>
          </cell>
          <cell r="Z1514">
            <v>43935</v>
          </cell>
          <cell r="AA1514">
            <v>1</v>
          </cell>
          <cell r="AB1514" t="str">
            <v>NA</v>
          </cell>
          <cell r="AC1514" t="str">
            <v>NA</v>
          </cell>
          <cell r="AD1514">
            <v>5.5555555555555566E-2</v>
          </cell>
          <cell r="AE1514" t="str">
            <v/>
          </cell>
          <cell r="AF1514" t="str">
            <v/>
          </cell>
          <cell r="AG1514">
            <v>43847</v>
          </cell>
          <cell r="AH1514">
            <v>44001</v>
          </cell>
          <cell r="AI1514" t="str">
            <v>Sous-poste</v>
          </cell>
          <cell r="AJ1514" t="str">
            <v>Sous-poste</v>
          </cell>
          <cell r="AK1514">
            <v>43852</v>
          </cell>
          <cell r="AL1514">
            <v>44006</v>
          </cell>
          <cell r="AM1514"/>
          <cell r="AN1514" t="str">
            <v>OK</v>
          </cell>
          <cell r="AO1514" t="str">
            <v>Allemagne</v>
          </cell>
          <cell r="AP1514" t="str">
            <v>Pb carte capa LATE4000</v>
          </cell>
          <cell r="AQ1514" t="str">
            <v>O</v>
          </cell>
        </row>
        <row r="1515">
          <cell r="A1515" t="str">
            <v>2796891240</v>
          </cell>
          <cell r="B1515">
            <v>43742</v>
          </cell>
          <cell r="C1515" t="str">
            <v>FABRICATION</v>
          </cell>
          <cell r="D1515" t="str">
            <v>SATAIR</v>
          </cell>
          <cell r="E1515">
            <v>429</v>
          </cell>
          <cell r="F1515">
            <v>27968912</v>
          </cell>
          <cell r="G1515" t="str">
            <v>NON-SPARES</v>
          </cell>
          <cell r="H1515" t="str">
            <v>40</v>
          </cell>
          <cell r="I1515">
            <v>1</v>
          </cell>
          <cell r="J1515" t="str">
            <v>RTN</v>
          </cell>
          <cell r="K1515" t="str">
            <v>A9550042972695</v>
          </cell>
          <cell r="L1515" t="str">
            <v>IS0032613M</v>
          </cell>
          <cell r="M1515" t="str">
            <v>NON PRESENT INDUS</v>
          </cell>
          <cell r="N1515">
            <v>19400</v>
          </cell>
          <cell r="O1515" t="str">
            <v>LTE990003</v>
          </cell>
          <cell r="P1515" t="str">
            <v/>
          </cell>
          <cell r="Q1515" t="str">
            <v/>
          </cell>
          <cell r="R1515" t="str">
            <v/>
          </cell>
          <cell r="S1515">
            <v>1</v>
          </cell>
          <cell r="T1515">
            <v>0</v>
          </cell>
          <cell r="U1515">
            <v>0.5</v>
          </cell>
          <cell r="V1515">
            <v>1</v>
          </cell>
          <cell r="W1515">
            <v>43920</v>
          </cell>
          <cell r="X1515">
            <v>1</v>
          </cell>
          <cell r="Y1515">
            <v>1</v>
          </cell>
          <cell r="Z1515">
            <v>43935</v>
          </cell>
          <cell r="AA1515">
            <v>1</v>
          </cell>
          <cell r="AB1515" t="str">
            <v>NA</v>
          </cell>
          <cell r="AC1515" t="str">
            <v>NA</v>
          </cell>
          <cell r="AD1515">
            <v>5.5555555555555566E-2</v>
          </cell>
          <cell r="AE1515" t="str">
            <v/>
          </cell>
          <cell r="AF1515" t="str">
            <v/>
          </cell>
          <cell r="AG1515">
            <v>43847</v>
          </cell>
          <cell r="AH1515">
            <v>44001</v>
          </cell>
          <cell r="AI1515" t="str">
            <v>Sous-poste</v>
          </cell>
          <cell r="AJ1515" t="str">
            <v>Sous-poste</v>
          </cell>
          <cell r="AK1515">
            <v>43852</v>
          </cell>
          <cell r="AL1515">
            <v>44006</v>
          </cell>
          <cell r="AM1515"/>
          <cell r="AN1515" t="str">
            <v>OK</v>
          </cell>
          <cell r="AO1515" t="str">
            <v>Allemagne</v>
          </cell>
          <cell r="AP1515" t="str">
            <v>Pb carte capa LATE4000</v>
          </cell>
          <cell r="AQ1515" t="str">
            <v>O</v>
          </cell>
        </row>
        <row r="1516">
          <cell r="A1516" t="str">
            <v>284286951</v>
          </cell>
          <cell r="B1516">
            <v>43889</v>
          </cell>
          <cell r="C1516" t="str">
            <v>FABRICATION</v>
          </cell>
          <cell r="D1516" t="str">
            <v>SATAIR</v>
          </cell>
          <cell r="E1516" t="str">
            <v>JACK</v>
          </cell>
          <cell r="F1516">
            <v>28428695</v>
          </cell>
          <cell r="G1516" t="str">
            <v>NON-SPARES</v>
          </cell>
          <cell r="H1516">
            <v>1</v>
          </cell>
          <cell r="I1516">
            <v>1</v>
          </cell>
          <cell r="J1516" t="str">
            <v>EXP</v>
          </cell>
          <cell r="K1516" t="str">
            <v>A0041114100095</v>
          </cell>
          <cell r="L1516" t="str">
            <v>IS0032651M</v>
          </cell>
          <cell r="M1516" t="str">
            <v>NON PRESENT INDUS</v>
          </cell>
          <cell r="N1516">
            <v>33706</v>
          </cell>
          <cell r="O1516" t="str">
            <v>LTE990043</v>
          </cell>
          <cell r="P1516" t="str">
            <v/>
          </cell>
          <cell r="Q1516" t="str">
            <v/>
          </cell>
          <cell r="R1516" t="str">
            <v/>
          </cell>
          <cell r="S1516">
            <v>1</v>
          </cell>
          <cell r="T1516">
            <v>0</v>
          </cell>
          <cell r="U1516">
            <v>0.5</v>
          </cell>
          <cell r="V1516">
            <v>1</v>
          </cell>
          <cell r="W1516">
            <v>43992</v>
          </cell>
          <cell r="X1516" t="str">
            <v>NA</v>
          </cell>
          <cell r="Y1516">
            <v>1</v>
          </cell>
          <cell r="Z1516">
            <v>43998</v>
          </cell>
          <cell r="AA1516">
            <v>1</v>
          </cell>
          <cell r="AB1516" t="str">
            <v>NA</v>
          </cell>
          <cell r="AC1516" t="str">
            <v>NA</v>
          </cell>
          <cell r="AD1516">
            <v>5.5555555555555566E-2</v>
          </cell>
          <cell r="AE1516" t="str">
            <v/>
          </cell>
          <cell r="AF1516" t="str">
            <v/>
          </cell>
          <cell r="AG1516">
            <v>43915</v>
          </cell>
          <cell r="AH1516">
            <v>44001</v>
          </cell>
          <cell r="AI1516" t="str">
            <v>Sous-poste</v>
          </cell>
          <cell r="AJ1516" t="str">
            <v>Sous-poste</v>
          </cell>
          <cell r="AK1516">
            <v>43918</v>
          </cell>
          <cell r="AL1516">
            <v>44006</v>
          </cell>
          <cell r="AM1516"/>
          <cell r="AN1516" t="str">
            <v>OK</v>
          </cell>
          <cell r="AO1516" t="str">
            <v>Allemagne</v>
          </cell>
          <cell r="AP1516"/>
          <cell r="AQ1516" t="str">
            <v>O</v>
          </cell>
        </row>
        <row r="1517">
          <cell r="A1517" t="str">
            <v>284286952</v>
          </cell>
          <cell r="B1517">
            <v>43889</v>
          </cell>
          <cell r="C1517" t="str">
            <v>FABRICATION</v>
          </cell>
          <cell r="D1517" t="str">
            <v>SATAIR</v>
          </cell>
          <cell r="E1517" t="str">
            <v>JACK</v>
          </cell>
          <cell r="F1517">
            <v>28428695</v>
          </cell>
          <cell r="G1517" t="str">
            <v>NON-SPARES</v>
          </cell>
          <cell r="H1517">
            <v>2</v>
          </cell>
          <cell r="I1517">
            <v>1</v>
          </cell>
          <cell r="J1517" t="str">
            <v>EXP</v>
          </cell>
          <cell r="K1517" t="str">
            <v>A0041114100095</v>
          </cell>
          <cell r="L1517" t="str">
            <v>IS0032651M</v>
          </cell>
          <cell r="M1517" t="str">
            <v>NON PRESENT INDUS</v>
          </cell>
          <cell r="N1517">
            <v>33706</v>
          </cell>
          <cell r="O1517" t="str">
            <v>LTE990044</v>
          </cell>
          <cell r="P1517" t="str">
            <v/>
          </cell>
          <cell r="Q1517" t="str">
            <v/>
          </cell>
          <cell r="R1517" t="str">
            <v/>
          </cell>
          <cell r="S1517">
            <v>1</v>
          </cell>
          <cell r="T1517">
            <v>0</v>
          </cell>
          <cell r="U1517">
            <v>0.5</v>
          </cell>
          <cell r="V1517">
            <v>1</v>
          </cell>
          <cell r="W1517">
            <v>43992</v>
          </cell>
          <cell r="X1517" t="str">
            <v>NA</v>
          </cell>
          <cell r="Y1517">
            <v>1</v>
          </cell>
          <cell r="Z1517">
            <v>43998</v>
          </cell>
          <cell r="AA1517">
            <v>1</v>
          </cell>
          <cell r="AB1517" t="str">
            <v>NA</v>
          </cell>
          <cell r="AC1517" t="str">
            <v>NA</v>
          </cell>
          <cell r="AD1517">
            <v>5.5555555555555566E-2</v>
          </cell>
          <cell r="AE1517" t="str">
            <v/>
          </cell>
          <cell r="AF1517" t="str">
            <v/>
          </cell>
          <cell r="AG1517">
            <v>43915</v>
          </cell>
          <cell r="AH1517">
            <v>44001</v>
          </cell>
          <cell r="AI1517" t="str">
            <v>Sous-poste</v>
          </cell>
          <cell r="AJ1517" t="str">
            <v>Sous-poste</v>
          </cell>
          <cell r="AK1517">
            <v>43918</v>
          </cell>
          <cell r="AL1517">
            <v>44006</v>
          </cell>
          <cell r="AM1517"/>
          <cell r="AN1517" t="str">
            <v>OK</v>
          </cell>
          <cell r="AO1517" t="str">
            <v>Allemagne</v>
          </cell>
          <cell r="AP1517"/>
          <cell r="AQ1517" t="str">
            <v>O</v>
          </cell>
        </row>
        <row r="1518">
          <cell r="A1518" t="str">
            <v>2820470040</v>
          </cell>
          <cell r="B1518">
            <v>43718</v>
          </cell>
          <cell r="C1518" t="str">
            <v>FABRICATION</v>
          </cell>
          <cell r="D1518" t="str">
            <v>SATAIR</v>
          </cell>
          <cell r="E1518" t="str">
            <v>CONTROL UNIT-HP FUEL</v>
          </cell>
          <cell r="F1518">
            <v>28204700</v>
          </cell>
          <cell r="G1518" t="str">
            <v>NON-SPARES</v>
          </cell>
          <cell r="H1518">
            <v>40</v>
          </cell>
          <cell r="I1518">
            <v>1</v>
          </cell>
          <cell r="J1518" t="str">
            <v>RTN</v>
          </cell>
          <cell r="K1518" t="str">
            <v>A27912401007C11</v>
          </cell>
          <cell r="L1518" t="str">
            <v>IS0032635M</v>
          </cell>
          <cell r="M1518" t="str">
            <v>NON PRESENT INDUS</v>
          </cell>
          <cell r="N1518">
            <v>26335</v>
          </cell>
          <cell r="O1518" t="str">
            <v>383221-1</v>
          </cell>
          <cell r="P1518" t="str">
            <v/>
          </cell>
          <cell r="Q1518" t="str">
            <v/>
          </cell>
          <cell r="R1518" t="str">
            <v/>
          </cell>
          <cell r="S1518">
            <v>1</v>
          </cell>
          <cell r="T1518">
            <v>0</v>
          </cell>
          <cell r="U1518">
            <v>0.5</v>
          </cell>
          <cell r="V1518">
            <v>1</v>
          </cell>
          <cell r="W1518">
            <v>43724</v>
          </cell>
          <cell r="X1518">
            <v>1</v>
          </cell>
          <cell r="Y1518">
            <v>1</v>
          </cell>
          <cell r="Z1518">
            <v>43745</v>
          </cell>
          <cell r="AA1518">
            <v>1</v>
          </cell>
          <cell r="AB1518" t="str">
            <v>NA</v>
          </cell>
          <cell r="AC1518" t="str">
            <v>NA</v>
          </cell>
          <cell r="AD1518">
            <v>5.5555555555555566E-2</v>
          </cell>
          <cell r="AE1518" t="str">
            <v/>
          </cell>
          <cell r="AF1518" t="str">
            <v/>
          </cell>
          <cell r="AG1518">
            <v>43803</v>
          </cell>
          <cell r="AH1518">
            <v>44005</v>
          </cell>
          <cell r="AI1518" t="str">
            <v>Sous-poste</v>
          </cell>
          <cell r="AJ1518" t="str">
            <v>Sous-poste</v>
          </cell>
          <cell r="AK1518">
            <v>43808</v>
          </cell>
          <cell r="AL1518">
            <v>44006</v>
          </cell>
          <cell r="AM1518"/>
          <cell r="AN1518" t="str">
            <v>OK</v>
          </cell>
          <cell r="AO1518" t="str">
            <v>Allemagne</v>
          </cell>
          <cell r="AP1518" t="str">
            <v>Attente envoi derog</v>
          </cell>
          <cell r="AQ1518" t="str">
            <v>O</v>
          </cell>
        </row>
        <row r="1519">
          <cell r="A1519" t="str">
            <v>2815867860</v>
          </cell>
          <cell r="B1519">
            <v>43718</v>
          </cell>
          <cell r="C1519" t="str">
            <v>FABRICATION</v>
          </cell>
          <cell r="D1519" t="str">
            <v>SATAIR</v>
          </cell>
          <cell r="E1519" t="str">
            <v>CONTROL UNIT-HP FUEL</v>
          </cell>
          <cell r="F1519">
            <v>28158678</v>
          </cell>
          <cell r="G1519" t="str">
            <v>NON-SPARES</v>
          </cell>
          <cell r="H1519" t="str">
            <v>60</v>
          </cell>
          <cell r="I1519">
            <v>1</v>
          </cell>
          <cell r="J1519" t="str">
            <v>RTN</v>
          </cell>
          <cell r="K1519" t="str">
            <v>A27912401007C11</v>
          </cell>
          <cell r="L1519" t="str">
            <v>IS0032635M</v>
          </cell>
          <cell r="M1519" t="str">
            <v>NON PRESENT INDUS</v>
          </cell>
          <cell r="N1519">
            <v>21430</v>
          </cell>
          <cell r="O1519" t="str">
            <v>261769-2</v>
          </cell>
          <cell r="P1519" t="str">
            <v/>
          </cell>
          <cell r="Q1519" t="str">
            <v/>
          </cell>
          <cell r="R1519" t="str">
            <v/>
          </cell>
          <cell r="S1519">
            <v>1</v>
          </cell>
          <cell r="T1519">
            <v>0</v>
          </cell>
          <cell r="U1519">
            <v>0.5</v>
          </cell>
          <cell r="V1519">
            <v>1</v>
          </cell>
          <cell r="W1519">
            <v>43611</v>
          </cell>
          <cell r="X1519">
            <v>1</v>
          </cell>
          <cell r="Y1519">
            <v>1</v>
          </cell>
          <cell r="Z1519">
            <v>43611</v>
          </cell>
          <cell r="AA1519">
            <v>1</v>
          </cell>
          <cell r="AB1519" t="str">
            <v>NA</v>
          </cell>
          <cell r="AC1519" t="str">
            <v>NA</v>
          </cell>
          <cell r="AD1519">
            <v>5.5555555555555566E-2</v>
          </cell>
          <cell r="AE1519" t="str">
            <v/>
          </cell>
          <cell r="AF1519" t="str">
            <v/>
          </cell>
          <cell r="AG1519">
            <v>43803</v>
          </cell>
          <cell r="AH1519">
            <v>44005</v>
          </cell>
          <cell r="AI1519" t="str">
            <v>Sous-poste</v>
          </cell>
          <cell r="AJ1519" t="str">
            <v>Sous-poste</v>
          </cell>
          <cell r="AK1519">
            <v>43808</v>
          </cell>
          <cell r="AL1519">
            <v>44006</v>
          </cell>
          <cell r="AM1519"/>
          <cell r="AN1519" t="str">
            <v>OK</v>
          </cell>
          <cell r="AO1519" t="str">
            <v>Allemagne</v>
          </cell>
          <cell r="AP1519" t="str">
            <v>Attente envoi derog</v>
          </cell>
          <cell r="AQ1519" t="str">
            <v>O</v>
          </cell>
        </row>
        <row r="1520">
          <cell r="A1520" t="str">
            <v>2815867830</v>
          </cell>
          <cell r="B1520">
            <v>43718</v>
          </cell>
          <cell r="C1520" t="str">
            <v>FABRICATION</v>
          </cell>
          <cell r="D1520" t="str">
            <v>SATAIR</v>
          </cell>
          <cell r="E1520" t="str">
            <v>CONTROL UNIT-HP FUEL</v>
          </cell>
          <cell r="F1520">
            <v>28158678</v>
          </cell>
          <cell r="G1520" t="str">
            <v>NON-SPARES</v>
          </cell>
          <cell r="H1520" t="str">
            <v>30</v>
          </cell>
          <cell r="I1520">
            <v>1</v>
          </cell>
          <cell r="J1520" t="str">
            <v>RTN</v>
          </cell>
          <cell r="K1520" t="str">
            <v>A27912401007C11</v>
          </cell>
          <cell r="L1520" t="str">
            <v>IS0032635M</v>
          </cell>
          <cell r="M1520" t="str">
            <v>NON PRESENT INDUS</v>
          </cell>
          <cell r="N1520">
            <v>21430</v>
          </cell>
          <cell r="O1520" t="str">
            <v>402840-1</v>
          </cell>
          <cell r="P1520" t="str">
            <v/>
          </cell>
          <cell r="Q1520" t="str">
            <v/>
          </cell>
          <cell r="R1520" t="str">
            <v/>
          </cell>
          <cell r="S1520">
            <v>1</v>
          </cell>
          <cell r="T1520">
            <v>0</v>
          </cell>
          <cell r="U1520">
            <v>0.5</v>
          </cell>
          <cell r="V1520">
            <v>1</v>
          </cell>
          <cell r="W1520">
            <v>43611</v>
          </cell>
          <cell r="X1520">
            <v>1</v>
          </cell>
          <cell r="Y1520">
            <v>1</v>
          </cell>
          <cell r="Z1520">
            <v>43611</v>
          </cell>
          <cell r="AA1520">
            <v>1</v>
          </cell>
          <cell r="AB1520" t="str">
            <v>NA</v>
          </cell>
          <cell r="AC1520" t="str">
            <v>NA</v>
          </cell>
          <cell r="AD1520">
            <v>5.5555555555555566E-2</v>
          </cell>
          <cell r="AE1520" t="str">
            <v/>
          </cell>
          <cell r="AF1520" t="str">
            <v/>
          </cell>
          <cell r="AG1520">
            <v>43705</v>
          </cell>
          <cell r="AH1520">
            <v>44005</v>
          </cell>
          <cell r="AI1520" t="str">
            <v>Sous-poste</v>
          </cell>
          <cell r="AJ1520" t="str">
            <v>Sous-poste</v>
          </cell>
          <cell r="AK1520">
            <v>43708</v>
          </cell>
          <cell r="AL1520">
            <v>44006</v>
          </cell>
          <cell r="AM1520"/>
          <cell r="AN1520" t="str">
            <v>OK</v>
          </cell>
          <cell r="AO1520" t="str">
            <v>Allemagne</v>
          </cell>
          <cell r="AP1520" t="str">
            <v>Attente envoi derog</v>
          </cell>
          <cell r="AQ1520" t="str">
            <v>O</v>
          </cell>
        </row>
        <row r="1521">
          <cell r="A1521" t="str">
            <v>2828532220</v>
          </cell>
          <cell r="B1521">
            <v>43728</v>
          </cell>
          <cell r="C1521" t="str">
            <v>FABRICATION</v>
          </cell>
          <cell r="D1521" t="str">
            <v>SATAIR</v>
          </cell>
          <cell r="E1521" t="str">
            <v>CONTROL UNIT-HP FUEL</v>
          </cell>
          <cell r="F1521">
            <v>28285322</v>
          </cell>
          <cell r="G1521" t="str">
            <v>NON-SPARES</v>
          </cell>
          <cell r="H1521" t="str">
            <v>20</v>
          </cell>
          <cell r="I1521">
            <v>1</v>
          </cell>
          <cell r="J1521" t="str">
            <v>RTN</v>
          </cell>
          <cell r="K1521" t="str">
            <v>A27912401006C11</v>
          </cell>
          <cell r="L1521">
            <v>0</v>
          </cell>
          <cell r="M1521" t="str">
            <v>NON PRESENT INDUS</v>
          </cell>
          <cell r="N1521">
            <v>28701</v>
          </cell>
          <cell r="O1521" t="str">
            <v>437392-1</v>
          </cell>
          <cell r="P1521" t="str">
            <v/>
          </cell>
          <cell r="Q1521" t="str">
            <v/>
          </cell>
          <cell r="R1521" t="str">
            <v/>
          </cell>
          <cell r="S1521">
            <v>1</v>
          </cell>
          <cell r="T1521">
            <v>0</v>
          </cell>
          <cell r="U1521">
            <v>0.5</v>
          </cell>
          <cell r="V1521">
            <v>1</v>
          </cell>
          <cell r="W1521">
            <v>43780</v>
          </cell>
          <cell r="X1521">
            <v>1</v>
          </cell>
          <cell r="Y1521">
            <v>1</v>
          </cell>
          <cell r="Z1521">
            <v>43780</v>
          </cell>
          <cell r="AA1521">
            <v>1</v>
          </cell>
          <cell r="AB1521" t="str">
            <v>NA</v>
          </cell>
          <cell r="AC1521" t="str">
            <v>NA</v>
          </cell>
          <cell r="AD1521">
            <v>5.5555555555555566E-2</v>
          </cell>
          <cell r="AE1521" t="str">
            <v/>
          </cell>
          <cell r="AF1521" t="str">
            <v/>
          </cell>
          <cell r="AG1521">
            <v>43812</v>
          </cell>
          <cell r="AH1521">
            <v>44005</v>
          </cell>
          <cell r="AI1521" t="str">
            <v>Sous-poste</v>
          </cell>
          <cell r="AJ1521" t="str">
            <v>Sous-poste</v>
          </cell>
          <cell r="AK1521">
            <v>43817</v>
          </cell>
          <cell r="AL1521">
            <v>44006</v>
          </cell>
          <cell r="AM1521"/>
          <cell r="AN1521" t="str">
            <v>OK</v>
          </cell>
          <cell r="AO1521" t="str">
            <v>Allemagne</v>
          </cell>
          <cell r="AP1521" t="str">
            <v>Attente envoi derog</v>
          </cell>
          <cell r="AQ1521" t="str">
            <v>O</v>
          </cell>
        </row>
        <row r="1522">
          <cell r="A1522" t="str">
            <v>2826157310</v>
          </cell>
          <cell r="B1522">
            <v>43704</v>
          </cell>
          <cell r="C1522" t="str">
            <v>FABRICATION</v>
          </cell>
          <cell r="D1522" t="str">
            <v>SATAIR</v>
          </cell>
          <cell r="E1522" t="str">
            <v>CONTROL UNIT-HP FUEL</v>
          </cell>
          <cell r="F1522">
            <v>28261573</v>
          </cell>
          <cell r="G1522" t="str">
            <v>NON-SPARES</v>
          </cell>
          <cell r="H1522" t="str">
            <v>10</v>
          </cell>
          <cell r="I1522">
            <v>1</v>
          </cell>
          <cell r="J1522" t="str">
            <v>RTN</v>
          </cell>
          <cell r="K1522" t="str">
            <v>A27912401007C11</v>
          </cell>
          <cell r="L1522" t="str">
            <v>IS0032635M</v>
          </cell>
          <cell r="M1522" t="str">
            <v>NON PRESENT INDUS</v>
          </cell>
          <cell r="N1522">
            <v>27643</v>
          </cell>
          <cell r="O1522" t="str">
            <v>421049-1</v>
          </cell>
          <cell r="P1522" t="str">
            <v/>
          </cell>
          <cell r="Q1522" t="str">
            <v/>
          </cell>
          <cell r="R1522" t="str">
            <v/>
          </cell>
          <cell r="S1522">
            <v>1</v>
          </cell>
          <cell r="T1522">
            <v>0</v>
          </cell>
          <cell r="U1522">
            <v>0.5</v>
          </cell>
          <cell r="V1522">
            <v>1</v>
          </cell>
          <cell r="W1522">
            <v>43759</v>
          </cell>
          <cell r="X1522">
            <v>1</v>
          </cell>
          <cell r="Y1522">
            <v>1</v>
          </cell>
          <cell r="Z1522">
            <v>43759</v>
          </cell>
          <cell r="AA1522">
            <v>1</v>
          </cell>
          <cell r="AB1522" t="str">
            <v>NA</v>
          </cell>
          <cell r="AC1522" t="str">
            <v>NA</v>
          </cell>
          <cell r="AD1522">
            <v>5.5555555555555566E-2</v>
          </cell>
          <cell r="AE1522" t="str">
            <v/>
          </cell>
          <cell r="AF1522" t="str">
            <v/>
          </cell>
          <cell r="AG1522">
            <v>44257</v>
          </cell>
          <cell r="AH1522">
            <v>44005</v>
          </cell>
          <cell r="AI1522" t="str">
            <v>Sous-poste</v>
          </cell>
          <cell r="AJ1522" t="str">
            <v>Sous-poste</v>
          </cell>
          <cell r="AK1522">
            <v>44260</v>
          </cell>
          <cell r="AL1522">
            <v>44008</v>
          </cell>
          <cell r="AM1522"/>
          <cell r="AN1522"/>
          <cell r="AO1522" t="str">
            <v>Allemagne</v>
          </cell>
          <cell r="AP1522" t="str">
            <v>Attente envoi derog</v>
          </cell>
          <cell r="AQ1522" t="str">
            <v>O</v>
          </cell>
        </row>
        <row r="1523">
          <cell r="A1523" t="str">
            <v>2845110810</v>
          </cell>
          <cell r="B1523">
            <v>43922</v>
          </cell>
          <cell r="C1523" t="str">
            <v>HA/REVENTE</v>
          </cell>
          <cell r="D1523" t="str">
            <v>SATAIR</v>
          </cell>
          <cell r="E1523" t="str">
            <v>PLATE ASSY FRONT 301VU</v>
          </cell>
          <cell r="F1523">
            <v>28451108</v>
          </cell>
          <cell r="G1523" t="str">
            <v>NON-SPARES</v>
          </cell>
          <cell r="H1523">
            <v>10</v>
          </cell>
          <cell r="I1523">
            <v>1</v>
          </cell>
          <cell r="J1523" t="str">
            <v>RTN</v>
          </cell>
          <cell r="K1523" t="str">
            <v>D9251805700000</v>
          </cell>
          <cell r="L1523" t="str">
            <v>IS0032776S</v>
          </cell>
          <cell r="M1523" t="str">
            <v>NA</v>
          </cell>
          <cell r="N1523">
            <v>34350</v>
          </cell>
          <cell r="O1523" t="str">
            <v>OF469803</v>
          </cell>
          <cell r="P1523" t="str">
            <v>NA</v>
          </cell>
          <cell r="Q1523" t="str">
            <v>NA</v>
          </cell>
          <cell r="R1523" t="str">
            <v>NA</v>
          </cell>
          <cell r="S1523" t="str">
            <v>NA</v>
          </cell>
          <cell r="T1523" t="str">
            <v>NA</v>
          </cell>
          <cell r="U1523" t="str">
            <v>100%</v>
          </cell>
          <cell r="V1523">
            <v>1</v>
          </cell>
          <cell r="W1523">
            <v>43924</v>
          </cell>
          <cell r="X1523" t="str">
            <v>NA</v>
          </cell>
          <cell r="Y1523">
            <v>1</v>
          </cell>
          <cell r="Z1523">
            <v>44005</v>
          </cell>
          <cell r="AA1523">
            <v>1</v>
          </cell>
          <cell r="AB1523" t="str">
            <v>NA</v>
          </cell>
          <cell r="AC1523" t="str">
            <v>NA</v>
          </cell>
          <cell r="AD1523">
            <v>1</v>
          </cell>
          <cell r="AE1523" t="str">
            <v/>
          </cell>
          <cell r="AF1523" t="str">
            <v/>
          </cell>
          <cell r="AG1523">
            <v>44006</v>
          </cell>
          <cell r="AH1523">
            <v>44006</v>
          </cell>
          <cell r="AI1523" t="str">
            <v>Sous-poste</v>
          </cell>
          <cell r="AJ1523" t="str">
            <v>Sous-poste</v>
          </cell>
          <cell r="AK1523">
            <v>44011</v>
          </cell>
          <cell r="AL1523">
            <v>44011</v>
          </cell>
          <cell r="AM1523"/>
          <cell r="AN1523" t="str">
            <v>OK</v>
          </cell>
          <cell r="AO1523" t="str">
            <v>Allemagne</v>
          </cell>
          <cell r="AP1523"/>
          <cell r="AQ1523" t="str">
            <v>O</v>
          </cell>
        </row>
        <row r="1524">
          <cell r="A1524" t="str">
            <v>2845712810</v>
          </cell>
          <cell r="B1524">
            <v>43927</v>
          </cell>
          <cell r="C1524" t="str">
            <v>HA/REVENTE</v>
          </cell>
          <cell r="D1524" t="str">
            <v>SATAIR</v>
          </cell>
          <cell r="E1524" t="str">
            <v>BRACKET ASSY</v>
          </cell>
          <cell r="F1524">
            <v>28457128</v>
          </cell>
          <cell r="G1524" t="str">
            <v>NON-SPARES</v>
          </cell>
          <cell r="H1524">
            <v>10</v>
          </cell>
          <cell r="I1524">
            <v>1</v>
          </cell>
          <cell r="J1524" t="str">
            <v>CRIT</v>
          </cell>
          <cell r="K1524" t="str">
            <v>F9251360500100</v>
          </cell>
          <cell r="L1524" t="str">
            <v>1STR*11187</v>
          </cell>
          <cell r="M1524" t="str">
            <v>NA</v>
          </cell>
          <cell r="N1524">
            <v>34474</v>
          </cell>
          <cell r="O1524" t="str">
            <v>569860</v>
          </cell>
          <cell r="P1524" t="str">
            <v>NA</v>
          </cell>
          <cell r="Q1524" t="str">
            <v>NA</v>
          </cell>
          <cell r="R1524" t="str">
            <v>NA</v>
          </cell>
          <cell r="S1524" t="str">
            <v>NA</v>
          </cell>
          <cell r="T1524" t="str">
            <v>NA</v>
          </cell>
          <cell r="U1524" t="str">
            <v>100%</v>
          </cell>
          <cell r="V1524">
            <v>1</v>
          </cell>
          <cell r="W1524">
            <v>44000</v>
          </cell>
          <cell r="X1524" t="str">
            <v>NA</v>
          </cell>
          <cell r="Y1524">
            <v>1</v>
          </cell>
          <cell r="Z1524">
            <v>44005</v>
          </cell>
          <cell r="AA1524">
            <v>1</v>
          </cell>
          <cell r="AB1524" t="str">
            <v>NA</v>
          </cell>
          <cell r="AC1524" t="str">
            <v>NA</v>
          </cell>
          <cell r="AD1524">
            <v>1</v>
          </cell>
          <cell r="AE1524" t="str">
            <v/>
          </cell>
          <cell r="AF1524" t="str">
            <v/>
          </cell>
          <cell r="AG1524">
            <v>43938</v>
          </cell>
          <cell r="AH1524">
            <v>44007</v>
          </cell>
          <cell r="AI1524" t="str">
            <v>Sous-poste</v>
          </cell>
          <cell r="AJ1524" t="str">
            <v>Sous-poste</v>
          </cell>
          <cell r="AK1524">
            <v>43942</v>
          </cell>
          <cell r="AL1524">
            <v>44011</v>
          </cell>
          <cell r="AM1524"/>
          <cell r="AN1524" t="str">
            <v>OK</v>
          </cell>
          <cell r="AO1524" t="str">
            <v>Allemagne</v>
          </cell>
          <cell r="AP1524"/>
          <cell r="AQ1524" t="str">
            <v>O</v>
          </cell>
        </row>
        <row r="1525">
          <cell r="A1525" t="str">
            <v>2819138310</v>
          </cell>
          <cell r="B1525">
            <v>43845</v>
          </cell>
          <cell r="C1525" t="str">
            <v>FABRICATION</v>
          </cell>
          <cell r="D1525" t="str">
            <v>SATAIR</v>
          </cell>
          <cell r="E1525" t="str">
            <v>PROTECTION CAP</v>
          </cell>
          <cell r="F1525" t="str">
            <v>28191383</v>
          </cell>
          <cell r="G1525" t="str">
            <v>NON-SPARES</v>
          </cell>
          <cell r="H1525" t="str">
            <v>10</v>
          </cell>
          <cell r="I1525">
            <v>40</v>
          </cell>
          <cell r="J1525" t="str">
            <v>RTN</v>
          </cell>
          <cell r="K1525" t="str">
            <v>F0003003000000</v>
          </cell>
          <cell r="L1525" t="str">
            <v>IS0032144M</v>
          </cell>
          <cell r="M1525" t="str">
            <v>NON PRESENT INDUS</v>
          </cell>
          <cell r="N1525">
            <v>26133</v>
          </cell>
          <cell r="O1525" t="str">
            <v>388030-1
=&gt;
388030-40</v>
          </cell>
          <cell r="P1525" t="str">
            <v/>
          </cell>
          <cell r="Q1525" t="str">
            <v/>
          </cell>
          <cell r="R1525" t="str">
            <v/>
          </cell>
          <cell r="S1525">
            <v>1</v>
          </cell>
          <cell r="T1525">
            <v>0</v>
          </cell>
          <cell r="U1525">
            <v>0.5</v>
          </cell>
          <cell r="V1525">
            <v>1</v>
          </cell>
          <cell r="W1525">
            <v>43955</v>
          </cell>
          <cell r="X1525" t="str">
            <v>NA</v>
          </cell>
          <cell r="Y1525">
            <v>1</v>
          </cell>
          <cell r="Z1525">
            <v>43955</v>
          </cell>
          <cell r="AA1525">
            <v>1</v>
          </cell>
          <cell r="AB1525" t="str">
            <v>NA</v>
          </cell>
          <cell r="AC1525" t="str">
            <v>NA</v>
          </cell>
          <cell r="AD1525">
            <v>5.5555555555555566E-2</v>
          </cell>
          <cell r="AE1525" t="str">
            <v/>
          </cell>
          <cell r="AF1525" t="str">
            <v/>
          </cell>
          <cell r="AG1525">
            <v>44008</v>
          </cell>
          <cell r="AH1525">
            <v>44008</v>
          </cell>
          <cell r="AI1525" t="str">
            <v>Sous-poste</v>
          </cell>
          <cell r="AJ1525" t="str">
            <v>Sous-poste</v>
          </cell>
          <cell r="AK1525">
            <v>44013</v>
          </cell>
          <cell r="AL1525">
            <v>44013</v>
          </cell>
          <cell r="AM1525"/>
          <cell r="AN1525" t="str">
            <v>OK</v>
          </cell>
          <cell r="AO1525" t="str">
            <v>Allemagne</v>
          </cell>
          <cell r="AP1525" t="str">
            <v>Switch avec PO 28383477</v>
          </cell>
          <cell r="AQ1525" t="str">
            <v>O</v>
          </cell>
        </row>
        <row r="1526">
          <cell r="A1526" t="str">
            <v>2831808510</v>
          </cell>
          <cell r="B1526">
            <v>43770</v>
          </cell>
          <cell r="C1526" t="str">
            <v>FABRICATION</v>
          </cell>
          <cell r="D1526" t="str">
            <v>SATAIR</v>
          </cell>
          <cell r="E1526">
            <v>22</v>
          </cell>
          <cell r="F1526">
            <v>28318085</v>
          </cell>
          <cell r="G1526" t="str">
            <v>NON-SPARES</v>
          </cell>
          <cell r="H1526" t="str">
            <v>10</v>
          </cell>
          <cell r="I1526">
            <v>1</v>
          </cell>
          <cell r="J1526" t="str">
            <v>RTN</v>
          </cell>
          <cell r="K1526" t="str">
            <v>D9551002201795</v>
          </cell>
          <cell r="L1526">
            <v>0</v>
          </cell>
          <cell r="M1526" t="str">
            <v>NON PRESENT INDUS</v>
          </cell>
          <cell r="N1526">
            <v>30517</v>
          </cell>
          <cell r="O1526" t="str">
            <v>LTE990001</v>
          </cell>
          <cell r="P1526" t="str">
            <v/>
          </cell>
          <cell r="Q1526" t="str">
            <v/>
          </cell>
          <cell r="R1526" t="str">
            <v/>
          </cell>
          <cell r="S1526">
            <v>1</v>
          </cell>
          <cell r="T1526">
            <v>0</v>
          </cell>
          <cell r="U1526">
            <v>0.5</v>
          </cell>
          <cell r="V1526">
            <v>1</v>
          </cell>
          <cell r="W1526">
            <v>43955</v>
          </cell>
          <cell r="X1526">
            <v>1</v>
          </cell>
          <cell r="Y1526">
            <v>1</v>
          </cell>
          <cell r="Z1526">
            <v>43956</v>
          </cell>
          <cell r="AA1526">
            <v>1</v>
          </cell>
          <cell r="AB1526" t="str">
            <v>NA</v>
          </cell>
          <cell r="AC1526" t="str">
            <v>NA</v>
          </cell>
          <cell r="AD1526">
            <v>5.5555555555555566E-2</v>
          </cell>
          <cell r="AE1526" t="str">
            <v/>
          </cell>
          <cell r="AF1526" t="str">
            <v/>
          </cell>
          <cell r="AG1526">
            <v>43978</v>
          </cell>
          <cell r="AH1526">
            <v>44008</v>
          </cell>
          <cell r="AI1526" t="str">
            <v>Sous-poste</v>
          </cell>
          <cell r="AJ1526" t="str">
            <v>Sous-poste</v>
          </cell>
          <cell r="AK1526">
            <v>43983</v>
          </cell>
          <cell r="AL1526">
            <v>44013</v>
          </cell>
          <cell r="AM1526"/>
          <cell r="AN1526" t="str">
            <v>OK</v>
          </cell>
          <cell r="AO1526" t="str">
            <v>Allemagne</v>
          </cell>
          <cell r="AP1526"/>
          <cell r="AQ1526" t="str">
            <v>O</v>
          </cell>
        </row>
        <row r="1527">
          <cell r="A1527" t="str">
            <v>2838629110</v>
          </cell>
          <cell r="B1527">
            <v>43921</v>
          </cell>
          <cell r="C1527" t="str">
            <v>FABRICATION</v>
          </cell>
          <cell r="D1527" t="str">
            <v>SATAIR</v>
          </cell>
          <cell r="E1527" t="str">
            <v>BUNDLE</v>
          </cell>
          <cell r="F1527">
            <v>28386291</v>
          </cell>
          <cell r="G1527" t="str">
            <v>NON-SPARES</v>
          </cell>
          <cell r="H1527" t="str">
            <v>10</v>
          </cell>
          <cell r="I1527">
            <v>1</v>
          </cell>
          <cell r="J1527" t="str">
            <v>RTN</v>
          </cell>
          <cell r="K1527" t="str">
            <v>D9000095029295</v>
          </cell>
          <cell r="L1527">
            <v>0</v>
          </cell>
          <cell r="M1527" t="str">
            <v>NON PRESENT INDUS</v>
          </cell>
          <cell r="N1527">
            <v>34377</v>
          </cell>
          <cell r="O1527" t="str">
            <v>518493-1</v>
          </cell>
          <cell r="P1527" t="str">
            <v/>
          </cell>
          <cell r="Q1527" t="str">
            <v/>
          </cell>
          <cell r="R1527" t="str">
            <v/>
          </cell>
          <cell r="S1527">
            <v>1</v>
          </cell>
          <cell r="T1527">
            <v>0</v>
          </cell>
          <cell r="U1527">
            <v>0.5</v>
          </cell>
          <cell r="V1527">
            <v>1</v>
          </cell>
          <cell r="W1527">
            <v>43970</v>
          </cell>
          <cell r="X1527" t="str">
            <v>NA</v>
          </cell>
          <cell r="Y1527">
            <v>1</v>
          </cell>
          <cell r="Z1527">
            <v>43976</v>
          </cell>
          <cell r="AA1527">
            <v>1</v>
          </cell>
          <cell r="AB1527" t="str">
            <v>NA</v>
          </cell>
          <cell r="AC1527" t="str">
            <v>NA</v>
          </cell>
          <cell r="AD1527">
            <v>5.5555555555555566E-2</v>
          </cell>
          <cell r="AE1527" t="str">
            <v/>
          </cell>
          <cell r="AF1527" t="str">
            <v/>
          </cell>
          <cell r="AG1527">
            <v>43931</v>
          </cell>
          <cell r="AH1527">
            <v>44008</v>
          </cell>
          <cell r="AI1527" t="str">
            <v>Sous-poste</v>
          </cell>
          <cell r="AJ1527" t="str">
            <v>Sous-poste</v>
          </cell>
          <cell r="AK1527">
            <v>43936</v>
          </cell>
          <cell r="AL1527">
            <v>44013</v>
          </cell>
          <cell r="AM1527"/>
          <cell r="AN1527" t="str">
            <v>OK</v>
          </cell>
          <cell r="AO1527" t="str">
            <v>Allemagne</v>
          </cell>
          <cell r="AP1527" t="str">
            <v>Manque 1CNT*00020 - Résa saisie</v>
          </cell>
          <cell r="AQ1527" t="str">
            <v>O</v>
          </cell>
        </row>
        <row r="1528">
          <cell r="A1528" t="str">
            <v>2838629111</v>
          </cell>
          <cell r="B1528">
            <v>43921</v>
          </cell>
          <cell r="C1528" t="str">
            <v>FABRICATION</v>
          </cell>
          <cell r="D1528" t="str">
            <v>SATAIR</v>
          </cell>
          <cell r="E1528" t="str">
            <v>BUNDLE</v>
          </cell>
          <cell r="F1528">
            <v>28386291</v>
          </cell>
          <cell r="G1528" t="str">
            <v>NON-SPARES</v>
          </cell>
          <cell r="H1528" t="str">
            <v>11</v>
          </cell>
          <cell r="I1528">
            <v>1</v>
          </cell>
          <cell r="J1528" t="str">
            <v>RTN</v>
          </cell>
          <cell r="K1528" t="str">
            <v>D9000095029295</v>
          </cell>
          <cell r="L1528">
            <v>0</v>
          </cell>
          <cell r="M1528" t="str">
            <v>NON PRESENT INDUS</v>
          </cell>
          <cell r="N1528">
            <v>34377</v>
          </cell>
          <cell r="O1528" t="str">
            <v>518495-1</v>
          </cell>
          <cell r="P1528" t="str">
            <v/>
          </cell>
          <cell r="Q1528" t="str">
            <v/>
          </cell>
          <cell r="R1528" t="str">
            <v/>
          </cell>
          <cell r="S1528">
            <v>1</v>
          </cell>
          <cell r="T1528">
            <v>0</v>
          </cell>
          <cell r="U1528">
            <v>0.5</v>
          </cell>
          <cell r="V1528">
            <v>1</v>
          </cell>
          <cell r="W1528">
            <v>43970</v>
          </cell>
          <cell r="X1528" t="str">
            <v>NA</v>
          </cell>
          <cell r="Y1528">
            <v>1</v>
          </cell>
          <cell r="Z1528">
            <v>43976</v>
          </cell>
          <cell r="AA1528">
            <v>1</v>
          </cell>
          <cell r="AB1528" t="str">
            <v>NA</v>
          </cell>
          <cell r="AC1528" t="str">
            <v>NA</v>
          </cell>
          <cell r="AD1528">
            <v>5.5555555555555566E-2</v>
          </cell>
          <cell r="AE1528" t="str">
            <v/>
          </cell>
          <cell r="AF1528" t="str">
            <v/>
          </cell>
          <cell r="AG1528">
            <v>43931</v>
          </cell>
          <cell r="AH1528">
            <v>44008</v>
          </cell>
          <cell r="AI1528" t="str">
            <v>Sous-poste</v>
          </cell>
          <cell r="AJ1528" t="str">
            <v>Sous-poste</v>
          </cell>
          <cell r="AK1528">
            <v>43936</v>
          </cell>
          <cell r="AL1528">
            <v>44013</v>
          </cell>
          <cell r="AM1528"/>
          <cell r="AN1528" t="str">
            <v>OK</v>
          </cell>
          <cell r="AO1528" t="str">
            <v>Allemagne</v>
          </cell>
          <cell r="AP1528" t="str">
            <v>Manque 1CNT*00020 - Résa saisie</v>
          </cell>
          <cell r="AQ1528" t="str">
            <v>O</v>
          </cell>
        </row>
        <row r="1529">
          <cell r="A1529" t="str">
            <v>2838629112</v>
          </cell>
          <cell r="B1529">
            <v>43921</v>
          </cell>
          <cell r="C1529" t="str">
            <v>FABRICATION</v>
          </cell>
          <cell r="D1529" t="str">
            <v>SATAIR</v>
          </cell>
          <cell r="E1529" t="str">
            <v>BUNDLE</v>
          </cell>
          <cell r="F1529">
            <v>28386291</v>
          </cell>
          <cell r="G1529" t="str">
            <v>NON-SPARES</v>
          </cell>
          <cell r="H1529" t="str">
            <v>12</v>
          </cell>
          <cell r="I1529">
            <v>1</v>
          </cell>
          <cell r="J1529" t="str">
            <v>RTN</v>
          </cell>
          <cell r="K1529" t="str">
            <v>D9000095029295</v>
          </cell>
          <cell r="L1529">
            <v>0</v>
          </cell>
          <cell r="M1529" t="str">
            <v>NON PRESENT INDUS</v>
          </cell>
          <cell r="N1529">
            <v>34377</v>
          </cell>
          <cell r="O1529" t="str">
            <v>518497-1</v>
          </cell>
          <cell r="P1529" t="str">
            <v/>
          </cell>
          <cell r="Q1529" t="str">
            <v/>
          </cell>
          <cell r="R1529" t="str">
            <v/>
          </cell>
          <cell r="S1529">
            <v>1</v>
          </cell>
          <cell r="T1529">
            <v>0</v>
          </cell>
          <cell r="U1529">
            <v>0.5</v>
          </cell>
          <cell r="V1529">
            <v>1</v>
          </cell>
          <cell r="W1529">
            <v>43970</v>
          </cell>
          <cell r="X1529" t="str">
            <v>NA</v>
          </cell>
          <cell r="Y1529">
            <v>1</v>
          </cell>
          <cell r="Z1529">
            <v>43976</v>
          </cell>
          <cell r="AA1529">
            <v>1</v>
          </cell>
          <cell r="AB1529" t="str">
            <v>NA</v>
          </cell>
          <cell r="AC1529" t="str">
            <v>NA</v>
          </cell>
          <cell r="AD1529">
            <v>5.5555555555555566E-2</v>
          </cell>
          <cell r="AE1529" t="str">
            <v/>
          </cell>
          <cell r="AF1529" t="str">
            <v/>
          </cell>
          <cell r="AG1529">
            <v>43931</v>
          </cell>
          <cell r="AH1529">
            <v>44008</v>
          </cell>
          <cell r="AI1529" t="str">
            <v>Sous-poste</v>
          </cell>
          <cell r="AJ1529" t="str">
            <v>Sous-poste</v>
          </cell>
          <cell r="AK1529">
            <v>43936</v>
          </cell>
          <cell r="AL1529">
            <v>44013</v>
          </cell>
          <cell r="AM1529"/>
          <cell r="AN1529" t="str">
            <v>OK</v>
          </cell>
          <cell r="AO1529" t="str">
            <v>Allemagne</v>
          </cell>
          <cell r="AP1529" t="str">
            <v>Manque 1CNT*00020 - Résa saisie</v>
          </cell>
          <cell r="AQ1529" t="str">
            <v>O</v>
          </cell>
        </row>
        <row r="1530">
          <cell r="A1530" t="str">
            <v>2838629113</v>
          </cell>
          <cell r="B1530">
            <v>43921</v>
          </cell>
          <cell r="C1530" t="str">
            <v>FABRICATION</v>
          </cell>
          <cell r="D1530" t="str">
            <v>SATAIR</v>
          </cell>
          <cell r="E1530" t="str">
            <v>BUNDLE</v>
          </cell>
          <cell r="F1530">
            <v>28386291</v>
          </cell>
          <cell r="G1530" t="str">
            <v>NON-SPARES</v>
          </cell>
          <cell r="H1530" t="str">
            <v>13</v>
          </cell>
          <cell r="I1530">
            <v>1</v>
          </cell>
          <cell r="J1530" t="str">
            <v>RTN</v>
          </cell>
          <cell r="K1530" t="str">
            <v>D9000095029295</v>
          </cell>
          <cell r="L1530">
            <v>0</v>
          </cell>
          <cell r="M1530" t="str">
            <v>NON PRESENT INDUS</v>
          </cell>
          <cell r="N1530">
            <v>34377</v>
          </cell>
          <cell r="O1530" t="str">
            <v>518499-1</v>
          </cell>
          <cell r="P1530" t="str">
            <v/>
          </cell>
          <cell r="Q1530" t="str">
            <v/>
          </cell>
          <cell r="R1530" t="str">
            <v/>
          </cell>
          <cell r="S1530">
            <v>1</v>
          </cell>
          <cell r="T1530">
            <v>0</v>
          </cell>
          <cell r="U1530">
            <v>0.5</v>
          </cell>
          <cell r="V1530">
            <v>1</v>
          </cell>
          <cell r="W1530">
            <v>43970</v>
          </cell>
          <cell r="X1530" t="str">
            <v>NA</v>
          </cell>
          <cell r="Y1530">
            <v>1</v>
          </cell>
          <cell r="Z1530">
            <v>43976</v>
          </cell>
          <cell r="AA1530">
            <v>1</v>
          </cell>
          <cell r="AB1530" t="str">
            <v>NA</v>
          </cell>
          <cell r="AC1530" t="str">
            <v>NA</v>
          </cell>
          <cell r="AD1530">
            <v>5.5555555555555566E-2</v>
          </cell>
          <cell r="AE1530" t="str">
            <v/>
          </cell>
          <cell r="AF1530" t="str">
            <v/>
          </cell>
          <cell r="AG1530">
            <v>43931</v>
          </cell>
          <cell r="AH1530">
            <v>44008</v>
          </cell>
          <cell r="AI1530" t="str">
            <v>Sous-poste</v>
          </cell>
          <cell r="AJ1530" t="str">
            <v>Sous-poste</v>
          </cell>
          <cell r="AK1530">
            <v>43936</v>
          </cell>
          <cell r="AL1530">
            <v>44013</v>
          </cell>
          <cell r="AM1530"/>
          <cell r="AN1530" t="str">
            <v>OK</v>
          </cell>
          <cell r="AO1530" t="str">
            <v>Allemagne</v>
          </cell>
          <cell r="AP1530" t="str">
            <v>Manque 1CNT*00020 - Résa saisie</v>
          </cell>
          <cell r="AQ1530" t="str">
            <v>O</v>
          </cell>
        </row>
        <row r="1531">
          <cell r="A1531" t="str">
            <v>2838629114</v>
          </cell>
          <cell r="B1531">
            <v>43921</v>
          </cell>
          <cell r="C1531" t="str">
            <v>FABRICATION</v>
          </cell>
          <cell r="D1531" t="str">
            <v>SATAIR</v>
          </cell>
          <cell r="E1531" t="str">
            <v>BUNDLE</v>
          </cell>
          <cell r="F1531">
            <v>28386291</v>
          </cell>
          <cell r="G1531" t="str">
            <v>NON-SPARES</v>
          </cell>
          <cell r="H1531" t="str">
            <v>14</v>
          </cell>
          <cell r="I1531">
            <v>1</v>
          </cell>
          <cell r="J1531" t="str">
            <v>RTN</v>
          </cell>
          <cell r="K1531" t="str">
            <v>D9000095029295</v>
          </cell>
          <cell r="L1531">
            <v>0</v>
          </cell>
          <cell r="M1531" t="str">
            <v>NON PRESENT INDUS</v>
          </cell>
          <cell r="N1531">
            <v>34377</v>
          </cell>
          <cell r="O1531" t="str">
            <v>518501-1</v>
          </cell>
          <cell r="P1531" t="str">
            <v/>
          </cell>
          <cell r="Q1531" t="str">
            <v/>
          </cell>
          <cell r="R1531" t="str">
            <v/>
          </cell>
          <cell r="S1531">
            <v>1</v>
          </cell>
          <cell r="T1531">
            <v>0</v>
          </cell>
          <cell r="U1531">
            <v>0.5</v>
          </cell>
          <cell r="V1531">
            <v>1</v>
          </cell>
          <cell r="W1531">
            <v>43970</v>
          </cell>
          <cell r="X1531" t="str">
            <v>NA</v>
          </cell>
          <cell r="Y1531">
            <v>1</v>
          </cell>
          <cell r="Z1531">
            <v>43976</v>
          </cell>
          <cell r="AA1531">
            <v>1</v>
          </cell>
          <cell r="AB1531" t="str">
            <v>NA</v>
          </cell>
          <cell r="AC1531" t="str">
            <v>NA</v>
          </cell>
          <cell r="AD1531">
            <v>5.5555555555555566E-2</v>
          </cell>
          <cell r="AE1531" t="str">
            <v/>
          </cell>
          <cell r="AF1531" t="str">
            <v/>
          </cell>
          <cell r="AG1531">
            <v>43931</v>
          </cell>
          <cell r="AH1531">
            <v>44008</v>
          </cell>
          <cell r="AI1531" t="str">
            <v>Sous-poste</v>
          </cell>
          <cell r="AJ1531" t="str">
            <v>Sous-poste</v>
          </cell>
          <cell r="AK1531">
            <v>43936</v>
          </cell>
          <cell r="AL1531">
            <v>44013</v>
          </cell>
          <cell r="AM1531"/>
          <cell r="AN1531" t="str">
            <v>OK</v>
          </cell>
          <cell r="AO1531" t="str">
            <v>Allemagne</v>
          </cell>
          <cell r="AP1531" t="str">
            <v>Manque 1CNT*00020 - Résa saisie</v>
          </cell>
          <cell r="AQ1531" t="str">
            <v>O</v>
          </cell>
        </row>
        <row r="1532">
          <cell r="A1532" t="str">
            <v>2838629115</v>
          </cell>
          <cell r="B1532">
            <v>43921</v>
          </cell>
          <cell r="C1532" t="str">
            <v>FABRICATION</v>
          </cell>
          <cell r="D1532" t="str">
            <v>SATAIR</v>
          </cell>
          <cell r="E1532" t="str">
            <v>BUNDLE</v>
          </cell>
          <cell r="F1532">
            <v>28386291</v>
          </cell>
          <cell r="G1532" t="str">
            <v>NON-SPARES</v>
          </cell>
          <cell r="H1532" t="str">
            <v>15</v>
          </cell>
          <cell r="I1532">
            <v>1</v>
          </cell>
          <cell r="J1532" t="str">
            <v>RTN</v>
          </cell>
          <cell r="K1532" t="str">
            <v>D9000095029295</v>
          </cell>
          <cell r="L1532">
            <v>0</v>
          </cell>
          <cell r="M1532" t="str">
            <v>NON PRESENT INDUS</v>
          </cell>
          <cell r="N1532">
            <v>34377</v>
          </cell>
          <cell r="O1532" t="str">
            <v>518503-1</v>
          </cell>
          <cell r="P1532" t="str">
            <v/>
          </cell>
          <cell r="Q1532" t="str">
            <v/>
          </cell>
          <cell r="R1532" t="str">
            <v/>
          </cell>
          <cell r="S1532">
            <v>1</v>
          </cell>
          <cell r="T1532">
            <v>0</v>
          </cell>
          <cell r="U1532">
            <v>0.5</v>
          </cell>
          <cell r="V1532">
            <v>1</v>
          </cell>
          <cell r="W1532">
            <v>43970</v>
          </cell>
          <cell r="X1532" t="str">
            <v>NA</v>
          </cell>
          <cell r="Y1532">
            <v>1</v>
          </cell>
          <cell r="Z1532">
            <v>43976</v>
          </cell>
          <cell r="AA1532">
            <v>1</v>
          </cell>
          <cell r="AB1532" t="str">
            <v>NA</v>
          </cell>
          <cell r="AC1532" t="str">
            <v>NA</v>
          </cell>
          <cell r="AD1532">
            <v>5.5555555555555566E-2</v>
          </cell>
          <cell r="AE1532" t="str">
            <v/>
          </cell>
          <cell r="AF1532" t="str">
            <v/>
          </cell>
          <cell r="AG1532">
            <v>43931</v>
          </cell>
          <cell r="AH1532">
            <v>44008</v>
          </cell>
          <cell r="AI1532" t="str">
            <v>Sous-poste</v>
          </cell>
          <cell r="AJ1532" t="str">
            <v>Sous-poste</v>
          </cell>
          <cell r="AK1532">
            <v>43936</v>
          </cell>
          <cell r="AL1532">
            <v>44013</v>
          </cell>
          <cell r="AM1532"/>
          <cell r="AN1532" t="str">
            <v>OK</v>
          </cell>
          <cell r="AO1532" t="str">
            <v>Allemagne</v>
          </cell>
          <cell r="AP1532" t="str">
            <v>Manque 1CNT*00020 - Résa saisie</v>
          </cell>
          <cell r="AQ1532" t="str">
            <v>O</v>
          </cell>
        </row>
        <row r="1533">
          <cell r="A1533" t="str">
            <v>2838629116</v>
          </cell>
          <cell r="B1533">
            <v>43921</v>
          </cell>
          <cell r="C1533" t="str">
            <v>FABRICATION</v>
          </cell>
          <cell r="D1533" t="str">
            <v>SATAIR</v>
          </cell>
          <cell r="E1533" t="str">
            <v>BUNDLE</v>
          </cell>
          <cell r="F1533">
            <v>28386291</v>
          </cell>
          <cell r="G1533" t="str">
            <v>NON-SPARES</v>
          </cell>
          <cell r="H1533" t="str">
            <v>16</v>
          </cell>
          <cell r="I1533">
            <v>1</v>
          </cell>
          <cell r="J1533" t="str">
            <v>RTN</v>
          </cell>
          <cell r="K1533" t="str">
            <v>D9000095029295</v>
          </cell>
          <cell r="L1533">
            <v>0</v>
          </cell>
          <cell r="M1533" t="str">
            <v>NON PRESENT INDUS</v>
          </cell>
          <cell r="N1533">
            <v>34377</v>
          </cell>
          <cell r="O1533" t="str">
            <v>518505-1</v>
          </cell>
          <cell r="P1533" t="str">
            <v/>
          </cell>
          <cell r="Q1533" t="str">
            <v/>
          </cell>
          <cell r="R1533" t="str">
            <v/>
          </cell>
          <cell r="S1533">
            <v>1</v>
          </cell>
          <cell r="T1533">
            <v>0</v>
          </cell>
          <cell r="U1533">
            <v>0.5</v>
          </cell>
          <cell r="V1533">
            <v>1</v>
          </cell>
          <cell r="W1533">
            <v>43970</v>
          </cell>
          <cell r="X1533" t="str">
            <v>NA</v>
          </cell>
          <cell r="Y1533">
            <v>1</v>
          </cell>
          <cell r="Z1533">
            <v>43976</v>
          </cell>
          <cell r="AA1533">
            <v>1</v>
          </cell>
          <cell r="AB1533" t="str">
            <v>NA</v>
          </cell>
          <cell r="AC1533" t="str">
            <v>NA</v>
          </cell>
          <cell r="AD1533">
            <v>5.5555555555555566E-2</v>
          </cell>
          <cell r="AE1533" t="str">
            <v/>
          </cell>
          <cell r="AF1533" t="str">
            <v/>
          </cell>
          <cell r="AG1533">
            <v>43931</v>
          </cell>
          <cell r="AH1533">
            <v>44008</v>
          </cell>
          <cell r="AI1533" t="str">
            <v>Sous-poste</v>
          </cell>
          <cell r="AJ1533" t="str">
            <v>Sous-poste</v>
          </cell>
          <cell r="AK1533">
            <v>43936</v>
          </cell>
          <cell r="AL1533">
            <v>44013</v>
          </cell>
          <cell r="AM1533"/>
          <cell r="AN1533" t="str">
            <v>OK</v>
          </cell>
          <cell r="AO1533" t="str">
            <v>Allemagne</v>
          </cell>
          <cell r="AP1533" t="str">
            <v>Manque 1CNT*00020 - Résa saisie</v>
          </cell>
          <cell r="AQ1533" t="str">
            <v>O</v>
          </cell>
        </row>
        <row r="1534">
          <cell r="A1534" t="str">
            <v>2838629117</v>
          </cell>
          <cell r="B1534">
            <v>43921</v>
          </cell>
          <cell r="C1534" t="str">
            <v>FABRICATION</v>
          </cell>
          <cell r="D1534" t="str">
            <v>SATAIR</v>
          </cell>
          <cell r="E1534" t="str">
            <v>BUNDLE</v>
          </cell>
          <cell r="F1534">
            <v>28386291</v>
          </cell>
          <cell r="G1534" t="str">
            <v>NON-SPARES</v>
          </cell>
          <cell r="H1534" t="str">
            <v>17</v>
          </cell>
          <cell r="I1534">
            <v>1</v>
          </cell>
          <cell r="J1534" t="str">
            <v>RTN</v>
          </cell>
          <cell r="K1534" t="str">
            <v>D9000095029295</v>
          </cell>
          <cell r="L1534">
            <v>0</v>
          </cell>
          <cell r="M1534" t="str">
            <v>NON PRESENT INDUS</v>
          </cell>
          <cell r="N1534">
            <v>34377</v>
          </cell>
          <cell r="O1534" t="str">
            <v>518507-1</v>
          </cell>
          <cell r="P1534" t="str">
            <v/>
          </cell>
          <cell r="Q1534" t="str">
            <v/>
          </cell>
          <cell r="R1534" t="str">
            <v/>
          </cell>
          <cell r="S1534">
            <v>1</v>
          </cell>
          <cell r="T1534">
            <v>0</v>
          </cell>
          <cell r="U1534">
            <v>0.5</v>
          </cell>
          <cell r="V1534">
            <v>1</v>
          </cell>
          <cell r="W1534">
            <v>43970</v>
          </cell>
          <cell r="X1534" t="str">
            <v>NA</v>
          </cell>
          <cell r="Y1534">
            <v>1</v>
          </cell>
          <cell r="Z1534">
            <v>43976</v>
          </cell>
          <cell r="AA1534">
            <v>1</v>
          </cell>
          <cell r="AB1534" t="str">
            <v>NA</v>
          </cell>
          <cell r="AC1534" t="str">
            <v>NA</v>
          </cell>
          <cell r="AD1534">
            <v>5.5555555555555566E-2</v>
          </cell>
          <cell r="AE1534" t="str">
            <v/>
          </cell>
          <cell r="AF1534" t="str">
            <v/>
          </cell>
          <cell r="AG1534">
            <v>43931</v>
          </cell>
          <cell r="AH1534">
            <v>44008</v>
          </cell>
          <cell r="AI1534" t="str">
            <v>Sous-poste</v>
          </cell>
          <cell r="AJ1534" t="str">
            <v>Sous-poste</v>
          </cell>
          <cell r="AK1534">
            <v>43936</v>
          </cell>
          <cell r="AL1534">
            <v>44013</v>
          </cell>
          <cell r="AM1534"/>
          <cell r="AN1534" t="str">
            <v>OK</v>
          </cell>
          <cell r="AO1534" t="str">
            <v>Allemagne</v>
          </cell>
          <cell r="AP1534" t="str">
            <v>Manque 1CNT*00020 - Résa saisie</v>
          </cell>
          <cell r="AQ1534" t="str">
            <v>O</v>
          </cell>
        </row>
        <row r="1535">
          <cell r="A1535" t="str">
            <v>2838629118</v>
          </cell>
          <cell r="B1535">
            <v>43921</v>
          </cell>
          <cell r="C1535" t="str">
            <v>FABRICATION</v>
          </cell>
          <cell r="D1535" t="str">
            <v>SATAIR</v>
          </cell>
          <cell r="E1535" t="str">
            <v>BUNDLE</v>
          </cell>
          <cell r="F1535">
            <v>28386291</v>
          </cell>
          <cell r="G1535" t="str">
            <v>NON-SPARES</v>
          </cell>
          <cell r="H1535" t="str">
            <v>18</v>
          </cell>
          <cell r="I1535">
            <v>1</v>
          </cell>
          <cell r="J1535" t="str">
            <v>RTN</v>
          </cell>
          <cell r="K1535" t="str">
            <v>D9000095029295</v>
          </cell>
          <cell r="L1535">
            <v>0</v>
          </cell>
          <cell r="M1535" t="str">
            <v>NON PRESENT INDUS</v>
          </cell>
          <cell r="N1535">
            <v>34377</v>
          </cell>
          <cell r="O1535" t="str">
            <v>518509-1</v>
          </cell>
          <cell r="P1535" t="str">
            <v/>
          </cell>
          <cell r="Q1535" t="str">
            <v/>
          </cell>
          <cell r="R1535" t="str">
            <v/>
          </cell>
          <cell r="S1535">
            <v>1</v>
          </cell>
          <cell r="T1535">
            <v>0</v>
          </cell>
          <cell r="U1535">
            <v>0.5</v>
          </cell>
          <cell r="V1535">
            <v>1</v>
          </cell>
          <cell r="W1535">
            <v>43970</v>
          </cell>
          <cell r="X1535" t="str">
            <v>NA</v>
          </cell>
          <cell r="Y1535">
            <v>1</v>
          </cell>
          <cell r="Z1535">
            <v>43976</v>
          </cell>
          <cell r="AA1535">
            <v>1</v>
          </cell>
          <cell r="AB1535" t="str">
            <v>NA</v>
          </cell>
          <cell r="AC1535" t="str">
            <v>NA</v>
          </cell>
          <cell r="AD1535">
            <v>5.5555555555555566E-2</v>
          </cell>
          <cell r="AE1535" t="str">
            <v/>
          </cell>
          <cell r="AF1535" t="str">
            <v/>
          </cell>
          <cell r="AG1535">
            <v>43931</v>
          </cell>
          <cell r="AH1535">
            <v>44008</v>
          </cell>
          <cell r="AI1535" t="str">
            <v>Sous-poste</v>
          </cell>
          <cell r="AJ1535" t="str">
            <v>Sous-poste</v>
          </cell>
          <cell r="AK1535">
            <v>43936</v>
          </cell>
          <cell r="AL1535">
            <v>44013</v>
          </cell>
          <cell r="AM1535"/>
          <cell r="AN1535" t="str">
            <v>OK</v>
          </cell>
          <cell r="AO1535" t="str">
            <v>Allemagne</v>
          </cell>
          <cell r="AP1535" t="str">
            <v>Manque 1CNT*00020 - Résa saisie</v>
          </cell>
          <cell r="AQ1535" t="str">
            <v>O</v>
          </cell>
        </row>
        <row r="1536">
          <cell r="A1536" t="str">
            <v>2838629119</v>
          </cell>
          <cell r="B1536">
            <v>43921</v>
          </cell>
          <cell r="C1536" t="str">
            <v>FABRICATION</v>
          </cell>
          <cell r="D1536" t="str">
            <v>SATAIR</v>
          </cell>
          <cell r="E1536" t="str">
            <v>BUNDLE</v>
          </cell>
          <cell r="F1536">
            <v>28386291</v>
          </cell>
          <cell r="G1536" t="str">
            <v>NON-SPARES</v>
          </cell>
          <cell r="H1536" t="str">
            <v>19</v>
          </cell>
          <cell r="I1536">
            <v>1</v>
          </cell>
          <cell r="J1536" t="str">
            <v>RTN</v>
          </cell>
          <cell r="K1536" t="str">
            <v>D9000095029295</v>
          </cell>
          <cell r="L1536">
            <v>0</v>
          </cell>
          <cell r="M1536" t="str">
            <v>NON PRESENT INDUS</v>
          </cell>
          <cell r="N1536">
            <v>34377</v>
          </cell>
          <cell r="O1536" t="str">
            <v>518511-1</v>
          </cell>
          <cell r="P1536" t="str">
            <v/>
          </cell>
          <cell r="Q1536" t="str">
            <v/>
          </cell>
          <cell r="R1536" t="str">
            <v/>
          </cell>
          <cell r="S1536">
            <v>1</v>
          </cell>
          <cell r="T1536">
            <v>0</v>
          </cell>
          <cell r="U1536">
            <v>0.5</v>
          </cell>
          <cell r="V1536">
            <v>1</v>
          </cell>
          <cell r="W1536">
            <v>43970</v>
          </cell>
          <cell r="X1536" t="str">
            <v>NA</v>
          </cell>
          <cell r="Y1536">
            <v>1</v>
          </cell>
          <cell r="Z1536">
            <v>43976</v>
          </cell>
          <cell r="AA1536">
            <v>1</v>
          </cell>
          <cell r="AB1536" t="str">
            <v>NA</v>
          </cell>
          <cell r="AC1536" t="str">
            <v>NA</v>
          </cell>
          <cell r="AD1536">
            <v>5.5555555555555566E-2</v>
          </cell>
          <cell r="AE1536" t="str">
            <v/>
          </cell>
          <cell r="AF1536" t="str">
            <v/>
          </cell>
          <cell r="AG1536">
            <v>43931</v>
          </cell>
          <cell r="AH1536">
            <v>44008</v>
          </cell>
          <cell r="AI1536" t="str">
            <v>Sous-poste</v>
          </cell>
          <cell r="AJ1536" t="str">
            <v>Sous-poste</v>
          </cell>
          <cell r="AK1536">
            <v>43936</v>
          </cell>
          <cell r="AL1536">
            <v>44013</v>
          </cell>
          <cell r="AM1536"/>
          <cell r="AN1536" t="str">
            <v>OK</v>
          </cell>
          <cell r="AO1536" t="str">
            <v>Allemagne</v>
          </cell>
          <cell r="AP1536" t="str">
            <v>Manque 1CNT*00020 - Résa saisie</v>
          </cell>
          <cell r="AQ1536" t="str">
            <v>O</v>
          </cell>
        </row>
        <row r="1537">
          <cell r="A1537" t="str">
            <v>284297661</v>
          </cell>
          <cell r="B1537">
            <v>43889</v>
          </cell>
          <cell r="C1537" t="str">
            <v>FABRICATION</v>
          </cell>
          <cell r="D1537" t="str">
            <v>SATAIR</v>
          </cell>
          <cell r="E1537" t="str">
            <v>JACK</v>
          </cell>
          <cell r="F1537">
            <v>28429766</v>
          </cell>
          <cell r="G1537" t="str">
            <v>NON-SPARES</v>
          </cell>
          <cell r="H1537">
            <v>1</v>
          </cell>
          <cell r="I1537">
            <v>1</v>
          </cell>
          <cell r="J1537" t="str">
            <v>RTN</v>
          </cell>
          <cell r="K1537" t="str">
            <v>A0041114100095</v>
          </cell>
          <cell r="L1537" t="str">
            <v>IS0032651M</v>
          </cell>
          <cell r="M1537" t="str">
            <v>NON PRESENT INDUS</v>
          </cell>
          <cell r="N1537">
            <v>33706</v>
          </cell>
          <cell r="O1537" t="str">
            <v>LTE990040</v>
          </cell>
          <cell r="P1537" t="str">
            <v/>
          </cell>
          <cell r="Q1537" t="str">
            <v/>
          </cell>
          <cell r="R1537" t="str">
            <v/>
          </cell>
          <cell r="S1537">
            <v>1</v>
          </cell>
          <cell r="T1537">
            <v>0</v>
          </cell>
          <cell r="U1537">
            <v>0.5</v>
          </cell>
          <cell r="V1537">
            <v>1</v>
          </cell>
          <cell r="W1537">
            <v>43992</v>
          </cell>
          <cell r="X1537" t="str">
            <v>NA</v>
          </cell>
          <cell r="Y1537">
            <v>1</v>
          </cell>
          <cell r="Z1537">
            <v>43998</v>
          </cell>
          <cell r="AA1537">
            <v>1</v>
          </cell>
          <cell r="AB1537" t="str">
            <v>NA</v>
          </cell>
          <cell r="AC1537" t="str">
            <v>NA</v>
          </cell>
          <cell r="AD1537">
            <v>5.5555555555555566E-2</v>
          </cell>
          <cell r="AE1537" t="str">
            <v/>
          </cell>
          <cell r="AF1537" t="str">
            <v/>
          </cell>
          <cell r="AG1537">
            <v>44008</v>
          </cell>
          <cell r="AH1537">
            <v>44008</v>
          </cell>
          <cell r="AI1537" t="str">
            <v>Sous-poste</v>
          </cell>
          <cell r="AJ1537" t="str">
            <v>Sous-poste</v>
          </cell>
          <cell r="AK1537">
            <v>44013</v>
          </cell>
          <cell r="AL1537">
            <v>44013</v>
          </cell>
          <cell r="AM1537"/>
          <cell r="AN1537" t="str">
            <v>OK</v>
          </cell>
          <cell r="AO1537" t="str">
            <v>Allemagne</v>
          </cell>
          <cell r="AP1537"/>
          <cell r="AQ1537" t="str">
            <v>O</v>
          </cell>
        </row>
        <row r="1538">
          <cell r="A1538" t="str">
            <v>284297662</v>
          </cell>
          <cell r="B1538">
            <v>43889</v>
          </cell>
          <cell r="C1538" t="str">
            <v>FABRICATION</v>
          </cell>
          <cell r="D1538" t="str">
            <v>SATAIR</v>
          </cell>
          <cell r="E1538" t="str">
            <v>JACK</v>
          </cell>
          <cell r="F1538">
            <v>28429766</v>
          </cell>
          <cell r="G1538" t="str">
            <v>NON-SPARES</v>
          </cell>
          <cell r="H1538">
            <v>2</v>
          </cell>
          <cell r="I1538">
            <v>1</v>
          </cell>
          <cell r="J1538" t="str">
            <v>RTN</v>
          </cell>
          <cell r="K1538" t="str">
            <v>A0041114100095</v>
          </cell>
          <cell r="L1538" t="str">
            <v>IS0032651M</v>
          </cell>
          <cell r="M1538" t="str">
            <v>NON PRESENT INDUS</v>
          </cell>
          <cell r="N1538">
            <v>33706</v>
          </cell>
          <cell r="O1538" t="str">
            <v>LTE990041</v>
          </cell>
          <cell r="P1538" t="str">
            <v/>
          </cell>
          <cell r="Q1538" t="str">
            <v/>
          </cell>
          <cell r="R1538" t="str">
            <v/>
          </cell>
          <cell r="S1538">
            <v>1</v>
          </cell>
          <cell r="T1538">
            <v>0</v>
          </cell>
          <cell r="U1538">
            <v>0.5</v>
          </cell>
          <cell r="V1538">
            <v>1</v>
          </cell>
          <cell r="W1538">
            <v>43992</v>
          </cell>
          <cell r="X1538" t="str">
            <v>NA</v>
          </cell>
          <cell r="Y1538">
            <v>1</v>
          </cell>
          <cell r="Z1538">
            <v>43998</v>
          </cell>
          <cell r="AA1538">
            <v>1</v>
          </cell>
          <cell r="AB1538" t="str">
            <v>NA</v>
          </cell>
          <cell r="AC1538" t="str">
            <v>NA</v>
          </cell>
          <cell r="AD1538">
            <v>5.5555555555555566E-2</v>
          </cell>
          <cell r="AE1538" t="str">
            <v/>
          </cell>
          <cell r="AF1538" t="str">
            <v/>
          </cell>
          <cell r="AG1538">
            <v>44008</v>
          </cell>
          <cell r="AH1538">
            <v>44008</v>
          </cell>
          <cell r="AI1538" t="str">
            <v>Sous-poste</v>
          </cell>
          <cell r="AJ1538" t="str">
            <v>Sous-poste</v>
          </cell>
          <cell r="AK1538">
            <v>44013</v>
          </cell>
          <cell r="AL1538">
            <v>44013</v>
          </cell>
          <cell r="AM1538"/>
          <cell r="AN1538" t="str">
            <v>OK</v>
          </cell>
          <cell r="AO1538" t="str">
            <v>Allemagne</v>
          </cell>
          <cell r="AP1538"/>
          <cell r="AQ1538" t="str">
            <v>O</v>
          </cell>
        </row>
        <row r="1539">
          <cell r="A1539" t="str">
            <v>284297663</v>
          </cell>
          <cell r="B1539">
            <v>43889</v>
          </cell>
          <cell r="C1539" t="str">
            <v>FABRICATION</v>
          </cell>
          <cell r="D1539" t="str">
            <v>SATAIR</v>
          </cell>
          <cell r="E1539" t="str">
            <v>JACK</v>
          </cell>
          <cell r="F1539">
            <v>28429766</v>
          </cell>
          <cell r="G1539" t="str">
            <v>NON-SPARES</v>
          </cell>
          <cell r="H1539">
            <v>3</v>
          </cell>
          <cell r="I1539">
            <v>1</v>
          </cell>
          <cell r="J1539" t="str">
            <v>RTN</v>
          </cell>
          <cell r="K1539" t="str">
            <v>A0041114100095</v>
          </cell>
          <cell r="L1539" t="str">
            <v>IS0032651M</v>
          </cell>
          <cell r="M1539" t="str">
            <v>NON PRESENT INDUS</v>
          </cell>
          <cell r="N1539">
            <v>33706</v>
          </cell>
          <cell r="O1539" t="str">
            <v>LTE990042</v>
          </cell>
          <cell r="P1539" t="str">
            <v/>
          </cell>
          <cell r="Q1539" t="str">
            <v/>
          </cell>
          <cell r="R1539" t="str">
            <v/>
          </cell>
          <cell r="S1539">
            <v>1</v>
          </cell>
          <cell r="T1539">
            <v>0</v>
          </cell>
          <cell r="U1539">
            <v>0.5</v>
          </cell>
          <cell r="V1539">
            <v>1</v>
          </cell>
          <cell r="W1539">
            <v>43992</v>
          </cell>
          <cell r="X1539" t="str">
            <v>NA</v>
          </cell>
          <cell r="Y1539">
            <v>1</v>
          </cell>
          <cell r="Z1539">
            <v>43998</v>
          </cell>
          <cell r="AA1539">
            <v>1</v>
          </cell>
          <cell r="AB1539" t="str">
            <v>NA</v>
          </cell>
          <cell r="AC1539" t="str">
            <v>NA</v>
          </cell>
          <cell r="AD1539">
            <v>5.5555555555555566E-2</v>
          </cell>
          <cell r="AE1539" t="str">
            <v/>
          </cell>
          <cell r="AF1539" t="str">
            <v/>
          </cell>
          <cell r="AG1539">
            <v>44008</v>
          </cell>
          <cell r="AH1539">
            <v>44008</v>
          </cell>
          <cell r="AI1539" t="str">
            <v>Sous-poste</v>
          </cell>
          <cell r="AJ1539" t="str">
            <v>Sous-poste</v>
          </cell>
          <cell r="AK1539">
            <v>44013</v>
          </cell>
          <cell r="AL1539">
            <v>44013</v>
          </cell>
          <cell r="AM1539"/>
          <cell r="AN1539" t="str">
            <v>OK</v>
          </cell>
          <cell r="AO1539" t="str">
            <v>Allemagne</v>
          </cell>
          <cell r="AP1539"/>
          <cell r="AQ1539" t="str">
            <v>O</v>
          </cell>
        </row>
        <row r="1540">
          <cell r="A1540" t="str">
            <v>2796891250</v>
          </cell>
          <cell r="B1540">
            <v>43742</v>
          </cell>
          <cell r="C1540" t="str">
            <v>FABRICATION</v>
          </cell>
          <cell r="D1540" t="str">
            <v>SATAIR</v>
          </cell>
          <cell r="E1540">
            <v>429</v>
          </cell>
          <cell r="F1540">
            <v>27968912</v>
          </cell>
          <cell r="G1540" t="str">
            <v>NON-SPARES</v>
          </cell>
          <cell r="H1540" t="str">
            <v>50</v>
          </cell>
          <cell r="I1540">
            <v>1</v>
          </cell>
          <cell r="J1540" t="str">
            <v>RTN</v>
          </cell>
          <cell r="K1540" t="str">
            <v>A9550042972695</v>
          </cell>
          <cell r="L1540" t="str">
            <v>IS0032613M</v>
          </cell>
          <cell r="M1540" t="str">
            <v>NON PRESENT INDUS</v>
          </cell>
          <cell r="N1540">
            <v>19400</v>
          </cell>
          <cell r="O1540" t="str">
            <v>LTE990004</v>
          </cell>
          <cell r="P1540" t="str">
            <v/>
          </cell>
          <cell r="Q1540" t="str">
            <v/>
          </cell>
          <cell r="R1540" t="str">
            <v/>
          </cell>
          <cell r="S1540">
            <v>1</v>
          </cell>
          <cell r="T1540">
            <v>0</v>
          </cell>
          <cell r="U1540">
            <v>0.5</v>
          </cell>
          <cell r="V1540">
            <v>1</v>
          </cell>
          <cell r="W1540">
            <v>43920</v>
          </cell>
          <cell r="X1540">
            <v>1</v>
          </cell>
          <cell r="Y1540">
            <v>1</v>
          </cell>
          <cell r="Z1540">
            <v>43935</v>
          </cell>
          <cell r="AA1540">
            <v>1</v>
          </cell>
          <cell r="AB1540" t="str">
            <v>NA</v>
          </cell>
          <cell r="AC1540" t="str">
            <v>NA</v>
          </cell>
          <cell r="AD1540">
            <v>5.5555555555555566E-2</v>
          </cell>
          <cell r="AE1540" t="str">
            <v/>
          </cell>
          <cell r="AF1540" t="str">
            <v/>
          </cell>
          <cell r="AG1540">
            <v>43847</v>
          </cell>
          <cell r="AH1540">
            <v>44012</v>
          </cell>
          <cell r="AI1540" t="str">
            <v>Sous-poste</v>
          </cell>
          <cell r="AJ1540" t="str">
            <v>Sous-poste</v>
          </cell>
          <cell r="AK1540">
            <v>43852</v>
          </cell>
          <cell r="AL1540">
            <v>44015</v>
          </cell>
          <cell r="AM1540"/>
          <cell r="AN1540"/>
          <cell r="AO1540" t="str">
            <v>Allemagne</v>
          </cell>
          <cell r="AP1540" t="str">
            <v>Pb carte capa LATE4000</v>
          </cell>
          <cell r="AQ1540" t="str">
            <v>O</v>
          </cell>
        </row>
        <row r="1541">
          <cell r="A1541" t="str">
            <v>2796891260</v>
          </cell>
          <cell r="B1541">
            <v>43742</v>
          </cell>
          <cell r="C1541" t="str">
            <v>FABRICATION</v>
          </cell>
          <cell r="D1541" t="str">
            <v>SATAIR</v>
          </cell>
          <cell r="E1541">
            <v>429</v>
          </cell>
          <cell r="F1541">
            <v>27968912</v>
          </cell>
          <cell r="G1541" t="str">
            <v>NON-SPARES</v>
          </cell>
          <cell r="H1541" t="str">
            <v>60</v>
          </cell>
          <cell r="I1541">
            <v>1</v>
          </cell>
          <cell r="J1541" t="str">
            <v>RTN</v>
          </cell>
          <cell r="K1541" t="str">
            <v>A9550042972695</v>
          </cell>
          <cell r="L1541" t="str">
            <v>IS0032613M</v>
          </cell>
          <cell r="M1541" t="str">
            <v>NON PRESENT INDUS</v>
          </cell>
          <cell r="N1541">
            <v>19400</v>
          </cell>
          <cell r="O1541" t="str">
            <v>LTE990005</v>
          </cell>
          <cell r="P1541" t="str">
            <v/>
          </cell>
          <cell r="Q1541" t="str">
            <v/>
          </cell>
          <cell r="R1541" t="str">
            <v/>
          </cell>
          <cell r="S1541">
            <v>1</v>
          </cell>
          <cell r="T1541">
            <v>0</v>
          </cell>
          <cell r="U1541">
            <v>0.5</v>
          </cell>
          <cell r="V1541">
            <v>1</v>
          </cell>
          <cell r="W1541">
            <v>43920</v>
          </cell>
          <cell r="X1541">
            <v>1</v>
          </cell>
          <cell r="Y1541">
            <v>1</v>
          </cell>
          <cell r="Z1541">
            <v>43935</v>
          </cell>
          <cell r="AA1541">
            <v>1</v>
          </cell>
          <cell r="AB1541" t="str">
            <v>NA</v>
          </cell>
          <cell r="AC1541" t="str">
            <v>NA</v>
          </cell>
          <cell r="AD1541">
            <v>5.5555555555555566E-2</v>
          </cell>
          <cell r="AE1541" t="str">
            <v/>
          </cell>
          <cell r="AF1541" t="str">
            <v/>
          </cell>
          <cell r="AG1541">
            <v>43847</v>
          </cell>
          <cell r="AH1541">
            <v>44012</v>
          </cell>
          <cell r="AI1541" t="str">
            <v>Sous-poste</v>
          </cell>
          <cell r="AJ1541" t="str">
            <v>Sous-poste</v>
          </cell>
          <cell r="AK1541">
            <v>43852</v>
          </cell>
          <cell r="AL1541">
            <v>44015</v>
          </cell>
          <cell r="AM1541"/>
          <cell r="AN1541"/>
          <cell r="AO1541" t="str">
            <v>Allemagne</v>
          </cell>
          <cell r="AP1541" t="str">
            <v>Pb carte capa LATE4000</v>
          </cell>
          <cell r="AQ1541" t="str">
            <v>O</v>
          </cell>
        </row>
        <row r="1542">
          <cell r="A1542" t="str">
            <v>2843353110</v>
          </cell>
          <cell r="B1542">
            <v>43894</v>
          </cell>
          <cell r="C1542" t="str">
            <v>FABRICATION</v>
          </cell>
          <cell r="D1542" t="str">
            <v>SATAIR</v>
          </cell>
          <cell r="E1542">
            <v>313</v>
          </cell>
          <cell r="F1542" t="str">
            <v>28433531</v>
          </cell>
          <cell r="G1542" t="str">
            <v>NON-SPARES</v>
          </cell>
          <cell r="H1542" t="str">
            <v>10</v>
          </cell>
          <cell r="I1542">
            <v>1</v>
          </cell>
          <cell r="J1542" t="str">
            <v>CRIT</v>
          </cell>
          <cell r="K1542" t="str">
            <v>WF406ACAAAAB</v>
          </cell>
          <cell r="L1542" t="str">
            <v>IS0032177M</v>
          </cell>
          <cell r="M1542" t="str">
            <v>NON PRESENT INDUS</v>
          </cell>
          <cell r="N1542">
            <v>33000</v>
          </cell>
          <cell r="O1542" t="str">
            <v>LTE990002</v>
          </cell>
          <cell r="P1542" t="str">
            <v/>
          </cell>
          <cell r="Q1542" t="str">
            <v/>
          </cell>
          <cell r="R1542" t="str">
            <v/>
          </cell>
          <cell r="S1542">
            <v>1</v>
          </cell>
          <cell r="T1542">
            <v>0</v>
          </cell>
          <cell r="U1542">
            <v>0.5</v>
          </cell>
          <cell r="V1542">
            <v>1</v>
          </cell>
          <cell r="W1542" t="str">
            <v>TBD</v>
          </cell>
          <cell r="X1542">
            <v>1</v>
          </cell>
          <cell r="Y1542">
            <v>1</v>
          </cell>
          <cell r="Z1542">
            <v>44001</v>
          </cell>
          <cell r="AA1542">
            <v>1</v>
          </cell>
          <cell r="AB1542" t="str">
            <v>NA</v>
          </cell>
          <cell r="AC1542" t="str">
            <v>NA</v>
          </cell>
          <cell r="AD1542">
            <v>5.5555555555555566E-2</v>
          </cell>
          <cell r="AE1542" t="str">
            <v/>
          </cell>
          <cell r="AF1542" t="str">
            <v/>
          </cell>
          <cell r="AG1542">
            <v>43889</v>
          </cell>
          <cell r="AH1542">
            <v>44015</v>
          </cell>
          <cell r="AI1542" t="str">
            <v>Sous-poste</v>
          </cell>
          <cell r="AJ1542" t="str">
            <v>Sous-poste</v>
          </cell>
          <cell r="AK1542">
            <v>43893</v>
          </cell>
          <cell r="AL1542">
            <v>44018</v>
          </cell>
          <cell r="AM1542"/>
          <cell r="AN1542" t="str">
            <v>OK</v>
          </cell>
          <cell r="AO1542" t="str">
            <v>Allemagne</v>
          </cell>
          <cell r="AP1542" t="str">
            <v>STR reçue le 17/06</v>
          </cell>
          <cell r="AQ1542" t="str">
            <v>O</v>
          </cell>
        </row>
        <row r="1543">
          <cell r="A1543" t="str">
            <v>2796891270</v>
          </cell>
          <cell r="B1543">
            <v>43742</v>
          </cell>
          <cell r="C1543" t="str">
            <v>FABRICATION</v>
          </cell>
          <cell r="D1543" t="str">
            <v>SATAIR</v>
          </cell>
          <cell r="E1543">
            <v>429</v>
          </cell>
          <cell r="F1543">
            <v>27968912</v>
          </cell>
          <cell r="G1543" t="str">
            <v>NON-SPARES</v>
          </cell>
          <cell r="H1543" t="str">
            <v>70</v>
          </cell>
          <cell r="I1543">
            <v>1</v>
          </cell>
          <cell r="J1543" t="str">
            <v>RTN</v>
          </cell>
          <cell r="K1543" t="str">
            <v>A9550042972695</v>
          </cell>
          <cell r="L1543" t="str">
            <v>IS0032613M</v>
          </cell>
          <cell r="M1543" t="str">
            <v>NON PRESENT INDUS</v>
          </cell>
          <cell r="N1543">
            <v>19400</v>
          </cell>
          <cell r="O1543" t="str">
            <v>LTE990006</v>
          </cell>
          <cell r="P1543" t="str">
            <v/>
          </cell>
          <cell r="Q1543" t="str">
            <v/>
          </cell>
          <cell r="R1543" t="str">
            <v/>
          </cell>
          <cell r="S1543">
            <v>1</v>
          </cell>
          <cell r="T1543">
            <v>0</v>
          </cell>
          <cell r="U1543">
            <v>0.5</v>
          </cell>
          <cell r="V1543">
            <v>1</v>
          </cell>
          <cell r="W1543">
            <v>43920</v>
          </cell>
          <cell r="X1543">
            <v>1</v>
          </cell>
          <cell r="Y1543">
            <v>1</v>
          </cell>
          <cell r="Z1543">
            <v>43935</v>
          </cell>
          <cell r="AA1543">
            <v>1</v>
          </cell>
          <cell r="AB1543" t="str">
            <v>NA</v>
          </cell>
          <cell r="AC1543" t="str">
            <v>NA</v>
          </cell>
          <cell r="AD1543">
            <v>5.5555555555555566E-2</v>
          </cell>
          <cell r="AE1543" t="str">
            <v/>
          </cell>
          <cell r="AF1543" t="str">
            <v/>
          </cell>
          <cell r="AG1543">
            <v>43847</v>
          </cell>
          <cell r="AH1543">
            <v>44015</v>
          </cell>
          <cell r="AI1543" t="str">
            <v>Sous-poste</v>
          </cell>
          <cell r="AJ1543" t="str">
            <v>Sous-poste</v>
          </cell>
          <cell r="AK1543">
            <v>43852</v>
          </cell>
          <cell r="AL1543">
            <v>44020</v>
          </cell>
          <cell r="AM1543"/>
          <cell r="AN1543" t="str">
            <v>OK</v>
          </cell>
          <cell r="AO1543" t="str">
            <v>Allemagne</v>
          </cell>
          <cell r="AP1543" t="str">
            <v>Pb carte capa LATE4000</v>
          </cell>
          <cell r="AQ1543" t="str">
            <v>O</v>
          </cell>
        </row>
        <row r="1544">
          <cell r="A1544" t="str">
            <v>2796891280</v>
          </cell>
          <cell r="B1544">
            <v>43742</v>
          </cell>
          <cell r="C1544" t="str">
            <v>FABRICATION</v>
          </cell>
          <cell r="D1544" t="str">
            <v>SATAIR</v>
          </cell>
          <cell r="E1544">
            <v>429</v>
          </cell>
          <cell r="F1544">
            <v>27968912</v>
          </cell>
          <cell r="G1544" t="str">
            <v>NON-SPARES</v>
          </cell>
          <cell r="H1544" t="str">
            <v>80</v>
          </cell>
          <cell r="I1544">
            <v>1</v>
          </cell>
          <cell r="J1544" t="str">
            <v>RTN</v>
          </cell>
          <cell r="K1544" t="str">
            <v>A9550042972695</v>
          </cell>
          <cell r="L1544" t="str">
            <v>IS0032613M</v>
          </cell>
          <cell r="M1544" t="str">
            <v>NON PRESENT INDUS</v>
          </cell>
          <cell r="N1544">
            <v>19400</v>
          </cell>
          <cell r="O1544" t="str">
            <v>LTE990007</v>
          </cell>
          <cell r="P1544" t="str">
            <v/>
          </cell>
          <cell r="Q1544" t="str">
            <v/>
          </cell>
          <cell r="R1544" t="str">
            <v/>
          </cell>
          <cell r="S1544">
            <v>1</v>
          </cell>
          <cell r="T1544">
            <v>0</v>
          </cell>
          <cell r="U1544">
            <v>0.5</v>
          </cell>
          <cell r="V1544">
            <v>1</v>
          </cell>
          <cell r="W1544">
            <v>43920</v>
          </cell>
          <cell r="X1544">
            <v>1</v>
          </cell>
          <cell r="Y1544">
            <v>1</v>
          </cell>
          <cell r="Z1544">
            <v>43935</v>
          </cell>
          <cell r="AA1544">
            <v>1</v>
          </cell>
          <cell r="AB1544" t="str">
            <v>NA</v>
          </cell>
          <cell r="AC1544" t="str">
            <v>NA</v>
          </cell>
          <cell r="AD1544">
            <v>5.5555555555555566E-2</v>
          </cell>
          <cell r="AE1544" t="str">
            <v/>
          </cell>
          <cell r="AF1544" t="str">
            <v/>
          </cell>
          <cell r="AG1544">
            <v>43847</v>
          </cell>
          <cell r="AH1544">
            <v>44015</v>
          </cell>
          <cell r="AI1544" t="str">
            <v>Sous-poste</v>
          </cell>
          <cell r="AJ1544" t="str">
            <v>Sous-poste</v>
          </cell>
          <cell r="AK1544">
            <v>43852</v>
          </cell>
          <cell r="AL1544">
            <v>44020</v>
          </cell>
          <cell r="AM1544"/>
          <cell r="AN1544" t="str">
            <v>OK</v>
          </cell>
          <cell r="AO1544" t="str">
            <v>Allemagne</v>
          </cell>
          <cell r="AP1544" t="str">
            <v>Pb carte capa LATE4000</v>
          </cell>
          <cell r="AQ1544" t="str">
            <v>O</v>
          </cell>
        </row>
        <row r="1545">
          <cell r="A1545" t="str">
            <v>2839741110</v>
          </cell>
          <cell r="B1545">
            <v>43858</v>
          </cell>
          <cell r="C1545" t="str">
            <v>HA/REVENTE</v>
          </cell>
          <cell r="D1545" t="str">
            <v>SATAIR</v>
          </cell>
          <cell r="E1545" t="str">
            <v>COVER ASSY</v>
          </cell>
          <cell r="F1545">
            <v>28397411</v>
          </cell>
          <cell r="G1545" t="str">
            <v>NON-SPARES</v>
          </cell>
          <cell r="H1545">
            <v>10</v>
          </cell>
          <cell r="I1545">
            <v>1</v>
          </cell>
          <cell r="J1545" t="str">
            <v>EXP</v>
          </cell>
          <cell r="K1545" t="str">
            <v>L9251394100000</v>
          </cell>
          <cell r="L1545" t="str">
            <v>1STR*10675</v>
          </cell>
          <cell r="M1545" t="str">
            <v>NA</v>
          </cell>
          <cell r="N1545">
            <v>32576</v>
          </cell>
          <cell r="O1545">
            <v>38663</v>
          </cell>
          <cell r="P1545" t="str">
            <v>NA</v>
          </cell>
          <cell r="Q1545" t="str">
            <v>NA</v>
          </cell>
          <cell r="R1545" t="str">
            <v>NA</v>
          </cell>
          <cell r="S1545" t="str">
            <v>NA</v>
          </cell>
          <cell r="T1545" t="str">
            <v>NA</v>
          </cell>
          <cell r="U1545" t="str">
            <v>100%</v>
          </cell>
          <cell r="V1545">
            <v>1</v>
          </cell>
          <cell r="W1545">
            <v>43978</v>
          </cell>
          <cell r="X1545" t="str">
            <v>NA</v>
          </cell>
          <cell r="Y1545">
            <v>1</v>
          </cell>
          <cell r="Z1545">
            <v>44018</v>
          </cell>
          <cell r="AA1545">
            <v>1</v>
          </cell>
          <cell r="AB1545" t="str">
            <v>NA</v>
          </cell>
          <cell r="AC1545" t="str">
            <v>NA</v>
          </cell>
          <cell r="AD1545">
            <v>1</v>
          </cell>
          <cell r="AE1545" t="str">
            <v/>
          </cell>
          <cell r="AF1545" t="str">
            <v/>
          </cell>
          <cell r="AG1545">
            <v>43885</v>
          </cell>
          <cell r="AH1545">
            <v>44020</v>
          </cell>
          <cell r="AI1545" t="str">
            <v>Sous-poste</v>
          </cell>
          <cell r="AJ1545" t="str">
            <v>Sous-poste</v>
          </cell>
          <cell r="AK1545">
            <v>43888</v>
          </cell>
          <cell r="AL1545">
            <v>44025</v>
          </cell>
          <cell r="AM1545"/>
          <cell r="AN1545" t="str">
            <v>OK</v>
          </cell>
          <cell r="AO1545" t="str">
            <v>Allemagne</v>
          </cell>
          <cell r="AP1545"/>
          <cell r="AQ1545" t="str">
            <v>O</v>
          </cell>
        </row>
        <row r="1546">
          <cell r="A1546" t="str">
            <v>2839532610</v>
          </cell>
          <cell r="B1546">
            <v>43857</v>
          </cell>
          <cell r="C1546" t="str">
            <v>HA/REVENTE</v>
          </cell>
          <cell r="D1546" t="str">
            <v>SATAIR</v>
          </cell>
          <cell r="E1546" t="str">
            <v>COVER ASSY</v>
          </cell>
          <cell r="F1546">
            <v>28395326</v>
          </cell>
          <cell r="G1546" t="str">
            <v>NON-SPARES</v>
          </cell>
          <cell r="H1546">
            <v>10</v>
          </cell>
          <cell r="I1546">
            <v>6</v>
          </cell>
          <cell r="J1546" t="str">
            <v>RTN</v>
          </cell>
          <cell r="K1546" t="str">
            <v>L9251394100000</v>
          </cell>
          <cell r="L1546" t="str">
            <v>1STR*10675</v>
          </cell>
          <cell r="M1546" t="str">
            <v>NA</v>
          </cell>
          <cell r="N1546">
            <v>32576</v>
          </cell>
          <cell r="O1546">
            <v>38663</v>
          </cell>
          <cell r="P1546" t="str">
            <v>NA</v>
          </cell>
          <cell r="Q1546" t="str">
            <v>NA</v>
          </cell>
          <cell r="R1546" t="str">
            <v>NA</v>
          </cell>
          <cell r="S1546" t="str">
            <v>NA</v>
          </cell>
          <cell r="T1546" t="str">
            <v>NA</v>
          </cell>
          <cell r="U1546" t="str">
            <v>100%</v>
          </cell>
          <cell r="V1546">
            <v>1</v>
          </cell>
          <cell r="W1546">
            <v>43978</v>
          </cell>
          <cell r="X1546" t="str">
            <v>NA</v>
          </cell>
          <cell r="Y1546">
            <v>1</v>
          </cell>
          <cell r="Z1546">
            <v>44018</v>
          </cell>
          <cell r="AA1546">
            <v>1</v>
          </cell>
          <cell r="AB1546" t="str">
            <v>NA</v>
          </cell>
          <cell r="AC1546" t="str">
            <v>NA</v>
          </cell>
          <cell r="AD1546">
            <v>1</v>
          </cell>
          <cell r="AE1546" t="str">
            <v/>
          </cell>
          <cell r="AF1546" t="str">
            <v/>
          </cell>
          <cell r="AG1546">
            <v>43943</v>
          </cell>
          <cell r="AH1546">
            <v>44020</v>
          </cell>
          <cell r="AI1546" t="str">
            <v>Sous-poste</v>
          </cell>
          <cell r="AJ1546" t="str">
            <v>Sous-poste</v>
          </cell>
          <cell r="AK1546">
            <v>43946</v>
          </cell>
          <cell r="AL1546">
            <v>44025</v>
          </cell>
          <cell r="AM1546"/>
          <cell r="AN1546" t="str">
            <v>OK</v>
          </cell>
          <cell r="AO1546" t="str">
            <v>Allemagne</v>
          </cell>
          <cell r="AP1546"/>
          <cell r="AQ1546" t="str">
            <v>O</v>
          </cell>
        </row>
        <row r="1547">
          <cell r="A1547" t="str">
            <v>2829473610</v>
          </cell>
          <cell r="B1547">
            <v>43742</v>
          </cell>
          <cell r="C1547" t="str">
            <v>FABRICATION</v>
          </cell>
          <cell r="D1547" t="str">
            <v>SATAIR</v>
          </cell>
          <cell r="E1547">
            <v>429</v>
          </cell>
          <cell r="F1547">
            <v>28294736</v>
          </cell>
          <cell r="G1547" t="str">
            <v>NON-SPARES</v>
          </cell>
          <cell r="H1547" t="str">
            <v>10</v>
          </cell>
          <cell r="I1547">
            <v>1</v>
          </cell>
          <cell r="J1547" t="str">
            <v>RTN</v>
          </cell>
          <cell r="K1547" t="str">
            <v>A9550042972695</v>
          </cell>
          <cell r="L1547" t="str">
            <v>IS0032613M</v>
          </cell>
          <cell r="M1547" t="str">
            <v>NON PRESENT INDUS</v>
          </cell>
          <cell r="N1547">
            <v>28962</v>
          </cell>
          <cell r="O1547" t="str">
            <v>LTE990010</v>
          </cell>
          <cell r="P1547" t="str">
            <v/>
          </cell>
          <cell r="Q1547" t="str">
            <v/>
          </cell>
          <cell r="R1547" t="str">
            <v/>
          </cell>
          <cell r="S1547">
            <v>1</v>
          </cell>
          <cell r="T1547">
            <v>0</v>
          </cell>
          <cell r="U1547">
            <v>0.5</v>
          </cell>
          <cell r="V1547">
            <v>1</v>
          </cell>
          <cell r="W1547">
            <v>43899</v>
          </cell>
          <cell r="X1547">
            <v>1</v>
          </cell>
          <cell r="Y1547">
            <v>1</v>
          </cell>
          <cell r="Z1547">
            <v>43958</v>
          </cell>
          <cell r="AA1547">
            <v>1</v>
          </cell>
          <cell r="AB1547" t="str">
            <v>NA</v>
          </cell>
          <cell r="AC1547" t="str">
            <v>NA</v>
          </cell>
          <cell r="AD1547">
            <v>5.5555555555555566E-2</v>
          </cell>
          <cell r="AE1547" t="str">
            <v/>
          </cell>
          <cell r="AF1547" t="str">
            <v/>
          </cell>
          <cell r="AG1547">
            <v>44257</v>
          </cell>
          <cell r="AH1547">
            <v>44022</v>
          </cell>
          <cell r="AI1547" t="str">
            <v>Sous-poste</v>
          </cell>
          <cell r="AJ1547" t="str">
            <v>Sous-poste</v>
          </cell>
          <cell r="AK1547">
            <v>44260</v>
          </cell>
          <cell r="AL1547">
            <v>44027</v>
          </cell>
          <cell r="AM1547"/>
          <cell r="AN1547" t="str">
            <v>OK</v>
          </cell>
          <cell r="AO1547" t="str">
            <v>Allemagne</v>
          </cell>
          <cell r="AP1547"/>
          <cell r="AQ1547" t="str">
            <v>O</v>
          </cell>
        </row>
        <row r="1548">
          <cell r="A1548" t="str">
            <v>2829473620</v>
          </cell>
          <cell r="B1548">
            <v>43742</v>
          </cell>
          <cell r="C1548" t="str">
            <v>FABRICATION</v>
          </cell>
          <cell r="D1548" t="str">
            <v>SATAIR</v>
          </cell>
          <cell r="E1548">
            <v>429</v>
          </cell>
          <cell r="F1548">
            <v>28294736</v>
          </cell>
          <cell r="G1548" t="str">
            <v>NON-SPARES</v>
          </cell>
          <cell r="H1548" t="str">
            <v>20</v>
          </cell>
          <cell r="I1548">
            <v>1</v>
          </cell>
          <cell r="J1548" t="str">
            <v>RTN</v>
          </cell>
          <cell r="K1548" t="str">
            <v>A9550042972695</v>
          </cell>
          <cell r="L1548" t="str">
            <v>IS0032613M</v>
          </cell>
          <cell r="M1548" t="str">
            <v>NON PRESENT INDUS</v>
          </cell>
          <cell r="N1548">
            <v>28962</v>
          </cell>
          <cell r="O1548" t="str">
            <v>LTE990011</v>
          </cell>
          <cell r="P1548" t="str">
            <v/>
          </cell>
          <cell r="Q1548" t="str">
            <v/>
          </cell>
          <cell r="R1548" t="str">
            <v/>
          </cell>
          <cell r="S1548">
            <v>1</v>
          </cell>
          <cell r="T1548">
            <v>0</v>
          </cell>
          <cell r="U1548">
            <v>0.5</v>
          </cell>
          <cell r="V1548">
            <v>1</v>
          </cell>
          <cell r="W1548">
            <v>43899</v>
          </cell>
          <cell r="X1548">
            <v>1</v>
          </cell>
          <cell r="Y1548">
            <v>1</v>
          </cell>
          <cell r="Z1548">
            <v>43958</v>
          </cell>
          <cell r="AA1548">
            <v>1</v>
          </cell>
          <cell r="AB1548" t="str">
            <v>NA</v>
          </cell>
          <cell r="AC1548" t="str">
            <v>NA</v>
          </cell>
          <cell r="AD1548">
            <v>5.5555555555555566E-2</v>
          </cell>
          <cell r="AE1548" t="str">
            <v/>
          </cell>
          <cell r="AF1548" t="str">
            <v/>
          </cell>
          <cell r="AG1548">
            <v>44257</v>
          </cell>
          <cell r="AH1548">
            <v>44022</v>
          </cell>
          <cell r="AI1548" t="str">
            <v>Sous-poste</v>
          </cell>
          <cell r="AJ1548" t="str">
            <v>Sous-poste</v>
          </cell>
          <cell r="AK1548">
            <v>44260</v>
          </cell>
          <cell r="AL1548">
            <v>44027</v>
          </cell>
          <cell r="AM1548"/>
          <cell r="AN1548" t="str">
            <v>OK</v>
          </cell>
          <cell r="AO1548" t="str">
            <v>Allemagne</v>
          </cell>
          <cell r="AP1548"/>
          <cell r="AQ1548" t="str">
            <v>O</v>
          </cell>
        </row>
        <row r="1549">
          <cell r="A1549" t="str">
            <v>2829473630</v>
          </cell>
          <cell r="B1549">
            <v>43742</v>
          </cell>
          <cell r="C1549" t="str">
            <v>FABRICATION</v>
          </cell>
          <cell r="D1549" t="str">
            <v>SATAIR</v>
          </cell>
          <cell r="E1549">
            <v>429</v>
          </cell>
          <cell r="F1549">
            <v>28294736</v>
          </cell>
          <cell r="G1549" t="str">
            <v>NON-SPARES</v>
          </cell>
          <cell r="H1549" t="str">
            <v>30</v>
          </cell>
          <cell r="I1549">
            <v>1</v>
          </cell>
          <cell r="J1549" t="str">
            <v>RTN</v>
          </cell>
          <cell r="K1549" t="str">
            <v>A9550042972695</v>
          </cell>
          <cell r="L1549" t="str">
            <v>IS0032613M</v>
          </cell>
          <cell r="M1549" t="str">
            <v>NON PRESENT INDUS</v>
          </cell>
          <cell r="N1549">
            <v>28962</v>
          </cell>
          <cell r="O1549" t="str">
            <v>LTE990012</v>
          </cell>
          <cell r="P1549" t="str">
            <v/>
          </cell>
          <cell r="Q1549" t="str">
            <v/>
          </cell>
          <cell r="R1549" t="str">
            <v/>
          </cell>
          <cell r="S1549">
            <v>1</v>
          </cell>
          <cell r="T1549">
            <v>0</v>
          </cell>
          <cell r="U1549">
            <v>0.5</v>
          </cell>
          <cell r="V1549">
            <v>1</v>
          </cell>
          <cell r="W1549">
            <v>43899</v>
          </cell>
          <cell r="X1549">
            <v>1</v>
          </cell>
          <cell r="Y1549">
            <v>1</v>
          </cell>
          <cell r="Z1549">
            <v>43958</v>
          </cell>
          <cell r="AA1549">
            <v>1</v>
          </cell>
          <cell r="AB1549" t="str">
            <v>NA</v>
          </cell>
          <cell r="AC1549" t="str">
            <v>NA</v>
          </cell>
          <cell r="AD1549">
            <v>5.5555555555555566E-2</v>
          </cell>
          <cell r="AE1549" t="str">
            <v/>
          </cell>
          <cell r="AF1549" t="str">
            <v/>
          </cell>
          <cell r="AG1549">
            <v>44257</v>
          </cell>
          <cell r="AH1549">
            <v>44022</v>
          </cell>
          <cell r="AI1549" t="str">
            <v>Sous-poste</v>
          </cell>
          <cell r="AJ1549" t="str">
            <v>Sous-poste</v>
          </cell>
          <cell r="AK1549">
            <v>44260</v>
          </cell>
          <cell r="AL1549">
            <v>44027</v>
          </cell>
          <cell r="AM1549"/>
          <cell r="AN1549" t="str">
            <v>OK</v>
          </cell>
          <cell r="AO1549" t="str">
            <v>Allemagne</v>
          </cell>
          <cell r="AP1549"/>
          <cell r="AQ1549" t="str">
            <v>O</v>
          </cell>
        </row>
        <row r="1550">
          <cell r="A1550" t="str">
            <v>2844804910</v>
          </cell>
          <cell r="B1550">
            <v>43908</v>
          </cell>
          <cell r="C1550" t="str">
            <v>HA/REVENTE</v>
          </cell>
          <cell r="D1550" t="str">
            <v>SATAIR</v>
          </cell>
          <cell r="E1550" t="str">
            <v>COVER ASSY</v>
          </cell>
          <cell r="F1550">
            <v>28448049</v>
          </cell>
          <cell r="G1550" t="str">
            <v>NON-SPARES</v>
          </cell>
          <cell r="H1550">
            <v>10</v>
          </cell>
          <cell r="I1550">
            <v>3</v>
          </cell>
          <cell r="J1550" t="str">
            <v>EXP</v>
          </cell>
          <cell r="K1550" t="str">
            <v>A9253115800000</v>
          </cell>
          <cell r="L1550" t="str">
            <v>IS0031675S</v>
          </cell>
          <cell r="M1550" t="str">
            <v>NA</v>
          </cell>
          <cell r="N1550">
            <v>34139</v>
          </cell>
          <cell r="O1550" t="str">
            <v>L224907</v>
          </cell>
          <cell r="P1550" t="str">
            <v>NA</v>
          </cell>
          <cell r="Q1550" t="str">
            <v>NA</v>
          </cell>
          <cell r="R1550" t="str">
            <v>NA</v>
          </cell>
          <cell r="S1550" t="str">
            <v>NA</v>
          </cell>
          <cell r="T1550" t="str">
            <v>NA</v>
          </cell>
          <cell r="U1550" t="str">
            <v>100%</v>
          </cell>
          <cell r="V1550">
            <v>1</v>
          </cell>
          <cell r="W1550">
            <v>44021</v>
          </cell>
          <cell r="X1550" t="str">
            <v>NA</v>
          </cell>
          <cell r="Y1550">
            <v>1</v>
          </cell>
          <cell r="Z1550">
            <v>44021</v>
          </cell>
          <cell r="AA1550">
            <v>0.33</v>
          </cell>
          <cell r="AB1550" t="str">
            <v>NA</v>
          </cell>
          <cell r="AC1550" t="str">
            <v>NA</v>
          </cell>
          <cell r="AD1550">
            <v>0.33</v>
          </cell>
          <cell r="AE1550" t="str">
            <v/>
          </cell>
          <cell r="AF1550" t="str">
            <v/>
          </cell>
          <cell r="AG1550">
            <v>43935</v>
          </cell>
          <cell r="AH1550">
            <v>44025</v>
          </cell>
          <cell r="AI1550" t="str">
            <v>Sous-poste</v>
          </cell>
          <cell r="AJ1550" t="str">
            <v>Sous-poste</v>
          </cell>
          <cell r="AK1550">
            <v>43938</v>
          </cell>
          <cell r="AL1550">
            <v>44028</v>
          </cell>
          <cell r="AM1550"/>
          <cell r="AN1550"/>
          <cell r="AO1550" t="str">
            <v>Allemagne</v>
          </cell>
          <cell r="AP1550" t="str">
            <v>Blocage ERP côté LIS - Envoi partiel d'une pcs le 06/07/2020 - Réception qté 2 le 09/07</v>
          </cell>
          <cell r="AQ1550" t="str">
            <v>O</v>
          </cell>
        </row>
        <row r="1551">
          <cell r="A1551" t="str">
            <v>2834416910</v>
          </cell>
          <cell r="B1551">
            <v>43798</v>
          </cell>
          <cell r="C1551" t="str">
            <v>FABRICATION</v>
          </cell>
          <cell r="D1551" t="str">
            <v>SATAIR</v>
          </cell>
          <cell r="E1551">
            <v>108</v>
          </cell>
          <cell r="F1551">
            <v>28344169</v>
          </cell>
          <cell r="G1551" t="str">
            <v>NON-SPARES</v>
          </cell>
          <cell r="H1551" t="str">
            <v>10</v>
          </cell>
          <cell r="I1551">
            <v>1</v>
          </cell>
          <cell r="J1551" t="str">
            <v>CRIT</v>
          </cell>
          <cell r="K1551" t="str">
            <v>D9551010800195</v>
          </cell>
          <cell r="L1551">
            <v>0</v>
          </cell>
          <cell r="M1551" t="str">
            <v>NON PRESENT INDUS</v>
          </cell>
          <cell r="N1551">
            <v>31089</v>
          </cell>
          <cell r="O1551" t="str">
            <v>LTE990001</v>
          </cell>
          <cell r="P1551" t="str">
            <v/>
          </cell>
          <cell r="Q1551" t="str">
            <v/>
          </cell>
          <cell r="R1551" t="str">
            <v/>
          </cell>
          <cell r="S1551">
            <v>1</v>
          </cell>
          <cell r="T1551">
            <v>0</v>
          </cell>
          <cell r="U1551">
            <v>0.5</v>
          </cell>
          <cell r="V1551">
            <v>1</v>
          </cell>
          <cell r="W1551">
            <v>44013</v>
          </cell>
          <cell r="X1551">
            <v>1</v>
          </cell>
          <cell r="Y1551">
            <v>1</v>
          </cell>
          <cell r="Z1551">
            <v>44018</v>
          </cell>
          <cell r="AA1551">
            <v>1</v>
          </cell>
          <cell r="AB1551" t="str">
            <v>NA</v>
          </cell>
          <cell r="AC1551" t="str">
            <v>NA</v>
          </cell>
          <cell r="AD1551">
            <v>5.5555555555555566E-2</v>
          </cell>
          <cell r="AE1551" t="str">
            <v/>
          </cell>
          <cell r="AF1551" t="str">
            <v/>
          </cell>
          <cell r="AG1551">
            <v>43908</v>
          </cell>
          <cell r="AH1551">
            <v>44029</v>
          </cell>
          <cell r="AI1551" t="str">
            <v>Sous-poste</v>
          </cell>
          <cell r="AJ1551" t="str">
            <v>Sous-poste</v>
          </cell>
          <cell r="AK1551">
            <v>43910</v>
          </cell>
          <cell r="AL1551">
            <v>44033</v>
          </cell>
          <cell r="AM1551"/>
          <cell r="AN1551"/>
          <cell r="AO1551" t="str">
            <v>Allemagne</v>
          </cell>
          <cell r="AP1551"/>
          <cell r="AQ1551" t="str">
            <v>O</v>
          </cell>
        </row>
        <row r="1552">
          <cell r="A1552" t="str">
            <v>2842300410</v>
          </cell>
          <cell r="B1552">
            <v>43885</v>
          </cell>
          <cell r="C1552" t="str">
            <v>FABRICATION</v>
          </cell>
          <cell r="D1552" t="str">
            <v>SATAIR</v>
          </cell>
          <cell r="E1552" t="str">
            <v>PLACARD SET</v>
          </cell>
          <cell r="F1552">
            <v>28423004</v>
          </cell>
          <cell r="G1552" t="str">
            <v>NON-SPARES</v>
          </cell>
          <cell r="H1552">
            <v>10</v>
          </cell>
          <cell r="I1552">
            <v>1</v>
          </cell>
          <cell r="J1552" t="str">
            <v>RTN</v>
          </cell>
          <cell r="K1552" t="str">
            <v>D9100095600395</v>
          </cell>
          <cell r="L1552" t="str">
            <v>IS0032064M</v>
          </cell>
          <cell r="M1552" t="str">
            <v>NON PRESENT INDUS</v>
          </cell>
          <cell r="N1552" t="str">
            <v>NA</v>
          </cell>
          <cell r="O1552" t="str">
            <v>519782-1</v>
          </cell>
          <cell r="P1552" t="str">
            <v/>
          </cell>
          <cell r="Q1552" t="str">
            <v/>
          </cell>
          <cell r="R1552" t="str">
            <v/>
          </cell>
          <cell r="S1552">
            <v>0</v>
          </cell>
          <cell r="T1552">
            <v>0</v>
          </cell>
          <cell r="U1552">
            <v>0</v>
          </cell>
          <cell r="V1552">
            <v>1</v>
          </cell>
          <cell r="W1552">
            <v>44020</v>
          </cell>
          <cell r="X1552" t="str">
            <v>NA</v>
          </cell>
          <cell r="Y1552">
            <v>1</v>
          </cell>
          <cell r="Z1552">
            <v>44025</v>
          </cell>
          <cell r="AA1552">
            <v>1</v>
          </cell>
          <cell r="AB1552" t="str">
            <v>NA</v>
          </cell>
          <cell r="AC1552" t="str">
            <v>NA</v>
          </cell>
          <cell r="AD1552">
            <v>5.5555555555555566E-2</v>
          </cell>
          <cell r="AE1552" t="str">
            <v/>
          </cell>
          <cell r="AF1552" t="str">
            <v/>
          </cell>
          <cell r="AG1552">
            <v>43971</v>
          </cell>
          <cell r="AH1552">
            <v>44029</v>
          </cell>
          <cell r="AI1552" t="str">
            <v>Sous-poste</v>
          </cell>
          <cell r="AJ1552" t="str">
            <v>Sous-poste</v>
          </cell>
          <cell r="AK1552">
            <v>43976</v>
          </cell>
          <cell r="AL1552">
            <v>44034</v>
          </cell>
          <cell r="AM1552"/>
          <cell r="AN1552" t="str">
            <v>OK</v>
          </cell>
          <cell r="AO1552" t="str">
            <v>Allemagne</v>
          </cell>
          <cell r="AP1552"/>
          <cell r="AQ1552" t="str">
            <v>O</v>
          </cell>
        </row>
        <row r="1553">
          <cell r="A1553" t="str">
            <v>2826528310</v>
          </cell>
          <cell r="B1553">
            <v>43707</v>
          </cell>
          <cell r="C1553" t="str">
            <v>FABRICATION</v>
          </cell>
          <cell r="D1553" t="str">
            <v>SATAIR</v>
          </cell>
          <cell r="E1553" t="str">
            <v>PROTECTION CAP</v>
          </cell>
          <cell r="F1553">
            <v>28265283</v>
          </cell>
          <cell r="G1553" t="str">
            <v>NON-SPARES</v>
          </cell>
          <cell r="H1553" t="str">
            <v>10</v>
          </cell>
          <cell r="I1553">
            <v>50</v>
          </cell>
          <cell r="J1553" t="str">
            <v>RTN</v>
          </cell>
          <cell r="K1553" t="str">
            <v>F0003003000000</v>
          </cell>
          <cell r="L1553" t="str">
            <v>IS0032144M</v>
          </cell>
          <cell r="M1553" t="str">
            <v>NON PRESENT INDUS</v>
          </cell>
          <cell r="N1553">
            <v>28008</v>
          </cell>
          <cell r="O1553" t="str">
            <v>423382-1
=&gt;
423382-50</v>
          </cell>
          <cell r="P1553" t="str">
            <v/>
          </cell>
          <cell r="Q1553" t="str">
            <v/>
          </cell>
          <cell r="R1553" t="str">
            <v/>
          </cell>
          <cell r="S1553">
            <v>1</v>
          </cell>
          <cell r="T1553">
            <v>0</v>
          </cell>
          <cell r="U1553">
            <v>0.5</v>
          </cell>
          <cell r="V1553">
            <v>1</v>
          </cell>
          <cell r="W1553">
            <v>43990</v>
          </cell>
          <cell r="X1553" t="str">
            <v>NA</v>
          </cell>
          <cell r="Y1553">
            <v>1</v>
          </cell>
          <cell r="Z1553">
            <v>43955</v>
          </cell>
          <cell r="AA1553">
            <v>1</v>
          </cell>
          <cell r="AB1553" t="str">
            <v>NA</v>
          </cell>
          <cell r="AC1553" t="str">
            <v>NA</v>
          </cell>
          <cell r="AD1553">
            <v>5.5555555555555566E-2</v>
          </cell>
          <cell r="AE1553" t="str">
            <v/>
          </cell>
          <cell r="AF1553" t="str">
            <v/>
          </cell>
          <cell r="AG1553">
            <v>44020</v>
          </cell>
          <cell r="AH1553">
            <v>44033</v>
          </cell>
          <cell r="AI1553" t="str">
            <v>Sous-poste</v>
          </cell>
          <cell r="AJ1553" t="str">
            <v>Sous-poste</v>
          </cell>
          <cell r="AK1553">
            <v>44025</v>
          </cell>
          <cell r="AL1553">
            <v>44036.999988425923</v>
          </cell>
          <cell r="AM1553"/>
          <cell r="AN1553" t="str">
            <v>OK</v>
          </cell>
          <cell r="AO1553" t="str">
            <v>Allemagne</v>
          </cell>
          <cell r="AP1553"/>
          <cell r="AQ1553" t="str">
            <v>O</v>
          </cell>
        </row>
        <row r="1554">
          <cell r="A1554" t="str">
            <v>2828029010</v>
          </cell>
          <cell r="B1554">
            <v>43725</v>
          </cell>
          <cell r="C1554" t="str">
            <v>FABRICATION</v>
          </cell>
          <cell r="D1554" t="str">
            <v>SATAIR</v>
          </cell>
          <cell r="E1554" t="str">
            <v>PROTECTION CAP</v>
          </cell>
          <cell r="F1554">
            <v>28280290</v>
          </cell>
          <cell r="G1554" t="str">
            <v>NON-SPARES</v>
          </cell>
          <cell r="H1554" t="str">
            <v>10</v>
          </cell>
          <cell r="I1554">
            <v>40</v>
          </cell>
          <cell r="J1554" t="str">
            <v>RTN</v>
          </cell>
          <cell r="K1554" t="str">
            <v>F0003003000000</v>
          </cell>
          <cell r="L1554" t="str">
            <v>IS0032144M</v>
          </cell>
          <cell r="M1554" t="str">
            <v>NON PRESENT INDUS</v>
          </cell>
          <cell r="N1554">
            <v>28441</v>
          </cell>
          <cell r="O1554" t="str">
            <v>434653-1
=&gt;
434653-40</v>
          </cell>
          <cell r="P1554" t="str">
            <v/>
          </cell>
          <cell r="Q1554" t="str">
            <v/>
          </cell>
          <cell r="R1554" t="str">
            <v/>
          </cell>
          <cell r="S1554">
            <v>1</v>
          </cell>
          <cell r="T1554">
            <v>0</v>
          </cell>
          <cell r="U1554">
            <v>0.5</v>
          </cell>
          <cell r="V1554">
            <v>1</v>
          </cell>
          <cell r="W1554">
            <v>44003</v>
          </cell>
          <cell r="X1554" t="str">
            <v>NA</v>
          </cell>
          <cell r="Y1554">
            <v>1</v>
          </cell>
          <cell r="Z1554">
            <v>43955</v>
          </cell>
          <cell r="AA1554">
            <v>1</v>
          </cell>
          <cell r="AB1554" t="str">
            <v>NA</v>
          </cell>
          <cell r="AC1554" t="str">
            <v>NA</v>
          </cell>
          <cell r="AD1554">
            <v>5.5555555555555566E-2</v>
          </cell>
          <cell r="AE1554" t="str">
            <v/>
          </cell>
          <cell r="AF1554" t="str">
            <v/>
          </cell>
          <cell r="AG1554">
            <v>44033</v>
          </cell>
          <cell r="AH1554">
            <v>44040</v>
          </cell>
          <cell r="AI1554" t="str">
            <v>Sous-poste</v>
          </cell>
          <cell r="AJ1554" t="str">
            <v>Sous-poste</v>
          </cell>
          <cell r="AK1554">
            <v>44036</v>
          </cell>
          <cell r="AL1554">
            <v>44043</v>
          </cell>
          <cell r="AM1554"/>
          <cell r="AN1554" t="str">
            <v>OK</v>
          </cell>
          <cell r="AO1554" t="str">
            <v>Allemagne</v>
          </cell>
          <cell r="AP1554"/>
          <cell r="AQ1554" t="str">
            <v>O</v>
          </cell>
        </row>
        <row r="1555">
          <cell r="A1555" t="str">
            <v>2845505610</v>
          </cell>
          <cell r="B1555">
            <v>43922</v>
          </cell>
          <cell r="C1555" t="str">
            <v>FABRICATION</v>
          </cell>
          <cell r="D1555" t="str">
            <v>SATAIR</v>
          </cell>
          <cell r="E1555">
            <v>45</v>
          </cell>
          <cell r="F1555">
            <v>28455056</v>
          </cell>
          <cell r="G1555" t="str">
            <v>NON-SPARES</v>
          </cell>
          <cell r="H1555">
            <v>10</v>
          </cell>
          <cell r="I1555">
            <v>1</v>
          </cell>
          <cell r="J1555" t="str">
            <v>AOG</v>
          </cell>
          <cell r="K1555" t="str">
            <v>D9551004500495</v>
          </cell>
          <cell r="L1555">
            <v>0</v>
          </cell>
          <cell r="M1555" t="str">
            <v>NON PRESENT INDUS</v>
          </cell>
          <cell r="N1555">
            <v>34348</v>
          </cell>
          <cell r="O1555" t="str">
            <v>LTE990007</v>
          </cell>
          <cell r="P1555" t="str">
            <v/>
          </cell>
          <cell r="Q1555" t="str">
            <v/>
          </cell>
          <cell r="R1555" t="str">
            <v/>
          </cell>
          <cell r="S1555">
            <v>1</v>
          </cell>
          <cell r="T1555">
            <v>0</v>
          </cell>
          <cell r="U1555">
            <v>0.5</v>
          </cell>
          <cell r="V1555">
            <v>1</v>
          </cell>
          <cell r="W1555">
            <v>44036</v>
          </cell>
          <cell r="X1555" t="str">
            <v>NA</v>
          </cell>
          <cell r="Y1555">
            <v>1</v>
          </cell>
          <cell r="Z1555">
            <v>44039</v>
          </cell>
          <cell r="AA1555">
            <v>1</v>
          </cell>
          <cell r="AB1555" t="str">
            <v>NA</v>
          </cell>
          <cell r="AC1555" t="str">
            <v>NA</v>
          </cell>
          <cell r="AD1555">
            <v>5.5555555555555566E-2</v>
          </cell>
          <cell r="AE1555" t="str">
            <v/>
          </cell>
          <cell r="AF1555" t="str">
            <v/>
          </cell>
          <cell r="AG1555">
            <v>43922</v>
          </cell>
          <cell r="AH1555">
            <v>44041</v>
          </cell>
          <cell r="AI1555" t="str">
            <v>Sous-poste</v>
          </cell>
          <cell r="AJ1555" t="str">
            <v>Sous-poste</v>
          </cell>
          <cell r="AK1555">
            <v>43924</v>
          </cell>
          <cell r="AL1555">
            <v>44043</v>
          </cell>
          <cell r="AM1555"/>
          <cell r="AN1555" t="str">
            <v>OK</v>
          </cell>
          <cell r="AO1555" t="str">
            <v>Allemagne</v>
          </cell>
          <cell r="AP1555" t="str">
            <v>Attente AR MECAHERS</v>
          </cell>
          <cell r="AQ1555" t="str">
            <v>O</v>
          </cell>
        </row>
        <row r="1556">
          <cell r="A1556" t="str">
            <v>490004110810</v>
          </cell>
          <cell r="B1556">
            <v>44034</v>
          </cell>
          <cell r="C1556" t="str">
            <v>HA/REVENTE</v>
          </cell>
          <cell r="D1556" t="str">
            <v>STELIA</v>
          </cell>
          <cell r="E1556" t="str">
            <v>BARRE</v>
          </cell>
          <cell r="F1556">
            <v>4900041108</v>
          </cell>
          <cell r="G1556" t="str">
            <v>NON-SPARES</v>
          </cell>
          <cell r="H1556">
            <v>10</v>
          </cell>
          <cell r="I1556">
            <v>1</v>
          </cell>
          <cell r="J1556" t="str">
            <v>AOG</v>
          </cell>
          <cell r="K1556" t="str">
            <v>S9251302220000</v>
          </cell>
          <cell r="L1556" t="str">
            <v>IS0013882S</v>
          </cell>
          <cell r="M1556" t="str">
            <v>NA</v>
          </cell>
          <cell r="N1556">
            <v>35317</v>
          </cell>
          <cell r="O1556" t="str">
            <v>E/G26-68614</v>
          </cell>
          <cell r="P1556" t="str">
            <v>NA</v>
          </cell>
          <cell r="Q1556" t="str">
            <v>NA</v>
          </cell>
          <cell r="R1556" t="str">
            <v>NA</v>
          </cell>
          <cell r="S1556" t="str">
            <v>NA</v>
          </cell>
          <cell r="T1556" t="str">
            <v>NA</v>
          </cell>
          <cell r="U1556" t="str">
            <v>100%</v>
          </cell>
          <cell r="V1556">
            <v>1</v>
          </cell>
          <cell r="W1556">
            <v>44036</v>
          </cell>
          <cell r="X1556" t="str">
            <v>NA</v>
          </cell>
          <cell r="Y1556">
            <v>1</v>
          </cell>
          <cell r="Z1556">
            <v>44042</v>
          </cell>
          <cell r="AA1556">
            <v>1</v>
          </cell>
          <cell r="AB1556" t="str">
            <v>NA</v>
          </cell>
          <cell r="AC1556" t="str">
            <v>NA</v>
          </cell>
          <cell r="AD1556">
            <v>1</v>
          </cell>
          <cell r="AE1556" t="str">
            <v/>
          </cell>
          <cell r="AF1556" t="str">
            <v/>
          </cell>
          <cell r="AG1556">
            <v>44041</v>
          </cell>
          <cell r="AH1556">
            <v>44041</v>
          </cell>
          <cell r="AI1556" t="str">
            <v>Sous-poste</v>
          </cell>
          <cell r="AJ1556" t="str">
            <v>Sous-poste</v>
          </cell>
          <cell r="AK1556">
            <v>44043</v>
          </cell>
          <cell r="AL1556">
            <v>44043</v>
          </cell>
          <cell r="AM1556"/>
          <cell r="AN1556" t="str">
            <v>OK</v>
          </cell>
          <cell r="AO1556" t="str">
            <v>Rochefort</v>
          </cell>
          <cell r="AP1556"/>
          <cell r="AQ1556" t="str">
            <v>O</v>
          </cell>
        </row>
        <row r="1557">
          <cell r="A1557" t="str">
            <v>2847784610</v>
          </cell>
          <cell r="B1557">
            <v>44006</v>
          </cell>
          <cell r="C1557" t="str">
            <v>HA/REVENTE</v>
          </cell>
          <cell r="D1557" t="str">
            <v>SATAIR</v>
          </cell>
          <cell r="E1557" t="str">
            <v>PLACARD SET 301VU</v>
          </cell>
          <cell r="F1557">
            <v>28477846</v>
          </cell>
          <cell r="G1557" t="str">
            <v>NON-SPARES</v>
          </cell>
          <cell r="H1557">
            <v>10</v>
          </cell>
          <cell r="I1557">
            <v>2</v>
          </cell>
          <cell r="J1557" t="str">
            <v>EXP</v>
          </cell>
          <cell r="K1557" t="str">
            <v>D9251095400000</v>
          </cell>
          <cell r="L1557" t="str">
            <v>IS0053354S</v>
          </cell>
          <cell r="M1557" t="str">
            <v>NA</v>
          </cell>
          <cell r="N1557">
            <v>35408</v>
          </cell>
          <cell r="O1557">
            <v>250066</v>
          </cell>
          <cell r="P1557" t="str">
            <v>NA</v>
          </cell>
          <cell r="Q1557" t="str">
            <v>NA</v>
          </cell>
          <cell r="R1557" t="str">
            <v>NA</v>
          </cell>
          <cell r="S1557" t="str">
            <v>NA</v>
          </cell>
          <cell r="T1557" t="str">
            <v>NA</v>
          </cell>
          <cell r="U1557" t="str">
            <v>100%</v>
          </cell>
          <cell r="V1557">
            <v>1</v>
          </cell>
          <cell r="W1557">
            <v>44036</v>
          </cell>
          <cell r="X1557" t="str">
            <v>NA</v>
          </cell>
          <cell r="Y1557">
            <v>1</v>
          </cell>
          <cell r="Z1557">
            <v>44049</v>
          </cell>
          <cell r="AA1557">
            <v>1</v>
          </cell>
          <cell r="AB1557" t="str">
            <v>NA</v>
          </cell>
          <cell r="AC1557" t="str">
            <v>NA</v>
          </cell>
          <cell r="AD1557">
            <v>1</v>
          </cell>
          <cell r="AE1557" t="str">
            <v/>
          </cell>
          <cell r="AF1557" t="str">
            <v/>
          </cell>
          <cell r="AG1557">
            <v>44032</v>
          </cell>
          <cell r="AH1557">
            <v>44049</v>
          </cell>
          <cell r="AI1557" t="str">
            <v>Sous-poste</v>
          </cell>
          <cell r="AJ1557" t="str">
            <v>Sous-poste</v>
          </cell>
          <cell r="AK1557">
            <v>44035</v>
          </cell>
          <cell r="AL1557">
            <v>44054</v>
          </cell>
          <cell r="AM1557"/>
          <cell r="AN1557" t="str">
            <v>OK</v>
          </cell>
          <cell r="AO1557" t="str">
            <v>Allemagne</v>
          </cell>
          <cell r="AP1557"/>
          <cell r="AQ1557" t="str">
            <v>O</v>
          </cell>
        </row>
        <row r="1558">
          <cell r="A1558" t="str">
            <v>450083338120</v>
          </cell>
          <cell r="B1558"/>
          <cell r="C1558" t="str">
            <v>FABRICATION</v>
          </cell>
          <cell r="D1558" t="str">
            <v>LATECOERE</v>
          </cell>
          <cell r="E1558">
            <v>9000</v>
          </cell>
          <cell r="F1558">
            <v>4500833381</v>
          </cell>
          <cell r="G1558" t="str">
            <v>NON-SPARES</v>
          </cell>
          <cell r="H1558">
            <v>20</v>
          </cell>
          <cell r="I1558">
            <v>4</v>
          </cell>
          <cell r="J1558" t="str">
            <v>RTN</v>
          </cell>
          <cell r="K1558" t="str">
            <v>A320EL050000-EPA</v>
          </cell>
          <cell r="L1558">
            <v>0</v>
          </cell>
          <cell r="M1558" t="str">
            <v>NON PRESENT INDUS</v>
          </cell>
          <cell r="N1558">
            <v>33412</v>
          </cell>
          <cell r="O1558" t="str">
            <v>LTE990028=&gt;LTE990031</v>
          </cell>
          <cell r="P1558" t="str">
            <v/>
          </cell>
          <cell r="Q1558" t="str">
            <v/>
          </cell>
          <cell r="R1558" t="str">
            <v/>
          </cell>
          <cell r="S1558">
            <v>1</v>
          </cell>
          <cell r="T1558">
            <v>0</v>
          </cell>
          <cell r="U1558">
            <v>0.5</v>
          </cell>
          <cell r="V1558">
            <v>1</v>
          </cell>
          <cell r="W1558">
            <v>44035</v>
          </cell>
          <cell r="X1558" t="str">
            <v>NA</v>
          </cell>
          <cell r="Y1558">
            <v>1</v>
          </cell>
          <cell r="Z1558">
            <v>44028</v>
          </cell>
          <cell r="AA1558">
            <v>1</v>
          </cell>
          <cell r="AB1558" t="str">
            <v>NA</v>
          </cell>
          <cell r="AC1558" t="str">
            <v>1OUIOUI</v>
          </cell>
          <cell r="AD1558">
            <v>0.10526315789473685</v>
          </cell>
          <cell r="AE1558" t="str">
            <v/>
          </cell>
          <cell r="AF1558" t="str">
            <v/>
          </cell>
          <cell r="AG1558">
            <v>43992</v>
          </cell>
          <cell r="AH1558">
            <v>44050</v>
          </cell>
          <cell r="AI1558" t="str">
            <v>Sous-poste</v>
          </cell>
          <cell r="AJ1558" t="str">
            <v>Sous-poste</v>
          </cell>
          <cell r="AK1558">
            <v>43997</v>
          </cell>
          <cell r="AL1558">
            <v>44056</v>
          </cell>
          <cell r="AM1558"/>
          <cell r="AN1558" t="str">
            <v>OK</v>
          </cell>
          <cell r="AO1558" t="str">
            <v>Labège</v>
          </cell>
          <cell r="AP1558" t="str">
            <v>Manque ETEC 4STR*00982 (AR 24/07) =&gt; Non reçu (DA relancée le 30/07)</v>
          </cell>
          <cell r="AQ1558" t="str">
            <v>O</v>
          </cell>
        </row>
        <row r="1559">
          <cell r="A1559" t="str">
            <v>2841549910</v>
          </cell>
          <cell r="B1559">
            <v>43879</v>
          </cell>
          <cell r="C1559" t="str">
            <v>FABRICATION</v>
          </cell>
          <cell r="D1559" t="str">
            <v>SATAIR</v>
          </cell>
          <cell r="E1559" t="str">
            <v>PROTECTION CAP</v>
          </cell>
          <cell r="F1559">
            <v>28415499</v>
          </cell>
          <cell r="G1559" t="str">
            <v>NON-SPARES</v>
          </cell>
          <cell r="H1559">
            <v>10</v>
          </cell>
          <cell r="I1559">
            <v>10</v>
          </cell>
          <cell r="J1559" t="str">
            <v>RTN</v>
          </cell>
          <cell r="K1559" t="str">
            <v>F0003003000000</v>
          </cell>
          <cell r="L1559" t="str">
            <v>IS0032144M</v>
          </cell>
          <cell r="M1559" t="str">
            <v>NON PRESENT INDUS</v>
          </cell>
          <cell r="N1559">
            <v>33389</v>
          </cell>
          <cell r="O1559" t="str">
            <v>504179-1
=&gt;
504179-10</v>
          </cell>
          <cell r="P1559" t="str">
            <v/>
          </cell>
          <cell r="Q1559" t="str">
            <v/>
          </cell>
          <cell r="R1559" t="str">
            <v/>
          </cell>
          <cell r="S1559">
            <v>1</v>
          </cell>
          <cell r="T1559">
            <v>0</v>
          </cell>
          <cell r="U1559">
            <v>0.5</v>
          </cell>
          <cell r="V1559">
            <v>1</v>
          </cell>
          <cell r="W1559">
            <v>43899</v>
          </cell>
          <cell r="X1559" t="str">
            <v>NA</v>
          </cell>
          <cell r="Y1559">
            <v>1</v>
          </cell>
          <cell r="Z1559">
            <v>44025</v>
          </cell>
          <cell r="AA1559">
            <v>1</v>
          </cell>
          <cell r="AB1559" t="str">
            <v>NA</v>
          </cell>
          <cell r="AC1559" t="str">
            <v>NA</v>
          </cell>
          <cell r="AD1559">
            <v>5.5555555555555566E-2</v>
          </cell>
          <cell r="AE1559" t="str">
            <v/>
          </cell>
          <cell r="AF1559" t="str">
            <v/>
          </cell>
          <cell r="AG1559">
            <v>44053</v>
          </cell>
          <cell r="AH1559">
            <v>44050</v>
          </cell>
          <cell r="AI1559" t="str">
            <v>Sous-poste</v>
          </cell>
          <cell r="AJ1559" t="str">
            <v>Sous-poste</v>
          </cell>
          <cell r="AK1559">
            <v>44056</v>
          </cell>
          <cell r="AL1559">
            <v>44056</v>
          </cell>
          <cell r="AM1559"/>
          <cell r="AN1559" t="str">
            <v>OK</v>
          </cell>
          <cell r="AO1559" t="str">
            <v>Allemagne</v>
          </cell>
          <cell r="AP1559" t="str">
            <v>Manque 1COS*16104</v>
          </cell>
          <cell r="AQ1559" t="str">
            <v>O</v>
          </cell>
        </row>
        <row r="1560">
          <cell r="A1560" t="str">
            <v>2836905510</v>
          </cell>
          <cell r="B1560">
            <v>43822</v>
          </cell>
          <cell r="C1560" t="str">
            <v>FABRICATION</v>
          </cell>
          <cell r="D1560" t="str">
            <v>SATAIR</v>
          </cell>
          <cell r="E1560" t="str">
            <v>PROTECTION CAP</v>
          </cell>
          <cell r="F1560">
            <v>28369055</v>
          </cell>
          <cell r="G1560" t="str">
            <v>NON-SPARES</v>
          </cell>
          <cell r="H1560" t="str">
            <v>10</v>
          </cell>
          <cell r="I1560">
            <v>20</v>
          </cell>
          <cell r="J1560" t="str">
            <v>RTN</v>
          </cell>
          <cell r="K1560" t="str">
            <v>F0003003000000</v>
          </cell>
          <cell r="L1560" t="str">
            <v>IS0032144M</v>
          </cell>
          <cell r="M1560" t="str">
            <v>NON PRESENT INDUS</v>
          </cell>
          <cell r="N1560">
            <v>31898</v>
          </cell>
          <cell r="O1560" t="str">
            <v>491962-1
=&gt;
491962-20</v>
          </cell>
          <cell r="P1560" t="str">
            <v/>
          </cell>
          <cell r="Q1560" t="str">
            <v/>
          </cell>
          <cell r="R1560" t="str">
            <v/>
          </cell>
          <cell r="S1560">
            <v>1</v>
          </cell>
          <cell r="T1560">
            <v>0</v>
          </cell>
          <cell r="U1560">
            <v>0.5</v>
          </cell>
          <cell r="V1560">
            <v>1</v>
          </cell>
          <cell r="W1560">
            <v>43851</v>
          </cell>
          <cell r="X1560" t="str">
            <v>NA</v>
          </cell>
          <cell r="Y1560">
            <v>1</v>
          </cell>
          <cell r="Z1560">
            <v>44036</v>
          </cell>
          <cell r="AA1560">
            <v>1</v>
          </cell>
          <cell r="AB1560" t="str">
            <v>NA</v>
          </cell>
          <cell r="AC1560" t="str">
            <v>NA</v>
          </cell>
          <cell r="AD1560">
            <v>5.5555555555555566E-2</v>
          </cell>
          <cell r="AE1560" t="str">
            <v/>
          </cell>
          <cell r="AF1560" t="str">
            <v/>
          </cell>
          <cell r="AG1560">
            <v>44148</v>
          </cell>
          <cell r="AH1560">
            <v>44050</v>
          </cell>
          <cell r="AI1560" t="str">
            <v>Sous-poste</v>
          </cell>
          <cell r="AJ1560" t="str">
            <v>Sous-poste</v>
          </cell>
          <cell r="AK1560">
            <v>44153.999988425923</v>
          </cell>
          <cell r="AL1560">
            <v>44061</v>
          </cell>
          <cell r="AM1560"/>
          <cell r="AN1560" t="str">
            <v>OK</v>
          </cell>
          <cell r="AO1560" t="str">
            <v>Allemagne</v>
          </cell>
          <cell r="AP1560"/>
          <cell r="AQ1560" t="str">
            <v>O</v>
          </cell>
        </row>
        <row r="1561">
          <cell r="A1561" t="str">
            <v>2846303210</v>
          </cell>
          <cell r="B1561">
            <v>43943</v>
          </cell>
          <cell r="C1561" t="str">
            <v>HA/REVENTE</v>
          </cell>
          <cell r="D1561" t="str">
            <v>SATAIR/AIS</v>
          </cell>
          <cell r="E1561" t="str">
            <v>PLATE ASSY</v>
          </cell>
          <cell r="F1561">
            <v>28463032</v>
          </cell>
          <cell r="G1561" t="str">
            <v>NON-SPARES</v>
          </cell>
          <cell r="H1561">
            <v>10</v>
          </cell>
          <cell r="I1561">
            <v>1</v>
          </cell>
          <cell r="J1561" t="str">
            <v>AOG</v>
          </cell>
          <cell r="K1561" t="str">
            <v>F9251487400000</v>
          </cell>
          <cell r="L1561" t="str">
            <v>1STR*01468</v>
          </cell>
          <cell r="M1561" t="str">
            <v>NA</v>
          </cell>
          <cell r="N1561">
            <v>34731</v>
          </cell>
          <cell r="O1561" t="str">
            <v>OF009130</v>
          </cell>
          <cell r="P1561" t="str">
            <v>NA</v>
          </cell>
          <cell r="Q1561" t="str">
            <v>NA</v>
          </cell>
          <cell r="R1561" t="str">
            <v>NA</v>
          </cell>
          <cell r="S1561" t="str">
            <v>NA</v>
          </cell>
          <cell r="T1561" t="str">
            <v>NA</v>
          </cell>
          <cell r="U1561" t="str">
            <v>100%</v>
          </cell>
          <cell r="V1561">
            <v>1</v>
          </cell>
          <cell r="W1561">
            <v>44046</v>
          </cell>
          <cell r="X1561" t="str">
            <v>NA</v>
          </cell>
          <cell r="Y1561">
            <v>1</v>
          </cell>
          <cell r="Z1561">
            <v>44047</v>
          </cell>
          <cell r="AA1561">
            <v>1</v>
          </cell>
          <cell r="AB1561" t="str">
            <v>NA</v>
          </cell>
          <cell r="AC1561" t="str">
            <v>NA</v>
          </cell>
          <cell r="AD1561">
            <v>1</v>
          </cell>
          <cell r="AE1561" t="str">
            <v/>
          </cell>
          <cell r="AF1561" t="str">
            <v/>
          </cell>
          <cell r="AG1561">
            <v>44056</v>
          </cell>
          <cell r="AH1561">
            <v>44050</v>
          </cell>
          <cell r="AI1561" t="str">
            <v>Sous-poste</v>
          </cell>
          <cell r="AJ1561" t="str">
            <v>Sous-poste</v>
          </cell>
          <cell r="AK1561">
            <v>44060</v>
          </cell>
          <cell r="AL1561">
            <v>44060</v>
          </cell>
          <cell r="AM1561"/>
          <cell r="AN1561" t="str">
            <v>OK</v>
          </cell>
          <cell r="AO1561" t="str">
            <v>Allemagne</v>
          </cell>
          <cell r="AP1561" t="str">
            <v>Attente MAJ prix</v>
          </cell>
          <cell r="AQ1561" t="str">
            <v>O</v>
          </cell>
        </row>
        <row r="1562">
          <cell r="A1562" t="str">
            <v>P28369205</v>
          </cell>
          <cell r="B1562"/>
          <cell r="C1562" t="str">
            <v>FABRICATION</v>
          </cell>
          <cell r="D1562" t="str">
            <v>AIS</v>
          </cell>
          <cell r="E1562" t="str">
            <v>SHEET FOMAX SHEET EQUIP</v>
          </cell>
          <cell r="F1562" t="str">
            <v>P2836920</v>
          </cell>
          <cell r="G1562" t="str">
            <v>NON-SPARES</v>
          </cell>
          <cell r="H1562" t="str">
            <v>5</v>
          </cell>
          <cell r="I1562">
            <v>4</v>
          </cell>
          <cell r="J1562" t="str">
            <v>RTN</v>
          </cell>
          <cell r="K1562" t="str">
            <v>F9252030900000</v>
          </cell>
          <cell r="L1562" t="str">
            <v>IS0032162M</v>
          </cell>
          <cell r="M1562" t="str">
            <v>NON PRESENT INDUS</v>
          </cell>
          <cell r="N1562">
            <v>34731</v>
          </cell>
          <cell r="O1562" t="str">
            <v>519115-1 
=&gt;
519115-4</v>
          </cell>
          <cell r="P1562" t="str">
            <v/>
          </cell>
          <cell r="Q1562" t="str">
            <v/>
          </cell>
          <cell r="R1562" t="str">
            <v/>
          </cell>
          <cell r="S1562">
            <v>1</v>
          </cell>
          <cell r="T1562">
            <v>0</v>
          </cell>
          <cell r="U1562">
            <v>0.5</v>
          </cell>
          <cell r="V1562">
            <v>1</v>
          </cell>
          <cell r="W1562">
            <v>44036</v>
          </cell>
          <cell r="X1562" t="str">
            <v>NA</v>
          </cell>
          <cell r="Y1562">
            <v>1</v>
          </cell>
          <cell r="Z1562">
            <v>44039</v>
          </cell>
          <cell r="AA1562">
            <v>1</v>
          </cell>
          <cell r="AB1562" t="str">
            <v>NA</v>
          </cell>
          <cell r="AC1562" t="str">
            <v>NA</v>
          </cell>
          <cell r="AD1562">
            <v>5.5555555555555566E-2</v>
          </cell>
          <cell r="AE1562" t="str">
            <v/>
          </cell>
          <cell r="AF1562" t="str">
            <v/>
          </cell>
          <cell r="AG1562">
            <v>44028</v>
          </cell>
          <cell r="AH1562">
            <v>44053</v>
          </cell>
          <cell r="AI1562" t="str">
            <v>Sous-poste</v>
          </cell>
          <cell r="AJ1562" t="str">
            <v>Sous-poste</v>
          </cell>
          <cell r="AK1562">
            <v>44033</v>
          </cell>
          <cell r="AL1562">
            <v>44055</v>
          </cell>
          <cell r="AM1562"/>
          <cell r="AN1562" t="str">
            <v>OK</v>
          </cell>
          <cell r="AO1562"/>
          <cell r="AP1562" t="str">
            <v>Pièces transmises à Tanguy - Tanguy s'arrange avec Ludo pour expédier en CW33</v>
          </cell>
          <cell r="AQ1562" t="str">
            <v>O</v>
          </cell>
        </row>
        <row r="1563">
          <cell r="A1563" t="str">
            <v>P28369201</v>
          </cell>
          <cell r="B1563"/>
          <cell r="C1563" t="str">
            <v>HA/REVENTE</v>
          </cell>
          <cell r="D1563" t="str">
            <v>SATAIR/AIS</v>
          </cell>
          <cell r="E1563" t="str">
            <v>ANGLE</v>
          </cell>
          <cell r="F1563" t="str">
            <v>P2836920</v>
          </cell>
          <cell r="G1563" t="str">
            <v>NON-SPARES</v>
          </cell>
          <cell r="H1563" t="str">
            <v>1</v>
          </cell>
          <cell r="I1563">
            <v>8</v>
          </cell>
          <cell r="J1563" t="str">
            <v>RTN</v>
          </cell>
          <cell r="K1563" t="str">
            <v>F9251445920000</v>
          </cell>
          <cell r="L1563" t="str">
            <v>1STR*01520</v>
          </cell>
          <cell r="M1563" t="str">
            <v>NA</v>
          </cell>
          <cell r="N1563">
            <v>34731</v>
          </cell>
          <cell r="O1563" t="str">
            <v>OF008943</v>
          </cell>
          <cell r="P1563" t="str">
            <v>NA</v>
          </cell>
          <cell r="Q1563" t="str">
            <v>NA</v>
          </cell>
          <cell r="R1563" t="str">
            <v>NA</v>
          </cell>
          <cell r="S1563" t="str">
            <v>NA</v>
          </cell>
          <cell r="T1563" t="str">
            <v>NA</v>
          </cell>
          <cell r="U1563" t="str">
            <v>100%</v>
          </cell>
          <cell r="V1563">
            <v>1</v>
          </cell>
          <cell r="W1563">
            <v>44046</v>
          </cell>
          <cell r="X1563" t="str">
            <v>NA</v>
          </cell>
          <cell r="Y1563">
            <v>1</v>
          </cell>
          <cell r="Z1563">
            <v>44047</v>
          </cell>
          <cell r="AA1563">
            <v>1</v>
          </cell>
          <cell r="AB1563" t="str">
            <v>NA</v>
          </cell>
          <cell r="AC1563" t="str">
            <v>NA</v>
          </cell>
          <cell r="AD1563">
            <v>1</v>
          </cell>
          <cell r="AE1563" t="str">
            <v/>
          </cell>
          <cell r="AF1563" t="str">
            <v/>
          </cell>
          <cell r="AG1563">
            <v>44028</v>
          </cell>
          <cell r="AH1563">
            <v>44053</v>
          </cell>
          <cell r="AI1563" t="str">
            <v>Sous-poste</v>
          </cell>
          <cell r="AJ1563" t="str">
            <v>Sous-poste</v>
          </cell>
          <cell r="AK1563">
            <v>44033</v>
          </cell>
          <cell r="AL1563">
            <v>44055</v>
          </cell>
          <cell r="AM1563"/>
          <cell r="AN1563" t="str">
            <v>OK</v>
          </cell>
          <cell r="AO1563"/>
          <cell r="AP1563" t="str">
            <v>Pièces transmises à Tanguy - Tanguy s'arrange avec Ludo pour expédier en CW33</v>
          </cell>
          <cell r="AQ1563" t="str">
            <v>O</v>
          </cell>
        </row>
        <row r="1564">
          <cell r="A1564" t="str">
            <v>P28369202</v>
          </cell>
          <cell r="B1564"/>
          <cell r="C1564" t="str">
            <v>HA/REVENTE</v>
          </cell>
          <cell r="D1564" t="str">
            <v>SATAIR/AIS</v>
          </cell>
          <cell r="E1564" t="str">
            <v>PLATE ANGLE ASSY</v>
          </cell>
          <cell r="F1564" t="str">
            <v>P2836920</v>
          </cell>
          <cell r="G1564" t="str">
            <v>NON-SPARES</v>
          </cell>
          <cell r="H1564" t="str">
            <v>2</v>
          </cell>
          <cell r="I1564">
            <v>4</v>
          </cell>
          <cell r="J1564" t="str">
            <v>RTN</v>
          </cell>
          <cell r="K1564" t="str">
            <v>F9251485400000</v>
          </cell>
          <cell r="L1564" t="str">
            <v>1STR*10825</v>
          </cell>
          <cell r="M1564" t="str">
            <v>NA</v>
          </cell>
          <cell r="N1564">
            <v>34731</v>
          </cell>
          <cell r="O1564" t="str">
            <v>OF008944</v>
          </cell>
          <cell r="P1564" t="str">
            <v>NA</v>
          </cell>
          <cell r="Q1564" t="str">
            <v>NA</v>
          </cell>
          <cell r="R1564" t="str">
            <v>NA</v>
          </cell>
          <cell r="S1564" t="str">
            <v>NA</v>
          </cell>
          <cell r="T1564" t="str">
            <v>NA</v>
          </cell>
          <cell r="U1564" t="str">
            <v>100%</v>
          </cell>
          <cell r="V1564">
            <v>1</v>
          </cell>
          <cell r="W1564">
            <v>44046</v>
          </cell>
          <cell r="X1564" t="str">
            <v>NA</v>
          </cell>
          <cell r="Y1564">
            <v>1</v>
          </cell>
          <cell r="Z1564">
            <v>44047</v>
          </cell>
          <cell r="AA1564">
            <v>1</v>
          </cell>
          <cell r="AB1564" t="str">
            <v>NA</v>
          </cell>
          <cell r="AC1564" t="str">
            <v>NA</v>
          </cell>
          <cell r="AD1564">
            <v>1</v>
          </cell>
          <cell r="AE1564" t="str">
            <v/>
          </cell>
          <cell r="AF1564" t="str">
            <v/>
          </cell>
          <cell r="AG1564">
            <v>44028</v>
          </cell>
          <cell r="AH1564">
            <v>44053</v>
          </cell>
          <cell r="AI1564" t="str">
            <v>Sous-poste</v>
          </cell>
          <cell r="AJ1564" t="str">
            <v>Sous-poste</v>
          </cell>
          <cell r="AK1564">
            <v>44033</v>
          </cell>
          <cell r="AL1564">
            <v>44055</v>
          </cell>
          <cell r="AM1564"/>
          <cell r="AN1564" t="str">
            <v>OK</v>
          </cell>
          <cell r="AO1564"/>
          <cell r="AP1564" t="str">
            <v>Pièces transmises à Tanguy - Tanguy s'arrange avec Ludo pour expédier en CW33</v>
          </cell>
          <cell r="AQ1564" t="str">
            <v>O</v>
          </cell>
        </row>
        <row r="1565">
          <cell r="A1565" t="str">
            <v>P28369203</v>
          </cell>
          <cell r="B1565"/>
          <cell r="C1565" t="str">
            <v>HA/REVENTE</v>
          </cell>
          <cell r="D1565" t="str">
            <v>SATAIR/AIS</v>
          </cell>
          <cell r="E1565" t="str">
            <v>PLATE ASSY</v>
          </cell>
          <cell r="F1565" t="str">
            <v>P2836920</v>
          </cell>
          <cell r="G1565" t="str">
            <v>NON-SPARES</v>
          </cell>
          <cell r="H1565">
            <v>3</v>
          </cell>
          <cell r="I1565">
            <v>4</v>
          </cell>
          <cell r="J1565" t="str">
            <v>RTN</v>
          </cell>
          <cell r="K1565" t="str">
            <v>F9251487400000</v>
          </cell>
          <cell r="L1565" t="str">
            <v>1STR*01468</v>
          </cell>
          <cell r="M1565" t="str">
            <v>NA</v>
          </cell>
          <cell r="N1565">
            <v>34731</v>
          </cell>
          <cell r="O1565" t="str">
            <v>OF008952</v>
          </cell>
          <cell r="P1565" t="str">
            <v>NA</v>
          </cell>
          <cell r="Q1565" t="str">
            <v>NA</v>
          </cell>
          <cell r="R1565" t="str">
            <v>NA</v>
          </cell>
          <cell r="S1565" t="str">
            <v>NA</v>
          </cell>
          <cell r="T1565" t="str">
            <v>NA</v>
          </cell>
          <cell r="U1565" t="str">
            <v>100%</v>
          </cell>
          <cell r="V1565">
            <v>1</v>
          </cell>
          <cell r="W1565">
            <v>44046</v>
          </cell>
          <cell r="X1565" t="str">
            <v>NA</v>
          </cell>
          <cell r="Y1565">
            <v>1</v>
          </cell>
          <cell r="Z1565">
            <v>44047</v>
          </cell>
          <cell r="AA1565">
            <v>1</v>
          </cell>
          <cell r="AB1565" t="str">
            <v>NA</v>
          </cell>
          <cell r="AC1565" t="str">
            <v>NA</v>
          </cell>
          <cell r="AD1565">
            <v>1</v>
          </cell>
          <cell r="AE1565" t="str">
            <v/>
          </cell>
          <cell r="AF1565" t="str">
            <v/>
          </cell>
          <cell r="AG1565">
            <v>44028</v>
          </cell>
          <cell r="AH1565">
            <v>44053</v>
          </cell>
          <cell r="AI1565" t="str">
            <v>Sous-poste</v>
          </cell>
          <cell r="AJ1565" t="str">
            <v>Sous-poste</v>
          </cell>
          <cell r="AK1565">
            <v>44033</v>
          </cell>
          <cell r="AL1565">
            <v>44055</v>
          </cell>
          <cell r="AM1565"/>
          <cell r="AN1565" t="str">
            <v>OK</v>
          </cell>
          <cell r="AO1565"/>
          <cell r="AP1565" t="str">
            <v>Pièces transmises à Tanguy - Tanguy s'arrange avec Ludo pour expédier en CW33</v>
          </cell>
          <cell r="AQ1565" t="str">
            <v>O</v>
          </cell>
        </row>
        <row r="1566">
          <cell r="A1566" t="str">
            <v>P28369204</v>
          </cell>
          <cell r="B1566"/>
          <cell r="C1566" t="str">
            <v>HA/REVENTE</v>
          </cell>
          <cell r="D1566" t="str">
            <v>SATAIR/AIS</v>
          </cell>
          <cell r="E1566" t="str">
            <v>PLATE ASSY</v>
          </cell>
          <cell r="F1566" t="str">
            <v>P2836920</v>
          </cell>
          <cell r="G1566" t="str">
            <v>NON-SPARES</v>
          </cell>
          <cell r="H1566" t="str">
            <v>4</v>
          </cell>
          <cell r="I1566">
            <v>4</v>
          </cell>
          <cell r="J1566" t="str">
            <v>RTN</v>
          </cell>
          <cell r="K1566" t="str">
            <v>F9252029300000</v>
          </cell>
          <cell r="L1566" t="str">
            <v>1STR*11290</v>
          </cell>
          <cell r="M1566" t="str">
            <v>NA</v>
          </cell>
          <cell r="N1566">
            <v>34731</v>
          </cell>
          <cell r="O1566"/>
          <cell r="P1566" t="str">
            <v>NA</v>
          </cell>
          <cell r="Q1566" t="str">
            <v>NA</v>
          </cell>
          <cell r="R1566" t="str">
            <v>NA</v>
          </cell>
          <cell r="S1566" t="str">
            <v>NA</v>
          </cell>
          <cell r="T1566" t="str">
            <v>NA</v>
          </cell>
          <cell r="U1566" t="str">
            <v>100%</v>
          </cell>
          <cell r="V1566">
            <v>1</v>
          </cell>
          <cell r="W1566">
            <v>44053</v>
          </cell>
          <cell r="X1566" t="str">
            <v>NA</v>
          </cell>
          <cell r="Y1566">
            <v>1</v>
          </cell>
          <cell r="Z1566">
            <v>44054</v>
          </cell>
          <cell r="AA1566">
            <v>0</v>
          </cell>
          <cell r="AB1566" t="str">
            <v>NA</v>
          </cell>
          <cell r="AC1566" t="str">
            <v>NA</v>
          </cell>
          <cell r="AD1566">
            <v>0</v>
          </cell>
          <cell r="AE1566" t="str">
            <v/>
          </cell>
          <cell r="AF1566" t="str">
            <v/>
          </cell>
          <cell r="AG1566">
            <v>44028</v>
          </cell>
          <cell r="AH1566">
            <v>44055</v>
          </cell>
          <cell r="AI1566" t="str">
            <v>Sous-poste</v>
          </cell>
          <cell r="AJ1566" t="str">
            <v>Sous-poste</v>
          </cell>
          <cell r="AK1566">
            <v>44033</v>
          </cell>
          <cell r="AL1566">
            <v>44057</v>
          </cell>
          <cell r="AM1566"/>
          <cell r="AN1566" t="str">
            <v>OK</v>
          </cell>
          <cell r="AO1566"/>
          <cell r="AP1566" t="str">
            <v>Tanguy s'arrange avec Ludo pour faire la DS + expédier en CW33</v>
          </cell>
          <cell r="AQ1566" t="str">
            <v>O</v>
          </cell>
        </row>
        <row r="1567">
          <cell r="A1567" t="str">
            <v>490004046110</v>
          </cell>
          <cell r="B1567">
            <v>43868</v>
          </cell>
          <cell r="C1567" t="str">
            <v>FABRICATION</v>
          </cell>
          <cell r="D1567" t="str">
            <v>STELIA</v>
          </cell>
          <cell r="E1567" t="str">
            <v>CÂBLE</v>
          </cell>
          <cell r="F1567">
            <v>4900040461</v>
          </cell>
          <cell r="G1567" t="str">
            <v>NON-SPARES</v>
          </cell>
          <cell r="H1567" t="str">
            <v>10</v>
          </cell>
          <cell r="I1567">
            <v>1</v>
          </cell>
          <cell r="J1567" t="str">
            <v>RTN</v>
          </cell>
          <cell r="K1567" t="str">
            <v>S9291306500000</v>
          </cell>
          <cell r="L1567" t="str">
            <v>IS0032228M</v>
          </cell>
          <cell r="M1567" t="str">
            <v>NON PRESENT INDUS</v>
          </cell>
          <cell r="N1567">
            <v>33474</v>
          </cell>
          <cell r="O1567" t="str">
            <v>504346-1</v>
          </cell>
          <cell r="P1567" t="str">
            <v/>
          </cell>
          <cell r="Q1567" t="str">
            <v/>
          </cell>
          <cell r="R1567" t="str">
            <v/>
          </cell>
          <cell r="S1567">
            <v>1</v>
          </cell>
          <cell r="T1567">
            <v>0</v>
          </cell>
          <cell r="U1567">
            <v>0.5</v>
          </cell>
          <cell r="V1567">
            <v>1</v>
          </cell>
          <cell r="W1567">
            <v>43868</v>
          </cell>
          <cell r="X1567" t="str">
            <v>NA</v>
          </cell>
          <cell r="Y1567">
            <v>1</v>
          </cell>
          <cell r="Z1567">
            <v>43920</v>
          </cell>
          <cell r="AA1567">
            <v>1</v>
          </cell>
          <cell r="AB1567" t="str">
            <v>NA</v>
          </cell>
          <cell r="AC1567" t="str">
            <v>OUI</v>
          </cell>
          <cell r="AD1567">
            <v>5.2631578947368425E-2</v>
          </cell>
          <cell r="AE1567" t="str">
            <v/>
          </cell>
          <cell r="AF1567" t="str">
            <v/>
          </cell>
          <cell r="AG1567">
            <v>43941</v>
          </cell>
          <cell r="AH1567">
            <v>44061</v>
          </cell>
          <cell r="AI1567" t="str">
            <v>Sous-poste</v>
          </cell>
          <cell r="AJ1567" t="str">
            <v>Sous-poste</v>
          </cell>
          <cell r="AK1567">
            <v>43944</v>
          </cell>
          <cell r="AL1567">
            <v>44064</v>
          </cell>
          <cell r="AM1567"/>
          <cell r="AN1567" t="str">
            <v>OK</v>
          </cell>
          <cell r="AO1567" t="str">
            <v>Rochefort</v>
          </cell>
          <cell r="AP1567" t="str">
            <v>Manque matière autosoudeur (réception 03/08)</v>
          </cell>
          <cell r="AQ1567" t="str">
            <v>O</v>
          </cell>
        </row>
        <row r="1568">
          <cell r="A1568" t="str">
            <v>490004051110</v>
          </cell>
          <cell r="B1568">
            <v>43873</v>
          </cell>
          <cell r="C1568" t="str">
            <v>FABRICATION</v>
          </cell>
          <cell r="D1568" t="str">
            <v>STELIA</v>
          </cell>
          <cell r="E1568" t="str">
            <v>CÂBLE</v>
          </cell>
          <cell r="F1568">
            <v>4900040511</v>
          </cell>
          <cell r="G1568" t="str">
            <v>NON-SPARES</v>
          </cell>
          <cell r="H1568">
            <v>10</v>
          </cell>
          <cell r="I1568">
            <v>2</v>
          </cell>
          <cell r="J1568" t="str">
            <v>RTN</v>
          </cell>
          <cell r="K1568" t="str">
            <v>S9291306500000</v>
          </cell>
          <cell r="L1568" t="str">
            <v>IS0032228M</v>
          </cell>
          <cell r="M1568" t="str">
            <v>NON PRESENT INDUS</v>
          </cell>
          <cell r="N1568">
            <v>33474</v>
          </cell>
          <cell r="O1568" t="str">
            <v>504287-1
=&gt;
504287-2</v>
          </cell>
          <cell r="P1568" t="str">
            <v/>
          </cell>
          <cell r="Q1568" t="str">
            <v/>
          </cell>
          <cell r="R1568" t="str">
            <v/>
          </cell>
          <cell r="S1568">
            <v>1</v>
          </cell>
          <cell r="T1568">
            <v>0</v>
          </cell>
          <cell r="U1568">
            <v>0.5</v>
          </cell>
          <cell r="V1568">
            <v>1</v>
          </cell>
          <cell r="W1568">
            <v>43874</v>
          </cell>
          <cell r="X1568" t="str">
            <v>NA</v>
          </cell>
          <cell r="Y1568">
            <v>1</v>
          </cell>
          <cell r="Z1568">
            <v>43920</v>
          </cell>
          <cell r="AA1568">
            <v>1</v>
          </cell>
          <cell r="AB1568" t="str">
            <v>NA</v>
          </cell>
          <cell r="AC1568" t="str">
            <v>OUI</v>
          </cell>
          <cell r="AD1568">
            <v>5.2631578947368425E-2</v>
          </cell>
          <cell r="AE1568" t="str">
            <v/>
          </cell>
          <cell r="AF1568" t="str">
            <v/>
          </cell>
          <cell r="AG1568">
            <v>43935</v>
          </cell>
          <cell r="AH1568">
            <v>44061</v>
          </cell>
          <cell r="AI1568" t="str">
            <v>Sous-poste</v>
          </cell>
          <cell r="AJ1568" t="str">
            <v>Sous-poste</v>
          </cell>
          <cell r="AK1568">
            <v>43938</v>
          </cell>
          <cell r="AL1568">
            <v>44064</v>
          </cell>
          <cell r="AM1568"/>
          <cell r="AN1568" t="str">
            <v>OK</v>
          </cell>
          <cell r="AO1568" t="str">
            <v>Rochefort</v>
          </cell>
          <cell r="AP1568" t="str">
            <v>Manque matière autosoudeur (réception 03/08)</v>
          </cell>
          <cell r="AQ1568" t="str">
            <v>O</v>
          </cell>
        </row>
        <row r="1569">
          <cell r="A1569" t="str">
            <v>2847897910</v>
          </cell>
          <cell r="B1569">
            <v>44011</v>
          </cell>
          <cell r="C1569" t="str">
            <v>HA/REVENTE</v>
          </cell>
          <cell r="D1569" t="str">
            <v>SATAIR/AIS</v>
          </cell>
          <cell r="E1569" t="str">
            <v>PLATE ASSY</v>
          </cell>
          <cell r="F1569">
            <v>28478979</v>
          </cell>
          <cell r="G1569" t="str">
            <v>NON-SPARES</v>
          </cell>
          <cell r="H1569">
            <v>10</v>
          </cell>
          <cell r="I1569">
            <v>1</v>
          </cell>
          <cell r="J1569" t="str">
            <v>AOG</v>
          </cell>
          <cell r="K1569" t="str">
            <v>F9252029300000</v>
          </cell>
          <cell r="L1569" t="str">
            <v>1STR*11290</v>
          </cell>
          <cell r="M1569" t="str">
            <v>NA</v>
          </cell>
          <cell r="N1569">
            <v>35093</v>
          </cell>
          <cell r="O1569" t="str">
            <v>L230254</v>
          </cell>
          <cell r="P1569" t="str">
            <v>NA</v>
          </cell>
          <cell r="Q1569" t="str">
            <v>NA</v>
          </cell>
          <cell r="R1569" t="str">
            <v>NA</v>
          </cell>
          <cell r="S1569" t="str">
            <v>NA</v>
          </cell>
          <cell r="T1569" t="str">
            <v>NA</v>
          </cell>
          <cell r="U1569" t="str">
            <v>100%</v>
          </cell>
          <cell r="V1569">
            <v>1</v>
          </cell>
          <cell r="W1569">
            <v>44053</v>
          </cell>
          <cell r="X1569" t="str">
            <v>NA</v>
          </cell>
          <cell r="Y1569">
            <v>1</v>
          </cell>
          <cell r="Z1569">
            <v>44062</v>
          </cell>
          <cell r="AA1569">
            <v>1</v>
          </cell>
          <cell r="AB1569" t="str">
            <v>NA</v>
          </cell>
          <cell r="AC1569" t="str">
            <v>NA</v>
          </cell>
          <cell r="AD1569">
            <v>1</v>
          </cell>
          <cell r="AE1569" t="str">
            <v/>
          </cell>
          <cell r="AF1569" t="str">
            <v/>
          </cell>
          <cell r="AG1569">
            <v>44014</v>
          </cell>
          <cell r="AH1569">
            <v>44063</v>
          </cell>
          <cell r="AI1569" t="str">
            <v>Sous-poste</v>
          </cell>
          <cell r="AJ1569" t="str">
            <v>Sous-poste</v>
          </cell>
          <cell r="AK1569">
            <v>44018</v>
          </cell>
          <cell r="AL1569">
            <v>44064</v>
          </cell>
          <cell r="AM1569"/>
          <cell r="AN1569" t="str">
            <v>OK</v>
          </cell>
          <cell r="AO1569" t="str">
            <v>Allemagne</v>
          </cell>
          <cell r="AP1569"/>
          <cell r="AQ1569" t="str">
            <v>O</v>
          </cell>
        </row>
        <row r="1570">
          <cell r="A1570" t="str">
            <v>2820478220</v>
          </cell>
          <cell r="B1570">
            <v>43747</v>
          </cell>
          <cell r="C1570" t="str">
            <v>FABRICATION</v>
          </cell>
          <cell r="D1570" t="str">
            <v>SATAIR</v>
          </cell>
          <cell r="E1570" t="str">
            <v>CONTROL UNIT-HP FUEL</v>
          </cell>
          <cell r="F1570" t="str">
            <v>28204782</v>
          </cell>
          <cell r="G1570" t="str">
            <v>NON-SPARES</v>
          </cell>
          <cell r="H1570" t="str">
            <v>20</v>
          </cell>
          <cell r="I1570">
            <v>1</v>
          </cell>
          <cell r="J1570" t="str">
            <v>RTN</v>
          </cell>
          <cell r="K1570" t="str">
            <v>A27912401007C11</v>
          </cell>
          <cell r="L1570" t="str">
            <v>IS0032635M</v>
          </cell>
          <cell r="M1570" t="str">
            <v>NON PRESENT INDUS</v>
          </cell>
          <cell r="N1570">
            <v>26335</v>
          </cell>
          <cell r="O1570" t="str">
            <v>342258-1</v>
          </cell>
          <cell r="P1570" t="str">
            <v/>
          </cell>
          <cell r="Q1570" t="str">
            <v/>
          </cell>
          <cell r="R1570" t="str">
            <v/>
          </cell>
          <cell r="S1570">
            <v>1</v>
          </cell>
          <cell r="T1570">
            <v>0</v>
          </cell>
          <cell r="U1570">
            <v>0.5</v>
          </cell>
          <cell r="V1570">
            <v>1</v>
          </cell>
          <cell r="W1570">
            <v>43742</v>
          </cell>
          <cell r="X1570">
            <v>1</v>
          </cell>
          <cell r="Y1570">
            <v>1</v>
          </cell>
          <cell r="Z1570">
            <v>44046</v>
          </cell>
          <cell r="AA1570">
            <v>1</v>
          </cell>
          <cell r="AB1570" t="str">
            <v>NA</v>
          </cell>
          <cell r="AC1570" t="str">
            <v>NA</v>
          </cell>
          <cell r="AD1570">
            <v>5.5555555555555566E-2</v>
          </cell>
          <cell r="AE1570" t="str">
            <v/>
          </cell>
          <cell r="AF1570" t="str">
            <v/>
          </cell>
          <cell r="AG1570">
            <v>43852</v>
          </cell>
          <cell r="AH1570">
            <v>44068</v>
          </cell>
          <cell r="AI1570" t="str">
            <v>Sous-poste</v>
          </cell>
          <cell r="AJ1570" t="str">
            <v>Sous-poste</v>
          </cell>
          <cell r="AK1570">
            <v>43855</v>
          </cell>
          <cell r="AL1570">
            <v>44071</v>
          </cell>
          <cell r="AM1570"/>
          <cell r="AN1570" t="str">
            <v>OK</v>
          </cell>
          <cell r="AO1570" t="str">
            <v>Allemagne</v>
          </cell>
          <cell r="AP1570" t="str">
            <v>Attente FIP - Informer Qualité (avant livraison derog)</v>
          </cell>
          <cell r="AQ1570" t="str">
            <v>O</v>
          </cell>
        </row>
        <row r="1571">
          <cell r="A1571" t="str">
            <v>68397402</v>
          </cell>
          <cell r="B1571">
            <v>43677</v>
          </cell>
          <cell r="C1571" t="str">
            <v>FABRICATION</v>
          </cell>
          <cell r="D1571" t="str">
            <v>AD&amp;S</v>
          </cell>
          <cell r="E1571">
            <v>49</v>
          </cell>
          <cell r="F1571">
            <v>6839740</v>
          </cell>
          <cell r="G1571" t="str">
            <v>NON-SPARES</v>
          </cell>
          <cell r="H1571" t="str">
            <v>2</v>
          </cell>
          <cell r="I1571">
            <v>1</v>
          </cell>
          <cell r="J1571" t="str">
            <v>RTN</v>
          </cell>
          <cell r="K1571" t="str">
            <v>MB042ACABAAA</v>
          </cell>
          <cell r="L1571" t="str">
            <v>IS0032206M</v>
          </cell>
          <cell r="M1571" t="str">
            <v>NON PRESENT INDUS</v>
          </cell>
          <cell r="N1571">
            <v>28329</v>
          </cell>
          <cell r="O1571" t="str">
            <v>LTE990002</v>
          </cell>
          <cell r="P1571" t="str">
            <v/>
          </cell>
          <cell r="Q1571" t="str">
            <v/>
          </cell>
          <cell r="R1571" t="str">
            <v/>
          </cell>
          <cell r="S1571">
            <v>1</v>
          </cell>
          <cell r="T1571">
            <v>0</v>
          </cell>
          <cell r="U1571">
            <v>0.5</v>
          </cell>
          <cell r="V1571">
            <v>1</v>
          </cell>
          <cell r="W1571">
            <v>43880</v>
          </cell>
          <cell r="X1571">
            <v>1</v>
          </cell>
          <cell r="Y1571">
            <v>1</v>
          </cell>
          <cell r="Z1571">
            <v>44002</v>
          </cell>
          <cell r="AA1571">
            <v>1</v>
          </cell>
          <cell r="AB1571" t="str">
            <v>NA</v>
          </cell>
          <cell r="AC1571" t="str">
            <v>1OUIOUI</v>
          </cell>
          <cell r="AD1571">
            <v>0.10526315789473685</v>
          </cell>
          <cell r="AE1571" t="str">
            <v/>
          </cell>
          <cell r="AF1571" t="str">
            <v/>
          </cell>
          <cell r="AG1571">
            <v>43742</v>
          </cell>
          <cell r="AH1571">
            <v>44070</v>
          </cell>
          <cell r="AI1571" t="str">
            <v>Sous-poste</v>
          </cell>
          <cell r="AJ1571" t="str">
            <v>Sous-poste</v>
          </cell>
          <cell r="AK1571">
            <v>43747</v>
          </cell>
          <cell r="AL1571">
            <v>44075</v>
          </cell>
          <cell r="AM1571"/>
          <cell r="AN1571" t="str">
            <v>OK</v>
          </cell>
          <cell r="AO1571" t="str">
            <v>Allemagne</v>
          </cell>
          <cell r="AP1571" t="str">
            <v>Attente confié - Litige commercial (Prix) -VU posé sur mon bureau avec EASA incluse</v>
          </cell>
          <cell r="AQ1571" t="str">
            <v>O</v>
          </cell>
        </row>
        <row r="1572">
          <cell r="A1572" t="str">
            <v>2846818510</v>
          </cell>
          <cell r="B1572">
            <v>43962</v>
          </cell>
          <cell r="C1572" t="str">
            <v>FABRICATION</v>
          </cell>
          <cell r="D1572" t="str">
            <v>SATAIR</v>
          </cell>
          <cell r="E1572" t="str">
            <v>PLACARD SET</v>
          </cell>
          <cell r="F1572">
            <v>28468185</v>
          </cell>
          <cell r="G1572" t="str">
            <v>NON-SPARES</v>
          </cell>
          <cell r="H1572">
            <v>10</v>
          </cell>
          <cell r="I1572">
            <v>5</v>
          </cell>
          <cell r="J1572" t="str">
            <v>RTN</v>
          </cell>
          <cell r="K1572" t="str">
            <v>D9100095600395</v>
          </cell>
          <cell r="L1572" t="str">
            <v>IS0032064M</v>
          </cell>
          <cell r="M1572" t="str">
            <v>NON PRESENT INDUS</v>
          </cell>
          <cell r="N1572">
            <v>33388</v>
          </cell>
          <cell r="O1572" t="str">
            <v>518830-1
=&gt;
518830-5</v>
          </cell>
          <cell r="P1572" t="str">
            <v/>
          </cell>
          <cell r="Q1572" t="str">
            <v/>
          </cell>
          <cell r="R1572" t="str">
            <v/>
          </cell>
          <cell r="S1572">
            <v>1</v>
          </cell>
          <cell r="T1572">
            <v>0</v>
          </cell>
          <cell r="U1572">
            <v>0.5</v>
          </cell>
          <cell r="V1572">
            <v>1</v>
          </cell>
          <cell r="W1572">
            <v>44019</v>
          </cell>
          <cell r="X1572" t="str">
            <v>NA</v>
          </cell>
          <cell r="Y1572">
            <v>1</v>
          </cell>
          <cell r="Z1572">
            <v>44063</v>
          </cell>
          <cell r="AA1572">
            <v>1</v>
          </cell>
          <cell r="AB1572" t="str">
            <v>NA</v>
          </cell>
          <cell r="AC1572" t="str">
            <v>NA</v>
          </cell>
          <cell r="AD1572">
            <v>5.5555555555555566E-2</v>
          </cell>
          <cell r="AE1572" t="str">
            <v/>
          </cell>
          <cell r="AF1572" t="str">
            <v/>
          </cell>
          <cell r="AG1572">
            <v>44071</v>
          </cell>
          <cell r="AH1572">
            <v>44071</v>
          </cell>
          <cell r="AI1572" t="str">
            <v>Sous-poste</v>
          </cell>
          <cell r="AJ1572" t="str">
            <v>Sous-poste</v>
          </cell>
          <cell r="AK1572">
            <v>44076</v>
          </cell>
          <cell r="AL1572">
            <v>44076</v>
          </cell>
          <cell r="AM1572"/>
          <cell r="AN1572" t="str">
            <v>OK</v>
          </cell>
          <cell r="AO1572" t="str">
            <v>Allemagne</v>
          </cell>
          <cell r="AP1572"/>
          <cell r="AQ1572" t="str">
            <v>O</v>
          </cell>
        </row>
        <row r="1573">
          <cell r="A1573" t="str">
            <v>2835585710</v>
          </cell>
          <cell r="B1573">
            <v>43811</v>
          </cell>
          <cell r="C1573" t="str">
            <v>FABRICATION</v>
          </cell>
          <cell r="D1573" t="str">
            <v>SATAIR</v>
          </cell>
          <cell r="E1573" t="str">
            <v>PROTECTION CAP</v>
          </cell>
          <cell r="F1573">
            <v>28355857</v>
          </cell>
          <cell r="G1573" t="str">
            <v>NON-SPARES</v>
          </cell>
          <cell r="H1573" t="str">
            <v>10</v>
          </cell>
          <cell r="I1573">
            <v>30</v>
          </cell>
          <cell r="J1573" t="str">
            <v>RTN</v>
          </cell>
          <cell r="K1573" t="str">
            <v>F0003003000000</v>
          </cell>
          <cell r="L1573" t="str">
            <v>IS0032144M</v>
          </cell>
          <cell r="M1573" t="str">
            <v>NON PRESENT INDUS</v>
          </cell>
          <cell r="N1573">
            <v>31512</v>
          </cell>
          <cell r="O1573" t="str">
            <v>490989-1
=&gt;
490989-30</v>
          </cell>
          <cell r="P1573" t="str">
            <v/>
          </cell>
          <cell r="Q1573" t="str">
            <v/>
          </cell>
          <cell r="R1573" t="str">
            <v/>
          </cell>
          <cell r="S1573">
            <v>1</v>
          </cell>
          <cell r="T1573">
            <v>0</v>
          </cell>
          <cell r="U1573">
            <v>0.5</v>
          </cell>
          <cell r="V1573">
            <v>1</v>
          </cell>
          <cell r="W1573">
            <v>44044</v>
          </cell>
          <cell r="X1573" t="str">
            <v>NA</v>
          </cell>
          <cell r="Y1573">
            <v>1</v>
          </cell>
          <cell r="Z1573">
            <v>44046</v>
          </cell>
          <cell r="AA1573">
            <v>1</v>
          </cell>
          <cell r="AB1573" t="str">
            <v>NA</v>
          </cell>
          <cell r="AC1573" t="str">
            <v>NA</v>
          </cell>
          <cell r="AD1573">
            <v>5.5555555555555566E-2</v>
          </cell>
          <cell r="AE1573" t="str">
            <v/>
          </cell>
          <cell r="AF1573" t="str">
            <v/>
          </cell>
          <cell r="AG1573">
            <v>44075</v>
          </cell>
          <cell r="AH1573">
            <v>44075</v>
          </cell>
          <cell r="AI1573" t="str">
            <v>Sous-poste</v>
          </cell>
          <cell r="AJ1573" t="str">
            <v>Sous-poste</v>
          </cell>
          <cell r="AK1573">
            <v>44078</v>
          </cell>
          <cell r="AL1573">
            <v>44078</v>
          </cell>
          <cell r="AM1573"/>
          <cell r="AN1573" t="str">
            <v>OK</v>
          </cell>
          <cell r="AO1573" t="str">
            <v>Allemagne</v>
          </cell>
          <cell r="AP1573"/>
          <cell r="AQ1573" t="str">
            <v>O</v>
          </cell>
        </row>
        <row r="1574">
          <cell r="A1574" t="str">
            <v>2845588510</v>
          </cell>
          <cell r="B1574">
            <v>43922</v>
          </cell>
          <cell r="C1574" t="str">
            <v>HA/REVENTE</v>
          </cell>
          <cell r="D1574" t="str">
            <v>SATAIR</v>
          </cell>
          <cell r="E1574" t="str">
            <v>ENS. TOLE 3MCU</v>
          </cell>
          <cell r="F1574">
            <v>28455885</v>
          </cell>
          <cell r="G1574" t="str">
            <v>NON-SPARES</v>
          </cell>
          <cell r="H1574">
            <v>10</v>
          </cell>
          <cell r="I1574">
            <v>2</v>
          </cell>
          <cell r="J1574" t="str">
            <v>CRIT</v>
          </cell>
          <cell r="K1574" t="str">
            <v>F9251367800000</v>
          </cell>
          <cell r="L1574" t="str">
            <v>1STR*10672</v>
          </cell>
          <cell r="M1574" t="str">
            <v>NA</v>
          </cell>
          <cell r="N1574">
            <v>34474</v>
          </cell>
          <cell r="O1574" t="str">
            <v>529885</v>
          </cell>
          <cell r="P1574" t="str">
            <v>NA</v>
          </cell>
          <cell r="Q1574" t="str">
            <v>NA</v>
          </cell>
          <cell r="R1574" t="str">
            <v>NA</v>
          </cell>
          <cell r="S1574" t="str">
            <v>NA</v>
          </cell>
          <cell r="T1574" t="str">
            <v>NA</v>
          </cell>
          <cell r="U1574" t="str">
            <v>100%</v>
          </cell>
          <cell r="V1574">
            <v>1</v>
          </cell>
          <cell r="W1574">
            <v>44055</v>
          </cell>
          <cell r="X1574" t="str">
            <v>NA</v>
          </cell>
          <cell r="Y1574">
            <v>1</v>
          </cell>
          <cell r="Z1574">
            <v>44075</v>
          </cell>
          <cell r="AA1574">
            <v>1</v>
          </cell>
          <cell r="AB1574" t="str">
            <v>NA</v>
          </cell>
          <cell r="AC1574" t="str">
            <v>NA</v>
          </cell>
          <cell r="AD1574">
            <v>1</v>
          </cell>
          <cell r="AE1574" t="str">
            <v/>
          </cell>
          <cell r="AF1574" t="str">
            <v/>
          </cell>
          <cell r="AG1574">
            <v>43937</v>
          </cell>
          <cell r="AH1574">
            <v>44076</v>
          </cell>
          <cell r="AI1574" t="str">
            <v>Sous-poste</v>
          </cell>
          <cell r="AJ1574" t="str">
            <v>Sous-poste</v>
          </cell>
          <cell r="AK1574">
            <v>43941</v>
          </cell>
          <cell r="AL1574">
            <v>44078</v>
          </cell>
          <cell r="AM1574"/>
          <cell r="AN1574" t="str">
            <v>OK</v>
          </cell>
          <cell r="AO1574" t="str">
            <v>Allemagne</v>
          </cell>
          <cell r="AP1574"/>
          <cell r="AQ1574" t="str">
            <v>O</v>
          </cell>
        </row>
        <row r="1575">
          <cell r="A1575" t="str">
            <v>2848045910</v>
          </cell>
          <cell r="B1575">
            <v>44018</v>
          </cell>
          <cell r="C1575" t="str">
            <v>FABRICATION</v>
          </cell>
          <cell r="D1575" t="str">
            <v>SATAIR</v>
          </cell>
          <cell r="E1575" t="str">
            <v>BUNDLE</v>
          </cell>
          <cell r="F1575">
            <v>28480459</v>
          </cell>
          <cell r="G1575" t="str">
            <v>NON-SPARES</v>
          </cell>
          <cell r="H1575">
            <v>10</v>
          </cell>
          <cell r="I1575">
            <v>1</v>
          </cell>
          <cell r="J1575" t="str">
            <v>RTN</v>
          </cell>
          <cell r="K1575" t="str">
            <v>V9253110000095B</v>
          </cell>
          <cell r="L1575">
            <v>0</v>
          </cell>
          <cell r="M1575" t="str">
            <v>NON PRESENT INDUS</v>
          </cell>
          <cell r="N1575" t="str">
            <v>NA</v>
          </cell>
          <cell r="O1575" t="str">
            <v>519801-1</v>
          </cell>
          <cell r="P1575" t="str">
            <v/>
          </cell>
          <cell r="Q1575" t="str">
            <v/>
          </cell>
          <cell r="R1575" t="str">
            <v/>
          </cell>
          <cell r="S1575">
            <v>0</v>
          </cell>
          <cell r="T1575">
            <v>0</v>
          </cell>
          <cell r="U1575">
            <v>0</v>
          </cell>
          <cell r="V1575">
            <v>1</v>
          </cell>
          <cell r="W1575">
            <v>44021</v>
          </cell>
          <cell r="X1575" t="str">
            <v>NA</v>
          </cell>
          <cell r="Y1575">
            <v>1</v>
          </cell>
          <cell r="Z1575">
            <v>44067</v>
          </cell>
          <cell r="AA1575">
            <v>1</v>
          </cell>
          <cell r="AB1575" t="str">
            <v>NA</v>
          </cell>
          <cell r="AC1575" t="str">
            <v>NA</v>
          </cell>
          <cell r="AD1575">
            <v>5.5555555555555566E-2</v>
          </cell>
          <cell r="AE1575" t="str">
            <v/>
          </cell>
          <cell r="AF1575" t="str">
            <v/>
          </cell>
          <cell r="AG1575">
            <v>44082</v>
          </cell>
          <cell r="AH1575">
            <v>44085</v>
          </cell>
          <cell r="AI1575" t="str">
            <v>Sous-poste</v>
          </cell>
          <cell r="AJ1575" t="str">
            <v>Sous-poste</v>
          </cell>
          <cell r="AK1575">
            <v>44085</v>
          </cell>
          <cell r="AL1575">
            <v>44090</v>
          </cell>
          <cell r="AM1575"/>
          <cell r="AN1575" t="str">
            <v>OK</v>
          </cell>
          <cell r="AO1575" t="str">
            <v>Allemagne</v>
          </cell>
          <cell r="AP1575" t="str">
            <v>Attente MAJ prix</v>
          </cell>
          <cell r="AQ1575" t="str">
            <v>O</v>
          </cell>
        </row>
        <row r="1576">
          <cell r="A1576" t="str">
            <v>2848045911</v>
          </cell>
          <cell r="B1576">
            <v>44018</v>
          </cell>
          <cell r="C1576" t="str">
            <v>FABRICATION</v>
          </cell>
          <cell r="D1576" t="str">
            <v>SATAIR</v>
          </cell>
          <cell r="E1576" t="str">
            <v>BUNDLE</v>
          </cell>
          <cell r="F1576">
            <v>28480459</v>
          </cell>
          <cell r="G1576" t="str">
            <v>NON-SPARES</v>
          </cell>
          <cell r="H1576">
            <v>11</v>
          </cell>
          <cell r="I1576">
            <v>1</v>
          </cell>
          <cell r="J1576" t="str">
            <v>RTN</v>
          </cell>
          <cell r="K1576" t="str">
            <v>V9253110000095B</v>
          </cell>
          <cell r="L1576">
            <v>0</v>
          </cell>
          <cell r="M1576" t="str">
            <v>NON PRESENT INDUS</v>
          </cell>
          <cell r="N1576" t="str">
            <v>NA</v>
          </cell>
          <cell r="O1576" t="str">
            <v>519802-1</v>
          </cell>
          <cell r="P1576" t="str">
            <v/>
          </cell>
          <cell r="Q1576" t="str">
            <v/>
          </cell>
          <cell r="R1576" t="str">
            <v/>
          </cell>
          <cell r="S1576">
            <v>0</v>
          </cell>
          <cell r="T1576">
            <v>0</v>
          </cell>
          <cell r="U1576">
            <v>0</v>
          </cell>
          <cell r="V1576">
            <v>1</v>
          </cell>
          <cell r="W1576">
            <v>44021</v>
          </cell>
          <cell r="X1576" t="str">
            <v>NA</v>
          </cell>
          <cell r="Y1576">
            <v>1</v>
          </cell>
          <cell r="Z1576">
            <v>44067</v>
          </cell>
          <cell r="AA1576">
            <v>1</v>
          </cell>
          <cell r="AB1576" t="str">
            <v>NA</v>
          </cell>
          <cell r="AC1576" t="str">
            <v>NA</v>
          </cell>
          <cell r="AD1576">
            <v>5.5555555555555566E-2</v>
          </cell>
          <cell r="AE1576" t="str">
            <v/>
          </cell>
          <cell r="AF1576" t="str">
            <v/>
          </cell>
          <cell r="AG1576">
            <v>44082</v>
          </cell>
          <cell r="AH1576">
            <v>44085</v>
          </cell>
          <cell r="AI1576" t="str">
            <v>Sous-poste</v>
          </cell>
          <cell r="AJ1576" t="str">
            <v>Sous-poste</v>
          </cell>
          <cell r="AK1576">
            <v>44085</v>
          </cell>
          <cell r="AL1576">
            <v>44090</v>
          </cell>
          <cell r="AM1576"/>
          <cell r="AN1576" t="str">
            <v>OK</v>
          </cell>
          <cell r="AO1576" t="str">
            <v>Allemagne</v>
          </cell>
          <cell r="AP1576" t="str">
            <v>Attente MAJ prix</v>
          </cell>
          <cell r="AQ1576" t="str">
            <v>O</v>
          </cell>
        </row>
        <row r="1577">
          <cell r="A1577" t="str">
            <v>2848045912</v>
          </cell>
          <cell r="B1577">
            <v>44018</v>
          </cell>
          <cell r="C1577" t="str">
            <v>FABRICATION</v>
          </cell>
          <cell r="D1577" t="str">
            <v>SATAIR</v>
          </cell>
          <cell r="E1577" t="str">
            <v>BUNDLE</v>
          </cell>
          <cell r="F1577">
            <v>28480459</v>
          </cell>
          <cell r="G1577" t="str">
            <v>NON-SPARES</v>
          </cell>
          <cell r="H1577">
            <v>12</v>
          </cell>
          <cell r="I1577">
            <v>1</v>
          </cell>
          <cell r="J1577" t="str">
            <v>RTN</v>
          </cell>
          <cell r="K1577" t="str">
            <v>V9253110000095B</v>
          </cell>
          <cell r="L1577">
            <v>0</v>
          </cell>
          <cell r="M1577" t="str">
            <v>NON PRESENT INDUS</v>
          </cell>
          <cell r="N1577" t="str">
            <v>NA</v>
          </cell>
          <cell r="O1577" t="str">
            <v>519803-1</v>
          </cell>
          <cell r="P1577" t="str">
            <v/>
          </cell>
          <cell r="Q1577" t="str">
            <v/>
          </cell>
          <cell r="R1577" t="str">
            <v/>
          </cell>
          <cell r="S1577">
            <v>0</v>
          </cell>
          <cell r="T1577">
            <v>0</v>
          </cell>
          <cell r="U1577">
            <v>0</v>
          </cell>
          <cell r="V1577">
            <v>1</v>
          </cell>
          <cell r="W1577">
            <v>44021</v>
          </cell>
          <cell r="X1577" t="str">
            <v>NA</v>
          </cell>
          <cell r="Y1577">
            <v>1</v>
          </cell>
          <cell r="Z1577">
            <v>44067</v>
          </cell>
          <cell r="AA1577">
            <v>1</v>
          </cell>
          <cell r="AB1577" t="str">
            <v>NA</v>
          </cell>
          <cell r="AC1577" t="str">
            <v>NA</v>
          </cell>
          <cell r="AD1577">
            <v>5.5555555555555566E-2</v>
          </cell>
          <cell r="AE1577" t="str">
            <v/>
          </cell>
          <cell r="AF1577" t="str">
            <v/>
          </cell>
          <cell r="AG1577">
            <v>44082</v>
          </cell>
          <cell r="AH1577">
            <v>44085</v>
          </cell>
          <cell r="AI1577" t="str">
            <v>Sous-poste</v>
          </cell>
          <cell r="AJ1577" t="str">
            <v>Sous-poste</v>
          </cell>
          <cell r="AK1577">
            <v>44085</v>
          </cell>
          <cell r="AL1577">
            <v>44090</v>
          </cell>
          <cell r="AM1577"/>
          <cell r="AN1577" t="str">
            <v>OK</v>
          </cell>
          <cell r="AO1577" t="str">
            <v>Allemagne</v>
          </cell>
          <cell r="AP1577" t="str">
            <v>Attente MAJ prix</v>
          </cell>
          <cell r="AQ1577" t="str">
            <v>O</v>
          </cell>
        </row>
        <row r="1578">
          <cell r="A1578" t="str">
            <v>2848045913</v>
          </cell>
          <cell r="B1578">
            <v>44018</v>
          </cell>
          <cell r="C1578" t="str">
            <v>FABRICATION</v>
          </cell>
          <cell r="D1578" t="str">
            <v>SATAIR</v>
          </cell>
          <cell r="E1578" t="str">
            <v>BUNDLE</v>
          </cell>
          <cell r="F1578">
            <v>28480459</v>
          </cell>
          <cell r="G1578" t="str">
            <v>NON-SPARES</v>
          </cell>
          <cell r="H1578">
            <v>13</v>
          </cell>
          <cell r="I1578">
            <v>1</v>
          </cell>
          <cell r="J1578" t="str">
            <v>RTN</v>
          </cell>
          <cell r="K1578" t="str">
            <v>V9253110000095B</v>
          </cell>
          <cell r="L1578">
            <v>0</v>
          </cell>
          <cell r="M1578" t="str">
            <v>NON PRESENT INDUS</v>
          </cell>
          <cell r="N1578" t="str">
            <v>NA</v>
          </cell>
          <cell r="O1578" t="str">
            <v>519804-1</v>
          </cell>
          <cell r="P1578" t="str">
            <v/>
          </cell>
          <cell r="Q1578" t="str">
            <v/>
          </cell>
          <cell r="R1578" t="str">
            <v/>
          </cell>
          <cell r="S1578">
            <v>0</v>
          </cell>
          <cell r="T1578">
            <v>0</v>
          </cell>
          <cell r="U1578">
            <v>0</v>
          </cell>
          <cell r="V1578">
            <v>1</v>
          </cell>
          <cell r="W1578">
            <v>44021</v>
          </cell>
          <cell r="X1578" t="str">
            <v>NA</v>
          </cell>
          <cell r="Y1578">
            <v>1</v>
          </cell>
          <cell r="Z1578">
            <v>44067</v>
          </cell>
          <cell r="AA1578">
            <v>1</v>
          </cell>
          <cell r="AB1578" t="str">
            <v>NA</v>
          </cell>
          <cell r="AC1578" t="str">
            <v>NA</v>
          </cell>
          <cell r="AD1578">
            <v>5.5555555555555566E-2</v>
          </cell>
          <cell r="AE1578" t="str">
            <v/>
          </cell>
          <cell r="AF1578" t="str">
            <v/>
          </cell>
          <cell r="AG1578">
            <v>44082</v>
          </cell>
          <cell r="AH1578">
            <v>44085</v>
          </cell>
          <cell r="AI1578" t="str">
            <v>Sous-poste</v>
          </cell>
          <cell r="AJ1578" t="str">
            <v>Sous-poste</v>
          </cell>
          <cell r="AK1578">
            <v>44085</v>
          </cell>
          <cell r="AL1578">
            <v>44090</v>
          </cell>
          <cell r="AM1578"/>
          <cell r="AN1578" t="str">
            <v>OK</v>
          </cell>
          <cell r="AO1578" t="str">
            <v>Allemagne</v>
          </cell>
          <cell r="AP1578" t="str">
            <v>Attente MAJ prix</v>
          </cell>
          <cell r="AQ1578" t="str">
            <v>O</v>
          </cell>
        </row>
        <row r="1579">
          <cell r="A1579" t="str">
            <v>2848045914</v>
          </cell>
          <cell r="B1579">
            <v>44018</v>
          </cell>
          <cell r="C1579" t="str">
            <v>FABRICATION</v>
          </cell>
          <cell r="D1579" t="str">
            <v>SATAIR</v>
          </cell>
          <cell r="E1579" t="str">
            <v>BUNDLE</v>
          </cell>
          <cell r="F1579">
            <v>28480459</v>
          </cell>
          <cell r="G1579" t="str">
            <v>NON-SPARES</v>
          </cell>
          <cell r="H1579">
            <v>14</v>
          </cell>
          <cell r="I1579">
            <v>1</v>
          </cell>
          <cell r="J1579" t="str">
            <v>RTN</v>
          </cell>
          <cell r="K1579" t="str">
            <v>V9253110000095B</v>
          </cell>
          <cell r="L1579">
            <v>0</v>
          </cell>
          <cell r="M1579" t="str">
            <v>NON PRESENT INDUS</v>
          </cell>
          <cell r="N1579" t="str">
            <v>NA</v>
          </cell>
          <cell r="O1579" t="str">
            <v>519805-1</v>
          </cell>
          <cell r="P1579" t="str">
            <v/>
          </cell>
          <cell r="Q1579" t="str">
            <v/>
          </cell>
          <cell r="R1579" t="str">
            <v/>
          </cell>
          <cell r="S1579">
            <v>0</v>
          </cell>
          <cell r="T1579">
            <v>0</v>
          </cell>
          <cell r="U1579">
            <v>0</v>
          </cell>
          <cell r="V1579">
            <v>1</v>
          </cell>
          <cell r="W1579">
            <v>44021</v>
          </cell>
          <cell r="X1579" t="str">
            <v>NA</v>
          </cell>
          <cell r="Y1579">
            <v>1</v>
          </cell>
          <cell r="Z1579">
            <v>44067</v>
          </cell>
          <cell r="AA1579">
            <v>1</v>
          </cell>
          <cell r="AB1579" t="str">
            <v>NA</v>
          </cell>
          <cell r="AC1579" t="str">
            <v>NA</v>
          </cell>
          <cell r="AD1579">
            <v>5.5555555555555566E-2</v>
          </cell>
          <cell r="AE1579" t="str">
            <v/>
          </cell>
          <cell r="AF1579" t="str">
            <v/>
          </cell>
          <cell r="AG1579">
            <v>44082</v>
          </cell>
          <cell r="AH1579">
            <v>44085</v>
          </cell>
          <cell r="AI1579" t="str">
            <v>Sous-poste</v>
          </cell>
          <cell r="AJ1579" t="str">
            <v>Sous-poste</v>
          </cell>
          <cell r="AK1579">
            <v>44085</v>
          </cell>
          <cell r="AL1579">
            <v>44090</v>
          </cell>
          <cell r="AM1579"/>
          <cell r="AN1579" t="str">
            <v>OK</v>
          </cell>
          <cell r="AO1579" t="str">
            <v>Allemagne</v>
          </cell>
          <cell r="AP1579" t="str">
            <v>Attente MAJ prix</v>
          </cell>
          <cell r="AQ1579" t="str">
            <v>O</v>
          </cell>
        </row>
        <row r="1580">
          <cell r="A1580" t="str">
            <v>2848223510</v>
          </cell>
          <cell r="B1580">
            <v>44025</v>
          </cell>
          <cell r="C1580" t="str">
            <v>HA/REVENTE</v>
          </cell>
          <cell r="D1580" t="str">
            <v>SATAIR</v>
          </cell>
          <cell r="E1580" t="str">
            <v>PLACARD SET 500VU</v>
          </cell>
          <cell r="F1580">
            <v>28482235</v>
          </cell>
          <cell r="G1580" t="str">
            <v>NON-SPARES</v>
          </cell>
          <cell r="H1580">
            <v>10</v>
          </cell>
          <cell r="I1580">
            <v>1</v>
          </cell>
          <cell r="J1580" t="str">
            <v>EXP</v>
          </cell>
          <cell r="K1580" t="str">
            <v>D9251095600000</v>
          </cell>
          <cell r="L1580" t="str">
            <v>IS0053509S</v>
          </cell>
          <cell r="M1580" t="str">
            <v>NA</v>
          </cell>
          <cell r="N1580">
            <v>35919</v>
          </cell>
          <cell r="O1580">
            <v>247843</v>
          </cell>
          <cell r="P1580" t="str">
            <v>NA</v>
          </cell>
          <cell r="Q1580" t="str">
            <v>NA</v>
          </cell>
          <cell r="R1580" t="str">
            <v>NA</v>
          </cell>
          <cell r="S1580" t="str">
            <v>NA</v>
          </cell>
          <cell r="T1580" t="str">
            <v>NA</v>
          </cell>
          <cell r="U1580" t="str">
            <v>100%</v>
          </cell>
          <cell r="V1580">
            <v>1</v>
          </cell>
          <cell r="W1580">
            <v>44077</v>
          </cell>
          <cell r="X1580" t="str">
            <v>NA</v>
          </cell>
          <cell r="Y1580">
            <v>1</v>
          </cell>
          <cell r="Z1580">
            <v>44088</v>
          </cell>
          <cell r="AA1580">
            <v>1</v>
          </cell>
          <cell r="AB1580" t="str">
            <v>NA</v>
          </cell>
          <cell r="AC1580" t="str">
            <v>NA</v>
          </cell>
          <cell r="AD1580">
            <v>1</v>
          </cell>
          <cell r="AE1580" t="str">
            <v/>
          </cell>
          <cell r="AF1580" t="str">
            <v/>
          </cell>
          <cell r="AG1580">
            <v>44048</v>
          </cell>
          <cell r="AH1580">
            <v>44089</v>
          </cell>
          <cell r="AI1580" t="str">
            <v>Sous-poste</v>
          </cell>
          <cell r="AJ1580" t="str">
            <v>Sous-poste</v>
          </cell>
          <cell r="AK1580">
            <v>44051</v>
          </cell>
          <cell r="AL1580">
            <v>44092</v>
          </cell>
          <cell r="AM1580"/>
          <cell r="AN1580"/>
          <cell r="AO1580" t="str">
            <v>Allemagne</v>
          </cell>
          <cell r="AP1580"/>
          <cell r="AQ1580" t="str">
            <v>O</v>
          </cell>
        </row>
        <row r="1581">
          <cell r="A1581" t="str">
            <v>2847485210</v>
          </cell>
          <cell r="B1581">
            <v>43992</v>
          </cell>
          <cell r="C1581" t="str">
            <v>HA/REVENTE</v>
          </cell>
          <cell r="D1581" t="str">
            <v>SATAIR</v>
          </cell>
          <cell r="E1581" t="str">
            <v>PLACARD SET 500VU</v>
          </cell>
          <cell r="F1581">
            <v>28474852</v>
          </cell>
          <cell r="G1581" t="str">
            <v>NON-SPARES</v>
          </cell>
          <cell r="H1581">
            <v>10</v>
          </cell>
          <cell r="I1581">
            <v>4</v>
          </cell>
          <cell r="J1581" t="str">
            <v>EXP</v>
          </cell>
          <cell r="K1581" t="str">
            <v>D9251095600000</v>
          </cell>
          <cell r="L1581" t="str">
            <v>IS0053509S</v>
          </cell>
          <cell r="M1581" t="str">
            <v>NA</v>
          </cell>
          <cell r="N1581">
            <v>35345</v>
          </cell>
          <cell r="O1581" t="str">
            <v>250067 - DMF 22/07/2020</v>
          </cell>
          <cell r="P1581" t="str">
            <v>NA</v>
          </cell>
          <cell r="Q1581" t="str">
            <v>NA</v>
          </cell>
          <cell r="R1581" t="str">
            <v>NA</v>
          </cell>
          <cell r="S1581" t="str">
            <v>NA</v>
          </cell>
          <cell r="T1581" t="str">
            <v>NA</v>
          </cell>
          <cell r="U1581" t="str">
            <v>100%</v>
          </cell>
          <cell r="V1581">
            <v>1</v>
          </cell>
          <cell r="W1581">
            <v>44036</v>
          </cell>
          <cell r="X1581" t="str">
            <v>NA</v>
          </cell>
          <cell r="Y1581">
            <v>1</v>
          </cell>
          <cell r="Z1581">
            <v>44090</v>
          </cell>
          <cell r="AA1581">
            <v>1</v>
          </cell>
          <cell r="AB1581" t="str">
            <v>NA</v>
          </cell>
          <cell r="AC1581" t="str">
            <v>NA</v>
          </cell>
          <cell r="AD1581">
            <v>1</v>
          </cell>
          <cell r="AE1581" t="str">
            <v/>
          </cell>
          <cell r="AF1581" t="str">
            <v/>
          </cell>
          <cell r="AG1581">
            <v>44091</v>
          </cell>
          <cell r="AH1581">
            <v>44091</v>
          </cell>
          <cell r="AI1581" t="str">
            <v>Sous-poste</v>
          </cell>
          <cell r="AJ1581" t="str">
            <v>Sous-poste</v>
          </cell>
          <cell r="AK1581">
            <v>44096</v>
          </cell>
          <cell r="AL1581">
            <v>44096</v>
          </cell>
          <cell r="AM1581"/>
          <cell r="AN1581" t="str">
            <v>OK</v>
          </cell>
          <cell r="AO1581" t="str">
            <v>Allemagne</v>
          </cell>
          <cell r="AP1581"/>
          <cell r="AQ1581" t="str">
            <v>O</v>
          </cell>
        </row>
        <row r="1582">
          <cell r="A1582" t="str">
            <v>P28466201</v>
          </cell>
          <cell r="B1582">
            <v>44022</v>
          </cell>
          <cell r="C1582" t="str">
            <v>HA/REVENTE</v>
          </cell>
          <cell r="D1582" t="str">
            <v>AIS</v>
          </cell>
          <cell r="E1582" t="str">
            <v>DIAPHRAGME</v>
          </cell>
          <cell r="F1582" t="str">
            <v>P2846620</v>
          </cell>
          <cell r="G1582" t="str">
            <v>NON-SPARES</v>
          </cell>
          <cell r="H1582">
            <v>1</v>
          </cell>
          <cell r="I1582">
            <v>1</v>
          </cell>
          <cell r="J1582" t="str">
            <v>RTN</v>
          </cell>
          <cell r="K1582" t="str">
            <v>MD501-211102-01A</v>
          </cell>
          <cell r="L1582" t="str">
            <v xml:space="preserve">1STR*10647
</v>
          </cell>
          <cell r="M1582" t="str">
            <v>NA</v>
          </cell>
          <cell r="N1582">
            <v>35859</v>
          </cell>
          <cell r="O1582" t="str">
            <v>OF220795</v>
          </cell>
          <cell r="P1582" t="str">
            <v>NA</v>
          </cell>
          <cell r="Q1582" t="str">
            <v>NA</v>
          </cell>
          <cell r="R1582" t="str">
            <v>NA</v>
          </cell>
          <cell r="S1582" t="str">
            <v>NA</v>
          </cell>
          <cell r="T1582" t="str">
            <v>NA</v>
          </cell>
          <cell r="U1582" t="str">
            <v>100%</v>
          </cell>
          <cell r="V1582">
            <v>1</v>
          </cell>
          <cell r="W1582">
            <v>44088</v>
          </cell>
          <cell r="X1582" t="str">
            <v>NA</v>
          </cell>
          <cell r="Y1582">
            <v>1</v>
          </cell>
          <cell r="Z1582">
            <v>44089</v>
          </cell>
          <cell r="AA1582">
            <v>1</v>
          </cell>
          <cell r="AB1582" t="str">
            <v>NA</v>
          </cell>
          <cell r="AC1582" t="str">
            <v>OUI</v>
          </cell>
          <cell r="AD1582">
            <v>0.5</v>
          </cell>
          <cell r="AE1582" t="str">
            <v/>
          </cell>
          <cell r="AF1582" t="str">
            <v/>
          </cell>
          <cell r="AG1582">
            <v>44048</v>
          </cell>
          <cell r="AH1582">
            <v>44091</v>
          </cell>
          <cell r="AI1582" t="str">
            <v>Sous-poste</v>
          </cell>
          <cell r="AJ1582" t="str">
            <v>Sous-poste</v>
          </cell>
          <cell r="AK1582">
            <v>44053</v>
          </cell>
          <cell r="AL1582">
            <v>44096</v>
          </cell>
          <cell r="AM1582"/>
          <cell r="AN1582"/>
          <cell r="AO1582"/>
          <cell r="AP1582"/>
          <cell r="AQ1582" t="str">
            <v>O</v>
          </cell>
        </row>
        <row r="1583">
          <cell r="A1583" t="str">
            <v>P28466202</v>
          </cell>
          <cell r="B1583">
            <v>44022</v>
          </cell>
          <cell r="C1583" t="str">
            <v>HA/REVENTE</v>
          </cell>
          <cell r="D1583" t="str">
            <v>AIS</v>
          </cell>
          <cell r="E1583" t="str">
            <v>DIAPHRAGME</v>
          </cell>
          <cell r="F1583" t="str">
            <v>P2846620</v>
          </cell>
          <cell r="G1583" t="str">
            <v>NON-SPARES</v>
          </cell>
          <cell r="H1583">
            <v>2</v>
          </cell>
          <cell r="I1583">
            <v>1</v>
          </cell>
          <cell r="J1583" t="str">
            <v>RTN</v>
          </cell>
          <cell r="K1583" t="str">
            <v>MD501-211102-02A</v>
          </cell>
          <cell r="L1583" t="str">
            <v>1STR*10648</v>
          </cell>
          <cell r="M1583" t="str">
            <v>NA</v>
          </cell>
          <cell r="N1583">
            <v>35859</v>
          </cell>
          <cell r="O1583"/>
          <cell r="P1583" t="str">
            <v>NA</v>
          </cell>
          <cell r="Q1583" t="str">
            <v>NA</v>
          </cell>
          <cell r="R1583" t="str">
            <v>NA</v>
          </cell>
          <cell r="S1583" t="str">
            <v>NA</v>
          </cell>
          <cell r="T1583" t="str">
            <v>NA</v>
          </cell>
          <cell r="U1583" t="str">
            <v>100%</v>
          </cell>
          <cell r="V1583">
            <v>0</v>
          </cell>
          <cell r="W1583" t="str">
            <v>TBD</v>
          </cell>
          <cell r="X1583" t="str">
            <v>NA</v>
          </cell>
          <cell r="Y1583">
            <v>0</v>
          </cell>
          <cell r="Z1583" t="str">
            <v>TBD</v>
          </cell>
          <cell r="AA1583">
            <v>0</v>
          </cell>
          <cell r="AB1583" t="str">
            <v>NA</v>
          </cell>
          <cell r="AC1583" t="str">
            <v>OUI</v>
          </cell>
          <cell r="AD1583">
            <v>0</v>
          </cell>
          <cell r="AE1583" t="str">
            <v/>
          </cell>
          <cell r="AF1583" t="str">
            <v/>
          </cell>
          <cell r="AG1583">
            <v>44088</v>
          </cell>
          <cell r="AH1583">
            <v>44091</v>
          </cell>
          <cell r="AI1583" t="str">
            <v>Sous-poste</v>
          </cell>
          <cell r="AJ1583" t="str">
            <v>Sous-poste</v>
          </cell>
          <cell r="AK1583">
            <v>44091</v>
          </cell>
          <cell r="AL1583">
            <v>44096</v>
          </cell>
          <cell r="AM1583"/>
          <cell r="AN1583"/>
          <cell r="AO1583"/>
          <cell r="AP1583"/>
          <cell r="AQ1583" t="str">
            <v>O</v>
          </cell>
        </row>
        <row r="1584">
          <cell r="A1584" t="str">
            <v>2848479410</v>
          </cell>
          <cell r="B1584">
            <v>44033</v>
          </cell>
          <cell r="C1584" t="str">
            <v>HA/REVENTE</v>
          </cell>
          <cell r="D1584" t="str">
            <v>SATAIR</v>
          </cell>
          <cell r="E1584" t="str">
            <v>PLACARD SET 301VU</v>
          </cell>
          <cell r="F1584">
            <v>28484794</v>
          </cell>
          <cell r="G1584" t="str">
            <v>NON-SPARES</v>
          </cell>
          <cell r="H1584">
            <v>10</v>
          </cell>
          <cell r="I1584">
            <v>1</v>
          </cell>
          <cell r="J1584" t="str">
            <v>EXP</v>
          </cell>
          <cell r="K1584" t="str">
            <v>D9251095400000</v>
          </cell>
          <cell r="L1584" t="str">
            <v>IS0053354S</v>
          </cell>
          <cell r="M1584" t="str">
            <v>NA</v>
          </cell>
          <cell r="N1584">
            <v>36076</v>
          </cell>
          <cell r="O1584" t="str">
            <v>250066 - DMF 22/07/2020</v>
          </cell>
          <cell r="P1584" t="str">
            <v>NA</v>
          </cell>
          <cell r="Q1584" t="str">
            <v>NA</v>
          </cell>
          <cell r="R1584" t="str">
            <v>NA</v>
          </cell>
          <cell r="S1584" t="str">
            <v>NA</v>
          </cell>
          <cell r="T1584" t="str">
            <v>NA</v>
          </cell>
          <cell r="U1584" t="str">
            <v>100%</v>
          </cell>
          <cell r="V1584">
            <v>1</v>
          </cell>
          <cell r="W1584">
            <v>44084</v>
          </cell>
          <cell r="X1584" t="str">
            <v>NA</v>
          </cell>
          <cell r="Y1584">
            <v>1</v>
          </cell>
          <cell r="Z1584">
            <v>44090</v>
          </cell>
          <cell r="AA1584">
            <v>1</v>
          </cell>
          <cell r="AB1584" t="str">
            <v>NA</v>
          </cell>
          <cell r="AC1584" t="str">
            <v>NA</v>
          </cell>
          <cell r="AD1584">
            <v>1</v>
          </cell>
          <cell r="AE1584" t="str">
            <v/>
          </cell>
          <cell r="AF1584" t="str">
            <v/>
          </cell>
          <cell r="AG1584">
            <v>44057</v>
          </cell>
          <cell r="AH1584">
            <v>44092</v>
          </cell>
          <cell r="AI1584" t="str">
            <v>Sous-poste</v>
          </cell>
          <cell r="AJ1584" t="str">
            <v>Sous-poste</v>
          </cell>
          <cell r="AK1584">
            <v>44062</v>
          </cell>
          <cell r="AL1584">
            <v>44097</v>
          </cell>
          <cell r="AM1584"/>
          <cell r="AN1584" t="str">
            <v>OK</v>
          </cell>
          <cell r="AO1584" t="str">
            <v>Allemagne</v>
          </cell>
          <cell r="AP1584"/>
          <cell r="AQ1584" t="str">
            <v>O</v>
          </cell>
        </row>
        <row r="1585">
          <cell r="A1585" t="str">
            <v>2849091510</v>
          </cell>
          <cell r="B1585">
            <v>44062</v>
          </cell>
          <cell r="C1585" t="str">
            <v>HA/REVENTE</v>
          </cell>
          <cell r="D1585" t="str">
            <v>SATAIR</v>
          </cell>
          <cell r="E1585" t="str">
            <v>PLACARD SET 301VU</v>
          </cell>
          <cell r="F1585">
            <v>28490915</v>
          </cell>
          <cell r="G1585" t="str">
            <v>NON-SPARES</v>
          </cell>
          <cell r="H1585">
            <v>10</v>
          </cell>
          <cell r="I1585">
            <v>1</v>
          </cell>
          <cell r="J1585" t="str">
            <v>RTN</v>
          </cell>
          <cell r="K1585" t="str">
            <v>D9251095400000</v>
          </cell>
          <cell r="L1585" t="str">
            <v>IS0053354S</v>
          </cell>
          <cell r="M1585" t="str">
            <v>NA</v>
          </cell>
          <cell r="N1585">
            <v>36076</v>
          </cell>
          <cell r="O1585" t="str">
            <v>250066 - DMF 22/07/2020</v>
          </cell>
          <cell r="P1585" t="str">
            <v>NA</v>
          </cell>
          <cell r="Q1585" t="str">
            <v>NA</v>
          </cell>
          <cell r="R1585" t="str">
            <v>NA</v>
          </cell>
          <cell r="S1585" t="str">
            <v>NA</v>
          </cell>
          <cell r="T1585" t="str">
            <v>NA</v>
          </cell>
          <cell r="U1585" t="str">
            <v>100%</v>
          </cell>
          <cell r="V1585">
            <v>1</v>
          </cell>
          <cell r="W1585">
            <v>44084</v>
          </cell>
          <cell r="X1585" t="str">
            <v>NA</v>
          </cell>
          <cell r="Y1585">
            <v>1</v>
          </cell>
          <cell r="Z1585">
            <v>44090</v>
          </cell>
          <cell r="AA1585">
            <v>1</v>
          </cell>
          <cell r="AB1585" t="str">
            <v>NA</v>
          </cell>
          <cell r="AC1585" t="str">
            <v>NA</v>
          </cell>
          <cell r="AD1585">
            <v>1</v>
          </cell>
          <cell r="AE1585" t="str">
            <v/>
          </cell>
          <cell r="AF1585" t="str">
            <v/>
          </cell>
          <cell r="AG1585">
            <v>44082</v>
          </cell>
          <cell r="AH1585">
            <v>44092</v>
          </cell>
          <cell r="AI1585" t="str">
            <v>Sous-poste</v>
          </cell>
          <cell r="AJ1585" t="str">
            <v>Sous-poste</v>
          </cell>
          <cell r="AK1585">
            <v>44085</v>
          </cell>
          <cell r="AL1585">
            <v>44097</v>
          </cell>
          <cell r="AM1585"/>
          <cell r="AN1585" t="str">
            <v>OK</v>
          </cell>
          <cell r="AO1585" t="str">
            <v>Allemagne</v>
          </cell>
          <cell r="AP1585"/>
          <cell r="AQ1585" t="str">
            <v>O</v>
          </cell>
        </row>
        <row r="1586">
          <cell r="A1586" t="str">
            <v>68397408</v>
          </cell>
          <cell r="B1586">
            <v>43677</v>
          </cell>
          <cell r="C1586" t="str">
            <v>FABRICATION</v>
          </cell>
          <cell r="D1586" t="str">
            <v>AD&amp;S</v>
          </cell>
          <cell r="E1586">
            <v>42</v>
          </cell>
          <cell r="F1586">
            <v>6839740</v>
          </cell>
          <cell r="G1586" t="str">
            <v>NON-SPARES</v>
          </cell>
          <cell r="H1586" t="str">
            <v>8</v>
          </cell>
          <cell r="I1586">
            <v>1</v>
          </cell>
          <cell r="J1586" t="str">
            <v>RTN</v>
          </cell>
          <cell r="K1586" t="str">
            <v>MB038ADAAAAB</v>
          </cell>
          <cell r="L1586" t="str">
            <v>IS0032200M</v>
          </cell>
          <cell r="M1586" t="str">
            <v>NON PRESENT INDUS</v>
          </cell>
          <cell r="N1586">
            <v>28412</v>
          </cell>
          <cell r="O1586" t="str">
            <v>LTE990001</v>
          </cell>
          <cell r="P1586" t="str">
            <v/>
          </cell>
          <cell r="Q1586" t="str">
            <v/>
          </cell>
          <cell r="R1586" t="str">
            <v/>
          </cell>
          <cell r="S1586">
            <v>1</v>
          </cell>
          <cell r="T1586">
            <v>0</v>
          </cell>
          <cell r="U1586">
            <v>0.5</v>
          </cell>
          <cell r="V1586">
            <v>1</v>
          </cell>
          <cell r="W1586">
            <v>43880</v>
          </cell>
          <cell r="X1586">
            <v>1</v>
          </cell>
          <cell r="Y1586">
            <v>1</v>
          </cell>
          <cell r="Z1586">
            <v>44081</v>
          </cell>
          <cell r="AA1586">
            <v>1</v>
          </cell>
          <cell r="AB1586" t="str">
            <v>NA</v>
          </cell>
          <cell r="AC1586" t="str">
            <v>OUI</v>
          </cell>
          <cell r="AD1586">
            <v>5.2631578947368425E-2</v>
          </cell>
          <cell r="AE1586" t="str">
            <v/>
          </cell>
          <cell r="AF1586" t="str">
            <v/>
          </cell>
          <cell r="AG1586">
            <v>43742</v>
          </cell>
          <cell r="AH1586">
            <v>44099</v>
          </cell>
          <cell r="AI1586" t="str">
            <v>Sous-poste</v>
          </cell>
          <cell r="AJ1586" t="str">
            <v>Sous-poste</v>
          </cell>
          <cell r="AK1586">
            <v>43747</v>
          </cell>
          <cell r="AL1586">
            <v>44104</v>
          </cell>
          <cell r="AM1586"/>
          <cell r="AN1586" t="str">
            <v>OK</v>
          </cell>
          <cell r="AO1586" t="str">
            <v>Allemagne</v>
          </cell>
          <cell r="AP1586" t="str">
            <v>Ok prêt</v>
          </cell>
          <cell r="AQ1586" t="str">
            <v>O</v>
          </cell>
        </row>
        <row r="1587">
          <cell r="A1587" t="str">
            <v>68397409</v>
          </cell>
          <cell r="B1587">
            <v>43677</v>
          </cell>
          <cell r="C1587" t="str">
            <v>FABRICATION</v>
          </cell>
          <cell r="D1587" t="str">
            <v>AD&amp;S</v>
          </cell>
          <cell r="E1587">
            <v>47</v>
          </cell>
          <cell r="F1587">
            <v>6839740</v>
          </cell>
          <cell r="G1587" t="str">
            <v>NON-SPARES</v>
          </cell>
          <cell r="H1587" t="str">
            <v>9</v>
          </cell>
          <cell r="I1587">
            <v>1</v>
          </cell>
          <cell r="J1587" t="str">
            <v>RTN</v>
          </cell>
          <cell r="K1587" t="str">
            <v>MB040ADAAAAB</v>
          </cell>
          <cell r="L1587" t="str">
            <v>IS0032202M</v>
          </cell>
          <cell r="M1587" t="str">
            <v>NON PRESENT INDUS</v>
          </cell>
          <cell r="N1587">
            <v>28412</v>
          </cell>
          <cell r="O1587" t="str">
            <v>LTE990001</v>
          </cell>
          <cell r="P1587" t="str">
            <v/>
          </cell>
          <cell r="Q1587" t="str">
            <v/>
          </cell>
          <cell r="R1587" t="str">
            <v/>
          </cell>
          <cell r="S1587">
            <v>1</v>
          </cell>
          <cell r="T1587">
            <v>0</v>
          </cell>
          <cell r="U1587">
            <v>0.5</v>
          </cell>
          <cell r="V1587">
            <v>1</v>
          </cell>
          <cell r="W1587">
            <v>43880</v>
          </cell>
          <cell r="X1587">
            <v>1</v>
          </cell>
          <cell r="Y1587">
            <v>1</v>
          </cell>
          <cell r="Z1587">
            <v>44081</v>
          </cell>
          <cell r="AA1587">
            <v>1</v>
          </cell>
          <cell r="AB1587" t="str">
            <v>NA</v>
          </cell>
          <cell r="AC1587" t="str">
            <v>OUI</v>
          </cell>
          <cell r="AD1587">
            <v>5.2631578947368425E-2</v>
          </cell>
          <cell r="AE1587" t="str">
            <v/>
          </cell>
          <cell r="AF1587" t="str">
            <v/>
          </cell>
          <cell r="AG1587">
            <v>43742</v>
          </cell>
          <cell r="AH1587">
            <v>44099</v>
          </cell>
          <cell r="AI1587" t="str">
            <v>Sous-poste</v>
          </cell>
          <cell r="AJ1587" t="str">
            <v>Sous-poste</v>
          </cell>
          <cell r="AK1587">
            <v>43747</v>
          </cell>
          <cell r="AL1587">
            <v>44104</v>
          </cell>
          <cell r="AM1587"/>
          <cell r="AN1587" t="str">
            <v>OK</v>
          </cell>
          <cell r="AO1587" t="str">
            <v>Allemagne</v>
          </cell>
          <cell r="AP1587" t="str">
            <v>Ok prêt</v>
          </cell>
          <cell r="AQ1587" t="str">
            <v>O</v>
          </cell>
        </row>
        <row r="1588">
          <cell r="A1588" t="str">
            <v>683974010</v>
          </cell>
          <cell r="B1588">
            <v>43677</v>
          </cell>
          <cell r="C1588" t="str">
            <v>FABRICATION</v>
          </cell>
          <cell r="D1588" t="str">
            <v>AD&amp;S</v>
          </cell>
          <cell r="E1588">
            <v>48</v>
          </cell>
          <cell r="F1588">
            <v>6839740</v>
          </cell>
          <cell r="G1588" t="str">
            <v>NON-SPARES</v>
          </cell>
          <cell r="H1588" t="str">
            <v>10</v>
          </cell>
          <cell r="I1588">
            <v>1</v>
          </cell>
          <cell r="J1588" t="str">
            <v>RTN</v>
          </cell>
          <cell r="K1588" t="str">
            <v>MB041ADAAAAB</v>
          </cell>
          <cell r="L1588" t="str">
            <v>IS0032205M</v>
          </cell>
          <cell r="M1588" t="str">
            <v>NON PRESENT INDUS</v>
          </cell>
          <cell r="N1588">
            <v>28412</v>
          </cell>
          <cell r="O1588" t="str">
            <v>LTE990001</v>
          </cell>
          <cell r="P1588" t="str">
            <v/>
          </cell>
          <cell r="Q1588" t="str">
            <v/>
          </cell>
          <cell r="R1588" t="str">
            <v/>
          </cell>
          <cell r="S1588">
            <v>1</v>
          </cell>
          <cell r="T1588">
            <v>0</v>
          </cell>
          <cell r="U1588">
            <v>0.5</v>
          </cell>
          <cell r="V1588">
            <v>1</v>
          </cell>
          <cell r="W1588">
            <v>43880</v>
          </cell>
          <cell r="X1588">
            <v>1</v>
          </cell>
          <cell r="Y1588">
            <v>1</v>
          </cell>
          <cell r="Z1588">
            <v>44081</v>
          </cell>
          <cell r="AA1588">
            <v>1</v>
          </cell>
          <cell r="AB1588" t="str">
            <v>NA</v>
          </cell>
          <cell r="AC1588" t="str">
            <v>OUI</v>
          </cell>
          <cell r="AD1588">
            <v>5.2631578947368425E-2</v>
          </cell>
          <cell r="AE1588" t="str">
            <v/>
          </cell>
          <cell r="AF1588" t="str">
            <v/>
          </cell>
          <cell r="AG1588">
            <v>43742</v>
          </cell>
          <cell r="AH1588">
            <v>44099</v>
          </cell>
          <cell r="AI1588" t="str">
            <v>Sous-poste</v>
          </cell>
          <cell r="AJ1588" t="str">
            <v>Sous-poste</v>
          </cell>
          <cell r="AK1588">
            <v>43747</v>
          </cell>
          <cell r="AL1588">
            <v>44104</v>
          </cell>
          <cell r="AM1588"/>
          <cell r="AN1588" t="str">
            <v>OK</v>
          </cell>
          <cell r="AO1588" t="str">
            <v>Allemagne</v>
          </cell>
          <cell r="AP1588" t="str">
            <v>Ok prêt</v>
          </cell>
          <cell r="AQ1588" t="str">
            <v>O</v>
          </cell>
        </row>
        <row r="1589">
          <cell r="A1589" t="str">
            <v>68397401</v>
          </cell>
          <cell r="B1589">
            <v>43677</v>
          </cell>
          <cell r="C1589" t="str">
            <v>FABRICATION</v>
          </cell>
          <cell r="D1589" t="str">
            <v>AD&amp;S</v>
          </cell>
          <cell r="E1589">
            <v>32</v>
          </cell>
          <cell r="F1589">
            <v>6839740</v>
          </cell>
          <cell r="G1589" t="str">
            <v>NON-SPARES</v>
          </cell>
          <cell r="H1589" t="str">
            <v>1</v>
          </cell>
          <cell r="I1589">
            <v>1</v>
          </cell>
          <cell r="J1589" t="str">
            <v>RTN</v>
          </cell>
          <cell r="K1589" t="str">
            <v>MB036ACAAAAC</v>
          </cell>
          <cell r="L1589" t="str">
            <v>IS0032198M</v>
          </cell>
          <cell r="M1589" t="str">
            <v>NON PRESENT INDUS</v>
          </cell>
          <cell r="N1589">
            <v>28412</v>
          </cell>
          <cell r="O1589" t="str">
            <v>LTE990001</v>
          </cell>
          <cell r="P1589" t="str">
            <v/>
          </cell>
          <cell r="Q1589" t="str">
            <v/>
          </cell>
          <cell r="R1589" t="str">
            <v/>
          </cell>
          <cell r="S1589">
            <v>1</v>
          </cell>
          <cell r="T1589">
            <v>0</v>
          </cell>
          <cell r="U1589">
            <v>0.5</v>
          </cell>
          <cell r="V1589">
            <v>1</v>
          </cell>
          <cell r="W1589">
            <v>43880</v>
          </cell>
          <cell r="X1589">
            <v>1</v>
          </cell>
          <cell r="Y1589">
            <v>1</v>
          </cell>
          <cell r="Z1589">
            <v>44081</v>
          </cell>
          <cell r="AA1589">
            <v>1</v>
          </cell>
          <cell r="AB1589" t="str">
            <v>NA</v>
          </cell>
          <cell r="AC1589" t="str">
            <v>OUI</v>
          </cell>
          <cell r="AD1589">
            <v>5.2631578947368425E-2</v>
          </cell>
          <cell r="AE1589" t="str">
            <v/>
          </cell>
          <cell r="AF1589" t="str">
            <v/>
          </cell>
          <cell r="AG1589">
            <v>43742</v>
          </cell>
          <cell r="AH1589">
            <v>44099</v>
          </cell>
          <cell r="AI1589" t="str">
            <v>Sous-poste</v>
          </cell>
          <cell r="AJ1589" t="str">
            <v>Sous-poste</v>
          </cell>
          <cell r="AK1589">
            <v>43747.999988425923</v>
          </cell>
          <cell r="AL1589">
            <v>44104</v>
          </cell>
          <cell r="AM1589"/>
          <cell r="AN1589" t="str">
            <v>OK</v>
          </cell>
          <cell r="AO1589" t="str">
            <v>Allemagne</v>
          </cell>
          <cell r="AP1589" t="str">
            <v>TEST EC LAB</v>
          </cell>
          <cell r="AQ1589" t="str">
            <v>O</v>
          </cell>
        </row>
        <row r="1590">
          <cell r="A1590" t="str">
            <v>68428491</v>
          </cell>
          <cell r="B1590">
            <v>43724</v>
          </cell>
          <cell r="C1590" t="str">
            <v>FABRICATION</v>
          </cell>
          <cell r="D1590" t="str">
            <v>AD&amp;S</v>
          </cell>
          <cell r="E1590">
            <v>11</v>
          </cell>
          <cell r="F1590">
            <v>6842849</v>
          </cell>
          <cell r="G1590" t="str">
            <v>NON-SPARES</v>
          </cell>
          <cell r="H1590" t="str">
            <v>1</v>
          </cell>
          <cell r="I1590">
            <v>1</v>
          </cell>
          <cell r="J1590" t="str">
            <v>RTN</v>
          </cell>
          <cell r="K1590" t="str">
            <v>MB031ADAEAAB</v>
          </cell>
          <cell r="L1590" t="str">
            <v>IS0032192M</v>
          </cell>
          <cell r="M1590" t="str">
            <v>NON PRESENT INDUS</v>
          </cell>
          <cell r="N1590">
            <v>28871</v>
          </cell>
          <cell r="O1590" t="str">
            <v>LTE990001</v>
          </cell>
          <cell r="P1590" t="str">
            <v/>
          </cell>
          <cell r="Q1590" t="str">
            <v/>
          </cell>
          <cell r="R1590" t="str">
            <v/>
          </cell>
          <cell r="S1590">
            <v>1</v>
          </cell>
          <cell r="T1590">
            <v>0</v>
          </cell>
          <cell r="U1590">
            <v>0.5</v>
          </cell>
          <cell r="V1590">
            <v>1</v>
          </cell>
          <cell r="W1590">
            <v>43886</v>
          </cell>
          <cell r="X1590">
            <v>1</v>
          </cell>
          <cell r="Y1590">
            <v>1</v>
          </cell>
          <cell r="Z1590">
            <v>44081</v>
          </cell>
          <cell r="AA1590">
            <v>1</v>
          </cell>
          <cell r="AB1590" t="str">
            <v>NA</v>
          </cell>
          <cell r="AC1590" t="str">
            <v>OUI</v>
          </cell>
          <cell r="AD1590">
            <v>5.2631578947368425E-2</v>
          </cell>
          <cell r="AE1590" t="str">
            <v/>
          </cell>
          <cell r="AF1590" t="str">
            <v/>
          </cell>
          <cell r="AG1590">
            <v>43795</v>
          </cell>
          <cell r="AH1590">
            <v>44099</v>
          </cell>
          <cell r="AI1590" t="str">
            <v>Sous-poste</v>
          </cell>
          <cell r="AJ1590" t="str">
            <v>Sous-poste</v>
          </cell>
          <cell r="AK1590">
            <v>43798</v>
          </cell>
          <cell r="AL1590">
            <v>44104</v>
          </cell>
          <cell r="AM1590"/>
          <cell r="AN1590" t="str">
            <v>OK</v>
          </cell>
          <cell r="AO1590" t="str">
            <v>Allemagne</v>
          </cell>
          <cell r="AP1590" t="str">
            <v>Attente confié - TEST EC LAB</v>
          </cell>
          <cell r="AQ1590" t="str">
            <v>O</v>
          </cell>
        </row>
        <row r="1591">
          <cell r="A1591" t="str">
            <v>68428492</v>
          </cell>
          <cell r="B1591">
            <v>43724</v>
          </cell>
          <cell r="C1591" t="str">
            <v>FABRICATION</v>
          </cell>
          <cell r="D1591" t="str">
            <v>AD&amp;S</v>
          </cell>
          <cell r="E1591">
            <v>46</v>
          </cell>
          <cell r="F1591">
            <v>6842849</v>
          </cell>
          <cell r="G1591" t="str">
            <v>NON-SPARES</v>
          </cell>
          <cell r="H1591" t="str">
            <v>2</v>
          </cell>
          <cell r="I1591">
            <v>1</v>
          </cell>
          <cell r="J1591" t="str">
            <v>RTN</v>
          </cell>
          <cell r="K1591" t="str">
            <v>MB039ACAAAAB</v>
          </cell>
          <cell r="L1591" t="str">
            <v>IS0032201M</v>
          </cell>
          <cell r="M1591" t="str">
            <v>NON PRESENT INDUS</v>
          </cell>
          <cell r="N1591">
            <v>28871</v>
          </cell>
          <cell r="O1591" t="str">
            <v>LTE990001</v>
          </cell>
          <cell r="P1591" t="str">
            <v/>
          </cell>
          <cell r="Q1591" t="str">
            <v/>
          </cell>
          <cell r="R1591" t="str">
            <v/>
          </cell>
          <cell r="S1591">
            <v>1</v>
          </cell>
          <cell r="T1591">
            <v>0</v>
          </cell>
          <cell r="U1591">
            <v>0.5</v>
          </cell>
          <cell r="V1591">
            <v>1</v>
          </cell>
          <cell r="W1591">
            <v>43886</v>
          </cell>
          <cell r="X1591">
            <v>1</v>
          </cell>
          <cell r="Y1591">
            <v>1</v>
          </cell>
          <cell r="Z1591">
            <v>44088</v>
          </cell>
          <cell r="AA1591">
            <v>1</v>
          </cell>
          <cell r="AB1591" t="str">
            <v>NA</v>
          </cell>
          <cell r="AC1591" t="str">
            <v>OUI</v>
          </cell>
          <cell r="AD1591">
            <v>5.2631578947368425E-2</v>
          </cell>
          <cell r="AE1591" t="str">
            <v/>
          </cell>
          <cell r="AF1591" t="str">
            <v/>
          </cell>
          <cell r="AG1591">
            <v>43795</v>
          </cell>
          <cell r="AH1591">
            <v>44099</v>
          </cell>
          <cell r="AI1591" t="str">
            <v>Sous-poste</v>
          </cell>
          <cell r="AJ1591" t="str">
            <v>Sous-poste</v>
          </cell>
          <cell r="AK1591">
            <v>43798</v>
          </cell>
          <cell r="AL1591">
            <v>44104</v>
          </cell>
          <cell r="AM1591"/>
          <cell r="AN1591" t="str">
            <v>OK</v>
          </cell>
          <cell r="AO1591" t="str">
            <v>Allemagne</v>
          </cell>
          <cell r="AP1591" t="str">
            <v>Attente confié - TEST EC LAB</v>
          </cell>
          <cell r="AQ1591" t="str">
            <v>O</v>
          </cell>
        </row>
        <row r="1592">
          <cell r="A1592" t="str">
            <v>2831322810</v>
          </cell>
          <cell r="B1592">
            <v>43762</v>
          </cell>
          <cell r="C1592" t="str">
            <v>FABRICATION</v>
          </cell>
          <cell r="D1592" t="str">
            <v>SATAIR</v>
          </cell>
          <cell r="E1592" t="str">
            <v>PROTECTION CAP</v>
          </cell>
          <cell r="F1592">
            <v>28313228</v>
          </cell>
          <cell r="G1592" t="str">
            <v>NON-SPARES</v>
          </cell>
          <cell r="H1592" t="str">
            <v>10</v>
          </cell>
          <cell r="I1592">
            <v>40</v>
          </cell>
          <cell r="J1592" t="str">
            <v>RTN</v>
          </cell>
          <cell r="K1592" t="str">
            <v>F0003003000000</v>
          </cell>
          <cell r="L1592" t="str">
            <v>IS0032144M</v>
          </cell>
          <cell r="M1592" t="str">
            <v>NON PRESENT INDUS</v>
          </cell>
          <cell r="N1592">
            <v>29975</v>
          </cell>
          <cell r="O1592" t="str">
            <v>475801-1
=&gt;
475801-40</v>
          </cell>
          <cell r="P1592" t="str">
            <v/>
          </cell>
          <cell r="Q1592" t="str">
            <v/>
          </cell>
          <cell r="R1592" t="str">
            <v/>
          </cell>
          <cell r="S1592">
            <v>1</v>
          </cell>
          <cell r="T1592">
            <v>0</v>
          </cell>
          <cell r="U1592">
            <v>0.5</v>
          </cell>
          <cell r="V1592">
            <v>1</v>
          </cell>
          <cell r="W1592">
            <v>44011</v>
          </cell>
          <cell r="X1592" t="str">
            <v>NA</v>
          </cell>
          <cell r="Y1592">
            <v>1</v>
          </cell>
          <cell r="Z1592">
            <v>44018</v>
          </cell>
          <cell r="AA1592">
            <v>1</v>
          </cell>
          <cell r="AB1592" t="str">
            <v>NA</v>
          </cell>
          <cell r="AC1592" t="str">
            <v>NA</v>
          </cell>
          <cell r="AD1592">
            <v>5.5555555555555566E-2</v>
          </cell>
          <cell r="AE1592" t="str">
            <v/>
          </cell>
          <cell r="AF1592" t="str">
            <v/>
          </cell>
          <cell r="AG1592">
            <v>44041</v>
          </cell>
          <cell r="AH1592">
            <v>44104</v>
          </cell>
          <cell r="AI1592" t="str">
            <v>Sous-poste</v>
          </cell>
          <cell r="AJ1592" t="str">
            <v>Sous-poste</v>
          </cell>
          <cell r="AK1592">
            <v>44046</v>
          </cell>
          <cell r="AL1592">
            <v>44109</v>
          </cell>
          <cell r="AM1592"/>
          <cell r="AN1592" t="str">
            <v>OK</v>
          </cell>
          <cell r="AO1592" t="str">
            <v>Allemagne</v>
          </cell>
          <cell r="AP1592"/>
          <cell r="AQ1592" t="str">
            <v>O</v>
          </cell>
        </row>
        <row r="1593">
          <cell r="A1593" t="str">
            <v>2846624910</v>
          </cell>
          <cell r="B1593">
            <v>43955</v>
          </cell>
          <cell r="C1593" t="str">
            <v>HA/REVENTE</v>
          </cell>
          <cell r="D1593" t="str">
            <v>SATAIR</v>
          </cell>
          <cell r="E1593" t="str">
            <v>PLATE ASSY FRONT 301VU</v>
          </cell>
          <cell r="F1593">
            <v>28466249</v>
          </cell>
          <cell r="G1593" t="str">
            <v>NON-SPARES</v>
          </cell>
          <cell r="H1593">
            <v>10</v>
          </cell>
          <cell r="I1593">
            <v>1</v>
          </cell>
          <cell r="J1593" t="str">
            <v>RTN</v>
          </cell>
          <cell r="K1593" t="str">
            <v>D9251805700000</v>
          </cell>
          <cell r="L1593" t="str">
            <v>IS0032776S</v>
          </cell>
          <cell r="M1593" t="str">
            <v>NA</v>
          </cell>
          <cell r="N1593">
            <v>34675</v>
          </cell>
          <cell r="O1593" t="str">
            <v>OR18761</v>
          </cell>
          <cell r="P1593" t="str">
            <v>NA</v>
          </cell>
          <cell r="Q1593" t="str">
            <v>NA</v>
          </cell>
          <cell r="R1593" t="str">
            <v>NA</v>
          </cell>
          <cell r="S1593" t="str">
            <v>NA</v>
          </cell>
          <cell r="T1593" t="str">
            <v>NA</v>
          </cell>
          <cell r="U1593" t="str">
            <v>100%</v>
          </cell>
          <cell r="V1593">
            <v>1</v>
          </cell>
          <cell r="W1593">
            <v>43977</v>
          </cell>
          <cell r="X1593" t="str">
            <v>NA</v>
          </cell>
          <cell r="Y1593">
            <v>1</v>
          </cell>
          <cell r="Z1593">
            <v>44102</v>
          </cell>
          <cell r="AA1593">
            <v>1</v>
          </cell>
          <cell r="AB1593" t="str">
            <v>NA</v>
          </cell>
          <cell r="AC1593" t="str">
            <v>NA</v>
          </cell>
          <cell r="AD1593">
            <v>1</v>
          </cell>
          <cell r="AE1593" t="str">
            <v/>
          </cell>
          <cell r="AF1593" t="str">
            <v/>
          </cell>
          <cell r="AG1593">
            <v>44104</v>
          </cell>
          <cell r="AH1593">
            <v>44104</v>
          </cell>
          <cell r="AI1593" t="str">
            <v>Sous-poste</v>
          </cell>
          <cell r="AJ1593" t="str">
            <v>Sous-poste</v>
          </cell>
          <cell r="AK1593">
            <v>44109</v>
          </cell>
          <cell r="AL1593">
            <v>44109</v>
          </cell>
          <cell r="AM1593"/>
          <cell r="AN1593" t="str">
            <v>OK</v>
          </cell>
          <cell r="AO1593" t="str">
            <v>Allemagne</v>
          </cell>
          <cell r="AP1593"/>
          <cell r="AQ1593" t="str">
            <v>O</v>
          </cell>
        </row>
        <row r="1594">
          <cell r="A1594" t="str">
            <v>2848479510</v>
          </cell>
          <cell r="B1594">
            <v>44033</v>
          </cell>
          <cell r="C1594" t="str">
            <v>HA/REVENTE</v>
          </cell>
          <cell r="D1594" t="str">
            <v>SATAIR</v>
          </cell>
          <cell r="E1594" t="str">
            <v>PLACARD SET 500VU</v>
          </cell>
          <cell r="F1594">
            <v>28484795</v>
          </cell>
          <cell r="G1594" t="str">
            <v>NON-SPARES</v>
          </cell>
          <cell r="H1594">
            <v>10</v>
          </cell>
          <cell r="I1594">
            <v>1</v>
          </cell>
          <cell r="J1594" t="str">
            <v>EXP</v>
          </cell>
          <cell r="K1594" t="str">
            <v>D9251095600000</v>
          </cell>
          <cell r="L1594" t="str">
            <v>IS0053509S</v>
          </cell>
          <cell r="M1594" t="str">
            <v>NA</v>
          </cell>
          <cell r="N1594">
            <v>36076</v>
          </cell>
          <cell r="O1594"/>
          <cell r="P1594" t="str">
            <v>NA</v>
          </cell>
          <cell r="Q1594" t="str">
            <v>NA</v>
          </cell>
          <cell r="R1594" t="str">
            <v>NA</v>
          </cell>
          <cell r="S1594" t="str">
            <v>NA</v>
          </cell>
          <cell r="T1594" t="str">
            <v>NA</v>
          </cell>
          <cell r="U1594" t="str">
            <v>100%</v>
          </cell>
          <cell r="V1594">
            <v>1</v>
          </cell>
          <cell r="W1594">
            <v>44078</v>
          </cell>
          <cell r="X1594" t="str">
            <v>NA</v>
          </cell>
          <cell r="Y1594">
            <v>1</v>
          </cell>
          <cell r="Z1594">
            <v>44081</v>
          </cell>
          <cell r="AA1594">
            <v>1</v>
          </cell>
          <cell r="AB1594" t="str">
            <v>NA</v>
          </cell>
          <cell r="AC1594" t="str">
            <v>NA</v>
          </cell>
          <cell r="AD1594">
            <v>1</v>
          </cell>
          <cell r="AE1594" t="str">
            <v/>
          </cell>
          <cell r="AF1594" t="str">
            <v/>
          </cell>
          <cell r="AG1594">
            <v>44057</v>
          </cell>
          <cell r="AH1594">
            <v>44105</v>
          </cell>
          <cell r="AI1594" t="str">
            <v>Sous-poste</v>
          </cell>
          <cell r="AJ1594" t="str">
            <v>Sous-poste</v>
          </cell>
          <cell r="AK1594">
            <v>44062</v>
          </cell>
          <cell r="AL1594">
            <v>44110</v>
          </cell>
          <cell r="AM1594"/>
          <cell r="AN1594" t="str">
            <v>OK</v>
          </cell>
          <cell r="AO1594" t="str">
            <v>Allemagne</v>
          </cell>
          <cell r="AP1594"/>
          <cell r="AQ1594" t="str">
            <v>O</v>
          </cell>
        </row>
        <row r="1595">
          <cell r="A1595" t="str">
            <v>2847116310</v>
          </cell>
          <cell r="B1595">
            <v>43973</v>
          </cell>
          <cell r="C1595" t="str">
            <v>FABRICATION</v>
          </cell>
          <cell r="D1595" t="str">
            <v>SATAIR</v>
          </cell>
          <cell r="E1595">
            <v>117</v>
          </cell>
          <cell r="F1595">
            <v>28471163</v>
          </cell>
          <cell r="G1595" t="str">
            <v>NON-SPARES</v>
          </cell>
          <cell r="H1595">
            <v>10</v>
          </cell>
          <cell r="I1595">
            <v>1</v>
          </cell>
          <cell r="J1595" t="str">
            <v>AOG</v>
          </cell>
          <cell r="K1595" t="str">
            <v>D9550011700295</v>
          </cell>
          <cell r="L1595" t="str">
            <v>IS0032071M</v>
          </cell>
          <cell r="M1595" t="str">
            <v>NON PRESENT INDUS</v>
          </cell>
          <cell r="N1595">
            <v>35090</v>
          </cell>
          <cell r="O1595" t="str">
            <v>LTE990161</v>
          </cell>
          <cell r="P1595" t="str">
            <v/>
          </cell>
          <cell r="Q1595" t="str">
            <v/>
          </cell>
          <cell r="R1595" t="str">
            <v/>
          </cell>
          <cell r="S1595">
            <v>1</v>
          </cell>
          <cell r="T1595">
            <v>0</v>
          </cell>
          <cell r="U1595">
            <v>0.5</v>
          </cell>
          <cell r="V1595">
            <v>1</v>
          </cell>
          <cell r="W1595">
            <v>44091</v>
          </cell>
          <cell r="X1595" t="str">
            <v>NA</v>
          </cell>
          <cell r="Y1595">
            <v>1</v>
          </cell>
          <cell r="Z1595">
            <v>44102</v>
          </cell>
          <cell r="AA1595">
            <v>1</v>
          </cell>
          <cell r="AB1595" t="str">
            <v>NA</v>
          </cell>
          <cell r="AC1595" t="str">
            <v>NA</v>
          </cell>
          <cell r="AD1595">
            <v>5.5555555555555566E-2</v>
          </cell>
          <cell r="AE1595" t="str">
            <v/>
          </cell>
          <cell r="AF1595" t="str">
            <v/>
          </cell>
          <cell r="AG1595">
            <v>44068</v>
          </cell>
          <cell r="AH1595">
            <v>44105</v>
          </cell>
          <cell r="AI1595" t="str">
            <v>Sous-poste</v>
          </cell>
          <cell r="AJ1595" t="str">
            <v>Sous-poste</v>
          </cell>
          <cell r="AK1595">
            <v>44070</v>
          </cell>
          <cell r="AL1595">
            <v>44107</v>
          </cell>
          <cell r="AM1595"/>
          <cell r="AN1595" t="str">
            <v>OK</v>
          </cell>
          <cell r="AO1595" t="str">
            <v>Allemagne</v>
          </cell>
          <cell r="AP1595" t="str">
            <v>Attente RFQ HA</v>
          </cell>
          <cell r="AQ1595" t="str">
            <v>O</v>
          </cell>
        </row>
        <row r="1596">
          <cell r="A1596" t="str">
            <v>2848987710</v>
          </cell>
          <cell r="B1596">
            <v>44060</v>
          </cell>
          <cell r="C1596" t="str">
            <v>HA/REVENTE</v>
          </cell>
          <cell r="D1596" t="str">
            <v>SATAIR</v>
          </cell>
          <cell r="E1596" t="str">
            <v>PLACARD SET 500VU</v>
          </cell>
          <cell r="F1596">
            <v>28489877</v>
          </cell>
          <cell r="G1596" t="str">
            <v>NON-SPARES</v>
          </cell>
          <cell r="H1596">
            <v>10</v>
          </cell>
          <cell r="I1596">
            <v>1</v>
          </cell>
          <cell r="J1596" t="str">
            <v>RTN</v>
          </cell>
          <cell r="K1596" t="str">
            <v>D9251095600000</v>
          </cell>
          <cell r="L1596" t="str">
            <v>IS0053509S</v>
          </cell>
          <cell r="M1596" t="str">
            <v>NA</v>
          </cell>
          <cell r="N1596">
            <v>36464</v>
          </cell>
          <cell r="O1596">
            <v>426016</v>
          </cell>
          <cell r="P1596" t="str">
            <v>NA</v>
          </cell>
          <cell r="Q1596" t="str">
            <v>NA</v>
          </cell>
          <cell r="R1596" t="str">
            <v>NA</v>
          </cell>
          <cell r="S1596" t="str">
            <v>NA</v>
          </cell>
          <cell r="T1596" t="str">
            <v>NA</v>
          </cell>
          <cell r="U1596" t="str">
            <v>100%</v>
          </cell>
          <cell r="V1596">
            <v>1</v>
          </cell>
          <cell r="W1596">
            <v>44091</v>
          </cell>
          <cell r="X1596" t="str">
            <v>NA</v>
          </cell>
          <cell r="Y1596">
            <v>1</v>
          </cell>
          <cell r="Z1596">
            <v>44103</v>
          </cell>
          <cell r="AA1596">
            <v>1</v>
          </cell>
          <cell r="AB1596" t="str">
            <v>NA</v>
          </cell>
          <cell r="AC1596" t="str">
            <v>NA</v>
          </cell>
          <cell r="AD1596">
            <v>1</v>
          </cell>
          <cell r="AE1596" t="str">
            <v/>
          </cell>
          <cell r="AF1596" t="str">
            <v/>
          </cell>
          <cell r="AG1596">
            <v>44081</v>
          </cell>
          <cell r="AH1596">
            <v>44105</v>
          </cell>
          <cell r="AI1596" t="str">
            <v>Sous-poste</v>
          </cell>
          <cell r="AJ1596" t="str">
            <v>Sous-poste</v>
          </cell>
          <cell r="AK1596">
            <v>44084</v>
          </cell>
          <cell r="AL1596">
            <v>44110</v>
          </cell>
          <cell r="AM1596"/>
          <cell r="AN1596" t="str">
            <v>OK</v>
          </cell>
          <cell r="AO1596" t="str">
            <v>Allemagne</v>
          </cell>
          <cell r="AP1596"/>
          <cell r="AQ1596" t="str">
            <v>O</v>
          </cell>
        </row>
        <row r="1597">
          <cell r="A1597" t="str">
            <v>68428241</v>
          </cell>
          <cell r="B1597">
            <v>43725</v>
          </cell>
          <cell r="C1597" t="str">
            <v>FABRICATION</v>
          </cell>
          <cell r="D1597" t="str">
            <v>AD&amp;S</v>
          </cell>
          <cell r="E1597">
            <v>31</v>
          </cell>
          <cell r="F1597">
            <v>6842824</v>
          </cell>
          <cell r="G1597" t="str">
            <v>NON-SPARES</v>
          </cell>
          <cell r="H1597" t="str">
            <v>1</v>
          </cell>
          <cell r="I1597">
            <v>1</v>
          </cell>
          <cell r="J1597" t="str">
            <v>RTN</v>
          </cell>
          <cell r="K1597" t="str">
            <v>MB035ACAAAAC</v>
          </cell>
          <cell r="L1597" t="str">
            <v>IS0032197M</v>
          </cell>
          <cell r="M1597" t="str">
            <v>NON PRESENT INDUS</v>
          </cell>
          <cell r="N1597">
            <v>30172</v>
          </cell>
          <cell r="O1597" t="str">
            <v>LTE990001</v>
          </cell>
          <cell r="P1597" t="str">
            <v/>
          </cell>
          <cell r="Q1597" t="str">
            <v/>
          </cell>
          <cell r="R1597" t="str">
            <v/>
          </cell>
          <cell r="S1597">
            <v>1</v>
          </cell>
          <cell r="T1597">
            <v>0</v>
          </cell>
          <cell r="U1597">
            <v>0.5</v>
          </cell>
          <cell r="V1597">
            <v>1</v>
          </cell>
          <cell r="W1597">
            <v>43871</v>
          </cell>
          <cell r="X1597">
            <v>1</v>
          </cell>
          <cell r="Y1597">
            <v>1</v>
          </cell>
          <cell r="Z1597">
            <v>44081</v>
          </cell>
          <cell r="AA1597">
            <v>1</v>
          </cell>
          <cell r="AB1597" t="str">
            <v>NA</v>
          </cell>
          <cell r="AC1597" t="str">
            <v>OUI</v>
          </cell>
          <cell r="AD1597">
            <v>5.2631578947368425E-2</v>
          </cell>
          <cell r="AE1597" t="str">
            <v/>
          </cell>
          <cell r="AF1597" t="str">
            <v/>
          </cell>
          <cell r="AG1597">
            <v>43795</v>
          </cell>
          <cell r="AH1597">
            <v>44106</v>
          </cell>
          <cell r="AI1597" t="str">
            <v>Sous-poste</v>
          </cell>
          <cell r="AJ1597" t="str">
            <v>Sous-poste</v>
          </cell>
          <cell r="AK1597">
            <v>43798</v>
          </cell>
          <cell r="AL1597">
            <v>44111</v>
          </cell>
          <cell r="AM1597"/>
          <cell r="AN1597" t="str">
            <v>OK</v>
          </cell>
          <cell r="AO1597" t="str">
            <v>Allemagne</v>
          </cell>
          <cell r="AP1597" t="str">
            <v>Contrôle + test EC LAB</v>
          </cell>
          <cell r="AQ1597" t="str">
            <v>O</v>
          </cell>
        </row>
        <row r="1598">
          <cell r="A1598" t="str">
            <v>682405910</v>
          </cell>
          <cell r="B1598">
            <v>43508</v>
          </cell>
          <cell r="C1598" t="str">
            <v>FABRICATION</v>
          </cell>
          <cell r="D1598" t="str">
            <v>AD&amp;S</v>
          </cell>
          <cell r="E1598">
            <v>12</v>
          </cell>
          <cell r="F1598">
            <v>6824059</v>
          </cell>
          <cell r="G1598" t="str">
            <v>NON-SPARES</v>
          </cell>
          <cell r="H1598" t="str">
            <v>10</v>
          </cell>
          <cell r="I1598">
            <v>1</v>
          </cell>
          <cell r="J1598" t="str">
            <v>RTN</v>
          </cell>
          <cell r="K1598" t="str">
            <v>MB170ACAAAAB</v>
          </cell>
          <cell r="L1598" t="str">
            <v>IS0032212M</v>
          </cell>
          <cell r="M1598" t="str">
            <v>NON PRESENT INDUS</v>
          </cell>
          <cell r="N1598">
            <v>22399</v>
          </cell>
          <cell r="O1598" t="str">
            <v>LTE990005</v>
          </cell>
          <cell r="P1598" t="str">
            <v/>
          </cell>
          <cell r="Q1598" t="str">
            <v/>
          </cell>
          <cell r="R1598" t="str">
            <v/>
          </cell>
          <cell r="S1598">
            <v>1</v>
          </cell>
          <cell r="T1598">
            <v>0</v>
          </cell>
          <cell r="U1598">
            <v>0.5</v>
          </cell>
          <cell r="V1598">
            <v>1</v>
          </cell>
          <cell r="W1598">
            <v>43728</v>
          </cell>
          <cell r="X1598">
            <v>1</v>
          </cell>
          <cell r="Y1598">
            <v>1</v>
          </cell>
          <cell r="Z1598">
            <v>44081</v>
          </cell>
          <cell r="AA1598">
            <v>1</v>
          </cell>
          <cell r="AB1598" t="str">
            <v>NA</v>
          </cell>
          <cell r="AC1598" t="str">
            <v>OUI</v>
          </cell>
          <cell r="AD1598">
            <v>5.2631578947368425E-2</v>
          </cell>
          <cell r="AE1598" t="str">
            <v/>
          </cell>
          <cell r="AF1598" t="str">
            <v/>
          </cell>
          <cell r="AG1598">
            <v>43537</v>
          </cell>
          <cell r="AH1598">
            <v>44106</v>
          </cell>
          <cell r="AI1598" t="str">
            <v>Sous-poste</v>
          </cell>
          <cell r="AJ1598" t="str">
            <v>Sous-poste</v>
          </cell>
          <cell r="AK1598">
            <v>43542</v>
          </cell>
          <cell r="AL1598">
            <v>44111</v>
          </cell>
          <cell r="AM1598"/>
          <cell r="AN1598" t="str">
            <v>OK</v>
          </cell>
          <cell r="AO1598" t="str">
            <v>Allemagne</v>
          </cell>
          <cell r="AP1598" t="str">
            <v>Attente confié - Contrôle + test EC LAB</v>
          </cell>
          <cell r="AQ1598" t="str">
            <v>O</v>
          </cell>
        </row>
        <row r="1599">
          <cell r="A1599" t="str">
            <v>68397405</v>
          </cell>
          <cell r="B1599">
            <v>43677</v>
          </cell>
          <cell r="C1599" t="str">
            <v>FABRICATION</v>
          </cell>
          <cell r="D1599" t="str">
            <v>AD&amp;S</v>
          </cell>
          <cell r="E1599">
            <v>15</v>
          </cell>
          <cell r="F1599">
            <v>6839740</v>
          </cell>
          <cell r="G1599" t="str">
            <v>NON-SPARES</v>
          </cell>
          <cell r="H1599" t="str">
            <v>5</v>
          </cell>
          <cell r="I1599">
            <v>1</v>
          </cell>
          <cell r="J1599" t="str">
            <v>RTN</v>
          </cell>
          <cell r="K1599" t="str">
            <v>MB032ADAAAAB</v>
          </cell>
          <cell r="L1599" t="str">
            <v>IS0032194M</v>
          </cell>
          <cell r="M1599" t="str">
            <v>NON PRESENT INDUS</v>
          </cell>
          <cell r="N1599">
            <v>28412</v>
          </cell>
          <cell r="O1599" t="str">
            <v>LTE990001</v>
          </cell>
          <cell r="P1599" t="str">
            <v/>
          </cell>
          <cell r="Q1599" t="str">
            <v/>
          </cell>
          <cell r="R1599" t="str">
            <v/>
          </cell>
          <cell r="S1599">
            <v>1</v>
          </cell>
          <cell r="T1599">
            <v>0</v>
          </cell>
          <cell r="U1599">
            <v>0.5</v>
          </cell>
          <cell r="V1599">
            <v>1</v>
          </cell>
          <cell r="W1599">
            <v>43880</v>
          </cell>
          <cell r="X1599">
            <v>1</v>
          </cell>
          <cell r="Y1599">
            <v>1</v>
          </cell>
          <cell r="Z1599">
            <v>44081</v>
          </cell>
          <cell r="AA1599">
            <v>1</v>
          </cell>
          <cell r="AB1599" t="str">
            <v>NA</v>
          </cell>
          <cell r="AC1599" t="str">
            <v>OUI</v>
          </cell>
          <cell r="AD1599">
            <v>5.2631578947368425E-2</v>
          </cell>
          <cell r="AE1599" t="str">
            <v/>
          </cell>
          <cell r="AF1599" t="str">
            <v/>
          </cell>
          <cell r="AG1599">
            <v>43742</v>
          </cell>
          <cell r="AH1599">
            <v>44106</v>
          </cell>
          <cell r="AI1599" t="str">
            <v>Sous-poste</v>
          </cell>
          <cell r="AJ1599" t="str">
            <v>Sous-poste</v>
          </cell>
          <cell r="AK1599">
            <v>43747</v>
          </cell>
          <cell r="AL1599">
            <v>44111</v>
          </cell>
          <cell r="AM1599"/>
          <cell r="AN1599" t="str">
            <v>OK</v>
          </cell>
          <cell r="AO1599" t="str">
            <v>Allemagne</v>
          </cell>
          <cell r="AP1599" t="str">
            <v>Attente confié - Contrôle + test EC LAB</v>
          </cell>
          <cell r="AQ1599" t="str">
            <v>O</v>
          </cell>
        </row>
        <row r="1600">
          <cell r="A1600" t="str">
            <v>68397403</v>
          </cell>
          <cell r="B1600">
            <v>43677</v>
          </cell>
          <cell r="C1600" t="str">
            <v>FABRICATION</v>
          </cell>
          <cell r="D1600" t="str">
            <v>AD&amp;S</v>
          </cell>
          <cell r="E1600">
            <v>39</v>
          </cell>
          <cell r="F1600">
            <v>6839740</v>
          </cell>
          <cell r="G1600" t="str">
            <v>NON-SPARES</v>
          </cell>
          <cell r="H1600" t="str">
            <v>3</v>
          </cell>
          <cell r="I1600">
            <v>1</v>
          </cell>
          <cell r="J1600" t="str">
            <v>RTN</v>
          </cell>
          <cell r="K1600" t="str">
            <v>MB135ABAAAAC</v>
          </cell>
          <cell r="L1600" t="str">
            <v>IS0032207M</v>
          </cell>
          <cell r="M1600" t="str">
            <v>NON PRESENT INDUS</v>
          </cell>
          <cell r="N1600">
            <v>28332</v>
          </cell>
          <cell r="O1600" t="str">
            <v>LTE990002</v>
          </cell>
          <cell r="P1600" t="str">
            <v/>
          </cell>
          <cell r="Q1600" t="str">
            <v/>
          </cell>
          <cell r="R1600" t="str">
            <v/>
          </cell>
          <cell r="S1600">
            <v>1</v>
          </cell>
          <cell r="T1600">
            <v>0</v>
          </cell>
          <cell r="U1600">
            <v>0.5</v>
          </cell>
          <cell r="V1600">
            <v>1</v>
          </cell>
          <cell r="W1600">
            <v>43880</v>
          </cell>
          <cell r="X1600">
            <v>1</v>
          </cell>
          <cell r="Y1600">
            <v>1</v>
          </cell>
          <cell r="Z1600">
            <v>44081</v>
          </cell>
          <cell r="AA1600">
            <v>1</v>
          </cell>
          <cell r="AB1600" t="str">
            <v>NA</v>
          </cell>
          <cell r="AC1600" t="str">
            <v>OUI</v>
          </cell>
          <cell r="AD1600">
            <v>5.2631578947368425E-2</v>
          </cell>
          <cell r="AE1600" t="str">
            <v/>
          </cell>
          <cell r="AF1600" t="str">
            <v/>
          </cell>
          <cell r="AG1600">
            <v>43742</v>
          </cell>
          <cell r="AH1600">
            <v>44106</v>
          </cell>
          <cell r="AI1600" t="str">
            <v>Sous-poste</v>
          </cell>
          <cell r="AJ1600" t="str">
            <v>Sous-poste</v>
          </cell>
          <cell r="AK1600">
            <v>43747</v>
          </cell>
          <cell r="AL1600">
            <v>44111</v>
          </cell>
          <cell r="AM1600"/>
          <cell r="AN1600" t="str">
            <v>OK</v>
          </cell>
          <cell r="AO1600" t="str">
            <v>Allemagne</v>
          </cell>
          <cell r="AP1600" t="str">
            <v>Attente confié - Contrôle + test EC LAB</v>
          </cell>
          <cell r="AQ1600" t="str">
            <v>O</v>
          </cell>
        </row>
        <row r="1601">
          <cell r="A1601" t="str">
            <v>2846357610</v>
          </cell>
          <cell r="B1601">
            <v>43944</v>
          </cell>
          <cell r="C1601" t="str">
            <v>FABRICATION</v>
          </cell>
          <cell r="D1601" t="str">
            <v>SATAIR</v>
          </cell>
          <cell r="E1601">
            <v>117</v>
          </cell>
          <cell r="F1601">
            <v>28463576</v>
          </cell>
          <cell r="G1601" t="str">
            <v>NON-SPARES</v>
          </cell>
          <cell r="H1601">
            <v>10</v>
          </cell>
          <cell r="I1601">
            <v>1</v>
          </cell>
          <cell r="J1601" t="str">
            <v>RTN</v>
          </cell>
          <cell r="K1601" t="str">
            <v>D9550011700295</v>
          </cell>
          <cell r="L1601" t="str">
            <v>IS0032071M</v>
          </cell>
          <cell r="M1601" t="str">
            <v>NON PRESENT INDUS</v>
          </cell>
          <cell r="N1601">
            <v>34595</v>
          </cell>
          <cell r="O1601" t="str">
            <v>LTE990159</v>
          </cell>
          <cell r="P1601" t="str">
            <v/>
          </cell>
          <cell r="Q1601" t="str">
            <v/>
          </cell>
          <cell r="R1601" t="str">
            <v/>
          </cell>
          <cell r="S1601">
            <v>1</v>
          </cell>
          <cell r="T1601">
            <v>0</v>
          </cell>
          <cell r="U1601">
            <v>0.5</v>
          </cell>
          <cell r="V1601">
            <v>1</v>
          </cell>
          <cell r="W1601">
            <v>44091</v>
          </cell>
          <cell r="X1601" t="str">
            <v>NA</v>
          </cell>
          <cell r="Y1601">
            <v>1</v>
          </cell>
          <cell r="Z1601">
            <v>44095</v>
          </cell>
          <cell r="AA1601">
            <v>1</v>
          </cell>
          <cell r="AB1601" t="str">
            <v>NA</v>
          </cell>
          <cell r="AC1601" t="str">
            <v>NA</v>
          </cell>
          <cell r="AD1601">
            <v>5.5555555555555566E-2</v>
          </cell>
          <cell r="AE1601" t="str">
            <v/>
          </cell>
          <cell r="AF1601" t="str">
            <v/>
          </cell>
          <cell r="AG1601">
            <v>44090</v>
          </cell>
          <cell r="AH1601">
            <v>44106</v>
          </cell>
          <cell r="AI1601" t="str">
            <v>Sous-poste</v>
          </cell>
          <cell r="AJ1601" t="str">
            <v>Sous-poste</v>
          </cell>
          <cell r="AK1601">
            <v>44095</v>
          </cell>
          <cell r="AL1601">
            <v>44111</v>
          </cell>
          <cell r="AM1601"/>
          <cell r="AN1601" t="str">
            <v>OK</v>
          </cell>
          <cell r="AO1601" t="str">
            <v>Allemagne</v>
          </cell>
          <cell r="AP1601" t="str">
            <v>Attente RFQ HA</v>
          </cell>
          <cell r="AQ1601" t="str">
            <v>O</v>
          </cell>
        </row>
        <row r="1602">
          <cell r="A1602" t="str">
            <v>2846357610</v>
          </cell>
          <cell r="B1602">
            <v>43944</v>
          </cell>
          <cell r="C1602" t="str">
            <v>FABRICATION</v>
          </cell>
          <cell r="D1602" t="str">
            <v>SATAIR</v>
          </cell>
          <cell r="E1602">
            <v>117</v>
          </cell>
          <cell r="F1602">
            <v>28463576</v>
          </cell>
          <cell r="G1602" t="str">
            <v>NON-SPARES</v>
          </cell>
          <cell r="H1602">
            <v>10</v>
          </cell>
          <cell r="I1602">
            <v>1</v>
          </cell>
          <cell r="J1602" t="str">
            <v>RTN</v>
          </cell>
          <cell r="K1602" t="str">
            <v>D9550011700295</v>
          </cell>
          <cell r="L1602" t="str">
            <v>IS0032071M</v>
          </cell>
          <cell r="M1602" t="str">
            <v>NON PRESENT INDUS</v>
          </cell>
          <cell r="N1602">
            <v>34595</v>
          </cell>
          <cell r="O1602" t="str">
            <v>LTE990160</v>
          </cell>
          <cell r="P1602" t="str">
            <v/>
          </cell>
          <cell r="Q1602" t="str">
            <v/>
          </cell>
          <cell r="R1602" t="str">
            <v/>
          </cell>
          <cell r="S1602">
            <v>1</v>
          </cell>
          <cell r="T1602">
            <v>0</v>
          </cell>
          <cell r="U1602">
            <v>0.5</v>
          </cell>
          <cell r="V1602">
            <v>1</v>
          </cell>
          <cell r="W1602">
            <v>44091</v>
          </cell>
          <cell r="X1602" t="str">
            <v>NA</v>
          </cell>
          <cell r="Y1602">
            <v>1</v>
          </cell>
          <cell r="Z1602">
            <v>44095</v>
          </cell>
          <cell r="AA1602">
            <v>1</v>
          </cell>
          <cell r="AB1602" t="str">
            <v>NA</v>
          </cell>
          <cell r="AC1602" t="str">
            <v>NA</v>
          </cell>
          <cell r="AD1602">
            <v>5.5555555555555566E-2</v>
          </cell>
          <cell r="AE1602" t="str">
            <v/>
          </cell>
          <cell r="AF1602" t="str">
            <v/>
          </cell>
          <cell r="AG1602">
            <v>44090</v>
          </cell>
          <cell r="AH1602">
            <v>44106</v>
          </cell>
          <cell r="AI1602" t="str">
            <v>Sous-poste</v>
          </cell>
          <cell r="AJ1602" t="str">
            <v>Sous-poste</v>
          </cell>
          <cell r="AK1602">
            <v>44095</v>
          </cell>
          <cell r="AL1602">
            <v>44111</v>
          </cell>
          <cell r="AM1602"/>
          <cell r="AN1602" t="str">
            <v>OK</v>
          </cell>
          <cell r="AO1602" t="str">
            <v>Allemagne</v>
          </cell>
          <cell r="AP1602" t="str">
            <v>Attente RFQ HA</v>
          </cell>
          <cell r="AQ1602" t="str">
            <v>O</v>
          </cell>
        </row>
        <row r="1603">
          <cell r="A1603" t="str">
            <v>2850137710</v>
          </cell>
          <cell r="B1603">
            <v>44103</v>
          </cell>
          <cell r="C1603" t="str">
            <v>FABRICATION</v>
          </cell>
          <cell r="D1603" t="str">
            <v>AIS</v>
          </cell>
          <cell r="E1603" t="str">
            <v>SHEET FOMAX SHEET EQUIP</v>
          </cell>
          <cell r="F1603">
            <v>28501377</v>
          </cell>
          <cell r="G1603" t="str">
            <v>NON-SPARES</v>
          </cell>
          <cell r="H1603">
            <v>10</v>
          </cell>
          <cell r="I1603">
            <v>1</v>
          </cell>
          <cell r="J1603" t="str">
            <v>AOG</v>
          </cell>
          <cell r="K1603" t="str">
            <v>F9252030900000</v>
          </cell>
          <cell r="L1603" t="str">
            <v>IS0032162M</v>
          </cell>
          <cell r="M1603" t="str">
            <v>NON PRESENT INDUS</v>
          </cell>
          <cell r="N1603" t="str">
            <v>STOCK</v>
          </cell>
          <cell r="O1603">
            <v>522188</v>
          </cell>
          <cell r="P1603" t="str">
            <v/>
          </cell>
          <cell r="Q1603" t="str">
            <v/>
          </cell>
          <cell r="R1603" t="str">
            <v/>
          </cell>
          <cell r="S1603">
            <v>0</v>
          </cell>
          <cell r="T1603">
            <v>0</v>
          </cell>
          <cell r="U1603">
            <v>0</v>
          </cell>
          <cell r="V1603">
            <v>1</v>
          </cell>
          <cell r="W1603">
            <v>44103</v>
          </cell>
          <cell r="X1603" t="str">
            <v>NA</v>
          </cell>
          <cell r="Y1603">
            <v>1</v>
          </cell>
          <cell r="Z1603">
            <v>44105</v>
          </cell>
          <cell r="AA1603">
            <v>1</v>
          </cell>
          <cell r="AB1603" t="str">
            <v>NA</v>
          </cell>
          <cell r="AC1603" t="str">
            <v>NA</v>
          </cell>
          <cell r="AD1603">
            <v>5.5555555555555566E-2</v>
          </cell>
          <cell r="AE1603" t="str">
            <v/>
          </cell>
          <cell r="AF1603" t="str">
            <v/>
          </cell>
          <cell r="AG1603">
            <v>44104</v>
          </cell>
          <cell r="AH1603">
            <v>44109</v>
          </cell>
          <cell r="AI1603" t="str">
            <v>Sous-poste</v>
          </cell>
          <cell r="AJ1603" t="str">
            <v>Sous-poste</v>
          </cell>
          <cell r="AK1603">
            <v>44106</v>
          </cell>
          <cell r="AL1603">
            <v>44111</v>
          </cell>
          <cell r="AM1603"/>
          <cell r="AN1603" t="str">
            <v>OK</v>
          </cell>
          <cell r="AO1603" t="str">
            <v>SPARES</v>
          </cell>
          <cell r="AP1603"/>
          <cell r="AQ1603" t="str">
            <v>O</v>
          </cell>
        </row>
        <row r="1604">
          <cell r="A1604" t="str">
            <v>490004119310</v>
          </cell>
          <cell r="B1604">
            <v>44074</v>
          </cell>
          <cell r="C1604" t="str">
            <v>HA/REVENTE</v>
          </cell>
          <cell r="D1604" t="str">
            <v>STELIA</v>
          </cell>
          <cell r="E1604" t="str">
            <v>PILLAR</v>
          </cell>
          <cell r="F1604">
            <v>4900041193</v>
          </cell>
          <cell r="G1604" t="str">
            <v>NON-SPARES</v>
          </cell>
          <cell r="H1604">
            <v>10</v>
          </cell>
          <cell r="I1604">
            <v>5</v>
          </cell>
          <cell r="J1604" t="str">
            <v>RTN</v>
          </cell>
          <cell r="K1604" t="str">
            <v>F0003057821000</v>
          </cell>
          <cell r="L1604" t="str">
            <v>1QME*17052</v>
          </cell>
          <cell r="M1604" t="str">
            <v>NA</v>
          </cell>
          <cell r="N1604">
            <v>36667</v>
          </cell>
          <cell r="O1604" t="str">
            <v>OF004429</v>
          </cell>
          <cell r="P1604" t="str">
            <v>NA</v>
          </cell>
          <cell r="Q1604" t="str">
            <v>NA</v>
          </cell>
          <cell r="R1604" t="str">
            <v>NA</v>
          </cell>
          <cell r="S1604" t="str">
            <v>NA</v>
          </cell>
          <cell r="T1604" t="str">
            <v>NA</v>
          </cell>
          <cell r="U1604" t="str">
            <v>100%</v>
          </cell>
          <cell r="V1604">
            <v>1</v>
          </cell>
          <cell r="W1604">
            <v>44102</v>
          </cell>
          <cell r="X1604" t="str">
            <v>NA</v>
          </cell>
          <cell r="Y1604">
            <v>1</v>
          </cell>
          <cell r="Z1604">
            <v>44112</v>
          </cell>
          <cell r="AA1604">
            <v>1</v>
          </cell>
          <cell r="AB1604" t="str">
            <v>NA</v>
          </cell>
          <cell r="AC1604" t="str">
            <v>NA</v>
          </cell>
          <cell r="AD1604">
            <v>1</v>
          </cell>
          <cell r="AE1604" t="str">
            <v/>
          </cell>
          <cell r="AF1604" t="str">
            <v/>
          </cell>
          <cell r="AG1604">
            <v>44113</v>
          </cell>
          <cell r="AH1604">
            <v>44111</v>
          </cell>
          <cell r="AI1604" t="str">
            <v>Sous-poste</v>
          </cell>
          <cell r="AJ1604" t="str">
            <v>Sous-poste</v>
          </cell>
          <cell r="AK1604">
            <v>44118</v>
          </cell>
          <cell r="AL1604">
            <v>44114</v>
          </cell>
          <cell r="AM1604"/>
          <cell r="AN1604" t="str">
            <v>OK</v>
          </cell>
          <cell r="AO1604" t="str">
            <v>Rochefort</v>
          </cell>
          <cell r="AP1604"/>
          <cell r="AQ1604" t="str">
            <v>O</v>
          </cell>
        </row>
        <row r="1605">
          <cell r="A1605" t="str">
            <v>68397407</v>
          </cell>
          <cell r="B1605">
            <v>43677</v>
          </cell>
          <cell r="C1605" t="str">
            <v>FABRICATION</v>
          </cell>
          <cell r="D1605" t="str">
            <v>AD&amp;S</v>
          </cell>
          <cell r="E1605">
            <v>41</v>
          </cell>
          <cell r="F1605">
            <v>6839740</v>
          </cell>
          <cell r="G1605" t="str">
            <v>NON-SPARES</v>
          </cell>
          <cell r="H1605" t="str">
            <v>7</v>
          </cell>
          <cell r="I1605">
            <v>1</v>
          </cell>
          <cell r="J1605" t="str">
            <v>RTN</v>
          </cell>
          <cell r="K1605" t="str">
            <v>MB037ADAAAAB</v>
          </cell>
          <cell r="L1605" t="str">
            <v>IS0032199M</v>
          </cell>
          <cell r="M1605" t="str">
            <v>NON PRESENT INDUS</v>
          </cell>
          <cell r="N1605">
            <v>28412</v>
          </cell>
          <cell r="O1605" t="str">
            <v>LTE990001</v>
          </cell>
          <cell r="P1605" t="str">
            <v/>
          </cell>
          <cell r="Q1605" t="str">
            <v/>
          </cell>
          <cell r="R1605" t="str">
            <v/>
          </cell>
          <cell r="S1605">
            <v>1</v>
          </cell>
          <cell r="T1605">
            <v>0</v>
          </cell>
          <cell r="U1605">
            <v>0.5</v>
          </cell>
          <cell r="V1605">
            <v>1</v>
          </cell>
          <cell r="W1605">
            <v>43880</v>
          </cell>
          <cell r="X1605">
            <v>1</v>
          </cell>
          <cell r="Y1605">
            <v>1</v>
          </cell>
          <cell r="Z1605">
            <v>44081</v>
          </cell>
          <cell r="AA1605">
            <v>0.99</v>
          </cell>
          <cell r="AB1605" t="str">
            <v>NA</v>
          </cell>
          <cell r="AC1605" t="str">
            <v>OUI</v>
          </cell>
          <cell r="AD1605">
            <v>5.2105263157894745E-2</v>
          </cell>
          <cell r="AE1605" t="str">
            <v/>
          </cell>
          <cell r="AF1605" t="str">
            <v/>
          </cell>
          <cell r="AG1605">
            <v>43742</v>
          </cell>
          <cell r="AH1605">
            <v>44117</v>
          </cell>
          <cell r="AI1605" t="str">
            <v>Sous-poste</v>
          </cell>
          <cell r="AJ1605" t="str">
            <v>Sous-poste</v>
          </cell>
          <cell r="AK1605">
            <v>43747</v>
          </cell>
          <cell r="AL1605">
            <v>44120</v>
          </cell>
          <cell r="AM1605"/>
          <cell r="AN1605" t="str">
            <v>OK</v>
          </cell>
          <cell r="AO1605" t="str">
            <v>Allemagne</v>
          </cell>
          <cell r="AP1605" t="str">
            <v>Attente ré appro confié</v>
          </cell>
          <cell r="AQ1605" t="str">
            <v>O</v>
          </cell>
        </row>
        <row r="1606">
          <cell r="A1606" t="str">
            <v>2842421710</v>
          </cell>
          <cell r="B1606">
            <v>43886</v>
          </cell>
          <cell r="C1606" t="str">
            <v>HA/REVENTE</v>
          </cell>
          <cell r="D1606" t="str">
            <v>SATAIR</v>
          </cell>
          <cell r="E1606" t="str">
            <v>PLATE ASSY-CLOSING</v>
          </cell>
          <cell r="F1606">
            <v>28424217</v>
          </cell>
          <cell r="G1606" t="str">
            <v>NON-SPARES</v>
          </cell>
          <cell r="H1606">
            <v>10</v>
          </cell>
          <cell r="I1606">
            <v>6</v>
          </cell>
          <cell r="J1606" t="str">
            <v>RTN</v>
          </cell>
          <cell r="K1606" t="str">
            <v>F9251338800000</v>
          </cell>
          <cell r="L1606" t="str">
            <v>1STR*11274</v>
          </cell>
          <cell r="M1606" t="str">
            <v>NA</v>
          </cell>
          <cell r="N1606">
            <v>33536</v>
          </cell>
          <cell r="O1606" t="str">
            <v>I146739</v>
          </cell>
          <cell r="P1606" t="str">
            <v>NA</v>
          </cell>
          <cell r="Q1606" t="str">
            <v>NA</v>
          </cell>
          <cell r="R1606" t="str">
            <v>NA</v>
          </cell>
          <cell r="S1606" t="str">
            <v>NA</v>
          </cell>
          <cell r="T1606" t="str">
            <v>NA</v>
          </cell>
          <cell r="U1606" t="str">
            <v>100%</v>
          </cell>
          <cell r="V1606">
            <v>1</v>
          </cell>
          <cell r="W1606">
            <v>44097</v>
          </cell>
          <cell r="X1606" t="str">
            <v>NA</v>
          </cell>
          <cell r="Y1606">
            <v>1</v>
          </cell>
          <cell r="Z1606">
            <v>44116</v>
          </cell>
          <cell r="AA1606">
            <v>1</v>
          </cell>
          <cell r="AB1606" t="str">
            <v>NA</v>
          </cell>
          <cell r="AC1606" t="str">
            <v>NA</v>
          </cell>
          <cell r="AD1606">
            <v>1</v>
          </cell>
          <cell r="AE1606" t="str">
            <v/>
          </cell>
          <cell r="AF1606" t="str">
            <v/>
          </cell>
          <cell r="AG1606">
            <v>44118</v>
          </cell>
          <cell r="AH1606">
            <v>44118</v>
          </cell>
          <cell r="AI1606" t="str">
            <v>Sous-poste</v>
          </cell>
          <cell r="AJ1606" t="str">
            <v>Sous-poste</v>
          </cell>
          <cell r="AK1606">
            <v>44123</v>
          </cell>
          <cell r="AL1606">
            <v>44123</v>
          </cell>
          <cell r="AM1606"/>
          <cell r="AN1606" t="str">
            <v>OK</v>
          </cell>
          <cell r="AO1606" t="str">
            <v>Allemagne</v>
          </cell>
          <cell r="AP1606" t="str">
            <v>Offre MECACHROME en attente de validation Étienne</v>
          </cell>
          <cell r="AQ1606" t="str">
            <v>O</v>
          </cell>
        </row>
        <row r="1607">
          <cell r="A1607" t="str">
            <v>2848657710</v>
          </cell>
          <cell r="B1607">
            <v>44041</v>
          </cell>
          <cell r="C1607" t="str">
            <v>FABRICATION</v>
          </cell>
          <cell r="D1607" t="str">
            <v>SATAIR</v>
          </cell>
          <cell r="E1607" t="str">
            <v>BUNDLE</v>
          </cell>
          <cell r="F1607">
            <v>28486577</v>
          </cell>
          <cell r="G1607" t="str">
            <v>NON-SPARES</v>
          </cell>
          <cell r="H1607">
            <v>10</v>
          </cell>
          <cell r="I1607">
            <v>1</v>
          </cell>
          <cell r="J1607" t="str">
            <v>AOG</v>
          </cell>
          <cell r="K1607" t="str">
            <v>V9253120000095</v>
          </cell>
          <cell r="L1607">
            <v>0</v>
          </cell>
          <cell r="M1607" t="str">
            <v>NON PRESENT INDUS</v>
          </cell>
          <cell r="N1607">
            <v>36661</v>
          </cell>
          <cell r="O1607" t="str">
            <v>521107-1</v>
          </cell>
          <cell r="P1607" t="str">
            <v/>
          </cell>
          <cell r="Q1607" t="str">
            <v/>
          </cell>
          <cell r="R1607" t="str">
            <v/>
          </cell>
          <cell r="S1607">
            <v>1</v>
          </cell>
          <cell r="T1607">
            <v>0</v>
          </cell>
          <cell r="U1607">
            <v>0.5</v>
          </cell>
          <cell r="V1607">
            <v>1</v>
          </cell>
          <cell r="W1607">
            <v>44111</v>
          </cell>
          <cell r="X1607" t="str">
            <v>NA</v>
          </cell>
          <cell r="Y1607">
            <v>1</v>
          </cell>
          <cell r="Z1607">
            <v>44113</v>
          </cell>
          <cell r="AA1607">
            <v>1</v>
          </cell>
          <cell r="AB1607" t="str">
            <v>NA</v>
          </cell>
          <cell r="AC1607" t="str">
            <v>NA</v>
          </cell>
          <cell r="AD1607">
            <v>5.5555555555555566E-2</v>
          </cell>
          <cell r="AE1607" t="str">
            <v/>
          </cell>
          <cell r="AF1607" t="str">
            <v/>
          </cell>
          <cell r="AG1607">
            <v>44042</v>
          </cell>
          <cell r="AH1607">
            <v>44119</v>
          </cell>
          <cell r="AI1607" t="str">
            <v>Sous-poste</v>
          </cell>
          <cell r="AJ1607" t="str">
            <v>Sous-poste</v>
          </cell>
          <cell r="AK1607">
            <v>44046</v>
          </cell>
          <cell r="AL1607">
            <v>44123</v>
          </cell>
          <cell r="AM1607" t="str">
            <v>Early collab</v>
          </cell>
          <cell r="AN1607" t="str">
            <v>OK</v>
          </cell>
          <cell r="AO1607" t="str">
            <v>Allemagne</v>
          </cell>
          <cell r="AP1607" t="str">
            <v>Attente données SSD</v>
          </cell>
          <cell r="AQ1607" t="str">
            <v>O</v>
          </cell>
        </row>
        <row r="1608">
          <cell r="A1608" t="str">
            <v>2848658310</v>
          </cell>
          <cell r="B1608">
            <v>44041</v>
          </cell>
          <cell r="C1608" t="str">
            <v>FABRICATION</v>
          </cell>
          <cell r="D1608" t="str">
            <v>SATAIR</v>
          </cell>
          <cell r="E1608" t="str">
            <v>BUNDLE</v>
          </cell>
          <cell r="F1608">
            <v>28486583</v>
          </cell>
          <cell r="G1608" t="str">
            <v>NON-SPARES</v>
          </cell>
          <cell r="H1608">
            <v>10</v>
          </cell>
          <cell r="I1608">
            <v>1</v>
          </cell>
          <cell r="J1608" t="str">
            <v>AOG</v>
          </cell>
          <cell r="K1608" t="str">
            <v>V9253110000097</v>
          </cell>
          <cell r="L1608">
            <v>0</v>
          </cell>
          <cell r="M1608" t="str">
            <v>NON PRESENT INDUS</v>
          </cell>
          <cell r="N1608">
            <v>36663</v>
          </cell>
          <cell r="O1608" t="str">
            <v>521117-1</v>
          </cell>
          <cell r="P1608" t="str">
            <v/>
          </cell>
          <cell r="Q1608" t="str">
            <v/>
          </cell>
          <cell r="R1608" t="str">
            <v/>
          </cell>
          <cell r="S1608">
            <v>1</v>
          </cell>
          <cell r="T1608">
            <v>0</v>
          </cell>
          <cell r="U1608">
            <v>0.5</v>
          </cell>
          <cell r="V1608">
            <v>1</v>
          </cell>
          <cell r="W1608">
            <v>44111</v>
          </cell>
          <cell r="X1608" t="str">
            <v>NA</v>
          </cell>
          <cell r="Y1608">
            <v>1</v>
          </cell>
          <cell r="Z1608">
            <v>44113</v>
          </cell>
          <cell r="AA1608">
            <v>1</v>
          </cell>
          <cell r="AB1608" t="str">
            <v>NA</v>
          </cell>
          <cell r="AC1608" t="str">
            <v>NA</v>
          </cell>
          <cell r="AD1608">
            <v>5.5555555555555566E-2</v>
          </cell>
          <cell r="AE1608" t="str">
            <v/>
          </cell>
          <cell r="AF1608" t="str">
            <v/>
          </cell>
          <cell r="AG1608">
            <v>44042</v>
          </cell>
          <cell r="AH1608">
            <v>44119</v>
          </cell>
          <cell r="AI1608" t="str">
            <v>Sous-poste</v>
          </cell>
          <cell r="AJ1608" t="str">
            <v>Sous-poste</v>
          </cell>
          <cell r="AK1608">
            <v>44046</v>
          </cell>
          <cell r="AL1608">
            <v>44123</v>
          </cell>
          <cell r="AM1608" t="str">
            <v>Early collab</v>
          </cell>
          <cell r="AN1608" t="str">
            <v>OK</v>
          </cell>
          <cell r="AO1608" t="str">
            <v>Allemagne</v>
          </cell>
          <cell r="AP1608" t="str">
            <v>Attente données SSD</v>
          </cell>
          <cell r="AQ1608" t="str">
            <v>O</v>
          </cell>
        </row>
        <row r="1609">
          <cell r="A1609" t="str">
            <v>2848657910</v>
          </cell>
          <cell r="B1609">
            <v>44041</v>
          </cell>
          <cell r="C1609" t="str">
            <v>FABRICATION</v>
          </cell>
          <cell r="D1609" t="str">
            <v>SATAIR</v>
          </cell>
          <cell r="E1609" t="str">
            <v>BUNDLE</v>
          </cell>
          <cell r="F1609">
            <v>28486579</v>
          </cell>
          <cell r="G1609" t="str">
            <v>NON-SPARES</v>
          </cell>
          <cell r="H1609">
            <v>10</v>
          </cell>
          <cell r="I1609">
            <v>1</v>
          </cell>
          <cell r="J1609" t="str">
            <v>CRIT</v>
          </cell>
          <cell r="K1609" t="str">
            <v>V9253120000095</v>
          </cell>
          <cell r="L1609">
            <v>0</v>
          </cell>
          <cell r="M1609" t="str">
            <v>NON PRESENT INDUS</v>
          </cell>
          <cell r="N1609">
            <v>36661</v>
          </cell>
          <cell r="O1609" t="str">
            <v>521109-1</v>
          </cell>
          <cell r="P1609" t="str">
            <v/>
          </cell>
          <cell r="Q1609" t="str">
            <v/>
          </cell>
          <cell r="R1609" t="str">
            <v/>
          </cell>
          <cell r="S1609">
            <v>1</v>
          </cell>
          <cell r="T1609">
            <v>0</v>
          </cell>
          <cell r="U1609">
            <v>0.5</v>
          </cell>
          <cell r="V1609">
            <v>1</v>
          </cell>
          <cell r="W1609">
            <v>44111</v>
          </cell>
          <cell r="X1609" t="str">
            <v>NA</v>
          </cell>
          <cell r="Y1609">
            <v>1</v>
          </cell>
          <cell r="Z1609">
            <v>44113</v>
          </cell>
          <cell r="AA1609">
            <v>1</v>
          </cell>
          <cell r="AB1609" t="str">
            <v>NA</v>
          </cell>
          <cell r="AC1609" t="str">
            <v>NA</v>
          </cell>
          <cell r="AD1609">
            <v>5.5555555555555566E-2</v>
          </cell>
          <cell r="AE1609" t="str">
            <v/>
          </cell>
          <cell r="AF1609" t="str">
            <v/>
          </cell>
          <cell r="AG1609">
            <v>44048</v>
          </cell>
          <cell r="AH1609">
            <v>44119</v>
          </cell>
          <cell r="AI1609" t="str">
            <v>Sous-poste</v>
          </cell>
          <cell r="AJ1609" t="str">
            <v>Sous-poste</v>
          </cell>
          <cell r="AK1609">
            <v>44050</v>
          </cell>
          <cell r="AL1609">
            <v>44123</v>
          </cell>
          <cell r="AM1609" t="str">
            <v>Early collab</v>
          </cell>
          <cell r="AN1609" t="str">
            <v>OK</v>
          </cell>
          <cell r="AO1609" t="str">
            <v>Allemagne</v>
          </cell>
          <cell r="AP1609" t="str">
            <v>Attente données SSD</v>
          </cell>
          <cell r="AQ1609" t="str">
            <v>O</v>
          </cell>
        </row>
        <row r="1610">
          <cell r="A1610" t="str">
            <v>2848658410</v>
          </cell>
          <cell r="B1610">
            <v>44041</v>
          </cell>
          <cell r="C1610" t="str">
            <v>FABRICATION</v>
          </cell>
          <cell r="D1610" t="str">
            <v>SATAIR</v>
          </cell>
          <cell r="E1610" t="str">
            <v>BUNDLE</v>
          </cell>
          <cell r="F1610">
            <v>28486584</v>
          </cell>
          <cell r="G1610" t="str">
            <v>NON-SPARES</v>
          </cell>
          <cell r="H1610">
            <v>10</v>
          </cell>
          <cell r="I1610">
            <v>1</v>
          </cell>
          <cell r="J1610" t="str">
            <v>CRIT</v>
          </cell>
          <cell r="K1610" t="str">
            <v>V9253110000097</v>
          </cell>
          <cell r="L1610">
            <v>0</v>
          </cell>
          <cell r="M1610" t="str">
            <v>NON PRESENT INDUS</v>
          </cell>
          <cell r="N1610">
            <v>36663</v>
          </cell>
          <cell r="O1610" t="str">
            <v>521119-1</v>
          </cell>
          <cell r="P1610" t="str">
            <v/>
          </cell>
          <cell r="Q1610" t="str">
            <v/>
          </cell>
          <cell r="R1610" t="str">
            <v/>
          </cell>
          <cell r="S1610">
            <v>1</v>
          </cell>
          <cell r="T1610">
            <v>0</v>
          </cell>
          <cell r="U1610">
            <v>0.5</v>
          </cell>
          <cell r="V1610">
            <v>1</v>
          </cell>
          <cell r="W1610">
            <v>44111</v>
          </cell>
          <cell r="X1610" t="str">
            <v>NA</v>
          </cell>
          <cell r="Y1610">
            <v>1</v>
          </cell>
          <cell r="Z1610">
            <v>44113</v>
          </cell>
          <cell r="AA1610">
            <v>1</v>
          </cell>
          <cell r="AB1610" t="str">
            <v>NA</v>
          </cell>
          <cell r="AC1610" t="str">
            <v>NA</v>
          </cell>
          <cell r="AD1610">
            <v>5.5555555555555566E-2</v>
          </cell>
          <cell r="AE1610" t="str">
            <v/>
          </cell>
          <cell r="AF1610" t="str">
            <v/>
          </cell>
          <cell r="AG1610">
            <v>44048</v>
          </cell>
          <cell r="AH1610">
            <v>44119</v>
          </cell>
          <cell r="AI1610" t="str">
            <v>Sous-poste</v>
          </cell>
          <cell r="AJ1610" t="str">
            <v>Sous-poste</v>
          </cell>
          <cell r="AK1610">
            <v>44050</v>
          </cell>
          <cell r="AL1610">
            <v>44123</v>
          </cell>
          <cell r="AM1610" t="str">
            <v>Early collab</v>
          </cell>
          <cell r="AN1610" t="str">
            <v>OK</v>
          </cell>
          <cell r="AO1610" t="str">
            <v>Allemagne</v>
          </cell>
          <cell r="AP1610" t="str">
            <v>Attente données SSD</v>
          </cell>
          <cell r="AQ1610" t="str">
            <v>O</v>
          </cell>
        </row>
        <row r="1611">
          <cell r="A1611" t="str">
            <v>2842466810</v>
          </cell>
          <cell r="B1611">
            <v>43886</v>
          </cell>
          <cell r="C1611" t="str">
            <v>FABRICATION</v>
          </cell>
          <cell r="D1611" t="str">
            <v>SATAIR</v>
          </cell>
          <cell r="E1611">
            <v>441</v>
          </cell>
          <cell r="F1611">
            <v>28424668</v>
          </cell>
          <cell r="G1611" t="str">
            <v>NON-SPARES</v>
          </cell>
          <cell r="H1611">
            <v>10</v>
          </cell>
          <cell r="I1611">
            <v>1</v>
          </cell>
          <cell r="J1611" t="str">
            <v>RTN</v>
          </cell>
          <cell r="K1611" t="str">
            <v>A95500441000AA</v>
          </cell>
          <cell r="L1611">
            <v>0</v>
          </cell>
          <cell r="M1611" t="str">
            <v>NON PRESENT INDUS</v>
          </cell>
          <cell r="N1611">
            <v>27864</v>
          </cell>
          <cell r="O1611" t="str">
            <v>LTE990001</v>
          </cell>
          <cell r="P1611" t="str">
            <v/>
          </cell>
          <cell r="Q1611" t="str">
            <v/>
          </cell>
          <cell r="R1611" t="str">
            <v/>
          </cell>
          <cell r="S1611">
            <v>1</v>
          </cell>
          <cell r="T1611">
            <v>0</v>
          </cell>
          <cell r="U1611">
            <v>0.5</v>
          </cell>
          <cell r="V1611">
            <v>1</v>
          </cell>
          <cell r="W1611">
            <v>44077</v>
          </cell>
          <cell r="X1611">
            <v>1</v>
          </cell>
          <cell r="Y1611">
            <v>1</v>
          </cell>
          <cell r="Z1611">
            <v>44102</v>
          </cell>
          <cell r="AA1611">
            <v>1</v>
          </cell>
          <cell r="AB1611" t="str">
            <v>NA</v>
          </cell>
          <cell r="AC1611" t="str">
            <v>NA</v>
          </cell>
          <cell r="AD1611">
            <v>5.5555555555555566E-2</v>
          </cell>
          <cell r="AE1611" t="str">
            <v/>
          </cell>
          <cell r="AF1611" t="str">
            <v/>
          </cell>
          <cell r="AG1611">
            <v>43977</v>
          </cell>
          <cell r="AH1611">
            <v>44124</v>
          </cell>
          <cell r="AI1611" t="str">
            <v>Sous-poste</v>
          </cell>
          <cell r="AJ1611" t="str">
            <v>Sous-poste</v>
          </cell>
          <cell r="AK1611">
            <v>43980</v>
          </cell>
          <cell r="AL1611">
            <v>44126</v>
          </cell>
          <cell r="AM1611"/>
          <cell r="AN1611" t="str">
            <v>OK</v>
          </cell>
          <cell r="AO1611" t="str">
            <v>Allemagne</v>
          </cell>
          <cell r="AP1611" t="str">
            <v>DS N°425925</v>
          </cell>
          <cell r="AQ1611" t="str">
            <v>O</v>
          </cell>
        </row>
        <row r="1612">
          <cell r="A1612" t="str">
            <v>2848658010</v>
          </cell>
          <cell r="B1612">
            <v>44041</v>
          </cell>
          <cell r="C1612" t="str">
            <v>FABRICATION</v>
          </cell>
          <cell r="D1612" t="str">
            <v>SATAIR</v>
          </cell>
          <cell r="E1612" t="str">
            <v>BUNDLE</v>
          </cell>
          <cell r="F1612">
            <v>28486580</v>
          </cell>
          <cell r="G1612" t="str">
            <v>NON-SPARES</v>
          </cell>
          <cell r="H1612">
            <v>10</v>
          </cell>
          <cell r="I1612">
            <v>1</v>
          </cell>
          <cell r="J1612" t="str">
            <v>AOG</v>
          </cell>
          <cell r="K1612" t="str">
            <v>V9253120000095</v>
          </cell>
          <cell r="L1612">
            <v>0</v>
          </cell>
          <cell r="M1612" t="str">
            <v>NON PRESENT INDUS</v>
          </cell>
          <cell r="N1612">
            <v>36661</v>
          </cell>
          <cell r="O1612" t="str">
            <v>521111-1</v>
          </cell>
          <cell r="P1612" t="str">
            <v/>
          </cell>
          <cell r="Q1612" t="str">
            <v/>
          </cell>
          <cell r="R1612" t="str">
            <v/>
          </cell>
          <cell r="S1612">
            <v>1</v>
          </cell>
          <cell r="T1612">
            <v>0</v>
          </cell>
          <cell r="U1612">
            <v>0.5</v>
          </cell>
          <cell r="V1612">
            <v>1</v>
          </cell>
          <cell r="W1612">
            <v>44113</v>
          </cell>
          <cell r="X1612" t="str">
            <v>NA</v>
          </cell>
          <cell r="Y1612">
            <v>1</v>
          </cell>
          <cell r="Z1612">
            <v>44119</v>
          </cell>
          <cell r="AA1612">
            <v>1</v>
          </cell>
          <cell r="AB1612" t="str">
            <v>NA</v>
          </cell>
          <cell r="AC1612" t="str">
            <v>NA</v>
          </cell>
          <cell r="AD1612">
            <v>5.5555555555555566E-2</v>
          </cell>
          <cell r="AE1612" t="str">
            <v/>
          </cell>
          <cell r="AF1612" t="str">
            <v/>
          </cell>
          <cell r="AG1612">
            <v>44069</v>
          </cell>
          <cell r="AH1612">
            <v>44127</v>
          </cell>
          <cell r="AI1612" t="str">
            <v>Sous-poste</v>
          </cell>
          <cell r="AJ1612" t="str">
            <v>Sous-poste</v>
          </cell>
          <cell r="AK1612">
            <v>44071</v>
          </cell>
          <cell r="AL1612">
            <v>44131</v>
          </cell>
          <cell r="AM1612" t="str">
            <v>Early collab</v>
          </cell>
          <cell r="AN1612" t="str">
            <v>OK</v>
          </cell>
          <cell r="AO1612" t="str">
            <v>Allemagne</v>
          </cell>
          <cell r="AP1612" t="str">
            <v>Attente données SSD - Ctrl en retard</v>
          </cell>
          <cell r="AQ1612" t="str">
            <v>O</v>
          </cell>
        </row>
        <row r="1613">
          <cell r="A1613" t="str">
            <v>2848658011</v>
          </cell>
          <cell r="B1613">
            <v>44041</v>
          </cell>
          <cell r="C1613" t="str">
            <v>FABRICATION</v>
          </cell>
          <cell r="D1613" t="str">
            <v>SATAIR</v>
          </cell>
          <cell r="E1613" t="str">
            <v>BUNDLE</v>
          </cell>
          <cell r="F1613">
            <v>28486580</v>
          </cell>
          <cell r="G1613" t="str">
            <v>NON-SPARES</v>
          </cell>
          <cell r="H1613">
            <v>11</v>
          </cell>
          <cell r="I1613">
            <v>1</v>
          </cell>
          <cell r="J1613" t="str">
            <v>AOG</v>
          </cell>
          <cell r="K1613" t="str">
            <v>V9253120000095</v>
          </cell>
          <cell r="L1613">
            <v>0</v>
          </cell>
          <cell r="M1613" t="str">
            <v>NON PRESENT INDUS</v>
          </cell>
          <cell r="N1613">
            <v>36661</v>
          </cell>
          <cell r="O1613" t="str">
            <v>521113-1</v>
          </cell>
          <cell r="P1613" t="str">
            <v/>
          </cell>
          <cell r="Q1613" t="str">
            <v/>
          </cell>
          <cell r="R1613" t="str">
            <v/>
          </cell>
          <cell r="S1613">
            <v>1</v>
          </cell>
          <cell r="T1613">
            <v>0</v>
          </cell>
          <cell r="U1613">
            <v>0.5</v>
          </cell>
          <cell r="V1613">
            <v>1</v>
          </cell>
          <cell r="W1613">
            <v>44113</v>
          </cell>
          <cell r="X1613" t="str">
            <v>NA</v>
          </cell>
          <cell r="Y1613">
            <v>1</v>
          </cell>
          <cell r="Z1613">
            <v>44119</v>
          </cell>
          <cell r="AA1613">
            <v>1</v>
          </cell>
          <cell r="AB1613" t="str">
            <v>NA</v>
          </cell>
          <cell r="AC1613" t="str">
            <v>NA</v>
          </cell>
          <cell r="AD1613">
            <v>5.5555555555555566E-2</v>
          </cell>
          <cell r="AE1613" t="str">
            <v/>
          </cell>
          <cell r="AF1613" t="str">
            <v/>
          </cell>
          <cell r="AG1613">
            <v>44069</v>
          </cell>
          <cell r="AH1613">
            <v>44127</v>
          </cell>
          <cell r="AI1613" t="str">
            <v>Sous-poste</v>
          </cell>
          <cell r="AJ1613" t="str">
            <v>Sous-poste</v>
          </cell>
          <cell r="AK1613">
            <v>44071</v>
          </cell>
          <cell r="AL1613">
            <v>44131</v>
          </cell>
          <cell r="AM1613" t="str">
            <v>Early collab</v>
          </cell>
          <cell r="AN1613" t="str">
            <v>OK</v>
          </cell>
          <cell r="AO1613" t="str">
            <v>Allemagne</v>
          </cell>
          <cell r="AP1613" t="str">
            <v>Attente données SSD - Ctrl en retard</v>
          </cell>
          <cell r="AQ1613" t="str">
            <v>O</v>
          </cell>
        </row>
        <row r="1614">
          <cell r="A1614" t="str">
            <v>2848658610</v>
          </cell>
          <cell r="B1614">
            <v>44041</v>
          </cell>
          <cell r="C1614" t="str">
            <v>FABRICATION</v>
          </cell>
          <cell r="D1614" t="str">
            <v>SATAIR</v>
          </cell>
          <cell r="E1614" t="str">
            <v>BUNDLE</v>
          </cell>
          <cell r="F1614">
            <v>28486586</v>
          </cell>
          <cell r="G1614" t="str">
            <v>NON-SPARES</v>
          </cell>
          <cell r="H1614">
            <v>10</v>
          </cell>
          <cell r="I1614">
            <v>1</v>
          </cell>
          <cell r="J1614" t="str">
            <v>AOG</v>
          </cell>
          <cell r="K1614" t="str">
            <v>V9253110000097</v>
          </cell>
          <cell r="L1614">
            <v>0</v>
          </cell>
          <cell r="M1614" t="str">
            <v>NON PRESENT INDUS</v>
          </cell>
          <cell r="N1614">
            <v>36663</v>
          </cell>
          <cell r="O1614" t="str">
            <v>521121-1</v>
          </cell>
          <cell r="P1614" t="str">
            <v/>
          </cell>
          <cell r="Q1614" t="str">
            <v/>
          </cell>
          <cell r="R1614" t="str">
            <v/>
          </cell>
          <cell r="S1614">
            <v>1</v>
          </cell>
          <cell r="T1614">
            <v>0</v>
          </cell>
          <cell r="U1614">
            <v>0.5</v>
          </cell>
          <cell r="V1614">
            <v>1</v>
          </cell>
          <cell r="W1614">
            <v>44113</v>
          </cell>
          <cell r="X1614" t="str">
            <v>NA</v>
          </cell>
          <cell r="Y1614">
            <v>1</v>
          </cell>
          <cell r="Z1614">
            <v>44119</v>
          </cell>
          <cell r="AA1614">
            <v>1</v>
          </cell>
          <cell r="AB1614" t="str">
            <v>NA</v>
          </cell>
          <cell r="AC1614" t="str">
            <v>NA</v>
          </cell>
          <cell r="AD1614">
            <v>5.5555555555555566E-2</v>
          </cell>
          <cell r="AE1614" t="str">
            <v/>
          </cell>
          <cell r="AF1614" t="str">
            <v/>
          </cell>
          <cell r="AG1614">
            <v>44069</v>
          </cell>
          <cell r="AH1614">
            <v>44127</v>
          </cell>
          <cell r="AI1614" t="str">
            <v>Sous-poste</v>
          </cell>
          <cell r="AJ1614" t="str">
            <v>Sous-poste</v>
          </cell>
          <cell r="AK1614">
            <v>44071</v>
          </cell>
          <cell r="AL1614">
            <v>44131</v>
          </cell>
          <cell r="AM1614" t="str">
            <v>Early collab</v>
          </cell>
          <cell r="AN1614" t="str">
            <v>OK</v>
          </cell>
          <cell r="AO1614" t="str">
            <v>Allemagne</v>
          </cell>
          <cell r="AP1614" t="str">
            <v>Attente données SSD - Ctrl en retard</v>
          </cell>
          <cell r="AQ1614" t="str">
            <v>O</v>
          </cell>
        </row>
        <row r="1615">
          <cell r="A1615" t="str">
            <v>2848658611</v>
          </cell>
          <cell r="B1615">
            <v>44041</v>
          </cell>
          <cell r="C1615" t="str">
            <v>FABRICATION</v>
          </cell>
          <cell r="D1615" t="str">
            <v>SATAIR</v>
          </cell>
          <cell r="E1615" t="str">
            <v>BUNDLE</v>
          </cell>
          <cell r="F1615">
            <v>28486586</v>
          </cell>
          <cell r="G1615" t="str">
            <v>NON-SPARES</v>
          </cell>
          <cell r="H1615">
            <v>11</v>
          </cell>
          <cell r="I1615">
            <v>1</v>
          </cell>
          <cell r="J1615" t="str">
            <v>AOG</v>
          </cell>
          <cell r="K1615" t="str">
            <v>V9253110000097</v>
          </cell>
          <cell r="L1615">
            <v>0</v>
          </cell>
          <cell r="M1615" t="str">
            <v>NON PRESENT INDUS</v>
          </cell>
          <cell r="N1615">
            <v>36663</v>
          </cell>
          <cell r="O1615" t="str">
            <v>521123-1</v>
          </cell>
          <cell r="P1615" t="str">
            <v/>
          </cell>
          <cell r="Q1615" t="str">
            <v/>
          </cell>
          <cell r="R1615" t="str">
            <v/>
          </cell>
          <cell r="S1615">
            <v>1</v>
          </cell>
          <cell r="T1615">
            <v>0</v>
          </cell>
          <cell r="U1615">
            <v>0.5</v>
          </cell>
          <cell r="V1615">
            <v>1</v>
          </cell>
          <cell r="W1615">
            <v>44113</v>
          </cell>
          <cell r="X1615" t="str">
            <v>NA</v>
          </cell>
          <cell r="Y1615">
            <v>1</v>
          </cell>
          <cell r="Z1615">
            <v>44119</v>
          </cell>
          <cell r="AA1615">
            <v>1</v>
          </cell>
          <cell r="AB1615" t="str">
            <v>NA</v>
          </cell>
          <cell r="AC1615" t="str">
            <v>NA</v>
          </cell>
          <cell r="AD1615">
            <v>5.5555555555555566E-2</v>
          </cell>
          <cell r="AE1615" t="str">
            <v/>
          </cell>
          <cell r="AF1615" t="str">
            <v/>
          </cell>
          <cell r="AG1615">
            <v>44069</v>
          </cell>
          <cell r="AH1615">
            <v>44127</v>
          </cell>
          <cell r="AI1615" t="str">
            <v>Sous-poste</v>
          </cell>
          <cell r="AJ1615" t="str">
            <v>Sous-poste</v>
          </cell>
          <cell r="AK1615">
            <v>44071</v>
          </cell>
          <cell r="AL1615">
            <v>44131</v>
          </cell>
          <cell r="AM1615" t="str">
            <v>Early collab</v>
          </cell>
          <cell r="AN1615" t="str">
            <v>OK</v>
          </cell>
          <cell r="AO1615" t="str">
            <v>Allemagne</v>
          </cell>
          <cell r="AP1615" t="str">
            <v>Attente données SSD - Ctrl en retard</v>
          </cell>
          <cell r="AQ1615" t="str">
            <v>O</v>
          </cell>
        </row>
        <row r="1616">
          <cell r="A1616" t="str">
            <v>2848658110</v>
          </cell>
          <cell r="B1616">
            <v>44041</v>
          </cell>
          <cell r="C1616" t="str">
            <v>FABRICATION</v>
          </cell>
          <cell r="D1616" t="str">
            <v>SATAIR</v>
          </cell>
          <cell r="E1616" t="str">
            <v>BUNDLE</v>
          </cell>
          <cell r="F1616">
            <v>28486581</v>
          </cell>
          <cell r="G1616" t="str">
            <v>NON-SPARES</v>
          </cell>
          <cell r="H1616">
            <v>10</v>
          </cell>
          <cell r="I1616">
            <v>1</v>
          </cell>
          <cell r="J1616" t="str">
            <v>AOG</v>
          </cell>
          <cell r="K1616" t="str">
            <v>V9253120000095</v>
          </cell>
          <cell r="L1616">
            <v>0</v>
          </cell>
          <cell r="M1616" t="str">
            <v>NON PRESENT INDUS</v>
          </cell>
          <cell r="N1616">
            <v>36661</v>
          </cell>
          <cell r="O1616" t="str">
            <v>521115-1</v>
          </cell>
          <cell r="P1616" t="str">
            <v/>
          </cell>
          <cell r="Q1616" t="str">
            <v/>
          </cell>
          <cell r="R1616" t="str">
            <v/>
          </cell>
          <cell r="S1616">
            <v>1</v>
          </cell>
          <cell r="T1616">
            <v>0</v>
          </cell>
          <cell r="U1616">
            <v>0.5</v>
          </cell>
          <cell r="V1616">
            <v>1</v>
          </cell>
          <cell r="W1616">
            <v>44113</v>
          </cell>
          <cell r="X1616" t="str">
            <v>NA</v>
          </cell>
          <cell r="Y1616">
            <v>1</v>
          </cell>
          <cell r="Z1616">
            <v>44119</v>
          </cell>
          <cell r="AA1616">
            <v>1</v>
          </cell>
          <cell r="AB1616" t="str">
            <v>NA</v>
          </cell>
          <cell r="AC1616" t="str">
            <v>NA</v>
          </cell>
          <cell r="AD1616">
            <v>5.5555555555555566E-2</v>
          </cell>
          <cell r="AE1616" t="str">
            <v/>
          </cell>
          <cell r="AF1616" t="str">
            <v/>
          </cell>
          <cell r="AG1616">
            <v>44099</v>
          </cell>
          <cell r="AH1616">
            <v>44127</v>
          </cell>
          <cell r="AI1616" t="str">
            <v>Sous-poste</v>
          </cell>
          <cell r="AJ1616" t="str">
            <v>Sous-poste</v>
          </cell>
          <cell r="AK1616">
            <v>44103</v>
          </cell>
          <cell r="AL1616">
            <v>44131</v>
          </cell>
          <cell r="AM1616" t="str">
            <v>Early collab</v>
          </cell>
          <cell r="AN1616" t="str">
            <v>OK</v>
          </cell>
          <cell r="AO1616" t="str">
            <v>Allemagne</v>
          </cell>
          <cell r="AP1616" t="str">
            <v>Attente données SSD - Ctrl en retard</v>
          </cell>
          <cell r="AQ1616" t="str">
            <v>O</v>
          </cell>
        </row>
        <row r="1617">
          <cell r="A1617" t="str">
            <v>2848658710</v>
          </cell>
          <cell r="B1617">
            <v>44041</v>
          </cell>
          <cell r="C1617" t="str">
            <v>FABRICATION</v>
          </cell>
          <cell r="D1617" t="str">
            <v>SATAIR</v>
          </cell>
          <cell r="E1617" t="str">
            <v>BUNDLE</v>
          </cell>
          <cell r="F1617">
            <v>28486587</v>
          </cell>
          <cell r="G1617" t="str">
            <v>NON-SPARES</v>
          </cell>
          <cell r="H1617">
            <v>10</v>
          </cell>
          <cell r="I1617">
            <v>1</v>
          </cell>
          <cell r="J1617" t="str">
            <v>AOG</v>
          </cell>
          <cell r="K1617" t="str">
            <v>V9253110000097</v>
          </cell>
          <cell r="L1617">
            <v>0</v>
          </cell>
          <cell r="M1617" t="str">
            <v>NON PRESENT INDUS</v>
          </cell>
          <cell r="N1617">
            <v>36663</v>
          </cell>
          <cell r="O1617" t="str">
            <v>521125-1</v>
          </cell>
          <cell r="P1617" t="str">
            <v/>
          </cell>
          <cell r="Q1617" t="str">
            <v/>
          </cell>
          <cell r="R1617" t="str">
            <v/>
          </cell>
          <cell r="S1617">
            <v>1</v>
          </cell>
          <cell r="T1617">
            <v>0</v>
          </cell>
          <cell r="U1617">
            <v>0.5</v>
          </cell>
          <cell r="V1617">
            <v>1</v>
          </cell>
          <cell r="W1617">
            <v>44113</v>
          </cell>
          <cell r="X1617" t="str">
            <v>NA</v>
          </cell>
          <cell r="Y1617">
            <v>1</v>
          </cell>
          <cell r="Z1617">
            <v>44119</v>
          </cell>
          <cell r="AA1617">
            <v>1</v>
          </cell>
          <cell r="AB1617" t="str">
            <v>NA</v>
          </cell>
          <cell r="AC1617" t="str">
            <v>NA</v>
          </cell>
          <cell r="AD1617">
            <v>5.5555555555555566E-2</v>
          </cell>
          <cell r="AE1617" t="str">
            <v/>
          </cell>
          <cell r="AF1617" t="str">
            <v/>
          </cell>
          <cell r="AG1617">
            <v>44099</v>
          </cell>
          <cell r="AH1617">
            <v>44127</v>
          </cell>
          <cell r="AI1617" t="str">
            <v>Sous-poste</v>
          </cell>
          <cell r="AJ1617" t="str">
            <v>Sous-poste</v>
          </cell>
          <cell r="AK1617">
            <v>44103</v>
          </cell>
          <cell r="AL1617">
            <v>44131</v>
          </cell>
          <cell r="AM1617" t="str">
            <v>Early collab</v>
          </cell>
          <cell r="AN1617" t="str">
            <v>OK</v>
          </cell>
          <cell r="AO1617" t="str">
            <v>Allemagne</v>
          </cell>
          <cell r="AP1617" t="str">
            <v>Attente données SSD - Ctrl en retard</v>
          </cell>
          <cell r="AQ1617" t="str">
            <v>O</v>
          </cell>
        </row>
        <row r="1618">
          <cell r="A1618" t="str">
            <v>2833399410</v>
          </cell>
          <cell r="B1618">
            <v>43787</v>
          </cell>
          <cell r="C1618" t="str">
            <v>FABRICATION</v>
          </cell>
          <cell r="D1618" t="str">
            <v>SATAIR</v>
          </cell>
          <cell r="E1618" t="str">
            <v>PROTECTION CAP</v>
          </cell>
          <cell r="F1618">
            <v>28333994</v>
          </cell>
          <cell r="G1618" t="str">
            <v>NON-SPARES</v>
          </cell>
          <cell r="H1618" t="str">
            <v>10</v>
          </cell>
          <cell r="I1618">
            <v>40</v>
          </cell>
          <cell r="J1618" t="str">
            <v>RTN</v>
          </cell>
          <cell r="K1618" t="str">
            <v>F0003003000000</v>
          </cell>
          <cell r="L1618" t="str">
            <v>IS0032144M</v>
          </cell>
          <cell r="M1618" t="str">
            <v>NON PRESENT INDUS</v>
          </cell>
          <cell r="N1618">
            <v>30535</v>
          </cell>
          <cell r="O1618" t="str">
            <v>481798-1
=&gt;
481798-40</v>
          </cell>
          <cell r="P1618" t="str">
            <v/>
          </cell>
          <cell r="Q1618" t="str">
            <v/>
          </cell>
          <cell r="R1618" t="str">
            <v/>
          </cell>
          <cell r="S1618">
            <v>1</v>
          </cell>
          <cell r="T1618">
            <v>0</v>
          </cell>
          <cell r="U1618">
            <v>0.5</v>
          </cell>
          <cell r="V1618">
            <v>1</v>
          </cell>
          <cell r="W1618">
            <v>44118</v>
          </cell>
          <cell r="X1618" t="str">
            <v>NA</v>
          </cell>
          <cell r="Y1618">
            <v>1</v>
          </cell>
          <cell r="Z1618">
            <v>44119</v>
          </cell>
          <cell r="AA1618">
            <v>1</v>
          </cell>
          <cell r="AB1618" t="str">
            <v>NA</v>
          </cell>
          <cell r="AC1618" t="str">
            <v>NA</v>
          </cell>
          <cell r="AD1618">
            <v>5.5555555555555566E-2</v>
          </cell>
          <cell r="AE1618" t="str">
            <v/>
          </cell>
          <cell r="AF1618" t="str">
            <v/>
          </cell>
          <cell r="AG1618">
            <v>44102</v>
          </cell>
          <cell r="AH1618">
            <v>44127</v>
          </cell>
          <cell r="AI1618" t="str">
            <v>Sous-poste</v>
          </cell>
          <cell r="AJ1618" t="str">
            <v>Sous-poste</v>
          </cell>
          <cell r="AK1618">
            <v>44105</v>
          </cell>
          <cell r="AL1618">
            <v>44137.999988425923</v>
          </cell>
          <cell r="AM1618"/>
          <cell r="AN1618" t="str">
            <v>OK</v>
          </cell>
          <cell r="AO1618" t="str">
            <v>Allemagne</v>
          </cell>
          <cell r="AP1618"/>
          <cell r="AQ1618" t="str">
            <v>O</v>
          </cell>
        </row>
        <row r="1619">
          <cell r="A1619" t="str">
            <v>2835850310</v>
          </cell>
          <cell r="B1619">
            <v>43815</v>
          </cell>
          <cell r="C1619" t="str">
            <v>FABRICATION</v>
          </cell>
          <cell r="D1619" t="str">
            <v>SATAIR</v>
          </cell>
          <cell r="E1619" t="str">
            <v>PROTECTION CAP</v>
          </cell>
          <cell r="F1619">
            <v>28358503</v>
          </cell>
          <cell r="G1619" t="str">
            <v>NON-SPARES</v>
          </cell>
          <cell r="H1619">
            <v>10</v>
          </cell>
          <cell r="I1619">
            <v>20</v>
          </cell>
          <cell r="J1619" t="str">
            <v>RTN</v>
          </cell>
          <cell r="K1619" t="str">
            <v>F0003003000000</v>
          </cell>
          <cell r="L1619" t="str">
            <v>IS0032144M</v>
          </cell>
          <cell r="M1619" t="str">
            <v>NON PRESENT INDUS</v>
          </cell>
          <cell r="N1619">
            <v>31512</v>
          </cell>
          <cell r="O1619" t="str">
            <v>490990-1
=&gt;
490990-20</v>
          </cell>
          <cell r="P1619" t="str">
            <v/>
          </cell>
          <cell r="Q1619" t="str">
            <v/>
          </cell>
          <cell r="R1619" t="str">
            <v/>
          </cell>
          <cell r="S1619">
            <v>1</v>
          </cell>
          <cell r="T1619">
            <v>0</v>
          </cell>
          <cell r="U1619">
            <v>0.5</v>
          </cell>
          <cell r="V1619">
            <v>1</v>
          </cell>
          <cell r="W1619">
            <v>44118</v>
          </cell>
          <cell r="X1619" t="str">
            <v>NA</v>
          </cell>
          <cell r="Y1619">
            <v>1</v>
          </cell>
          <cell r="Z1619">
            <v>44123</v>
          </cell>
          <cell r="AA1619">
            <v>1</v>
          </cell>
          <cell r="AB1619" t="str">
            <v>NA</v>
          </cell>
          <cell r="AC1619" t="str">
            <v>NA</v>
          </cell>
          <cell r="AD1619">
            <v>5.5555555555555566E-2</v>
          </cell>
          <cell r="AE1619" t="str">
            <v/>
          </cell>
          <cell r="AF1619" t="str">
            <v/>
          </cell>
          <cell r="AG1619">
            <v>44141</v>
          </cell>
          <cell r="AH1619">
            <v>44127</v>
          </cell>
          <cell r="AI1619" t="str">
            <v>Sous-poste</v>
          </cell>
          <cell r="AJ1619" t="str">
            <v>Sous-poste</v>
          </cell>
          <cell r="AK1619">
            <v>44146</v>
          </cell>
          <cell r="AL1619">
            <v>44137</v>
          </cell>
          <cell r="AM1619"/>
          <cell r="AN1619" t="str">
            <v>OK</v>
          </cell>
          <cell r="AO1619" t="str">
            <v>Allemagne</v>
          </cell>
          <cell r="AP1619"/>
          <cell r="AQ1619" t="str">
            <v>O</v>
          </cell>
        </row>
        <row r="1620">
          <cell r="A1620" t="str">
            <v>2848947710</v>
          </cell>
          <cell r="B1620">
            <v>44060</v>
          </cell>
          <cell r="C1620" t="str">
            <v>FABRICATION</v>
          </cell>
          <cell r="D1620" t="str">
            <v>SATAIR</v>
          </cell>
          <cell r="E1620">
            <v>117</v>
          </cell>
          <cell r="F1620">
            <v>28489477</v>
          </cell>
          <cell r="G1620" t="str">
            <v>NON-SPARES</v>
          </cell>
          <cell r="H1620">
            <v>10</v>
          </cell>
          <cell r="I1620">
            <v>1</v>
          </cell>
          <cell r="J1620" t="str">
            <v>AOG</v>
          </cell>
          <cell r="K1620" t="str">
            <v>D9550011700195</v>
          </cell>
          <cell r="L1620">
            <v>0</v>
          </cell>
          <cell r="M1620" t="str">
            <v>NON PRESENT INDUS</v>
          </cell>
          <cell r="N1620">
            <v>36652</v>
          </cell>
          <cell r="O1620" t="str">
            <v>LTE990001</v>
          </cell>
          <cell r="P1620" t="str">
            <v/>
          </cell>
          <cell r="Q1620" t="str">
            <v/>
          </cell>
          <cell r="R1620" t="str">
            <v/>
          </cell>
          <cell r="S1620">
            <v>1</v>
          </cell>
          <cell r="T1620">
            <v>0</v>
          </cell>
          <cell r="U1620">
            <v>0.5</v>
          </cell>
          <cell r="V1620">
            <v>1</v>
          </cell>
          <cell r="W1620">
            <v>44126</v>
          </cell>
          <cell r="X1620" t="str">
            <v>NA</v>
          </cell>
          <cell r="Y1620">
            <v>1</v>
          </cell>
          <cell r="Z1620">
            <v>44124</v>
          </cell>
          <cell r="AA1620">
            <v>0.99</v>
          </cell>
          <cell r="AB1620" t="str">
            <v>NA</v>
          </cell>
          <cell r="AC1620" t="str">
            <v>NA</v>
          </cell>
          <cell r="AD1620">
            <v>5.5000000000000007E-2</v>
          </cell>
          <cell r="AE1620" t="str">
            <v/>
          </cell>
          <cell r="AF1620" t="str">
            <v/>
          </cell>
          <cell r="AG1620">
            <v>44070</v>
          </cell>
          <cell r="AH1620">
            <v>44127</v>
          </cell>
          <cell r="AI1620" t="str">
            <v>Sous-poste</v>
          </cell>
          <cell r="AJ1620" t="str">
            <v>Sous-poste</v>
          </cell>
          <cell r="AK1620">
            <v>44074</v>
          </cell>
          <cell r="AL1620">
            <v>44131</v>
          </cell>
          <cell r="AM1620"/>
          <cell r="AN1620" t="str">
            <v>OK</v>
          </cell>
          <cell r="AO1620" t="str">
            <v>Allemagne</v>
          </cell>
          <cell r="AP1620" t="str">
            <v>À LAB le 23/10 pour test + contrôle - PLACARD à monter à réception</v>
          </cell>
          <cell r="AQ1620" t="str">
            <v>O</v>
          </cell>
        </row>
        <row r="1621">
          <cell r="A1621" t="str">
            <v>2850899110</v>
          </cell>
          <cell r="B1621">
            <v>44126</v>
          </cell>
          <cell r="C1621" t="str">
            <v>HA/REVENTE</v>
          </cell>
          <cell r="D1621" t="str">
            <v>SATAIR</v>
          </cell>
          <cell r="E1621" t="str">
            <v>PLACARD SET 500VU</v>
          </cell>
          <cell r="F1621">
            <v>28508991</v>
          </cell>
          <cell r="G1621" t="str">
            <v>NON-SPARES</v>
          </cell>
          <cell r="H1621">
            <v>10</v>
          </cell>
          <cell r="I1621">
            <v>1</v>
          </cell>
          <cell r="J1621" t="str">
            <v>CRIT</v>
          </cell>
          <cell r="K1621" t="str">
            <v>D9251095600000</v>
          </cell>
          <cell r="L1621" t="str">
            <v>IS0053509S</v>
          </cell>
          <cell r="M1621" t="str">
            <v>NA</v>
          </cell>
          <cell r="N1621">
            <v>38167</v>
          </cell>
          <cell r="O1621">
            <v>252256</v>
          </cell>
          <cell r="P1621" t="str">
            <v>NA</v>
          </cell>
          <cell r="Q1621" t="str">
            <v>NA</v>
          </cell>
          <cell r="R1621" t="str">
            <v>NA</v>
          </cell>
          <cell r="S1621" t="str">
            <v>NA</v>
          </cell>
          <cell r="T1621" t="str">
            <v>NA</v>
          </cell>
          <cell r="U1621" t="str">
            <v>100%</v>
          </cell>
          <cell r="V1621">
            <v>1</v>
          </cell>
          <cell r="W1621">
            <v>44134</v>
          </cell>
          <cell r="X1621" t="str">
            <v>NA</v>
          </cell>
          <cell r="Y1621">
            <v>1</v>
          </cell>
          <cell r="Z1621">
            <v>44137</v>
          </cell>
          <cell r="AA1621">
            <v>1</v>
          </cell>
          <cell r="AB1621" t="str">
            <v>NA</v>
          </cell>
          <cell r="AC1621" t="str">
            <v>NA</v>
          </cell>
          <cell r="AD1621">
            <v>1</v>
          </cell>
          <cell r="AE1621" t="str">
            <v/>
          </cell>
          <cell r="AF1621" t="str">
            <v/>
          </cell>
          <cell r="AG1621">
            <v>44124</v>
          </cell>
          <cell r="AH1621">
            <v>44133</v>
          </cell>
          <cell r="AI1621" t="str">
            <v>Sous-poste</v>
          </cell>
          <cell r="AJ1621" t="str">
            <v>Sous-poste</v>
          </cell>
          <cell r="AK1621">
            <v>44126</v>
          </cell>
          <cell r="AL1621">
            <v>44137</v>
          </cell>
          <cell r="AM1621"/>
          <cell r="AN1621" t="str">
            <v>OK</v>
          </cell>
          <cell r="AO1621" t="str">
            <v>SPARES</v>
          </cell>
          <cell r="AP1621"/>
          <cell r="AQ1621" t="str">
            <v>O</v>
          </cell>
        </row>
        <row r="1622">
          <cell r="A1622" t="str">
            <v>2847485110</v>
          </cell>
          <cell r="B1622">
            <v>43992</v>
          </cell>
          <cell r="C1622" t="str">
            <v>HA/REVENTE</v>
          </cell>
          <cell r="D1622" t="str">
            <v>SATAIR</v>
          </cell>
          <cell r="E1622" t="str">
            <v>PLACARD SET 301VU</v>
          </cell>
          <cell r="F1622">
            <v>28474851</v>
          </cell>
          <cell r="G1622" t="str">
            <v>NON-SPARES</v>
          </cell>
          <cell r="H1622">
            <v>10</v>
          </cell>
          <cell r="I1622">
            <v>4</v>
          </cell>
          <cell r="J1622" t="str">
            <v>EXP</v>
          </cell>
          <cell r="K1622" t="str">
            <v>D9251095400000</v>
          </cell>
          <cell r="L1622" t="str">
            <v>IS0053354S</v>
          </cell>
          <cell r="M1622" t="str">
            <v>NA</v>
          </cell>
          <cell r="N1622">
            <v>35345</v>
          </cell>
          <cell r="O1622"/>
          <cell r="P1622" t="str">
            <v>NA</v>
          </cell>
          <cell r="Q1622" t="str">
            <v>NA</v>
          </cell>
          <cell r="R1622" t="str">
            <v>NA</v>
          </cell>
          <cell r="S1622" t="str">
            <v>NA</v>
          </cell>
          <cell r="T1622" t="str">
            <v>NA</v>
          </cell>
          <cell r="U1622" t="str">
            <v>100%</v>
          </cell>
          <cell r="V1622">
            <v>0</v>
          </cell>
          <cell r="W1622">
            <v>44036</v>
          </cell>
          <cell r="X1622" t="str">
            <v>NA</v>
          </cell>
          <cell r="Y1622">
            <v>0</v>
          </cell>
          <cell r="Z1622" t="str">
            <v>TBD</v>
          </cell>
          <cell r="AA1622">
            <v>0</v>
          </cell>
          <cell r="AB1622" t="str">
            <v>NA</v>
          </cell>
          <cell r="AC1622" t="str">
            <v>NA</v>
          </cell>
          <cell r="AD1622">
            <v>0</v>
          </cell>
          <cell r="AE1622" t="str">
            <v/>
          </cell>
          <cell r="AF1622" t="str">
            <v/>
          </cell>
          <cell r="AG1622">
            <v>44091</v>
          </cell>
          <cell r="AH1622">
            <v>44133</v>
          </cell>
          <cell r="AI1622" t="str">
            <v>Sous-poste</v>
          </cell>
          <cell r="AJ1622" t="str">
            <v>Sous-poste</v>
          </cell>
          <cell r="AK1622">
            <v>44096</v>
          </cell>
          <cell r="AL1622">
            <v>44138</v>
          </cell>
          <cell r="AM1622"/>
          <cell r="AN1622"/>
          <cell r="AO1622" t="str">
            <v>Allemagne</v>
          </cell>
          <cell r="AP1622" t="str">
            <v>Ligne réactivée suite NC</v>
          </cell>
          <cell r="AQ1622" t="str">
            <v>O</v>
          </cell>
        </row>
        <row r="1623">
          <cell r="A1623" t="str">
            <v>2850795910</v>
          </cell>
          <cell r="B1623">
            <v>44124</v>
          </cell>
          <cell r="C1623" t="str">
            <v>HA/REVENTE</v>
          </cell>
          <cell r="D1623" t="str">
            <v>SATAIR</v>
          </cell>
          <cell r="E1623" t="str">
            <v>PLACARD SET 500VU</v>
          </cell>
          <cell r="F1623">
            <v>28507959</v>
          </cell>
          <cell r="G1623" t="str">
            <v>NON-SPARES</v>
          </cell>
          <cell r="H1623">
            <v>10</v>
          </cell>
          <cell r="I1623">
            <v>4</v>
          </cell>
          <cell r="J1623" t="str">
            <v>CRIT</v>
          </cell>
          <cell r="K1623" t="str">
            <v>D9251095600000</v>
          </cell>
          <cell r="L1623" t="str">
            <v>IS0053509S</v>
          </cell>
          <cell r="M1623" t="str">
            <v>NA</v>
          </cell>
          <cell r="N1623">
            <v>38056</v>
          </cell>
          <cell r="O1623"/>
          <cell r="P1623" t="str">
            <v>NA</v>
          </cell>
          <cell r="Q1623" t="str">
            <v>NA</v>
          </cell>
          <cell r="R1623" t="str">
            <v>NA</v>
          </cell>
          <cell r="S1623" t="str">
            <v>NA</v>
          </cell>
          <cell r="T1623" t="str">
            <v>NA</v>
          </cell>
          <cell r="U1623" t="str">
            <v>100%</v>
          </cell>
          <cell r="V1623">
            <v>1</v>
          </cell>
          <cell r="W1623">
            <v>44130</v>
          </cell>
          <cell r="X1623" t="str">
            <v>NA</v>
          </cell>
          <cell r="Y1623">
            <v>1</v>
          </cell>
          <cell r="Z1623">
            <v>44138</v>
          </cell>
          <cell r="AA1623">
            <v>0</v>
          </cell>
          <cell r="AB1623" t="str">
            <v>NA</v>
          </cell>
          <cell r="AC1623" t="str">
            <v>NA</v>
          </cell>
          <cell r="AD1623">
            <v>0</v>
          </cell>
          <cell r="AE1623" t="str">
            <v/>
          </cell>
          <cell r="AF1623" t="str">
            <v/>
          </cell>
          <cell r="AG1623">
            <v>44123</v>
          </cell>
          <cell r="AH1623">
            <v>44138</v>
          </cell>
          <cell r="AI1623" t="str">
            <v>Sous-poste</v>
          </cell>
          <cell r="AJ1623" t="str">
            <v>Sous-poste</v>
          </cell>
          <cell r="AK1623">
            <v>44125</v>
          </cell>
          <cell r="AL1623">
            <v>44140</v>
          </cell>
          <cell r="AM1623"/>
          <cell r="AN1623" t="str">
            <v>OK</v>
          </cell>
          <cell r="AO1623" t="str">
            <v>SPARES</v>
          </cell>
          <cell r="AP1623"/>
          <cell r="AQ1623" t="str">
            <v>O</v>
          </cell>
        </row>
        <row r="1624">
          <cell r="A1624" t="str">
            <v>2838603110</v>
          </cell>
          <cell r="B1624">
            <v>43846</v>
          </cell>
          <cell r="C1624" t="str">
            <v>FABRICATION</v>
          </cell>
          <cell r="D1624" t="str">
            <v>SATAIR</v>
          </cell>
          <cell r="E1624" t="str">
            <v>PROTECTION CAP</v>
          </cell>
          <cell r="F1624">
            <v>28386031</v>
          </cell>
          <cell r="G1624" t="str">
            <v>NON-SPARES</v>
          </cell>
          <cell r="H1624" t="str">
            <v>10</v>
          </cell>
          <cell r="I1624">
            <v>10</v>
          </cell>
          <cell r="J1624" t="str">
            <v>RTN</v>
          </cell>
          <cell r="K1624" t="str">
            <v>F0003003000000</v>
          </cell>
          <cell r="L1624" t="str">
            <v>IS0032144M</v>
          </cell>
          <cell r="M1624" t="str">
            <v>NON PRESENT INDUS</v>
          </cell>
          <cell r="N1624">
            <v>32404</v>
          </cell>
          <cell r="O1624" t="str">
            <v>496645-1
=&gt;
496645-10</v>
          </cell>
          <cell r="P1624" t="str">
            <v/>
          </cell>
          <cell r="Q1624" t="str">
            <v/>
          </cell>
          <cell r="R1624" t="str">
            <v/>
          </cell>
          <cell r="S1624">
            <v>1</v>
          </cell>
          <cell r="T1624">
            <v>0</v>
          </cell>
          <cell r="U1624">
            <v>0.5</v>
          </cell>
          <cell r="V1624">
            <v>1</v>
          </cell>
          <cell r="W1624">
            <v>44115</v>
          </cell>
          <cell r="X1624" t="str">
            <v>NA</v>
          </cell>
          <cell r="Y1624">
            <v>1</v>
          </cell>
          <cell r="Z1624">
            <v>44115</v>
          </cell>
          <cell r="AA1624">
            <v>1</v>
          </cell>
          <cell r="AB1624" t="str">
            <v>NA</v>
          </cell>
          <cell r="AC1624" t="str">
            <v>NA</v>
          </cell>
          <cell r="AD1624">
            <v>5.5555555555555566E-2</v>
          </cell>
          <cell r="AE1624" t="str">
            <v/>
          </cell>
          <cell r="AF1624" t="str">
            <v/>
          </cell>
          <cell r="AG1624">
            <v>44141</v>
          </cell>
          <cell r="AH1624">
            <v>44141</v>
          </cell>
          <cell r="AI1624" t="str">
            <v>Sous-poste</v>
          </cell>
          <cell r="AJ1624" t="str">
            <v>Sous-poste</v>
          </cell>
          <cell r="AK1624">
            <v>44146.999988425923</v>
          </cell>
          <cell r="AL1624">
            <v>44146.999988425923</v>
          </cell>
          <cell r="AM1624"/>
          <cell r="AN1624" t="str">
            <v>OK</v>
          </cell>
          <cell r="AO1624" t="str">
            <v>Allemagne</v>
          </cell>
          <cell r="AP1624"/>
          <cell r="AQ1624" t="str">
            <v>O</v>
          </cell>
        </row>
        <row r="1625">
          <cell r="A1625" t="str">
            <v>284673201</v>
          </cell>
          <cell r="B1625">
            <v>43958</v>
          </cell>
          <cell r="C1625" t="str">
            <v>FABRICATION</v>
          </cell>
          <cell r="D1625" t="str">
            <v>SATAIR</v>
          </cell>
          <cell r="E1625">
            <v>30</v>
          </cell>
          <cell r="F1625">
            <v>28467320</v>
          </cell>
          <cell r="G1625" t="str">
            <v>NON-SPARES</v>
          </cell>
          <cell r="H1625">
            <v>1</v>
          </cell>
          <cell r="I1625">
            <v>1</v>
          </cell>
          <cell r="J1625" t="str">
            <v>AOG</v>
          </cell>
          <cell r="K1625" t="str">
            <v>D9551003000195</v>
          </cell>
          <cell r="L1625">
            <v>0</v>
          </cell>
          <cell r="M1625" t="str">
            <v>NON PRESENT INDUS</v>
          </cell>
          <cell r="N1625">
            <v>35085</v>
          </cell>
          <cell r="O1625" t="str">
            <v>LTE990001</v>
          </cell>
          <cell r="P1625" t="str">
            <v/>
          </cell>
          <cell r="Q1625" t="str">
            <v/>
          </cell>
          <cell r="R1625" t="str">
            <v/>
          </cell>
          <cell r="S1625">
            <v>1</v>
          </cell>
          <cell r="T1625">
            <v>0</v>
          </cell>
          <cell r="U1625">
            <v>0.5</v>
          </cell>
          <cell r="V1625">
            <v>1</v>
          </cell>
          <cell r="W1625">
            <v>44123</v>
          </cell>
          <cell r="X1625">
            <v>1</v>
          </cell>
          <cell r="Y1625">
            <v>1</v>
          </cell>
          <cell r="Z1625">
            <v>44138</v>
          </cell>
          <cell r="AA1625">
            <v>1</v>
          </cell>
          <cell r="AB1625" t="str">
            <v>NA</v>
          </cell>
          <cell r="AC1625" t="str">
            <v>NA</v>
          </cell>
          <cell r="AD1625">
            <v>5.5555555555555566E-2</v>
          </cell>
          <cell r="AE1625" t="str">
            <v/>
          </cell>
          <cell r="AF1625" t="str">
            <v/>
          </cell>
          <cell r="AG1625">
            <v>44061</v>
          </cell>
          <cell r="AH1625">
            <v>44141</v>
          </cell>
          <cell r="AI1625" t="str">
            <v>Sous-poste</v>
          </cell>
          <cell r="AJ1625" t="str">
            <v>Sous-poste</v>
          </cell>
          <cell r="AK1625">
            <v>44063</v>
          </cell>
          <cell r="AL1625">
            <v>44145</v>
          </cell>
          <cell r="AM1625" t="str">
            <v>Early collab</v>
          </cell>
          <cell r="AN1625" t="str">
            <v>OK</v>
          </cell>
          <cell r="AO1625" t="str">
            <v>Allemagne</v>
          </cell>
          <cell r="AP1625" t="str">
            <v>Sortir KLS en DS</v>
          </cell>
          <cell r="AQ1625" t="str">
            <v>O</v>
          </cell>
        </row>
        <row r="1626">
          <cell r="A1626" t="str">
            <v>490004120010</v>
          </cell>
          <cell r="B1626">
            <v>44074</v>
          </cell>
          <cell r="C1626" t="str">
            <v>HA/REVENTE</v>
          </cell>
          <cell r="D1626" t="str">
            <v>STELIA</v>
          </cell>
          <cell r="E1626" t="str">
            <v>GOUPILLE</v>
          </cell>
          <cell r="F1626">
            <v>4900041200</v>
          </cell>
          <cell r="G1626" t="str">
            <v>NON-SPARES</v>
          </cell>
          <cell r="H1626">
            <v>10</v>
          </cell>
          <cell r="I1626">
            <v>11</v>
          </cell>
          <cell r="J1626" t="str">
            <v>RTN</v>
          </cell>
          <cell r="K1626" t="str">
            <v>S9251186120000</v>
          </cell>
          <cell r="L1626" t="str">
            <v>3STR*01339</v>
          </cell>
          <cell r="M1626" t="str">
            <v>NA</v>
          </cell>
          <cell r="N1626">
            <v>36668</v>
          </cell>
          <cell r="O1626"/>
          <cell r="P1626" t="str">
            <v>NA</v>
          </cell>
          <cell r="Q1626" t="str">
            <v>NA</v>
          </cell>
          <cell r="R1626" t="str">
            <v>NA</v>
          </cell>
          <cell r="S1626" t="str">
            <v>NA</v>
          </cell>
          <cell r="T1626" t="str">
            <v>NA</v>
          </cell>
          <cell r="U1626" t="str">
            <v>100%</v>
          </cell>
          <cell r="V1626">
            <v>1</v>
          </cell>
          <cell r="W1626">
            <v>44137</v>
          </cell>
          <cell r="X1626" t="str">
            <v>NA</v>
          </cell>
          <cell r="Y1626">
            <v>1</v>
          </cell>
          <cell r="Z1626">
            <v>44144</v>
          </cell>
          <cell r="AA1626">
            <v>0</v>
          </cell>
          <cell r="AB1626" t="str">
            <v>NA</v>
          </cell>
          <cell r="AC1626" t="str">
            <v>NA</v>
          </cell>
          <cell r="AD1626">
            <v>0</v>
          </cell>
          <cell r="AE1626" t="str">
            <v/>
          </cell>
          <cell r="AF1626" t="str">
            <v/>
          </cell>
          <cell r="AG1626">
            <v>44113</v>
          </cell>
          <cell r="AH1626">
            <v>44145</v>
          </cell>
          <cell r="AI1626" t="str">
            <v>Sous-poste</v>
          </cell>
          <cell r="AJ1626" t="str">
            <v>Sous-poste</v>
          </cell>
          <cell r="AK1626">
            <v>44118</v>
          </cell>
          <cell r="AL1626">
            <v>44148</v>
          </cell>
          <cell r="AM1626"/>
          <cell r="AN1626"/>
          <cell r="AO1626" t="str">
            <v>Rechefort</v>
          </cell>
          <cell r="AP1626" t="str">
            <v>Expédition faite par EAU pdt mes vacs</v>
          </cell>
          <cell r="AQ1626" t="str">
            <v>O</v>
          </cell>
        </row>
        <row r="1627">
          <cell r="A1627" t="str">
            <v>683974011</v>
          </cell>
          <cell r="B1627">
            <v>43677</v>
          </cell>
          <cell r="C1627" t="str">
            <v>FABRICATION</v>
          </cell>
          <cell r="D1627" t="str">
            <v>AD&amp;S</v>
          </cell>
          <cell r="E1627">
            <v>37</v>
          </cell>
          <cell r="F1627">
            <v>6839740</v>
          </cell>
          <cell r="G1627" t="str">
            <v>NON-SPARES</v>
          </cell>
          <cell r="H1627" t="str">
            <v>11</v>
          </cell>
          <cell r="I1627">
            <v>1</v>
          </cell>
          <cell r="J1627" t="str">
            <v>RTN</v>
          </cell>
          <cell r="K1627" t="str">
            <v>MB137ADAAAAC</v>
          </cell>
          <cell r="L1627" t="str">
            <v>IS0032210M</v>
          </cell>
          <cell r="M1627" t="str">
            <v>NON PRESENT INDUS</v>
          </cell>
          <cell r="N1627">
            <v>28412</v>
          </cell>
          <cell r="O1627" t="str">
            <v>LTE990001</v>
          </cell>
          <cell r="P1627" t="str">
            <v/>
          </cell>
          <cell r="Q1627" t="str">
            <v/>
          </cell>
          <cell r="R1627" t="str">
            <v/>
          </cell>
          <cell r="S1627">
            <v>1</v>
          </cell>
          <cell r="T1627">
            <v>0</v>
          </cell>
          <cell r="U1627">
            <v>0.5</v>
          </cell>
          <cell r="V1627">
            <v>1</v>
          </cell>
          <cell r="W1627">
            <v>43880</v>
          </cell>
          <cell r="X1627">
            <v>1</v>
          </cell>
          <cell r="Y1627">
            <v>1</v>
          </cell>
          <cell r="Z1627">
            <v>44081</v>
          </cell>
          <cell r="AA1627">
            <v>1</v>
          </cell>
          <cell r="AB1627" t="str">
            <v>NA</v>
          </cell>
          <cell r="AC1627" t="str">
            <v>OUI</v>
          </cell>
          <cell r="AD1627">
            <v>5.2631578947368425E-2</v>
          </cell>
          <cell r="AE1627" t="str">
            <v/>
          </cell>
          <cell r="AF1627" t="str">
            <v/>
          </cell>
          <cell r="AG1627">
            <v>43742</v>
          </cell>
          <cell r="AH1627">
            <v>44147</v>
          </cell>
          <cell r="AI1627" t="str">
            <v>Sous-poste</v>
          </cell>
          <cell r="AJ1627" t="str">
            <v>Sous-poste</v>
          </cell>
          <cell r="AK1627">
            <v>43747</v>
          </cell>
          <cell r="AL1627">
            <v>44152</v>
          </cell>
          <cell r="AM1627"/>
          <cell r="AN1627" t="str">
            <v>OK</v>
          </cell>
          <cell r="AO1627" t="str">
            <v>Allemagne</v>
          </cell>
          <cell r="AP1627" t="str">
            <v>Attente ré appro confié =&gt; Reçu le 23/10/2020 - Envoyé à LAB pour Ctrl + test le 02/11/2020</v>
          </cell>
          <cell r="AQ1627" t="str">
            <v>O</v>
          </cell>
        </row>
        <row r="1628">
          <cell r="A1628" t="str">
            <v>284673202</v>
          </cell>
          <cell r="B1628">
            <v>43959</v>
          </cell>
          <cell r="C1628" t="str">
            <v>FABRICATION</v>
          </cell>
          <cell r="D1628" t="str">
            <v>SATAIR</v>
          </cell>
          <cell r="E1628">
            <v>30</v>
          </cell>
          <cell r="F1628">
            <v>28467320</v>
          </cell>
          <cell r="G1628" t="str">
            <v>NON-SPARES</v>
          </cell>
          <cell r="H1628">
            <v>2</v>
          </cell>
          <cell r="I1628">
            <v>1</v>
          </cell>
          <cell r="J1628" t="str">
            <v>AOG</v>
          </cell>
          <cell r="K1628" t="str">
            <v>D9551003000195</v>
          </cell>
          <cell r="L1628">
            <v>0</v>
          </cell>
          <cell r="M1628" t="str">
            <v>NON PRESENT INDUS</v>
          </cell>
          <cell r="N1628">
            <v>35085</v>
          </cell>
          <cell r="O1628" t="str">
            <v>LTE990002</v>
          </cell>
          <cell r="P1628" t="str">
            <v/>
          </cell>
          <cell r="Q1628" t="str">
            <v/>
          </cell>
          <cell r="R1628" t="str">
            <v/>
          </cell>
          <cell r="S1628">
            <v>1</v>
          </cell>
          <cell r="T1628">
            <v>0</v>
          </cell>
          <cell r="U1628">
            <v>0.5</v>
          </cell>
          <cell r="V1628">
            <v>1</v>
          </cell>
          <cell r="W1628">
            <v>44123</v>
          </cell>
          <cell r="X1628">
            <v>1</v>
          </cell>
          <cell r="Y1628">
            <v>1</v>
          </cell>
          <cell r="Z1628">
            <v>44138</v>
          </cell>
          <cell r="AA1628">
            <v>1</v>
          </cell>
          <cell r="AB1628" t="str">
            <v>NA</v>
          </cell>
          <cell r="AC1628" t="str">
            <v>NA</v>
          </cell>
          <cell r="AD1628">
            <v>5.5555555555555566E-2</v>
          </cell>
          <cell r="AE1628" t="str">
            <v/>
          </cell>
          <cell r="AF1628" t="str">
            <v/>
          </cell>
          <cell r="AG1628">
            <v>44061</v>
          </cell>
          <cell r="AH1628">
            <v>44148</v>
          </cell>
          <cell r="AI1628" t="str">
            <v>Sous-poste</v>
          </cell>
          <cell r="AJ1628" t="str">
            <v>Sous-poste</v>
          </cell>
          <cell r="AK1628">
            <v>44063</v>
          </cell>
          <cell r="AL1628">
            <v>44152</v>
          </cell>
          <cell r="AM1628" t="str">
            <v>Early collab</v>
          </cell>
          <cell r="AN1628" t="str">
            <v>OK</v>
          </cell>
          <cell r="AO1628" t="str">
            <v>Allemagne</v>
          </cell>
          <cell r="AP1628" t="str">
            <v>Sortir KLS en DS</v>
          </cell>
          <cell r="AQ1628" t="str">
            <v>O</v>
          </cell>
        </row>
        <row r="1629">
          <cell r="A1629" t="str">
            <v>2848662010</v>
          </cell>
          <cell r="B1629">
            <v>44041</v>
          </cell>
          <cell r="C1629" t="str">
            <v>FABRICATION</v>
          </cell>
          <cell r="D1629" t="str">
            <v>SATAIR</v>
          </cell>
          <cell r="E1629" t="str">
            <v>SHEET ASSY</v>
          </cell>
          <cell r="F1629">
            <v>28486620</v>
          </cell>
          <cell r="G1629" t="str">
            <v>NON-SPARES</v>
          </cell>
          <cell r="H1629">
            <v>10</v>
          </cell>
          <cell r="I1629">
            <v>1</v>
          </cell>
          <cell r="J1629" t="str">
            <v>AOG</v>
          </cell>
          <cell r="K1629" t="str">
            <v>F9252035500000</v>
          </cell>
          <cell r="L1629" t="str">
            <v>IS0059353M</v>
          </cell>
          <cell r="M1629" t="str">
            <v>NON PRESENT INDUS</v>
          </cell>
          <cell r="N1629">
            <v>36247</v>
          </cell>
          <cell r="O1629" t="str">
            <v>520461-1</v>
          </cell>
          <cell r="P1629" t="str">
            <v/>
          </cell>
          <cell r="Q1629" t="str">
            <v/>
          </cell>
          <cell r="R1629" t="str">
            <v/>
          </cell>
          <cell r="S1629">
            <v>1</v>
          </cell>
          <cell r="T1629">
            <v>0</v>
          </cell>
          <cell r="U1629">
            <v>0.5</v>
          </cell>
          <cell r="V1629">
            <v>1</v>
          </cell>
          <cell r="W1629">
            <v>44137</v>
          </cell>
          <cell r="X1629" t="str">
            <v>NA</v>
          </cell>
          <cell r="Y1629">
            <v>1</v>
          </cell>
          <cell r="Z1629">
            <v>44145</v>
          </cell>
          <cell r="AA1629">
            <v>1</v>
          </cell>
          <cell r="AB1629" t="str">
            <v>NA</v>
          </cell>
          <cell r="AC1629" t="str">
            <v>NA</v>
          </cell>
          <cell r="AD1629">
            <v>5.5555555555555566E-2</v>
          </cell>
          <cell r="AE1629" t="str">
            <v/>
          </cell>
          <cell r="AF1629" t="str">
            <v/>
          </cell>
          <cell r="AG1629">
            <v>44046</v>
          </cell>
          <cell r="AH1629">
            <v>44148</v>
          </cell>
          <cell r="AI1629" t="str">
            <v>Sous-poste</v>
          </cell>
          <cell r="AJ1629" t="str">
            <v>Sous-poste</v>
          </cell>
          <cell r="AK1629">
            <v>44048</v>
          </cell>
          <cell r="AL1629">
            <v>44152</v>
          </cell>
          <cell r="AM1629" t="str">
            <v>Early collab</v>
          </cell>
          <cell r="AN1629" t="str">
            <v>OK</v>
          </cell>
          <cell r="AO1629" t="str">
            <v>Allemagne</v>
          </cell>
          <cell r="AP1629"/>
          <cell r="AQ1629" t="str">
            <v>O</v>
          </cell>
        </row>
        <row r="1630">
          <cell r="A1630" t="str">
            <v>2848662110</v>
          </cell>
          <cell r="B1630">
            <v>44041</v>
          </cell>
          <cell r="C1630" t="str">
            <v>FABRICATION</v>
          </cell>
          <cell r="D1630" t="str">
            <v>SATAIR</v>
          </cell>
          <cell r="E1630" t="str">
            <v>SHEET ASSY</v>
          </cell>
          <cell r="F1630">
            <v>28486621</v>
          </cell>
          <cell r="G1630" t="str">
            <v>NON-SPARES</v>
          </cell>
          <cell r="H1630">
            <v>10</v>
          </cell>
          <cell r="I1630">
            <v>1</v>
          </cell>
          <cell r="J1630" t="str">
            <v>AOG</v>
          </cell>
          <cell r="K1630" t="str">
            <v>F9252035500000</v>
          </cell>
          <cell r="L1630" t="str">
            <v>IS0059353M</v>
          </cell>
          <cell r="M1630" t="str">
            <v>NON PRESENT INDUS</v>
          </cell>
          <cell r="N1630">
            <v>36247</v>
          </cell>
          <cell r="O1630" t="str">
            <v>520462-1</v>
          </cell>
          <cell r="P1630" t="str">
            <v/>
          </cell>
          <cell r="Q1630" t="str">
            <v/>
          </cell>
          <cell r="R1630" t="str">
            <v/>
          </cell>
          <cell r="S1630">
            <v>1</v>
          </cell>
          <cell r="T1630">
            <v>0</v>
          </cell>
          <cell r="U1630">
            <v>0.5</v>
          </cell>
          <cell r="V1630">
            <v>1</v>
          </cell>
          <cell r="W1630">
            <v>44137</v>
          </cell>
          <cell r="X1630" t="str">
            <v>NA</v>
          </cell>
          <cell r="Y1630">
            <v>1</v>
          </cell>
          <cell r="Z1630">
            <v>44145</v>
          </cell>
          <cell r="AA1630">
            <v>1</v>
          </cell>
          <cell r="AB1630" t="str">
            <v>NA</v>
          </cell>
          <cell r="AC1630" t="str">
            <v>NA</v>
          </cell>
          <cell r="AD1630">
            <v>5.5555555555555566E-2</v>
          </cell>
          <cell r="AE1630" t="str">
            <v/>
          </cell>
          <cell r="AF1630" t="str">
            <v/>
          </cell>
          <cell r="AG1630">
            <v>44061</v>
          </cell>
          <cell r="AH1630">
            <v>44148</v>
          </cell>
          <cell r="AI1630" t="str">
            <v>Sous-poste</v>
          </cell>
          <cell r="AJ1630" t="str">
            <v>Sous-poste</v>
          </cell>
          <cell r="AK1630">
            <v>44063</v>
          </cell>
          <cell r="AL1630">
            <v>44152</v>
          </cell>
          <cell r="AM1630" t="str">
            <v>Early collab</v>
          </cell>
          <cell r="AN1630" t="str">
            <v>OK</v>
          </cell>
          <cell r="AO1630" t="str">
            <v>Allemagne</v>
          </cell>
          <cell r="AP1630"/>
          <cell r="AQ1630" t="str">
            <v>O</v>
          </cell>
        </row>
        <row r="1631">
          <cell r="A1631" t="str">
            <v>2848426410</v>
          </cell>
          <cell r="B1631">
            <v>44028</v>
          </cell>
          <cell r="C1631" t="str">
            <v>FABRICATION</v>
          </cell>
          <cell r="D1631" t="str">
            <v>SATAIR</v>
          </cell>
          <cell r="E1631" t="str">
            <v>BUNDLE</v>
          </cell>
          <cell r="F1631">
            <v>28484264</v>
          </cell>
          <cell r="G1631" t="str">
            <v>NON-SPARES</v>
          </cell>
          <cell r="H1631">
            <v>10</v>
          </cell>
          <cell r="I1631">
            <v>1</v>
          </cell>
          <cell r="J1631" t="str">
            <v>AOG</v>
          </cell>
          <cell r="K1631" t="str">
            <v>V9253110000095A</v>
          </cell>
          <cell r="L1631">
            <v>0</v>
          </cell>
          <cell r="M1631" t="str">
            <v>NON PRESENT INDUS</v>
          </cell>
          <cell r="N1631">
            <v>37849</v>
          </cell>
          <cell r="O1631">
            <v>522484</v>
          </cell>
          <cell r="P1631" t="str">
            <v/>
          </cell>
          <cell r="Q1631" t="str">
            <v/>
          </cell>
          <cell r="R1631" t="str">
            <v/>
          </cell>
          <cell r="S1631">
            <v>1</v>
          </cell>
          <cell r="T1631">
            <v>0</v>
          </cell>
          <cell r="U1631">
            <v>0.5</v>
          </cell>
          <cell r="V1631">
            <v>1</v>
          </cell>
          <cell r="W1631" t="str">
            <v>TBD</v>
          </cell>
          <cell r="X1631" t="str">
            <v>NA</v>
          </cell>
          <cell r="Y1631">
            <v>1</v>
          </cell>
          <cell r="Z1631">
            <v>44126</v>
          </cell>
          <cell r="AA1631">
            <v>1</v>
          </cell>
          <cell r="AB1631" t="str">
            <v>NA</v>
          </cell>
          <cell r="AC1631" t="str">
            <v>NA</v>
          </cell>
          <cell r="AD1631">
            <v>5.5555555555555566E-2</v>
          </cell>
          <cell r="AE1631" t="str">
            <v/>
          </cell>
          <cell r="AF1631" t="str">
            <v/>
          </cell>
          <cell r="AG1631">
            <v>44083</v>
          </cell>
          <cell r="AH1631">
            <v>44151</v>
          </cell>
          <cell r="AI1631" t="str">
            <v>Sous-poste</v>
          </cell>
          <cell r="AJ1631" t="str">
            <v>Sous-poste</v>
          </cell>
          <cell r="AK1631">
            <v>44085</v>
          </cell>
          <cell r="AL1631">
            <v>44153</v>
          </cell>
          <cell r="AM1631" t="str">
            <v>Early collab</v>
          </cell>
          <cell r="AN1631" t="str">
            <v>OK</v>
          </cell>
          <cell r="AO1631" t="str">
            <v>Allemagne</v>
          </cell>
          <cell r="AP1631" t="str">
            <v>Attente STS à jour - Attente DI GIDT 486989 - NC prod =&gt; 4CNT*00133 à commander</v>
          </cell>
          <cell r="AQ1631" t="str">
            <v>O</v>
          </cell>
        </row>
        <row r="1632">
          <cell r="A1632" t="str">
            <v>2848426410</v>
          </cell>
          <cell r="B1632">
            <v>44028</v>
          </cell>
          <cell r="C1632" t="str">
            <v>FABRICATION</v>
          </cell>
          <cell r="D1632" t="str">
            <v>SATAIR</v>
          </cell>
          <cell r="E1632" t="str">
            <v>BUNDLE</v>
          </cell>
          <cell r="F1632">
            <v>28484264</v>
          </cell>
          <cell r="G1632" t="str">
            <v>NON-SPARES</v>
          </cell>
          <cell r="H1632">
            <v>10</v>
          </cell>
          <cell r="I1632">
            <v>1</v>
          </cell>
          <cell r="J1632" t="str">
            <v>AOG</v>
          </cell>
          <cell r="K1632" t="str">
            <v>V9253110000095A</v>
          </cell>
          <cell r="L1632">
            <v>0</v>
          </cell>
          <cell r="M1632" t="str">
            <v>NON PRESENT INDUS</v>
          </cell>
          <cell r="N1632">
            <v>37849</v>
          </cell>
          <cell r="O1632">
            <v>522486</v>
          </cell>
          <cell r="P1632" t="str">
            <v/>
          </cell>
          <cell r="Q1632" t="str">
            <v/>
          </cell>
          <cell r="R1632" t="str">
            <v/>
          </cell>
          <cell r="S1632">
            <v>1</v>
          </cell>
          <cell r="T1632">
            <v>0</v>
          </cell>
          <cell r="U1632">
            <v>0.5</v>
          </cell>
          <cell r="V1632">
            <v>1</v>
          </cell>
          <cell r="W1632" t="str">
            <v>TBD</v>
          </cell>
          <cell r="X1632" t="str">
            <v>NA</v>
          </cell>
          <cell r="Y1632">
            <v>1</v>
          </cell>
          <cell r="Z1632">
            <v>44126</v>
          </cell>
          <cell r="AA1632">
            <v>1</v>
          </cell>
          <cell r="AB1632" t="str">
            <v>NA</v>
          </cell>
          <cell r="AC1632" t="str">
            <v>NA</v>
          </cell>
          <cell r="AD1632">
            <v>5.5555555555555566E-2</v>
          </cell>
          <cell r="AE1632" t="str">
            <v/>
          </cell>
          <cell r="AF1632" t="str">
            <v/>
          </cell>
          <cell r="AG1632">
            <v>44083</v>
          </cell>
          <cell r="AH1632">
            <v>44151</v>
          </cell>
          <cell r="AI1632" t="str">
            <v>Sous-poste</v>
          </cell>
          <cell r="AJ1632" t="str">
            <v>Sous-poste</v>
          </cell>
          <cell r="AK1632">
            <v>44085</v>
          </cell>
          <cell r="AL1632">
            <v>44153</v>
          </cell>
          <cell r="AM1632" t="str">
            <v>Early collab</v>
          </cell>
          <cell r="AN1632" t="str">
            <v>OK</v>
          </cell>
          <cell r="AO1632" t="str">
            <v>Allemagne</v>
          </cell>
          <cell r="AP1632" t="str">
            <v>Attente STS à jour - Attente DI GIDT 486989 - NC prod =&gt; 4CNT*00133 à commander</v>
          </cell>
          <cell r="AQ1632" t="str">
            <v>O</v>
          </cell>
        </row>
        <row r="1633">
          <cell r="A1633" t="str">
            <v>2848426410</v>
          </cell>
          <cell r="B1633">
            <v>44028</v>
          </cell>
          <cell r="C1633" t="str">
            <v>FABRICATION</v>
          </cell>
          <cell r="D1633" t="str">
            <v>SATAIR</v>
          </cell>
          <cell r="E1633" t="str">
            <v>BUNDLE</v>
          </cell>
          <cell r="F1633">
            <v>28484264</v>
          </cell>
          <cell r="G1633" t="str">
            <v>NON-SPARES</v>
          </cell>
          <cell r="H1633">
            <v>10</v>
          </cell>
          <cell r="I1633">
            <v>1</v>
          </cell>
          <cell r="J1633" t="str">
            <v>AOG</v>
          </cell>
          <cell r="K1633" t="str">
            <v>V9253110000095A</v>
          </cell>
          <cell r="L1633">
            <v>0</v>
          </cell>
          <cell r="M1633" t="str">
            <v>NON PRESENT INDUS</v>
          </cell>
          <cell r="N1633">
            <v>37849</v>
          </cell>
          <cell r="O1633">
            <v>522488</v>
          </cell>
          <cell r="P1633" t="str">
            <v/>
          </cell>
          <cell r="Q1633" t="str">
            <v/>
          </cell>
          <cell r="R1633" t="str">
            <v/>
          </cell>
          <cell r="S1633">
            <v>1</v>
          </cell>
          <cell r="T1633">
            <v>0</v>
          </cell>
          <cell r="U1633">
            <v>0.5</v>
          </cell>
          <cell r="V1633">
            <v>1</v>
          </cell>
          <cell r="W1633" t="str">
            <v>TBD</v>
          </cell>
          <cell r="X1633" t="str">
            <v>NA</v>
          </cell>
          <cell r="Y1633">
            <v>1</v>
          </cell>
          <cell r="Z1633">
            <v>44126</v>
          </cell>
          <cell r="AA1633">
            <v>1</v>
          </cell>
          <cell r="AB1633" t="str">
            <v>NA</v>
          </cell>
          <cell r="AC1633" t="str">
            <v>NA</v>
          </cell>
          <cell r="AD1633">
            <v>5.5555555555555566E-2</v>
          </cell>
          <cell r="AE1633" t="str">
            <v/>
          </cell>
          <cell r="AF1633" t="str">
            <v/>
          </cell>
          <cell r="AG1633">
            <v>44083</v>
          </cell>
          <cell r="AH1633">
            <v>44151</v>
          </cell>
          <cell r="AI1633" t="str">
            <v>Sous-poste</v>
          </cell>
          <cell r="AJ1633" t="str">
            <v>Sous-poste</v>
          </cell>
          <cell r="AK1633">
            <v>44085</v>
          </cell>
          <cell r="AL1633">
            <v>44153</v>
          </cell>
          <cell r="AM1633" t="str">
            <v>Early collab</v>
          </cell>
          <cell r="AN1633" t="str">
            <v>OK</v>
          </cell>
          <cell r="AO1633" t="str">
            <v>Allemagne</v>
          </cell>
          <cell r="AP1633" t="str">
            <v>Attente STS à jour - Attente DI GIDT 486989 - NC prod =&gt; 4CNT*00133 à commander</v>
          </cell>
          <cell r="AQ1633" t="str">
            <v>O</v>
          </cell>
        </row>
        <row r="1634">
          <cell r="A1634" t="str">
            <v>2848426410</v>
          </cell>
          <cell r="B1634">
            <v>44028</v>
          </cell>
          <cell r="C1634" t="str">
            <v>FABRICATION</v>
          </cell>
          <cell r="D1634" t="str">
            <v>SATAIR</v>
          </cell>
          <cell r="E1634" t="str">
            <v>BUNDLE</v>
          </cell>
          <cell r="F1634">
            <v>28484264</v>
          </cell>
          <cell r="G1634" t="str">
            <v>NON-SPARES</v>
          </cell>
          <cell r="H1634">
            <v>10</v>
          </cell>
          <cell r="I1634">
            <v>1</v>
          </cell>
          <cell r="J1634" t="str">
            <v>AOG</v>
          </cell>
          <cell r="K1634" t="str">
            <v>V9253110000095A</v>
          </cell>
          <cell r="L1634">
            <v>0</v>
          </cell>
          <cell r="M1634" t="str">
            <v>NON PRESENT INDUS</v>
          </cell>
          <cell r="N1634">
            <v>37849</v>
          </cell>
          <cell r="O1634">
            <v>522490</v>
          </cell>
          <cell r="P1634" t="str">
            <v/>
          </cell>
          <cell r="Q1634" t="str">
            <v/>
          </cell>
          <cell r="R1634" t="str">
            <v/>
          </cell>
          <cell r="S1634">
            <v>1</v>
          </cell>
          <cell r="T1634">
            <v>0</v>
          </cell>
          <cell r="U1634">
            <v>0.5</v>
          </cell>
          <cell r="V1634">
            <v>1</v>
          </cell>
          <cell r="W1634" t="str">
            <v>TBD</v>
          </cell>
          <cell r="X1634" t="str">
            <v>NA</v>
          </cell>
          <cell r="Y1634">
            <v>1</v>
          </cell>
          <cell r="Z1634">
            <v>44126</v>
          </cell>
          <cell r="AA1634">
            <v>1</v>
          </cell>
          <cell r="AB1634" t="str">
            <v>NA</v>
          </cell>
          <cell r="AC1634" t="str">
            <v>NA</v>
          </cell>
          <cell r="AD1634">
            <v>5.5555555555555566E-2</v>
          </cell>
          <cell r="AE1634" t="str">
            <v/>
          </cell>
          <cell r="AF1634" t="str">
            <v/>
          </cell>
          <cell r="AG1634">
            <v>44083</v>
          </cell>
          <cell r="AH1634">
            <v>44151</v>
          </cell>
          <cell r="AI1634" t="str">
            <v>Sous-poste</v>
          </cell>
          <cell r="AJ1634" t="str">
            <v>Sous-poste</v>
          </cell>
          <cell r="AK1634">
            <v>44085</v>
          </cell>
          <cell r="AL1634">
            <v>44153</v>
          </cell>
          <cell r="AM1634" t="str">
            <v>Early collab</v>
          </cell>
          <cell r="AN1634" t="str">
            <v>OK</v>
          </cell>
          <cell r="AO1634" t="str">
            <v>Allemagne</v>
          </cell>
          <cell r="AP1634" t="str">
            <v>Attente STS à jour - Attente DI GIDT 486989 - NC prod =&gt; 4CNT*00133 à commander</v>
          </cell>
          <cell r="AQ1634" t="str">
            <v>O</v>
          </cell>
        </row>
        <row r="1635">
          <cell r="A1635" t="str">
            <v>2848426410</v>
          </cell>
          <cell r="B1635">
            <v>44028</v>
          </cell>
          <cell r="C1635" t="str">
            <v>FABRICATION</v>
          </cell>
          <cell r="D1635" t="str">
            <v>SATAIR</v>
          </cell>
          <cell r="E1635" t="str">
            <v>BUNDLE</v>
          </cell>
          <cell r="F1635">
            <v>28484264</v>
          </cell>
          <cell r="G1635" t="str">
            <v>NON-SPARES</v>
          </cell>
          <cell r="H1635">
            <v>10</v>
          </cell>
          <cell r="I1635">
            <v>1</v>
          </cell>
          <cell r="J1635" t="str">
            <v>AOG</v>
          </cell>
          <cell r="K1635" t="str">
            <v>V9253110000095A</v>
          </cell>
          <cell r="L1635">
            <v>0</v>
          </cell>
          <cell r="M1635" t="str">
            <v>NON PRESENT INDUS</v>
          </cell>
          <cell r="N1635">
            <v>37849</v>
          </cell>
          <cell r="O1635">
            <v>522492</v>
          </cell>
          <cell r="P1635" t="str">
            <v/>
          </cell>
          <cell r="Q1635" t="str">
            <v/>
          </cell>
          <cell r="R1635" t="str">
            <v/>
          </cell>
          <cell r="S1635">
            <v>1</v>
          </cell>
          <cell r="T1635">
            <v>0</v>
          </cell>
          <cell r="U1635">
            <v>0.5</v>
          </cell>
          <cell r="V1635">
            <v>1</v>
          </cell>
          <cell r="W1635" t="str">
            <v>TBD</v>
          </cell>
          <cell r="X1635" t="str">
            <v>NA</v>
          </cell>
          <cell r="Y1635">
            <v>1</v>
          </cell>
          <cell r="Z1635">
            <v>44126</v>
          </cell>
          <cell r="AA1635">
            <v>1</v>
          </cell>
          <cell r="AB1635" t="str">
            <v>NA</v>
          </cell>
          <cell r="AC1635" t="str">
            <v>NA</v>
          </cell>
          <cell r="AD1635">
            <v>5.5555555555555566E-2</v>
          </cell>
          <cell r="AE1635" t="str">
            <v/>
          </cell>
          <cell r="AF1635" t="str">
            <v/>
          </cell>
          <cell r="AG1635">
            <v>44083</v>
          </cell>
          <cell r="AH1635">
            <v>44151</v>
          </cell>
          <cell r="AI1635" t="str">
            <v>Sous-poste</v>
          </cell>
          <cell r="AJ1635" t="str">
            <v>Sous-poste</v>
          </cell>
          <cell r="AK1635">
            <v>44085</v>
          </cell>
          <cell r="AL1635">
            <v>44153</v>
          </cell>
          <cell r="AM1635" t="str">
            <v>Early collab</v>
          </cell>
          <cell r="AN1635" t="str">
            <v>OK</v>
          </cell>
          <cell r="AO1635" t="str">
            <v>Allemagne</v>
          </cell>
          <cell r="AP1635" t="str">
            <v>Attente STS à jour - Attente DI GIDT 486989 - NC prod =&gt; 4CNT*00133 à commander</v>
          </cell>
          <cell r="AQ1635" t="str">
            <v>O</v>
          </cell>
        </row>
        <row r="1636">
          <cell r="A1636" t="str">
            <v>2848426310</v>
          </cell>
          <cell r="B1636">
            <v>44028</v>
          </cell>
          <cell r="C1636" t="str">
            <v>FABRICATION</v>
          </cell>
          <cell r="D1636" t="str">
            <v>SATAIR</v>
          </cell>
          <cell r="E1636" t="str">
            <v>BUNDLE</v>
          </cell>
          <cell r="F1636">
            <v>28484263</v>
          </cell>
          <cell r="G1636" t="str">
            <v>NON-SPARES</v>
          </cell>
          <cell r="H1636">
            <v>10</v>
          </cell>
          <cell r="I1636">
            <v>1</v>
          </cell>
          <cell r="J1636" t="str">
            <v>AOG</v>
          </cell>
          <cell r="K1636" t="str">
            <v>V9253100000095A</v>
          </cell>
          <cell r="L1636">
            <v>0</v>
          </cell>
          <cell r="M1636" t="str">
            <v>NON PRESENT INDUS</v>
          </cell>
          <cell r="N1636">
            <v>37849</v>
          </cell>
          <cell r="O1636">
            <v>522607</v>
          </cell>
          <cell r="P1636" t="str">
            <v/>
          </cell>
          <cell r="Q1636" t="str">
            <v/>
          </cell>
          <cell r="R1636" t="str">
            <v/>
          </cell>
          <cell r="S1636">
            <v>1</v>
          </cell>
          <cell r="T1636">
            <v>0</v>
          </cell>
          <cell r="U1636">
            <v>0.5</v>
          </cell>
          <cell r="V1636">
            <v>1</v>
          </cell>
          <cell r="W1636" t="str">
            <v>TBD</v>
          </cell>
          <cell r="X1636" t="str">
            <v>NA</v>
          </cell>
          <cell r="Y1636">
            <v>1</v>
          </cell>
          <cell r="Z1636">
            <v>44137</v>
          </cell>
          <cell r="AA1636">
            <v>1</v>
          </cell>
          <cell r="AB1636" t="str">
            <v>NA</v>
          </cell>
          <cell r="AC1636" t="str">
            <v>NA</v>
          </cell>
          <cell r="AD1636">
            <v>5.5555555555555566E-2</v>
          </cell>
          <cell r="AE1636" t="str">
            <v/>
          </cell>
          <cell r="AF1636" t="str">
            <v/>
          </cell>
          <cell r="AG1636">
            <v>44083</v>
          </cell>
          <cell r="AH1636">
            <v>44151</v>
          </cell>
          <cell r="AI1636" t="str">
            <v>Sous-poste</v>
          </cell>
          <cell r="AJ1636" t="str">
            <v>Sous-poste</v>
          </cell>
          <cell r="AK1636">
            <v>44085</v>
          </cell>
          <cell r="AL1636">
            <v>44153</v>
          </cell>
          <cell r="AM1636" t="str">
            <v>Early collab</v>
          </cell>
          <cell r="AN1636" t="str">
            <v>OK</v>
          </cell>
          <cell r="AO1636" t="str">
            <v>Allemagne</v>
          </cell>
          <cell r="AP1636" t="str">
            <v>Attente STS à jour - Attente DI GIDT 486989 + retour FRANCESSD</v>
          </cell>
          <cell r="AQ1636" t="str">
            <v>O</v>
          </cell>
        </row>
        <row r="1637">
          <cell r="A1637" t="str">
            <v>2848426310</v>
          </cell>
          <cell r="B1637">
            <v>44028</v>
          </cell>
          <cell r="C1637" t="str">
            <v>FABRICATION</v>
          </cell>
          <cell r="D1637" t="str">
            <v>SATAIR</v>
          </cell>
          <cell r="E1637" t="str">
            <v>BUNDLE</v>
          </cell>
          <cell r="F1637">
            <v>28484263</v>
          </cell>
          <cell r="G1637" t="str">
            <v>NON-SPARES</v>
          </cell>
          <cell r="H1637">
            <v>10</v>
          </cell>
          <cell r="I1637">
            <v>1</v>
          </cell>
          <cell r="J1637" t="str">
            <v>AOG</v>
          </cell>
          <cell r="K1637" t="str">
            <v>V9253100000095A</v>
          </cell>
          <cell r="L1637">
            <v>0</v>
          </cell>
          <cell r="M1637" t="str">
            <v>NON PRESENT INDUS</v>
          </cell>
          <cell r="N1637">
            <v>37849</v>
          </cell>
          <cell r="O1637">
            <v>522609</v>
          </cell>
          <cell r="P1637" t="str">
            <v/>
          </cell>
          <cell r="Q1637" t="str">
            <v/>
          </cell>
          <cell r="R1637" t="str">
            <v/>
          </cell>
          <cell r="S1637">
            <v>1</v>
          </cell>
          <cell r="T1637">
            <v>0</v>
          </cell>
          <cell r="U1637">
            <v>0.5</v>
          </cell>
          <cell r="V1637">
            <v>1</v>
          </cell>
          <cell r="W1637" t="str">
            <v>TBD</v>
          </cell>
          <cell r="X1637" t="str">
            <v>NA</v>
          </cell>
          <cell r="Y1637">
            <v>1</v>
          </cell>
          <cell r="Z1637">
            <v>44137</v>
          </cell>
          <cell r="AA1637">
            <v>1</v>
          </cell>
          <cell r="AB1637" t="str">
            <v>NA</v>
          </cell>
          <cell r="AC1637" t="str">
            <v>NA</v>
          </cell>
          <cell r="AD1637">
            <v>5.5555555555555566E-2</v>
          </cell>
          <cell r="AE1637" t="str">
            <v/>
          </cell>
          <cell r="AF1637" t="str">
            <v/>
          </cell>
          <cell r="AG1637">
            <v>44083</v>
          </cell>
          <cell r="AH1637">
            <v>44151</v>
          </cell>
          <cell r="AI1637" t="str">
            <v>Sous-poste</v>
          </cell>
          <cell r="AJ1637" t="str">
            <v>Sous-poste</v>
          </cell>
          <cell r="AK1637">
            <v>44085</v>
          </cell>
          <cell r="AL1637">
            <v>44153</v>
          </cell>
          <cell r="AM1637" t="str">
            <v>Early collab</v>
          </cell>
          <cell r="AN1637" t="str">
            <v>OK</v>
          </cell>
          <cell r="AO1637" t="str">
            <v>Allemagne</v>
          </cell>
          <cell r="AP1637" t="str">
            <v>Attente STS à jour - Attente DI GIDT 486989 + retour FRANCESSD</v>
          </cell>
          <cell r="AQ1637" t="str">
            <v>O</v>
          </cell>
        </row>
        <row r="1638">
          <cell r="A1638" t="str">
            <v>2848426310</v>
          </cell>
          <cell r="B1638">
            <v>44028</v>
          </cell>
          <cell r="C1638" t="str">
            <v>FABRICATION</v>
          </cell>
          <cell r="D1638" t="str">
            <v>SATAIR</v>
          </cell>
          <cell r="E1638" t="str">
            <v>BUNDLE</v>
          </cell>
          <cell r="F1638">
            <v>28484263</v>
          </cell>
          <cell r="G1638" t="str">
            <v>NON-SPARES</v>
          </cell>
          <cell r="H1638">
            <v>10</v>
          </cell>
          <cell r="I1638">
            <v>1</v>
          </cell>
          <cell r="J1638" t="str">
            <v>AOG</v>
          </cell>
          <cell r="K1638" t="str">
            <v>V9253100000095A</v>
          </cell>
          <cell r="L1638">
            <v>0</v>
          </cell>
          <cell r="M1638" t="str">
            <v>NON PRESENT INDUS</v>
          </cell>
          <cell r="N1638">
            <v>37849</v>
          </cell>
          <cell r="O1638">
            <v>522611</v>
          </cell>
          <cell r="P1638" t="str">
            <v/>
          </cell>
          <cell r="Q1638" t="str">
            <v/>
          </cell>
          <cell r="R1638" t="str">
            <v/>
          </cell>
          <cell r="S1638">
            <v>1</v>
          </cell>
          <cell r="T1638">
            <v>0</v>
          </cell>
          <cell r="U1638">
            <v>0.5</v>
          </cell>
          <cell r="V1638">
            <v>1</v>
          </cell>
          <cell r="W1638" t="str">
            <v>TBD</v>
          </cell>
          <cell r="X1638" t="str">
            <v>NA</v>
          </cell>
          <cell r="Y1638">
            <v>1</v>
          </cell>
          <cell r="Z1638">
            <v>44137</v>
          </cell>
          <cell r="AA1638">
            <v>1</v>
          </cell>
          <cell r="AB1638" t="str">
            <v>NA</v>
          </cell>
          <cell r="AC1638" t="str">
            <v>NA</v>
          </cell>
          <cell r="AD1638">
            <v>5.5555555555555566E-2</v>
          </cell>
          <cell r="AE1638" t="str">
            <v/>
          </cell>
          <cell r="AF1638" t="str">
            <v/>
          </cell>
          <cell r="AG1638">
            <v>44083</v>
          </cell>
          <cell r="AH1638">
            <v>44151</v>
          </cell>
          <cell r="AI1638" t="str">
            <v>Sous-poste</v>
          </cell>
          <cell r="AJ1638" t="str">
            <v>Sous-poste</v>
          </cell>
          <cell r="AK1638">
            <v>44085</v>
          </cell>
          <cell r="AL1638">
            <v>44153</v>
          </cell>
          <cell r="AM1638" t="str">
            <v>Early collab</v>
          </cell>
          <cell r="AN1638" t="str">
            <v>OK</v>
          </cell>
          <cell r="AO1638" t="str">
            <v>Allemagne</v>
          </cell>
          <cell r="AP1638" t="str">
            <v>Attente STS à jour - Attente DI GIDT 486989 + retour FRANCESSD</v>
          </cell>
          <cell r="AQ1638" t="str">
            <v>O</v>
          </cell>
        </row>
        <row r="1639">
          <cell r="A1639" t="str">
            <v>2848426310</v>
          </cell>
          <cell r="B1639">
            <v>44028</v>
          </cell>
          <cell r="C1639" t="str">
            <v>FABRICATION</v>
          </cell>
          <cell r="D1639" t="str">
            <v>SATAIR</v>
          </cell>
          <cell r="E1639" t="str">
            <v>BUNDLE</v>
          </cell>
          <cell r="F1639">
            <v>28484263</v>
          </cell>
          <cell r="G1639" t="str">
            <v>NON-SPARES</v>
          </cell>
          <cell r="H1639">
            <v>10</v>
          </cell>
          <cell r="I1639">
            <v>1</v>
          </cell>
          <cell r="J1639" t="str">
            <v>AOG</v>
          </cell>
          <cell r="K1639" t="str">
            <v>V9253100000095A</v>
          </cell>
          <cell r="L1639">
            <v>0</v>
          </cell>
          <cell r="M1639" t="str">
            <v>NON PRESENT INDUS</v>
          </cell>
          <cell r="N1639">
            <v>37849</v>
          </cell>
          <cell r="O1639">
            <v>522613</v>
          </cell>
          <cell r="P1639" t="str">
            <v/>
          </cell>
          <cell r="Q1639" t="str">
            <v/>
          </cell>
          <cell r="R1639" t="str">
            <v/>
          </cell>
          <cell r="S1639">
            <v>1</v>
          </cell>
          <cell r="T1639">
            <v>0</v>
          </cell>
          <cell r="U1639">
            <v>0.5</v>
          </cell>
          <cell r="V1639">
            <v>1</v>
          </cell>
          <cell r="W1639" t="str">
            <v>TBD</v>
          </cell>
          <cell r="X1639" t="str">
            <v>NA</v>
          </cell>
          <cell r="Y1639">
            <v>1</v>
          </cell>
          <cell r="Z1639">
            <v>44137</v>
          </cell>
          <cell r="AA1639">
            <v>1</v>
          </cell>
          <cell r="AB1639" t="str">
            <v>NA</v>
          </cell>
          <cell r="AC1639" t="str">
            <v>NA</v>
          </cell>
          <cell r="AD1639">
            <v>5.5555555555555566E-2</v>
          </cell>
          <cell r="AE1639" t="str">
            <v/>
          </cell>
          <cell r="AF1639" t="str">
            <v/>
          </cell>
          <cell r="AG1639">
            <v>44083</v>
          </cell>
          <cell r="AH1639">
            <v>44151</v>
          </cell>
          <cell r="AI1639" t="str">
            <v>Sous-poste</v>
          </cell>
          <cell r="AJ1639" t="str">
            <v>Sous-poste</v>
          </cell>
          <cell r="AK1639">
            <v>44085</v>
          </cell>
          <cell r="AL1639">
            <v>44153</v>
          </cell>
          <cell r="AM1639" t="str">
            <v>Early collab</v>
          </cell>
          <cell r="AN1639" t="str">
            <v>OK</v>
          </cell>
          <cell r="AO1639" t="str">
            <v>Allemagne</v>
          </cell>
          <cell r="AP1639" t="str">
            <v>Attente STS à jour - Attente DI GIDT 486989 + retour FRANCESSD</v>
          </cell>
          <cell r="AQ1639" t="str">
            <v>O</v>
          </cell>
        </row>
        <row r="1640">
          <cell r="A1640" t="str">
            <v>2848426310</v>
          </cell>
          <cell r="B1640">
            <v>44028</v>
          </cell>
          <cell r="C1640" t="str">
            <v>FABRICATION</v>
          </cell>
          <cell r="D1640" t="str">
            <v>SATAIR</v>
          </cell>
          <cell r="E1640" t="str">
            <v>BUNDLE</v>
          </cell>
          <cell r="F1640">
            <v>28484263</v>
          </cell>
          <cell r="G1640" t="str">
            <v>NON-SPARES</v>
          </cell>
          <cell r="H1640">
            <v>10</v>
          </cell>
          <cell r="I1640">
            <v>1</v>
          </cell>
          <cell r="J1640" t="str">
            <v>AOG</v>
          </cell>
          <cell r="K1640" t="str">
            <v>V9253100000095A</v>
          </cell>
          <cell r="L1640">
            <v>0</v>
          </cell>
          <cell r="M1640" t="str">
            <v>NON PRESENT INDUS</v>
          </cell>
          <cell r="N1640">
            <v>37849</v>
          </cell>
          <cell r="O1640">
            <v>522615</v>
          </cell>
          <cell r="P1640" t="str">
            <v/>
          </cell>
          <cell r="Q1640" t="str">
            <v/>
          </cell>
          <cell r="R1640" t="str">
            <v/>
          </cell>
          <cell r="S1640">
            <v>1</v>
          </cell>
          <cell r="T1640">
            <v>0</v>
          </cell>
          <cell r="U1640">
            <v>0.5</v>
          </cell>
          <cell r="V1640">
            <v>1</v>
          </cell>
          <cell r="W1640" t="str">
            <v>TBD</v>
          </cell>
          <cell r="X1640" t="str">
            <v>NA</v>
          </cell>
          <cell r="Y1640">
            <v>1</v>
          </cell>
          <cell r="Z1640">
            <v>44137</v>
          </cell>
          <cell r="AA1640">
            <v>1</v>
          </cell>
          <cell r="AB1640" t="str">
            <v>NA</v>
          </cell>
          <cell r="AC1640" t="str">
            <v>NA</v>
          </cell>
          <cell r="AD1640">
            <v>5.5555555555555566E-2</v>
          </cell>
          <cell r="AE1640" t="str">
            <v/>
          </cell>
          <cell r="AF1640" t="str">
            <v/>
          </cell>
          <cell r="AG1640">
            <v>44083</v>
          </cell>
          <cell r="AH1640">
            <v>44151</v>
          </cell>
          <cell r="AI1640" t="str">
            <v>Sous-poste</v>
          </cell>
          <cell r="AJ1640" t="str">
            <v>Sous-poste</v>
          </cell>
          <cell r="AK1640">
            <v>44085</v>
          </cell>
          <cell r="AL1640">
            <v>44153</v>
          </cell>
          <cell r="AM1640" t="str">
            <v>Early collab</v>
          </cell>
          <cell r="AN1640" t="str">
            <v>OK</v>
          </cell>
          <cell r="AO1640" t="str">
            <v>Allemagne</v>
          </cell>
          <cell r="AP1640" t="str">
            <v>Attente STS à jour - Attente DI GIDT 486989 + retour FRANCESSD</v>
          </cell>
          <cell r="AQ1640" t="str">
            <v>O</v>
          </cell>
        </row>
        <row r="1641">
          <cell r="A1641" t="str">
            <v>490004120210</v>
          </cell>
          <cell r="B1641">
            <v>44074</v>
          </cell>
          <cell r="C1641" t="str">
            <v>FABRICATION</v>
          </cell>
          <cell r="D1641" t="str">
            <v>STELIA</v>
          </cell>
          <cell r="E1641">
            <v>63</v>
          </cell>
          <cell r="F1641">
            <v>4900041202</v>
          </cell>
          <cell r="G1641" t="str">
            <v>NON-SPARES</v>
          </cell>
          <cell r="H1641">
            <v>10</v>
          </cell>
          <cell r="I1641">
            <v>1</v>
          </cell>
          <cell r="J1641" t="str">
            <v>RTN</v>
          </cell>
          <cell r="K1641" t="str">
            <v>S9550006320095</v>
          </cell>
          <cell r="L1641">
            <v>0</v>
          </cell>
          <cell r="M1641" t="str">
            <v>NON PRESENT INDUS</v>
          </cell>
          <cell r="N1641">
            <v>37004</v>
          </cell>
          <cell r="O1641" t="str">
            <v>LTE990001</v>
          </cell>
          <cell r="P1641" t="str">
            <v/>
          </cell>
          <cell r="Q1641" t="str">
            <v/>
          </cell>
          <cell r="R1641" t="str">
            <v/>
          </cell>
          <cell r="S1641">
            <v>1</v>
          </cell>
          <cell r="T1641">
            <v>0</v>
          </cell>
          <cell r="U1641">
            <v>0.5</v>
          </cell>
          <cell r="V1641">
            <v>1</v>
          </cell>
          <cell r="W1641">
            <v>44148</v>
          </cell>
          <cell r="X1641" t="str">
            <v>NA</v>
          </cell>
          <cell r="Y1641">
            <v>1</v>
          </cell>
          <cell r="Z1641">
            <v>44147</v>
          </cell>
          <cell r="AA1641">
            <v>1</v>
          </cell>
          <cell r="AB1641" t="str">
            <v>NA</v>
          </cell>
          <cell r="AC1641" t="str">
            <v>OUI</v>
          </cell>
          <cell r="AD1641">
            <v>5.2631578947368425E-2</v>
          </cell>
          <cell r="AE1641" t="str">
            <v/>
          </cell>
          <cell r="AF1641" t="str">
            <v/>
          </cell>
          <cell r="AG1641">
            <v>44088</v>
          </cell>
          <cell r="AH1641">
            <v>44151</v>
          </cell>
          <cell r="AI1641" t="str">
            <v>Sous-poste</v>
          </cell>
          <cell r="AJ1641" t="str">
            <v>Sous-poste</v>
          </cell>
          <cell r="AK1641">
            <v>44091</v>
          </cell>
          <cell r="AL1641">
            <v>44154</v>
          </cell>
          <cell r="AM1641"/>
          <cell r="AN1641"/>
          <cell r="AO1641" t="str">
            <v>Rechefort</v>
          </cell>
          <cell r="AP1641" t="str">
            <v>BDO saisie le 14/09/2020 - Attente cumul sécurisé - Attente réception étiquette commerciale</v>
          </cell>
          <cell r="AQ1641" t="str">
            <v>O</v>
          </cell>
        </row>
        <row r="1642">
          <cell r="A1642" t="str">
            <v>2851571610</v>
          </cell>
          <cell r="B1642">
            <v>44151</v>
          </cell>
          <cell r="C1642" t="str">
            <v>FABRICATION</v>
          </cell>
          <cell r="D1642" t="str">
            <v>SATAIR</v>
          </cell>
          <cell r="E1642" t="str">
            <v>PLACARD</v>
          </cell>
          <cell r="F1642">
            <v>28515716</v>
          </cell>
          <cell r="G1642" t="str">
            <v>NON-SPARES</v>
          </cell>
          <cell r="H1642">
            <v>10</v>
          </cell>
          <cell r="I1642">
            <v>1</v>
          </cell>
          <cell r="J1642" t="str">
            <v>AOG</v>
          </cell>
          <cell r="K1642" t="str">
            <v>F1131170400000</v>
          </cell>
          <cell r="L1642">
            <v>0</v>
          </cell>
          <cell r="M1642" t="str">
            <v>NON PRESENT INDUS</v>
          </cell>
          <cell r="N1642" t="str">
            <v>NA</v>
          </cell>
          <cell r="O1642">
            <v>523012</v>
          </cell>
          <cell r="P1642" t="str">
            <v/>
          </cell>
          <cell r="Q1642" t="str">
            <v/>
          </cell>
          <cell r="R1642" t="str">
            <v/>
          </cell>
          <cell r="S1642">
            <v>0</v>
          </cell>
          <cell r="T1642">
            <v>0</v>
          </cell>
          <cell r="U1642">
            <v>0</v>
          </cell>
          <cell r="V1642">
            <v>1</v>
          </cell>
          <cell r="W1642">
            <v>44153</v>
          </cell>
          <cell r="X1642" t="str">
            <v>NA</v>
          </cell>
          <cell r="Y1642">
            <v>1</v>
          </cell>
          <cell r="Z1642">
            <v>44153</v>
          </cell>
          <cell r="AA1642">
            <v>0</v>
          </cell>
          <cell r="AB1642" t="str">
            <v>NA</v>
          </cell>
          <cell r="AC1642" t="str">
            <v>NA</v>
          </cell>
          <cell r="AD1642">
            <v>0</v>
          </cell>
          <cell r="AE1642" t="str">
            <v/>
          </cell>
          <cell r="AF1642" t="str">
            <v/>
          </cell>
          <cell r="AG1642">
            <v>44152</v>
          </cell>
          <cell r="AH1642">
            <v>44152</v>
          </cell>
          <cell r="AI1642" t="str">
            <v>Sous-poste</v>
          </cell>
          <cell r="AJ1642" t="str">
            <v>Sous-poste</v>
          </cell>
          <cell r="AK1642">
            <v>44154</v>
          </cell>
          <cell r="AL1642">
            <v>44154</v>
          </cell>
          <cell r="AM1642"/>
          <cell r="AN1642"/>
          <cell r="AO1642" t="str">
            <v>KIT FACTORY</v>
          </cell>
          <cell r="AP1642"/>
          <cell r="AQ1642" t="str">
            <v>O</v>
          </cell>
        </row>
        <row r="1643">
          <cell r="A1643" t="str">
            <v>2848229510</v>
          </cell>
          <cell r="B1643">
            <v>44025</v>
          </cell>
          <cell r="C1643" t="str">
            <v>FABRICATION</v>
          </cell>
          <cell r="D1643" t="str">
            <v>SATAIR</v>
          </cell>
          <cell r="E1643">
            <v>45</v>
          </cell>
          <cell r="F1643">
            <v>28482295</v>
          </cell>
          <cell r="G1643" t="str">
            <v>NON-SPARES</v>
          </cell>
          <cell r="H1643">
            <v>10</v>
          </cell>
          <cell r="I1643">
            <v>1</v>
          </cell>
          <cell r="J1643" t="str">
            <v>AOG</v>
          </cell>
          <cell r="K1643" t="str">
            <v>D9551004500495</v>
          </cell>
          <cell r="L1643">
            <v>0</v>
          </cell>
          <cell r="M1643" t="str">
            <v>NON PRESENT INDUS</v>
          </cell>
          <cell r="N1643">
            <v>35920</v>
          </cell>
          <cell r="O1643" t="str">
            <v>LTE990008</v>
          </cell>
          <cell r="P1643" t="str">
            <v/>
          </cell>
          <cell r="Q1643" t="str">
            <v/>
          </cell>
          <cell r="R1643" t="str">
            <v/>
          </cell>
          <cell r="S1643">
            <v>1</v>
          </cell>
          <cell r="T1643">
            <v>0</v>
          </cell>
          <cell r="U1643">
            <v>0.5</v>
          </cell>
          <cell r="V1643">
            <v>1</v>
          </cell>
          <cell r="W1643">
            <v>44117</v>
          </cell>
          <cell r="X1643" t="str">
            <v>NA</v>
          </cell>
          <cell r="Y1643">
            <v>1</v>
          </cell>
          <cell r="Z1643">
            <v>44124</v>
          </cell>
          <cell r="AA1643">
            <v>1</v>
          </cell>
          <cell r="AB1643" t="str">
            <v>NA</v>
          </cell>
          <cell r="AC1643" t="str">
            <v>NA</v>
          </cell>
          <cell r="AD1643">
            <v>5.5555555555555566E-2</v>
          </cell>
          <cell r="AE1643" t="str">
            <v/>
          </cell>
          <cell r="AF1643" t="str">
            <v/>
          </cell>
          <cell r="AG1643">
            <v>44068</v>
          </cell>
          <cell r="AH1643">
            <v>44153</v>
          </cell>
          <cell r="AI1643" t="str">
            <v>Sous-poste</v>
          </cell>
          <cell r="AJ1643" t="str">
            <v>Sous-poste</v>
          </cell>
          <cell r="AK1643">
            <v>44070</v>
          </cell>
          <cell r="AL1643">
            <v>44155</v>
          </cell>
          <cell r="AM1643"/>
          <cell r="AN1643" t="str">
            <v>OK</v>
          </cell>
          <cell r="AO1643" t="str">
            <v>Allemagne</v>
          </cell>
          <cell r="AP1643" t="str">
            <v>Manque 1PRO*10084 - Prêt en zone mise à dispo</v>
          </cell>
          <cell r="AQ1643" t="str">
            <v>O</v>
          </cell>
        </row>
        <row r="1644">
          <cell r="A1644" t="str">
            <v>68397404</v>
          </cell>
          <cell r="B1644">
            <v>43677</v>
          </cell>
          <cell r="C1644" t="str">
            <v>FABRICATION</v>
          </cell>
          <cell r="D1644" t="str">
            <v>AD&amp;S</v>
          </cell>
          <cell r="E1644">
            <v>25</v>
          </cell>
          <cell r="F1644">
            <v>6839740</v>
          </cell>
          <cell r="G1644" t="str">
            <v>NON-SPARES</v>
          </cell>
          <cell r="H1644" t="str">
            <v>4</v>
          </cell>
          <cell r="I1644">
            <v>1</v>
          </cell>
          <cell r="J1644" t="str">
            <v>RTN</v>
          </cell>
          <cell r="K1644" t="str">
            <v>MB034ACAEAAA</v>
          </cell>
          <cell r="L1644" t="str">
            <v>IS0032196M</v>
          </cell>
          <cell r="M1644" t="str">
            <v>NON PRESENT INDUS</v>
          </cell>
          <cell r="N1644">
            <v>28412</v>
          </cell>
          <cell r="O1644" t="str">
            <v>LTE990001</v>
          </cell>
          <cell r="P1644" t="str">
            <v/>
          </cell>
          <cell r="Q1644" t="str">
            <v/>
          </cell>
          <cell r="R1644" t="str">
            <v/>
          </cell>
          <cell r="S1644">
            <v>1</v>
          </cell>
          <cell r="T1644">
            <v>0</v>
          </cell>
          <cell r="U1644">
            <v>0.5</v>
          </cell>
          <cell r="V1644">
            <v>1</v>
          </cell>
          <cell r="W1644">
            <v>43880</v>
          </cell>
          <cell r="X1644">
            <v>1</v>
          </cell>
          <cell r="Y1644">
            <v>1</v>
          </cell>
          <cell r="Z1644">
            <v>44081</v>
          </cell>
          <cell r="AA1644">
            <v>1</v>
          </cell>
          <cell r="AB1644" t="str">
            <v>NA</v>
          </cell>
          <cell r="AC1644" t="str">
            <v>OUI</v>
          </cell>
          <cell r="AD1644">
            <v>5.2631578947368425E-2</v>
          </cell>
          <cell r="AE1644" t="str">
            <v/>
          </cell>
          <cell r="AF1644" t="str">
            <v/>
          </cell>
          <cell r="AG1644">
            <v>43742</v>
          </cell>
          <cell r="AH1644">
            <v>44154</v>
          </cell>
          <cell r="AI1644" t="str">
            <v>Sous-poste</v>
          </cell>
          <cell r="AJ1644" t="str">
            <v>Sous-poste</v>
          </cell>
          <cell r="AK1644">
            <v>43747</v>
          </cell>
          <cell r="AL1644">
            <v>44159</v>
          </cell>
          <cell r="AM1644"/>
          <cell r="AN1644" t="str">
            <v>OK</v>
          </cell>
          <cell r="AO1644" t="str">
            <v>Allemagne</v>
          </cell>
          <cell r="AP1644" t="str">
            <v>3 FIP endommagés en prod. =&gt; Qté 2 reçus le 03/11/2020 + qté 1 reçu le 09/11 - Expédié à LAB pour test le 16/11</v>
          </cell>
          <cell r="AQ1644" t="str">
            <v>O</v>
          </cell>
        </row>
        <row r="1645">
          <cell r="A1645" t="str">
            <v>284673203</v>
          </cell>
          <cell r="B1645">
            <v>43960</v>
          </cell>
          <cell r="C1645" t="str">
            <v>FABRICATION</v>
          </cell>
          <cell r="D1645" t="str">
            <v>SATAIR</v>
          </cell>
          <cell r="E1645">
            <v>30</v>
          </cell>
          <cell r="F1645">
            <v>28467320</v>
          </cell>
          <cell r="G1645" t="str">
            <v>NON-SPARES</v>
          </cell>
          <cell r="H1645">
            <v>3</v>
          </cell>
          <cell r="I1645">
            <v>1</v>
          </cell>
          <cell r="J1645" t="str">
            <v>AOG</v>
          </cell>
          <cell r="K1645" t="str">
            <v>D9551003000195</v>
          </cell>
          <cell r="L1645">
            <v>0</v>
          </cell>
          <cell r="M1645" t="str">
            <v>NON PRESENT INDUS</v>
          </cell>
          <cell r="N1645">
            <v>35085</v>
          </cell>
          <cell r="O1645" t="str">
            <v>LTE990003</v>
          </cell>
          <cell r="P1645" t="str">
            <v/>
          </cell>
          <cell r="Q1645" t="str">
            <v/>
          </cell>
          <cell r="R1645" t="str">
            <v/>
          </cell>
          <cell r="S1645">
            <v>1</v>
          </cell>
          <cell r="T1645">
            <v>0</v>
          </cell>
          <cell r="U1645">
            <v>0.5</v>
          </cell>
          <cell r="V1645">
            <v>1</v>
          </cell>
          <cell r="W1645">
            <v>44123</v>
          </cell>
          <cell r="X1645">
            <v>1</v>
          </cell>
          <cell r="Y1645">
            <v>1</v>
          </cell>
          <cell r="Z1645">
            <v>44138</v>
          </cell>
          <cell r="AA1645">
            <v>1</v>
          </cell>
          <cell r="AB1645" t="str">
            <v>NA</v>
          </cell>
          <cell r="AC1645" t="str">
            <v>NA</v>
          </cell>
          <cell r="AD1645">
            <v>5.5555555555555566E-2</v>
          </cell>
          <cell r="AE1645" t="str">
            <v/>
          </cell>
          <cell r="AF1645" t="str">
            <v/>
          </cell>
          <cell r="AG1645">
            <v>44061</v>
          </cell>
          <cell r="AH1645">
            <v>44155</v>
          </cell>
          <cell r="AI1645" t="str">
            <v>Sous-poste</v>
          </cell>
          <cell r="AJ1645" t="str">
            <v>Sous-poste</v>
          </cell>
          <cell r="AK1645">
            <v>44063</v>
          </cell>
          <cell r="AL1645">
            <v>44159</v>
          </cell>
          <cell r="AM1645" t="str">
            <v>Early collab</v>
          </cell>
          <cell r="AN1645" t="str">
            <v>OK</v>
          </cell>
          <cell r="AO1645" t="str">
            <v>Allemagne</v>
          </cell>
          <cell r="AP1645" t="str">
            <v>Sortir KLS en DS</v>
          </cell>
          <cell r="AQ1645" t="str">
            <v>O</v>
          </cell>
        </row>
        <row r="1646">
          <cell r="A1646" t="str">
            <v>284673204</v>
          </cell>
          <cell r="B1646">
            <v>43961</v>
          </cell>
          <cell r="C1646" t="str">
            <v>FABRICATION</v>
          </cell>
          <cell r="D1646" t="str">
            <v>SATAIR</v>
          </cell>
          <cell r="E1646">
            <v>30</v>
          </cell>
          <cell r="F1646">
            <v>28467320</v>
          </cell>
          <cell r="G1646" t="str">
            <v>NON-SPARES</v>
          </cell>
          <cell r="H1646">
            <v>4</v>
          </cell>
          <cell r="I1646">
            <v>1</v>
          </cell>
          <cell r="J1646" t="str">
            <v>AOG</v>
          </cell>
          <cell r="K1646" t="str">
            <v>D9551003000195</v>
          </cell>
          <cell r="L1646">
            <v>0</v>
          </cell>
          <cell r="M1646" t="str">
            <v>NON PRESENT INDUS</v>
          </cell>
          <cell r="N1646">
            <v>35085</v>
          </cell>
          <cell r="O1646" t="str">
            <v>LTE990004</v>
          </cell>
          <cell r="P1646" t="str">
            <v/>
          </cell>
          <cell r="Q1646" t="str">
            <v/>
          </cell>
          <cell r="R1646" t="str">
            <v/>
          </cell>
          <cell r="S1646">
            <v>1</v>
          </cell>
          <cell r="T1646">
            <v>0</v>
          </cell>
          <cell r="U1646">
            <v>0.5</v>
          </cell>
          <cell r="V1646">
            <v>1</v>
          </cell>
          <cell r="W1646">
            <v>44123</v>
          </cell>
          <cell r="X1646">
            <v>1</v>
          </cell>
          <cell r="Y1646">
            <v>1</v>
          </cell>
          <cell r="Z1646">
            <v>44138</v>
          </cell>
          <cell r="AA1646">
            <v>1</v>
          </cell>
          <cell r="AB1646" t="str">
            <v>NA</v>
          </cell>
          <cell r="AC1646" t="str">
            <v>NA</v>
          </cell>
          <cell r="AD1646">
            <v>5.5555555555555566E-2</v>
          </cell>
          <cell r="AE1646" t="str">
            <v/>
          </cell>
          <cell r="AF1646" t="str">
            <v/>
          </cell>
          <cell r="AG1646">
            <v>44061</v>
          </cell>
          <cell r="AH1646">
            <v>44155</v>
          </cell>
          <cell r="AI1646" t="str">
            <v>Sous-poste</v>
          </cell>
          <cell r="AJ1646" t="str">
            <v>Sous-poste</v>
          </cell>
          <cell r="AK1646">
            <v>44063</v>
          </cell>
          <cell r="AL1646">
            <v>44159</v>
          </cell>
          <cell r="AM1646" t="str">
            <v>Early collab</v>
          </cell>
          <cell r="AN1646" t="str">
            <v>OK</v>
          </cell>
          <cell r="AO1646" t="str">
            <v>Allemagne</v>
          </cell>
          <cell r="AP1646" t="str">
            <v>Sortir KLS en DS</v>
          </cell>
          <cell r="AQ1646" t="str">
            <v>O</v>
          </cell>
        </row>
        <row r="1647">
          <cell r="A1647" t="str">
            <v>2849261510</v>
          </cell>
          <cell r="B1647">
            <v>44067</v>
          </cell>
          <cell r="C1647" t="str">
            <v>HA/REVENTE</v>
          </cell>
          <cell r="D1647" t="str">
            <v>SATAIR</v>
          </cell>
          <cell r="E1647" t="str">
            <v>PLATE ASSY FRONT 500VU</v>
          </cell>
          <cell r="F1647">
            <v>28492615</v>
          </cell>
          <cell r="G1647" t="str">
            <v>NON-SPARES</v>
          </cell>
          <cell r="H1647">
            <v>10</v>
          </cell>
          <cell r="I1647">
            <v>1</v>
          </cell>
          <cell r="J1647" t="str">
            <v>RTN</v>
          </cell>
          <cell r="K1647" t="str">
            <v>D9251805800000</v>
          </cell>
          <cell r="L1647" t="str">
            <v>IS0032777S</v>
          </cell>
          <cell r="M1647" t="str">
            <v>NA</v>
          </cell>
          <cell r="N1647">
            <v>36619</v>
          </cell>
          <cell r="O1647" t="str">
            <v>OF422768</v>
          </cell>
          <cell r="P1647" t="str">
            <v>NA</v>
          </cell>
          <cell r="Q1647" t="str">
            <v>NA</v>
          </cell>
          <cell r="R1647" t="str">
            <v>NA</v>
          </cell>
          <cell r="S1647" t="str">
            <v>NA</v>
          </cell>
          <cell r="T1647" t="str">
            <v>NA</v>
          </cell>
          <cell r="U1647" t="str">
            <v>100%</v>
          </cell>
          <cell r="V1647">
            <v>1</v>
          </cell>
          <cell r="W1647">
            <v>44077</v>
          </cell>
          <cell r="X1647" t="str">
            <v>NA</v>
          </cell>
          <cell r="Y1647">
            <v>1</v>
          </cell>
          <cell r="Z1647">
            <v>44153</v>
          </cell>
          <cell r="AA1647">
            <v>1</v>
          </cell>
          <cell r="AB1647" t="str">
            <v>NA</v>
          </cell>
          <cell r="AC1647" t="str">
            <v>NA</v>
          </cell>
          <cell r="AD1647">
            <v>1</v>
          </cell>
          <cell r="AE1647" t="str">
            <v/>
          </cell>
          <cell r="AF1647" t="str">
            <v/>
          </cell>
          <cell r="AG1647">
            <v>44158</v>
          </cell>
          <cell r="AH1647">
            <v>44158</v>
          </cell>
          <cell r="AI1647" t="str">
            <v>Sous-poste</v>
          </cell>
          <cell r="AJ1647" t="str">
            <v>Sous-poste</v>
          </cell>
          <cell r="AK1647">
            <v>44161</v>
          </cell>
          <cell r="AL1647">
            <v>44161</v>
          </cell>
          <cell r="AM1647"/>
          <cell r="AN1647" t="str">
            <v>OK</v>
          </cell>
          <cell r="AO1647"/>
          <cell r="AP1647"/>
          <cell r="AQ1647" t="str">
            <v>O</v>
          </cell>
        </row>
        <row r="1648">
          <cell r="A1648" t="str">
            <v>490004138510</v>
          </cell>
          <cell r="B1648">
            <v>44131</v>
          </cell>
          <cell r="C1648" t="str">
            <v>HA/REVENTE</v>
          </cell>
          <cell r="D1648" t="str">
            <v>STELIA</v>
          </cell>
          <cell r="E1648" t="str">
            <v>BARRE</v>
          </cell>
          <cell r="F1648">
            <v>4900041385</v>
          </cell>
          <cell r="G1648" t="str">
            <v>NON-SPARES</v>
          </cell>
          <cell r="H1648">
            <v>10</v>
          </cell>
          <cell r="I1648">
            <v>5</v>
          </cell>
          <cell r="J1648" t="str">
            <v>RTN</v>
          </cell>
          <cell r="K1648" t="str">
            <v>S9251302620000</v>
          </cell>
          <cell r="L1648" t="str">
            <v>1QEL*10072</v>
          </cell>
          <cell r="M1648" t="str">
            <v>NA</v>
          </cell>
          <cell r="N1648">
            <v>38243</v>
          </cell>
          <cell r="O1648">
            <v>1383711</v>
          </cell>
          <cell r="P1648" t="str">
            <v>NA</v>
          </cell>
          <cell r="Q1648" t="str">
            <v>NA</v>
          </cell>
          <cell r="R1648" t="str">
            <v>NA</v>
          </cell>
          <cell r="S1648" t="str">
            <v>NA</v>
          </cell>
          <cell r="T1648" t="str">
            <v>NA</v>
          </cell>
          <cell r="U1648" t="str">
            <v>100%</v>
          </cell>
          <cell r="V1648">
            <v>1</v>
          </cell>
          <cell r="W1648">
            <v>44152</v>
          </cell>
          <cell r="X1648" t="str">
            <v>NA</v>
          </cell>
          <cell r="Y1648">
            <v>1</v>
          </cell>
          <cell r="Z1648">
            <v>44158</v>
          </cell>
          <cell r="AA1648">
            <v>1</v>
          </cell>
          <cell r="AB1648" t="str">
            <v>NA</v>
          </cell>
          <cell r="AC1648" t="str">
            <v>NA</v>
          </cell>
          <cell r="AD1648">
            <v>1</v>
          </cell>
          <cell r="AE1648" t="str">
            <v/>
          </cell>
          <cell r="AF1648" t="str">
            <v/>
          </cell>
          <cell r="AG1648">
            <v>44146</v>
          </cell>
          <cell r="AH1648">
            <v>44162</v>
          </cell>
          <cell r="AI1648" t="str">
            <v>Sous-poste</v>
          </cell>
          <cell r="AJ1648" t="str">
            <v>Sous-poste</v>
          </cell>
          <cell r="AK1648">
            <v>44151</v>
          </cell>
          <cell r="AL1648">
            <v>44167</v>
          </cell>
          <cell r="AM1648"/>
          <cell r="AN1648" t="str">
            <v>OK</v>
          </cell>
          <cell r="AO1648" t="str">
            <v>ROCHEFORT</v>
          </cell>
          <cell r="AP1648"/>
          <cell r="AQ1648" t="str">
            <v>O</v>
          </cell>
        </row>
        <row r="1649">
          <cell r="A1649" t="str">
            <v>284673205</v>
          </cell>
          <cell r="B1649">
            <v>43962</v>
          </cell>
          <cell r="C1649" t="str">
            <v>FABRICATION</v>
          </cell>
          <cell r="D1649" t="str">
            <v>SATAIR</v>
          </cell>
          <cell r="E1649">
            <v>30</v>
          </cell>
          <cell r="F1649">
            <v>28467320</v>
          </cell>
          <cell r="G1649" t="str">
            <v>NON-SPARES</v>
          </cell>
          <cell r="H1649">
            <v>5</v>
          </cell>
          <cell r="I1649">
            <v>1</v>
          </cell>
          <cell r="J1649" t="str">
            <v>AOG</v>
          </cell>
          <cell r="K1649" t="str">
            <v>D9551003000195</v>
          </cell>
          <cell r="L1649">
            <v>0</v>
          </cell>
          <cell r="M1649" t="str">
            <v>NON PRESENT INDUS</v>
          </cell>
          <cell r="N1649">
            <v>35085</v>
          </cell>
          <cell r="O1649" t="str">
            <v>LTE990005</v>
          </cell>
          <cell r="P1649" t="str">
            <v/>
          </cell>
          <cell r="Q1649" t="str">
            <v/>
          </cell>
          <cell r="R1649" t="str">
            <v/>
          </cell>
          <cell r="S1649">
            <v>1</v>
          </cell>
          <cell r="T1649">
            <v>0</v>
          </cell>
          <cell r="U1649">
            <v>0.5</v>
          </cell>
          <cell r="V1649">
            <v>1</v>
          </cell>
          <cell r="W1649">
            <v>44123</v>
          </cell>
          <cell r="X1649">
            <v>1</v>
          </cell>
          <cell r="Y1649">
            <v>1</v>
          </cell>
          <cell r="Z1649">
            <v>44145</v>
          </cell>
          <cell r="AA1649">
            <v>1</v>
          </cell>
          <cell r="AB1649" t="str">
            <v>NA</v>
          </cell>
          <cell r="AC1649" t="str">
            <v>NA</v>
          </cell>
          <cell r="AD1649">
            <v>5.5555555555555566E-2</v>
          </cell>
          <cell r="AE1649" t="str">
            <v/>
          </cell>
          <cell r="AF1649" t="str">
            <v/>
          </cell>
          <cell r="AG1649">
            <v>44061</v>
          </cell>
          <cell r="AH1649">
            <v>44162</v>
          </cell>
          <cell r="AI1649" t="str">
            <v>Sous-poste</v>
          </cell>
          <cell r="AJ1649" t="str">
            <v>Sous-poste</v>
          </cell>
          <cell r="AK1649">
            <v>44063</v>
          </cell>
          <cell r="AL1649">
            <v>44166</v>
          </cell>
          <cell r="AM1649" t="str">
            <v>Early collab</v>
          </cell>
          <cell r="AN1649" t="str">
            <v>OK</v>
          </cell>
          <cell r="AO1649" t="str">
            <v>Allemagne</v>
          </cell>
          <cell r="AP1649" t="str">
            <v>Sortir KLS en DS - Manque KLS</v>
          </cell>
          <cell r="AQ1649" t="str">
            <v>O</v>
          </cell>
        </row>
        <row r="1650">
          <cell r="A1650" t="str">
            <v>284673206</v>
          </cell>
          <cell r="B1650">
            <v>43963</v>
          </cell>
          <cell r="C1650" t="str">
            <v>FABRICATION</v>
          </cell>
          <cell r="D1650" t="str">
            <v>SATAIR</v>
          </cell>
          <cell r="E1650">
            <v>30</v>
          </cell>
          <cell r="F1650">
            <v>28467320</v>
          </cell>
          <cell r="G1650" t="str">
            <v>NON-SPARES</v>
          </cell>
          <cell r="H1650">
            <v>6</v>
          </cell>
          <cell r="I1650">
            <v>1</v>
          </cell>
          <cell r="J1650" t="str">
            <v>AOG</v>
          </cell>
          <cell r="K1650" t="str">
            <v>D9551003000195</v>
          </cell>
          <cell r="L1650">
            <v>0</v>
          </cell>
          <cell r="M1650" t="str">
            <v>NON PRESENT INDUS</v>
          </cell>
          <cell r="N1650">
            <v>35085</v>
          </cell>
          <cell r="O1650" t="str">
            <v>LTE990006</v>
          </cell>
          <cell r="P1650" t="str">
            <v/>
          </cell>
          <cell r="Q1650" t="str">
            <v/>
          </cell>
          <cell r="R1650" t="str">
            <v/>
          </cell>
          <cell r="S1650">
            <v>1</v>
          </cell>
          <cell r="T1650">
            <v>0</v>
          </cell>
          <cell r="U1650">
            <v>0.5</v>
          </cell>
          <cell r="V1650">
            <v>1</v>
          </cell>
          <cell r="W1650">
            <v>44123</v>
          </cell>
          <cell r="X1650">
            <v>1</v>
          </cell>
          <cell r="Y1650">
            <v>1</v>
          </cell>
          <cell r="Z1650">
            <v>44145</v>
          </cell>
          <cell r="AA1650">
            <v>1</v>
          </cell>
          <cell r="AB1650" t="str">
            <v>NA</v>
          </cell>
          <cell r="AC1650" t="str">
            <v>NA</v>
          </cell>
          <cell r="AD1650">
            <v>5.5555555555555566E-2</v>
          </cell>
          <cell r="AE1650" t="str">
            <v/>
          </cell>
          <cell r="AF1650" t="str">
            <v/>
          </cell>
          <cell r="AG1650">
            <v>44061</v>
          </cell>
          <cell r="AH1650">
            <v>44165</v>
          </cell>
          <cell r="AI1650" t="str">
            <v>Sous-poste</v>
          </cell>
          <cell r="AJ1650" t="str">
            <v>Sous-poste</v>
          </cell>
          <cell r="AK1650">
            <v>44063</v>
          </cell>
          <cell r="AL1650">
            <v>44167</v>
          </cell>
          <cell r="AM1650" t="str">
            <v>Early collab</v>
          </cell>
          <cell r="AN1650"/>
          <cell r="AO1650" t="str">
            <v>Allemagne</v>
          </cell>
          <cell r="AP1650" t="str">
            <v>Sortir KLS en DS - Manque KLS</v>
          </cell>
          <cell r="AQ1650" t="str">
            <v>O</v>
          </cell>
        </row>
        <row r="1651">
          <cell r="A1651" t="str">
            <v>2848230910</v>
          </cell>
          <cell r="B1651">
            <v>44025</v>
          </cell>
          <cell r="C1651" t="str">
            <v>HA/REVENTE</v>
          </cell>
          <cell r="D1651" t="str">
            <v>SATAIR</v>
          </cell>
          <cell r="E1651" t="str">
            <v>PLATE ASSY</v>
          </cell>
          <cell r="F1651">
            <v>28482309</v>
          </cell>
          <cell r="G1651" t="str">
            <v>NON-SPARES</v>
          </cell>
          <cell r="H1651">
            <v>10</v>
          </cell>
          <cell r="I1651">
            <v>8</v>
          </cell>
          <cell r="J1651" t="str">
            <v>RTN</v>
          </cell>
          <cell r="K1651" t="str">
            <v>A9251152500000</v>
          </cell>
          <cell r="L1651" t="str">
            <v>IS0031658S</v>
          </cell>
          <cell r="M1651" t="str">
            <v>NA</v>
          </cell>
          <cell r="N1651">
            <v>35921</v>
          </cell>
          <cell r="O1651" t="str">
            <v>NA</v>
          </cell>
          <cell r="P1651" t="str">
            <v>NA</v>
          </cell>
          <cell r="Q1651" t="str">
            <v>NA</v>
          </cell>
          <cell r="R1651" t="str">
            <v>NA</v>
          </cell>
          <cell r="S1651" t="str">
            <v>NA</v>
          </cell>
          <cell r="T1651" t="str">
            <v>NA</v>
          </cell>
          <cell r="U1651" t="str">
            <v>100%</v>
          </cell>
          <cell r="V1651">
            <v>1</v>
          </cell>
          <cell r="W1651">
            <v>44088</v>
          </cell>
          <cell r="X1651" t="str">
            <v>NA</v>
          </cell>
          <cell r="Y1651">
            <v>1</v>
          </cell>
          <cell r="Z1651" t="str">
            <v>NA</v>
          </cell>
          <cell r="AA1651">
            <v>0</v>
          </cell>
          <cell r="AB1651" t="str">
            <v>NA</v>
          </cell>
          <cell r="AC1651" t="str">
            <v>NA</v>
          </cell>
          <cell r="AD1651">
            <v>0</v>
          </cell>
          <cell r="AE1651" t="str">
            <v/>
          </cell>
          <cell r="AF1651" t="str">
            <v/>
          </cell>
          <cell r="AG1651">
            <v>44168</v>
          </cell>
          <cell r="AH1651">
            <v>44168</v>
          </cell>
          <cell r="AI1651" t="str">
            <v>Sous-poste</v>
          </cell>
          <cell r="AJ1651" t="str">
            <v>Sous-poste</v>
          </cell>
          <cell r="AK1651">
            <v>44173</v>
          </cell>
          <cell r="AL1651">
            <v>44173</v>
          </cell>
          <cell r="AM1651"/>
          <cell r="AN1651" t="str">
            <v>OK</v>
          </cell>
          <cell r="AO1651" t="str">
            <v>Allemagne</v>
          </cell>
          <cell r="AP1651"/>
          <cell r="AQ1651" t="str">
            <v>O</v>
          </cell>
        </row>
        <row r="1652">
          <cell r="A1652" t="str">
            <v>P28553201</v>
          </cell>
          <cell r="B1652"/>
          <cell r="C1652" t="str">
            <v>FABRICATION</v>
          </cell>
          <cell r="D1652" t="str">
            <v>AIS</v>
          </cell>
          <cell r="E1652">
            <v>265</v>
          </cell>
          <cell r="F1652" t="str">
            <v>P2855320</v>
          </cell>
          <cell r="G1652" t="str">
            <v>NON-SPARES</v>
          </cell>
          <cell r="H1652">
            <v>1</v>
          </cell>
          <cell r="I1652">
            <v>1</v>
          </cell>
          <cell r="J1652" t="str">
            <v>RTN</v>
          </cell>
          <cell r="K1652" t="str">
            <v>MD504-311101-01B</v>
          </cell>
          <cell r="L1652">
            <v>0</v>
          </cell>
          <cell r="M1652" t="str">
            <v>NON PRESENT INDUS</v>
          </cell>
          <cell r="N1652">
            <v>36279</v>
          </cell>
          <cell r="O1652" t="str">
            <v>LTE990001</v>
          </cell>
          <cell r="P1652" t="str">
            <v/>
          </cell>
          <cell r="Q1652" t="str">
            <v/>
          </cell>
          <cell r="R1652" t="str">
            <v/>
          </cell>
          <cell r="S1652">
            <v>1</v>
          </cell>
          <cell r="T1652">
            <v>0</v>
          </cell>
          <cell r="U1652">
            <v>0.5</v>
          </cell>
          <cell r="V1652">
            <v>1</v>
          </cell>
          <cell r="W1652">
            <v>44165</v>
          </cell>
          <cell r="X1652" t="str">
            <v>NA</v>
          </cell>
          <cell r="Y1652">
            <v>1</v>
          </cell>
          <cell r="Z1652">
            <v>44166</v>
          </cell>
          <cell r="AA1652">
            <v>1</v>
          </cell>
          <cell r="AB1652" t="str">
            <v>NA</v>
          </cell>
          <cell r="AC1652" t="str">
            <v>OUI</v>
          </cell>
          <cell r="AD1652">
            <v>5.2631578947368425E-2</v>
          </cell>
          <cell r="AE1652" t="str">
            <v/>
          </cell>
          <cell r="AF1652" t="str">
            <v/>
          </cell>
          <cell r="AG1652">
            <v>44152</v>
          </cell>
          <cell r="AH1652">
            <v>44168</v>
          </cell>
          <cell r="AI1652" t="str">
            <v>Sous-poste</v>
          </cell>
          <cell r="AJ1652" t="str">
            <v>Sous-poste</v>
          </cell>
          <cell r="AK1652">
            <v>44155</v>
          </cell>
          <cell r="AL1652">
            <v>44169</v>
          </cell>
          <cell r="AM1652" t="str">
            <v>Early collab</v>
          </cell>
          <cell r="AN1652" t="str">
            <v>OK</v>
          </cell>
          <cell r="AO1652"/>
          <cell r="AP1652" t="str">
            <v xml:space="preserve"> Complément matière en YP09 =&gt; 5118694</v>
          </cell>
          <cell r="AQ1652" t="str">
            <v>O</v>
          </cell>
        </row>
        <row r="1653">
          <cell r="A1653" t="str">
            <v>68397406</v>
          </cell>
          <cell r="B1653">
            <v>43677</v>
          </cell>
          <cell r="C1653" t="str">
            <v>FABRICATION</v>
          </cell>
          <cell r="D1653" t="str">
            <v>AD&amp;S</v>
          </cell>
          <cell r="E1653">
            <v>21</v>
          </cell>
          <cell r="F1653">
            <v>6839740</v>
          </cell>
          <cell r="G1653" t="str">
            <v>NON-SPARES</v>
          </cell>
          <cell r="H1653" t="str">
            <v>6</v>
          </cell>
          <cell r="I1653">
            <v>1</v>
          </cell>
          <cell r="J1653" t="str">
            <v>RTN</v>
          </cell>
          <cell r="K1653" t="str">
            <v>MB033ADACAAB</v>
          </cell>
          <cell r="L1653" t="str">
            <v>IS0032195M</v>
          </cell>
          <cell r="M1653" t="str">
            <v>NON PRESENT INDUS</v>
          </cell>
          <cell r="N1653">
            <v>28412</v>
          </cell>
          <cell r="O1653" t="str">
            <v>LTE990001</v>
          </cell>
          <cell r="P1653" t="str">
            <v/>
          </cell>
          <cell r="Q1653" t="str">
            <v/>
          </cell>
          <cell r="R1653" t="str">
            <v/>
          </cell>
          <cell r="S1653">
            <v>1</v>
          </cell>
          <cell r="T1653">
            <v>0</v>
          </cell>
          <cell r="U1653">
            <v>0.5</v>
          </cell>
          <cell r="V1653">
            <v>1</v>
          </cell>
          <cell r="W1653">
            <v>43880</v>
          </cell>
          <cell r="X1653">
            <v>1</v>
          </cell>
          <cell r="Y1653">
            <v>1</v>
          </cell>
          <cell r="Z1653">
            <v>44081</v>
          </cell>
          <cell r="AA1653">
            <v>1</v>
          </cell>
          <cell r="AB1653" t="str">
            <v>NA</v>
          </cell>
          <cell r="AC1653" t="str">
            <v>OUI</v>
          </cell>
          <cell r="AD1653">
            <v>5.2631578947368425E-2</v>
          </cell>
          <cell r="AE1653" t="str">
            <v/>
          </cell>
          <cell r="AF1653" t="str">
            <v/>
          </cell>
          <cell r="AG1653">
            <v>43742</v>
          </cell>
          <cell r="AH1653">
            <v>44168</v>
          </cell>
          <cell r="AI1653" t="str">
            <v>Sous-poste</v>
          </cell>
          <cell r="AJ1653" t="str">
            <v>Sous-poste</v>
          </cell>
          <cell r="AK1653">
            <v>43747</v>
          </cell>
          <cell r="AL1653">
            <v>44173</v>
          </cell>
          <cell r="AM1653"/>
          <cell r="AN1653" t="str">
            <v>OK</v>
          </cell>
          <cell r="AO1653" t="str">
            <v>Allemagne</v>
          </cell>
          <cell r="AP1653" t="str">
            <v>Réception 4PRO*00037 le 16/11 =&gt; YP09 5118767 - Expé to LAB 30/11/2020</v>
          </cell>
          <cell r="AQ1653" t="str">
            <v>O</v>
          </cell>
        </row>
        <row r="1654">
          <cell r="A1654" t="str">
            <v>2848231910</v>
          </cell>
          <cell r="B1654">
            <v>44025</v>
          </cell>
          <cell r="C1654" t="str">
            <v>HA/REVENTE</v>
          </cell>
          <cell r="D1654" t="str">
            <v>SATAIR</v>
          </cell>
          <cell r="E1654" t="str">
            <v>BRACKET</v>
          </cell>
          <cell r="F1654">
            <v>28482319</v>
          </cell>
          <cell r="G1654" t="str">
            <v>NON-SPARES</v>
          </cell>
          <cell r="H1654">
            <v>10</v>
          </cell>
          <cell r="I1654">
            <v>8</v>
          </cell>
          <cell r="J1654" t="str">
            <v>RTN</v>
          </cell>
          <cell r="K1654" t="str">
            <v>A9252496620200</v>
          </cell>
          <cell r="L1654" t="str">
            <v>IS0053087S</v>
          </cell>
          <cell r="M1654" t="str">
            <v>NA</v>
          </cell>
          <cell r="N1654">
            <v>35924</v>
          </cell>
          <cell r="O1654" t="str">
            <v>OF010720</v>
          </cell>
          <cell r="P1654" t="str">
            <v>NA</v>
          </cell>
          <cell r="Q1654" t="str">
            <v>NA</v>
          </cell>
          <cell r="R1654" t="str">
            <v>NA</v>
          </cell>
          <cell r="S1654" t="str">
            <v>NA</v>
          </cell>
          <cell r="T1654" t="str">
            <v>NA</v>
          </cell>
          <cell r="U1654" t="str">
            <v>100%</v>
          </cell>
          <cell r="V1654">
            <v>1</v>
          </cell>
          <cell r="W1654">
            <v>44152</v>
          </cell>
          <cell r="X1654" t="str">
            <v>NA</v>
          </cell>
          <cell r="Y1654">
            <v>1</v>
          </cell>
          <cell r="Z1654">
            <v>44169</v>
          </cell>
          <cell r="AA1654">
            <v>1</v>
          </cell>
          <cell r="AB1654" t="str">
            <v>NA</v>
          </cell>
          <cell r="AC1654" t="str">
            <v>NA</v>
          </cell>
          <cell r="AD1654">
            <v>1</v>
          </cell>
          <cell r="AE1654" t="str">
            <v/>
          </cell>
          <cell r="AF1654" t="str">
            <v/>
          </cell>
          <cell r="AG1654">
            <v>44168</v>
          </cell>
          <cell r="AH1654">
            <v>44168</v>
          </cell>
          <cell r="AI1654" t="str">
            <v>Sous-poste</v>
          </cell>
          <cell r="AJ1654" t="str">
            <v>Sous-poste</v>
          </cell>
          <cell r="AK1654">
            <v>44173</v>
          </cell>
          <cell r="AL1654">
            <v>44173</v>
          </cell>
          <cell r="AM1654" t="str">
            <v>Early collab</v>
          </cell>
          <cell r="AN1654" t="str">
            <v>OK</v>
          </cell>
          <cell r="AO1654" t="str">
            <v>Allemagne</v>
          </cell>
          <cell r="AP1654"/>
          <cell r="AQ1654" t="str">
            <v>O</v>
          </cell>
        </row>
        <row r="1655">
          <cell r="A1655" t="str">
            <v>68428493</v>
          </cell>
          <cell r="B1655">
            <v>43724</v>
          </cell>
          <cell r="C1655" t="str">
            <v>FABRICATION</v>
          </cell>
          <cell r="D1655" t="str">
            <v>AD&amp;S</v>
          </cell>
          <cell r="E1655">
            <v>34</v>
          </cell>
          <cell r="F1655">
            <v>6842849</v>
          </cell>
          <cell r="G1655" t="str">
            <v>NON-SPARES</v>
          </cell>
          <cell r="H1655" t="str">
            <v>3</v>
          </cell>
          <cell r="I1655">
            <v>1</v>
          </cell>
          <cell r="J1655" t="str">
            <v>RTN</v>
          </cell>
          <cell r="K1655" t="str">
            <v>MB136ABAAAAD</v>
          </cell>
          <cell r="L1655" t="str">
            <v>IS0032209M</v>
          </cell>
          <cell r="M1655" t="str">
            <v>NON PRESENT INDUS</v>
          </cell>
          <cell r="N1655">
            <v>28871</v>
          </cell>
          <cell r="O1655" t="str">
            <v>LTE990001</v>
          </cell>
          <cell r="P1655" t="str">
            <v/>
          </cell>
          <cell r="Q1655" t="str">
            <v/>
          </cell>
          <cell r="R1655" t="str">
            <v/>
          </cell>
          <cell r="S1655">
            <v>1</v>
          </cell>
          <cell r="T1655">
            <v>0</v>
          </cell>
          <cell r="U1655">
            <v>0.5</v>
          </cell>
          <cell r="V1655">
            <v>1</v>
          </cell>
          <cell r="W1655">
            <v>43886</v>
          </cell>
          <cell r="X1655">
            <v>1</v>
          </cell>
          <cell r="Y1655">
            <v>1</v>
          </cell>
          <cell r="Z1655">
            <v>44081</v>
          </cell>
          <cell r="AA1655">
            <v>1</v>
          </cell>
          <cell r="AB1655" t="str">
            <v>NA</v>
          </cell>
          <cell r="AC1655" t="str">
            <v>OUI</v>
          </cell>
          <cell r="AD1655">
            <v>5.2631578947368425E-2</v>
          </cell>
          <cell r="AE1655" t="str">
            <v/>
          </cell>
          <cell r="AF1655" t="str">
            <v/>
          </cell>
          <cell r="AG1655">
            <v>43795</v>
          </cell>
          <cell r="AH1655">
            <v>44168</v>
          </cell>
          <cell r="AI1655" t="str">
            <v>Sous-poste</v>
          </cell>
          <cell r="AJ1655" t="str">
            <v>Sous-poste</v>
          </cell>
          <cell r="AK1655">
            <v>43798</v>
          </cell>
          <cell r="AL1655">
            <v>44169</v>
          </cell>
          <cell r="AM1655"/>
          <cell r="AN1655" t="str">
            <v>OK</v>
          </cell>
          <cell r="AO1655" t="str">
            <v>Allemagne</v>
          </cell>
          <cell r="AP1655" t="str">
            <v>TEST to do LAB - Manque platine M8753623500000 =&gt; Reçue le 26/11 =&gt; Départ LAB le 26/11</v>
          </cell>
          <cell r="AQ1655" t="str">
            <v>O</v>
          </cell>
        </row>
        <row r="1656">
          <cell r="A1656" t="str">
            <v>490004134810</v>
          </cell>
          <cell r="B1656">
            <v>44123</v>
          </cell>
          <cell r="C1656" t="str">
            <v>HA/REVENTE</v>
          </cell>
          <cell r="D1656" t="str">
            <v>STELIA</v>
          </cell>
          <cell r="E1656" t="str">
            <v>SUPPLATE FRONT 22VU</v>
          </cell>
          <cell r="F1656">
            <v>4900041348</v>
          </cell>
          <cell r="G1656" t="str">
            <v>NON-SPARES</v>
          </cell>
          <cell r="H1656">
            <v>10</v>
          </cell>
          <cell r="I1656">
            <v>1</v>
          </cell>
          <cell r="J1656" t="str">
            <v>RTN</v>
          </cell>
          <cell r="K1656" t="str">
            <v>S9252502200000</v>
          </cell>
          <cell r="L1656" t="str">
            <v>4STR*01412</v>
          </cell>
          <cell r="M1656" t="str">
            <v>NA</v>
          </cell>
          <cell r="N1656">
            <v>37985</v>
          </cell>
          <cell r="O1656" t="str">
            <v>OF004077</v>
          </cell>
          <cell r="P1656" t="str">
            <v>NA</v>
          </cell>
          <cell r="Q1656" t="str">
            <v>NA</v>
          </cell>
          <cell r="R1656" t="str">
            <v>NA</v>
          </cell>
          <cell r="S1656" t="str">
            <v>NA</v>
          </cell>
          <cell r="T1656" t="str">
            <v>NA</v>
          </cell>
          <cell r="U1656" t="str">
            <v>100%</v>
          </cell>
          <cell r="V1656">
            <v>1</v>
          </cell>
          <cell r="W1656">
            <v>44168</v>
          </cell>
          <cell r="X1656" t="str">
            <v>NA</v>
          </cell>
          <cell r="Y1656">
            <v>1</v>
          </cell>
          <cell r="Z1656">
            <v>44168</v>
          </cell>
          <cell r="AA1656">
            <v>1</v>
          </cell>
          <cell r="AB1656" t="str">
            <v>NA</v>
          </cell>
          <cell r="AC1656" t="str">
            <v>NA</v>
          </cell>
          <cell r="AD1656">
            <v>1</v>
          </cell>
          <cell r="AE1656" t="str">
            <v/>
          </cell>
          <cell r="AF1656" t="str">
            <v/>
          </cell>
          <cell r="AG1656">
            <v>44158</v>
          </cell>
          <cell r="AH1656">
            <v>44172</v>
          </cell>
          <cell r="AI1656" t="str">
            <v>Sous-poste</v>
          </cell>
          <cell r="AJ1656" t="str">
            <v>Sous-poste</v>
          </cell>
          <cell r="AK1656">
            <v>44161</v>
          </cell>
          <cell r="AL1656">
            <v>44175</v>
          </cell>
          <cell r="AM1656"/>
          <cell r="AN1656" t="str">
            <v>OK</v>
          </cell>
          <cell r="AO1656" t="str">
            <v>ROCHEFORT</v>
          </cell>
          <cell r="AP1656"/>
          <cell r="AQ1656" t="str">
            <v>O</v>
          </cell>
        </row>
        <row r="1657">
          <cell r="A1657" t="str">
            <v>2850479410</v>
          </cell>
          <cell r="B1657">
            <v>44117</v>
          </cell>
          <cell r="C1657" t="str">
            <v>HA/REVENTE</v>
          </cell>
          <cell r="D1657" t="str">
            <v>SATAIR</v>
          </cell>
          <cell r="E1657" t="str">
            <v>PLATE ASSY FRONT 301VU</v>
          </cell>
          <cell r="F1657">
            <v>28504794</v>
          </cell>
          <cell r="G1657" t="str">
            <v>NON-SPARES</v>
          </cell>
          <cell r="H1657">
            <v>10</v>
          </cell>
          <cell r="I1657">
            <v>1</v>
          </cell>
          <cell r="J1657" t="str">
            <v>RTN</v>
          </cell>
          <cell r="K1657" t="str">
            <v>D9251805700000</v>
          </cell>
          <cell r="L1657" t="str">
            <v>IS0032776S</v>
          </cell>
          <cell r="M1657" t="str">
            <v>NA</v>
          </cell>
          <cell r="N1657">
            <v>37834</v>
          </cell>
          <cell r="O1657" t="str">
            <v>NA</v>
          </cell>
          <cell r="P1657" t="str">
            <v>NA</v>
          </cell>
          <cell r="Q1657" t="str">
            <v>NA</v>
          </cell>
          <cell r="R1657" t="str">
            <v>NA</v>
          </cell>
          <cell r="S1657" t="str">
            <v>NA</v>
          </cell>
          <cell r="T1657" t="str">
            <v>NA</v>
          </cell>
          <cell r="U1657" t="str">
            <v>100%</v>
          </cell>
          <cell r="V1657">
            <v>1</v>
          </cell>
          <cell r="W1657">
            <v>44168</v>
          </cell>
          <cell r="X1657" t="str">
            <v>NA</v>
          </cell>
          <cell r="Y1657">
            <v>1</v>
          </cell>
          <cell r="Z1657" t="str">
            <v>NA</v>
          </cell>
          <cell r="AA1657">
            <v>0</v>
          </cell>
          <cell r="AB1657" t="str">
            <v>NA</v>
          </cell>
          <cell r="AC1657" t="str">
            <v>NA</v>
          </cell>
          <cell r="AD1657">
            <v>0</v>
          </cell>
          <cell r="AE1657" t="str">
            <v/>
          </cell>
          <cell r="AF1657" t="str">
            <v/>
          </cell>
          <cell r="AG1657">
            <v>44146</v>
          </cell>
          <cell r="AH1657">
            <v>44173</v>
          </cell>
          <cell r="AI1657" t="str">
            <v>Sous-poste</v>
          </cell>
          <cell r="AJ1657" t="str">
            <v>Sous-poste</v>
          </cell>
          <cell r="AK1657">
            <v>44151</v>
          </cell>
          <cell r="AL1657">
            <v>44176</v>
          </cell>
          <cell r="AM1657"/>
          <cell r="AN1657" t="str">
            <v>OK</v>
          </cell>
          <cell r="AO1657" t="str">
            <v>KIT FACTORY</v>
          </cell>
          <cell r="AP1657"/>
          <cell r="AQ1657" t="str">
            <v>O</v>
          </cell>
        </row>
        <row r="1658">
          <cell r="A1658" t="str">
            <v>2847842010</v>
          </cell>
          <cell r="B1658">
            <v>44007</v>
          </cell>
          <cell r="C1658" t="str">
            <v>FABRICATION</v>
          </cell>
          <cell r="D1658" t="str">
            <v>SATAIR</v>
          </cell>
          <cell r="E1658">
            <v>510</v>
          </cell>
          <cell r="F1658">
            <v>28478420</v>
          </cell>
          <cell r="G1658" t="str">
            <v>NON-SPARES</v>
          </cell>
          <cell r="H1658">
            <v>10</v>
          </cell>
          <cell r="I1658">
            <v>1</v>
          </cell>
          <cell r="J1658" t="str">
            <v>AOG</v>
          </cell>
          <cell r="K1658" t="str">
            <v>A9550051000296</v>
          </cell>
          <cell r="L1658" t="str">
            <v>IS0031992M</v>
          </cell>
          <cell r="M1658" t="str">
            <v>NON PRESENT INDUS</v>
          </cell>
          <cell r="N1658">
            <v>35607</v>
          </cell>
          <cell r="O1658" t="str">
            <v>LTE990007</v>
          </cell>
          <cell r="P1658" t="str">
            <v/>
          </cell>
          <cell r="Q1658" t="str">
            <v/>
          </cell>
          <cell r="R1658" t="str">
            <v/>
          </cell>
          <cell r="S1658">
            <v>1</v>
          </cell>
          <cell r="T1658">
            <v>0</v>
          </cell>
          <cell r="U1658">
            <v>0.5</v>
          </cell>
          <cell r="V1658">
            <v>1</v>
          </cell>
          <cell r="W1658">
            <v>44164</v>
          </cell>
          <cell r="X1658">
            <v>1</v>
          </cell>
          <cell r="Y1658">
            <v>1</v>
          </cell>
          <cell r="Z1658">
            <v>44167</v>
          </cell>
          <cell r="AA1658">
            <v>0.99</v>
          </cell>
          <cell r="AB1658" t="str">
            <v>NA</v>
          </cell>
          <cell r="AC1658" t="str">
            <v>NA</v>
          </cell>
          <cell r="AD1658">
            <v>5.5000000000000007E-2</v>
          </cell>
          <cell r="AE1658" t="str">
            <v/>
          </cell>
          <cell r="AF1658" t="str">
            <v/>
          </cell>
          <cell r="AG1658">
            <v>44137</v>
          </cell>
          <cell r="AH1658">
            <v>44174</v>
          </cell>
          <cell r="AI1658" t="str">
            <v>Sous-poste</v>
          </cell>
          <cell r="AJ1658" t="str">
            <v>Sous-poste</v>
          </cell>
          <cell r="AK1658">
            <v>44139</v>
          </cell>
          <cell r="AL1658">
            <v>44176</v>
          </cell>
          <cell r="AM1658"/>
          <cell r="AN1658" t="str">
            <v>OK</v>
          </cell>
          <cell r="AO1658" t="str">
            <v>Allemagne</v>
          </cell>
          <cell r="AP1658" t="str">
            <v>IS0031648S - OF 5119198 / Manque KLS</v>
          </cell>
          <cell r="AQ1658" t="str">
            <v>O</v>
          </cell>
        </row>
        <row r="1659">
          <cell r="A1659" t="str">
            <v>2850036810</v>
          </cell>
          <cell r="B1659">
            <v>44098</v>
          </cell>
          <cell r="C1659" t="str">
            <v>FABRICATION</v>
          </cell>
          <cell r="D1659" t="str">
            <v>SATAIR</v>
          </cell>
          <cell r="E1659" t="str">
            <v>BUNDLE</v>
          </cell>
          <cell r="F1659">
            <v>28500368</v>
          </cell>
          <cell r="G1659" t="str">
            <v>NON-SPARES</v>
          </cell>
          <cell r="H1659">
            <v>10</v>
          </cell>
          <cell r="I1659">
            <v>1</v>
          </cell>
          <cell r="J1659" t="str">
            <v>AOG</v>
          </cell>
          <cell r="K1659" t="str">
            <v>V9293110100095A</v>
          </cell>
          <cell r="L1659" t="str">
            <v>IS0059303M</v>
          </cell>
          <cell r="M1659" t="str">
            <v>NON PRESENT INDUS</v>
          </cell>
          <cell r="N1659">
            <v>37653</v>
          </cell>
          <cell r="O1659" t="str">
            <v>3671810-1</v>
          </cell>
          <cell r="P1659" t="str">
            <v/>
          </cell>
          <cell r="Q1659" t="str">
            <v/>
          </cell>
          <cell r="R1659" t="str">
            <v/>
          </cell>
          <cell r="S1659">
            <v>1</v>
          </cell>
          <cell r="T1659">
            <v>0</v>
          </cell>
          <cell r="U1659">
            <v>0.5</v>
          </cell>
          <cell r="V1659">
            <v>1</v>
          </cell>
          <cell r="W1659">
            <v>44183</v>
          </cell>
          <cell r="X1659" t="str">
            <v>NA</v>
          </cell>
          <cell r="Y1659">
            <v>1</v>
          </cell>
          <cell r="Z1659">
            <v>44186</v>
          </cell>
          <cell r="AA1659">
            <v>1</v>
          </cell>
          <cell r="AB1659" t="str">
            <v>NA</v>
          </cell>
          <cell r="AC1659" t="str">
            <v>NA</v>
          </cell>
          <cell r="AD1659">
            <v>5.5555555555555566E-2</v>
          </cell>
          <cell r="AE1659" t="str">
            <v/>
          </cell>
          <cell r="AF1659" t="str">
            <v/>
          </cell>
          <cell r="AG1659">
            <v>44102</v>
          </cell>
          <cell r="AH1659">
            <v>44175</v>
          </cell>
          <cell r="AI1659" t="str">
            <v>Sous-poste</v>
          </cell>
          <cell r="AJ1659" t="str">
            <v>Sous-poste</v>
          </cell>
          <cell r="AK1659">
            <v>44104</v>
          </cell>
          <cell r="AL1659">
            <v>44179</v>
          </cell>
          <cell r="AM1659" t="str">
            <v>Early collab</v>
          </cell>
          <cell r="AN1659" t="str">
            <v>OK</v>
          </cell>
          <cell r="AO1659" t="str">
            <v>KIT FACTORY</v>
          </cell>
          <cell r="AP1659" t="str">
            <v>Sent to HBG 09/12/2020</v>
          </cell>
          <cell r="AQ1659" t="str">
            <v>O</v>
          </cell>
        </row>
        <row r="1660">
          <cell r="A1660" t="str">
            <v>2850036810</v>
          </cell>
          <cell r="B1660">
            <v>44098</v>
          </cell>
          <cell r="C1660" t="str">
            <v>FABRICATION</v>
          </cell>
          <cell r="D1660" t="str">
            <v>SATAIR</v>
          </cell>
          <cell r="E1660" t="str">
            <v>BUNDLE</v>
          </cell>
          <cell r="F1660">
            <v>28500368</v>
          </cell>
          <cell r="G1660" t="str">
            <v>NON-SPARES</v>
          </cell>
          <cell r="H1660">
            <v>10</v>
          </cell>
          <cell r="I1660">
            <v>1</v>
          </cell>
          <cell r="J1660" t="str">
            <v>AOG</v>
          </cell>
          <cell r="K1660" t="str">
            <v>V9293110100095A</v>
          </cell>
          <cell r="L1660" t="str">
            <v>IS0059303M</v>
          </cell>
          <cell r="M1660" t="str">
            <v>NON PRESENT INDUS</v>
          </cell>
          <cell r="N1660">
            <v>37653</v>
          </cell>
          <cell r="O1660" t="str">
            <v>3671810-2</v>
          </cell>
          <cell r="P1660" t="str">
            <v/>
          </cell>
          <cell r="Q1660" t="str">
            <v/>
          </cell>
          <cell r="R1660" t="str">
            <v/>
          </cell>
          <cell r="S1660">
            <v>1</v>
          </cell>
          <cell r="T1660">
            <v>0</v>
          </cell>
          <cell r="U1660">
            <v>0.5</v>
          </cell>
          <cell r="V1660">
            <v>1</v>
          </cell>
          <cell r="W1660">
            <v>44183</v>
          </cell>
          <cell r="X1660" t="str">
            <v>NA</v>
          </cell>
          <cell r="Y1660">
            <v>1</v>
          </cell>
          <cell r="Z1660">
            <v>44186</v>
          </cell>
          <cell r="AA1660">
            <v>1</v>
          </cell>
          <cell r="AB1660" t="str">
            <v>NA</v>
          </cell>
          <cell r="AC1660" t="str">
            <v>NA</v>
          </cell>
          <cell r="AD1660">
            <v>5.5555555555555566E-2</v>
          </cell>
          <cell r="AE1660" t="str">
            <v/>
          </cell>
          <cell r="AF1660" t="str">
            <v/>
          </cell>
          <cell r="AG1660">
            <v>44102</v>
          </cell>
          <cell r="AH1660">
            <v>44175</v>
          </cell>
          <cell r="AI1660" t="str">
            <v>Sous-poste</v>
          </cell>
          <cell r="AJ1660" t="str">
            <v>Sous-poste</v>
          </cell>
          <cell r="AK1660">
            <v>44104</v>
          </cell>
          <cell r="AL1660">
            <v>44179</v>
          </cell>
          <cell r="AM1660" t="str">
            <v>Early collab</v>
          </cell>
          <cell r="AN1660" t="str">
            <v>OK</v>
          </cell>
          <cell r="AO1660" t="str">
            <v>KIT FACTORY</v>
          </cell>
          <cell r="AP1660" t="str">
            <v>Sent to HBG 09/12/2020</v>
          </cell>
          <cell r="AQ1660" t="str">
            <v>O</v>
          </cell>
        </row>
        <row r="1661">
          <cell r="A1661" t="str">
            <v>2850036810</v>
          </cell>
          <cell r="B1661">
            <v>44098</v>
          </cell>
          <cell r="C1661" t="str">
            <v>FABRICATION</v>
          </cell>
          <cell r="D1661" t="str">
            <v>SATAIR</v>
          </cell>
          <cell r="E1661" t="str">
            <v>BUNDLE</v>
          </cell>
          <cell r="F1661">
            <v>28500368</v>
          </cell>
          <cell r="G1661" t="str">
            <v>NON-SPARES</v>
          </cell>
          <cell r="H1661">
            <v>10</v>
          </cell>
          <cell r="I1661">
            <v>1</v>
          </cell>
          <cell r="J1661" t="str">
            <v>AOG</v>
          </cell>
          <cell r="K1661" t="str">
            <v>V9293110100095A</v>
          </cell>
          <cell r="L1661" t="str">
            <v>IS0059303M</v>
          </cell>
          <cell r="M1661" t="str">
            <v>NON PRESENT INDUS</v>
          </cell>
          <cell r="N1661">
            <v>37653</v>
          </cell>
          <cell r="O1661" t="str">
            <v>3671810-3</v>
          </cell>
          <cell r="P1661" t="str">
            <v/>
          </cell>
          <cell r="Q1661" t="str">
            <v/>
          </cell>
          <cell r="R1661" t="str">
            <v/>
          </cell>
          <cell r="S1661">
            <v>1</v>
          </cell>
          <cell r="T1661">
            <v>0</v>
          </cell>
          <cell r="U1661">
            <v>0.5</v>
          </cell>
          <cell r="V1661">
            <v>1</v>
          </cell>
          <cell r="W1661">
            <v>44183</v>
          </cell>
          <cell r="X1661" t="str">
            <v>NA</v>
          </cell>
          <cell r="Y1661">
            <v>1</v>
          </cell>
          <cell r="Z1661">
            <v>44186</v>
          </cell>
          <cell r="AA1661">
            <v>1</v>
          </cell>
          <cell r="AB1661" t="str">
            <v>NA</v>
          </cell>
          <cell r="AC1661" t="str">
            <v>NA</v>
          </cell>
          <cell r="AD1661">
            <v>5.5555555555555566E-2</v>
          </cell>
          <cell r="AE1661" t="str">
            <v/>
          </cell>
          <cell r="AF1661" t="str">
            <v/>
          </cell>
          <cell r="AG1661">
            <v>44102</v>
          </cell>
          <cell r="AH1661">
            <v>44175</v>
          </cell>
          <cell r="AI1661" t="str">
            <v>Sous-poste</v>
          </cell>
          <cell r="AJ1661" t="str">
            <v>Sous-poste</v>
          </cell>
          <cell r="AK1661">
            <v>44104</v>
          </cell>
          <cell r="AL1661">
            <v>44179</v>
          </cell>
          <cell r="AM1661" t="str">
            <v>Early collab</v>
          </cell>
          <cell r="AN1661" t="str">
            <v>OK</v>
          </cell>
          <cell r="AO1661" t="str">
            <v>KIT FACTORY</v>
          </cell>
          <cell r="AP1661" t="str">
            <v>Sent to HBG 09/12/2020</v>
          </cell>
          <cell r="AQ1661" t="str">
            <v>O</v>
          </cell>
        </row>
        <row r="1662">
          <cell r="A1662" t="str">
            <v>2850036810</v>
          </cell>
          <cell r="B1662">
            <v>44098</v>
          </cell>
          <cell r="C1662" t="str">
            <v>FABRICATION</v>
          </cell>
          <cell r="D1662" t="str">
            <v>SATAIR</v>
          </cell>
          <cell r="E1662" t="str">
            <v>BUNDLE</v>
          </cell>
          <cell r="F1662">
            <v>28500368</v>
          </cell>
          <cell r="G1662" t="str">
            <v>NON-SPARES</v>
          </cell>
          <cell r="H1662">
            <v>10</v>
          </cell>
          <cell r="I1662">
            <v>1</v>
          </cell>
          <cell r="J1662" t="str">
            <v>AOG</v>
          </cell>
          <cell r="K1662" t="str">
            <v>V9293110100095A</v>
          </cell>
          <cell r="L1662" t="str">
            <v>IS0059303M</v>
          </cell>
          <cell r="M1662" t="str">
            <v>NON PRESENT INDUS</v>
          </cell>
          <cell r="N1662">
            <v>37653</v>
          </cell>
          <cell r="O1662" t="str">
            <v>3671810-4</v>
          </cell>
          <cell r="P1662" t="str">
            <v/>
          </cell>
          <cell r="Q1662" t="str">
            <v/>
          </cell>
          <cell r="R1662" t="str">
            <v/>
          </cell>
          <cell r="S1662">
            <v>1</v>
          </cell>
          <cell r="T1662">
            <v>0</v>
          </cell>
          <cell r="U1662">
            <v>0.5</v>
          </cell>
          <cell r="V1662">
            <v>1</v>
          </cell>
          <cell r="W1662">
            <v>44183</v>
          </cell>
          <cell r="X1662" t="str">
            <v>NA</v>
          </cell>
          <cell r="Y1662">
            <v>1</v>
          </cell>
          <cell r="Z1662">
            <v>44186</v>
          </cell>
          <cell r="AA1662">
            <v>1</v>
          </cell>
          <cell r="AB1662" t="str">
            <v>NA</v>
          </cell>
          <cell r="AC1662" t="str">
            <v>NA</v>
          </cell>
          <cell r="AD1662">
            <v>5.5555555555555566E-2</v>
          </cell>
          <cell r="AE1662" t="str">
            <v/>
          </cell>
          <cell r="AF1662" t="str">
            <v/>
          </cell>
          <cell r="AG1662">
            <v>44102</v>
          </cell>
          <cell r="AH1662">
            <v>44175</v>
          </cell>
          <cell r="AI1662" t="str">
            <v>Sous-poste</v>
          </cell>
          <cell r="AJ1662" t="str">
            <v>Sous-poste</v>
          </cell>
          <cell r="AK1662">
            <v>44104</v>
          </cell>
          <cell r="AL1662">
            <v>44179</v>
          </cell>
          <cell r="AM1662" t="str">
            <v>Early collab</v>
          </cell>
          <cell r="AN1662" t="str">
            <v>OK</v>
          </cell>
          <cell r="AO1662" t="str">
            <v>KIT FACTORY</v>
          </cell>
          <cell r="AP1662" t="str">
            <v>Sent to HBG 09/12/2020</v>
          </cell>
          <cell r="AQ1662" t="str">
            <v>O</v>
          </cell>
        </row>
        <row r="1663">
          <cell r="A1663" t="str">
            <v>2850036810</v>
          </cell>
          <cell r="B1663">
            <v>44098</v>
          </cell>
          <cell r="C1663" t="str">
            <v>FABRICATION</v>
          </cell>
          <cell r="D1663" t="str">
            <v>SATAIR</v>
          </cell>
          <cell r="E1663" t="str">
            <v>BUNDLE</v>
          </cell>
          <cell r="F1663">
            <v>28500368</v>
          </cell>
          <cell r="G1663" t="str">
            <v>NON-SPARES</v>
          </cell>
          <cell r="H1663">
            <v>10</v>
          </cell>
          <cell r="I1663">
            <v>1</v>
          </cell>
          <cell r="J1663" t="str">
            <v>AOG</v>
          </cell>
          <cell r="K1663" t="str">
            <v>V9293110100095A</v>
          </cell>
          <cell r="L1663" t="str">
            <v>IS0059303M</v>
          </cell>
          <cell r="M1663" t="str">
            <v>NON PRESENT INDUS</v>
          </cell>
          <cell r="N1663">
            <v>37653</v>
          </cell>
          <cell r="O1663" t="str">
            <v>3671810-5</v>
          </cell>
          <cell r="P1663" t="str">
            <v/>
          </cell>
          <cell r="Q1663" t="str">
            <v/>
          </cell>
          <cell r="R1663" t="str">
            <v/>
          </cell>
          <cell r="S1663">
            <v>1</v>
          </cell>
          <cell r="T1663">
            <v>0</v>
          </cell>
          <cell r="U1663">
            <v>0.5</v>
          </cell>
          <cell r="V1663">
            <v>1</v>
          </cell>
          <cell r="W1663">
            <v>44183</v>
          </cell>
          <cell r="X1663" t="str">
            <v>NA</v>
          </cell>
          <cell r="Y1663">
            <v>1</v>
          </cell>
          <cell r="Z1663">
            <v>44186</v>
          </cell>
          <cell r="AA1663">
            <v>1</v>
          </cell>
          <cell r="AB1663" t="str">
            <v>NA</v>
          </cell>
          <cell r="AC1663" t="str">
            <v>NA</v>
          </cell>
          <cell r="AD1663">
            <v>5.5555555555555566E-2</v>
          </cell>
          <cell r="AE1663" t="str">
            <v/>
          </cell>
          <cell r="AF1663" t="str">
            <v/>
          </cell>
          <cell r="AG1663">
            <v>44102</v>
          </cell>
          <cell r="AH1663">
            <v>44175</v>
          </cell>
          <cell r="AI1663" t="str">
            <v>Sous-poste</v>
          </cell>
          <cell r="AJ1663" t="str">
            <v>Sous-poste</v>
          </cell>
          <cell r="AK1663">
            <v>44104</v>
          </cell>
          <cell r="AL1663">
            <v>44179</v>
          </cell>
          <cell r="AM1663" t="str">
            <v>Early collab</v>
          </cell>
          <cell r="AN1663" t="str">
            <v>OK</v>
          </cell>
          <cell r="AO1663" t="str">
            <v>KIT FACTORY</v>
          </cell>
          <cell r="AP1663" t="str">
            <v>Sent to HBG 09/12/2020</v>
          </cell>
          <cell r="AQ1663" t="str">
            <v>O</v>
          </cell>
        </row>
        <row r="1664">
          <cell r="A1664" t="str">
            <v>2845355510</v>
          </cell>
          <cell r="B1664">
            <v>43915</v>
          </cell>
          <cell r="C1664" t="str">
            <v>FABRICATION</v>
          </cell>
          <cell r="D1664" t="str">
            <v>SATAIR</v>
          </cell>
          <cell r="E1664" t="str">
            <v>BUNDLE</v>
          </cell>
          <cell r="F1664">
            <v>28453555</v>
          </cell>
          <cell r="G1664" t="str">
            <v>NON-SPARES</v>
          </cell>
          <cell r="H1664">
            <v>10</v>
          </cell>
          <cell r="I1664">
            <v>1</v>
          </cell>
          <cell r="J1664" t="str">
            <v>AOG</v>
          </cell>
          <cell r="K1664" t="str">
            <v>V9292604200095</v>
          </cell>
          <cell r="L1664" t="str">
            <v>IS0059304M</v>
          </cell>
          <cell r="M1664" t="str">
            <v>NON PRESENT INDUS</v>
          </cell>
          <cell r="N1664">
            <v>35465</v>
          </cell>
          <cell r="O1664">
            <v>3678584</v>
          </cell>
          <cell r="P1664" t="str">
            <v/>
          </cell>
          <cell r="Q1664" t="str">
            <v/>
          </cell>
          <cell r="R1664" t="str">
            <v/>
          </cell>
          <cell r="S1664">
            <v>1</v>
          </cell>
          <cell r="T1664">
            <v>0</v>
          </cell>
          <cell r="U1664">
            <v>0.5</v>
          </cell>
          <cell r="V1664">
            <v>1</v>
          </cell>
          <cell r="W1664">
            <v>44228</v>
          </cell>
          <cell r="X1664" t="str">
            <v>NA</v>
          </cell>
          <cell r="Y1664">
            <v>1</v>
          </cell>
          <cell r="Z1664">
            <v>44172</v>
          </cell>
          <cell r="AA1664">
            <v>1</v>
          </cell>
          <cell r="AB1664" t="str">
            <v>NA</v>
          </cell>
          <cell r="AC1664" t="str">
            <v>NA</v>
          </cell>
          <cell r="AD1664">
            <v>5.5555555555555566E-2</v>
          </cell>
          <cell r="AE1664" t="str">
            <v/>
          </cell>
          <cell r="AF1664" t="str">
            <v/>
          </cell>
          <cell r="AG1664">
            <v>44008</v>
          </cell>
          <cell r="AH1664">
            <v>44176</v>
          </cell>
          <cell r="AI1664" t="str">
            <v>Sous-poste</v>
          </cell>
          <cell r="AJ1664" t="str">
            <v>Sous-poste</v>
          </cell>
          <cell r="AK1664">
            <v>44012</v>
          </cell>
          <cell r="AL1664">
            <v>44180</v>
          </cell>
          <cell r="AM1664" t="str">
            <v>Early collab</v>
          </cell>
          <cell r="AN1664" t="str">
            <v>OK</v>
          </cell>
          <cell r="AO1664" t="str">
            <v>Allemagne</v>
          </cell>
          <cell r="AP1664" t="str">
            <v>Sent to HBG 09/12/2020 - Attente réception IS0031900S (envoyer aussi ABS1381-09F2024)</v>
          </cell>
          <cell r="AQ1664" t="str">
            <v>O</v>
          </cell>
        </row>
        <row r="1665">
          <cell r="A1665" t="str">
            <v>2845355610</v>
          </cell>
          <cell r="B1665">
            <v>43915</v>
          </cell>
          <cell r="C1665" t="str">
            <v>FABRICATION</v>
          </cell>
          <cell r="D1665" t="str">
            <v>SATAIR</v>
          </cell>
          <cell r="E1665" t="str">
            <v>BUNDLE</v>
          </cell>
          <cell r="F1665">
            <v>28453556</v>
          </cell>
          <cell r="G1665" t="str">
            <v>NON-SPARES</v>
          </cell>
          <cell r="H1665">
            <v>10</v>
          </cell>
          <cell r="I1665">
            <v>1</v>
          </cell>
          <cell r="J1665" t="str">
            <v>AOG</v>
          </cell>
          <cell r="K1665" t="str">
            <v>V9292604200095</v>
          </cell>
          <cell r="L1665" t="str">
            <v>IS0059304M</v>
          </cell>
          <cell r="M1665" t="str">
            <v>NON PRESENT INDUS</v>
          </cell>
          <cell r="N1665">
            <v>35465</v>
          </cell>
          <cell r="O1665">
            <v>3678586</v>
          </cell>
          <cell r="P1665" t="str">
            <v/>
          </cell>
          <cell r="Q1665" t="str">
            <v/>
          </cell>
          <cell r="R1665" t="str">
            <v/>
          </cell>
          <cell r="S1665">
            <v>1</v>
          </cell>
          <cell r="T1665">
            <v>0</v>
          </cell>
          <cell r="U1665">
            <v>0.5</v>
          </cell>
          <cell r="V1665">
            <v>1</v>
          </cell>
          <cell r="W1665">
            <v>44228</v>
          </cell>
          <cell r="X1665" t="str">
            <v>NA</v>
          </cell>
          <cell r="Y1665">
            <v>1</v>
          </cell>
          <cell r="Z1665">
            <v>44172</v>
          </cell>
          <cell r="AA1665">
            <v>1</v>
          </cell>
          <cell r="AB1665" t="str">
            <v>NA</v>
          </cell>
          <cell r="AC1665" t="str">
            <v>NA</v>
          </cell>
          <cell r="AD1665">
            <v>5.5555555555555566E-2</v>
          </cell>
          <cell r="AE1665" t="str">
            <v/>
          </cell>
          <cell r="AF1665" t="str">
            <v/>
          </cell>
          <cell r="AG1665">
            <v>44048</v>
          </cell>
          <cell r="AH1665">
            <v>44176</v>
          </cell>
          <cell r="AI1665" t="str">
            <v>Sous-poste</v>
          </cell>
          <cell r="AJ1665" t="str">
            <v>Sous-poste</v>
          </cell>
          <cell r="AK1665">
            <v>44050</v>
          </cell>
          <cell r="AL1665">
            <v>44180</v>
          </cell>
          <cell r="AM1665" t="str">
            <v>Early collab</v>
          </cell>
          <cell r="AN1665" t="str">
            <v>OK</v>
          </cell>
          <cell r="AO1665" t="str">
            <v>Allemagne</v>
          </cell>
          <cell r="AP1665" t="str">
            <v>Sent to HBG 09/12/2020 - Attente réception IS0031900S (envoyer aussi ABS1381-09F2024)</v>
          </cell>
          <cell r="AQ1665" t="str">
            <v>O</v>
          </cell>
        </row>
        <row r="1666">
          <cell r="A1666" t="str">
            <v>2845355610</v>
          </cell>
          <cell r="B1666">
            <v>43915</v>
          </cell>
          <cell r="C1666" t="str">
            <v>FABRICATION</v>
          </cell>
          <cell r="D1666" t="str">
            <v>SATAIR</v>
          </cell>
          <cell r="E1666" t="str">
            <v>BUNDLE</v>
          </cell>
          <cell r="F1666">
            <v>28453556</v>
          </cell>
          <cell r="G1666" t="str">
            <v>NON-SPARES</v>
          </cell>
          <cell r="H1666">
            <v>10</v>
          </cell>
          <cell r="I1666">
            <v>1</v>
          </cell>
          <cell r="J1666" t="str">
            <v>AOG</v>
          </cell>
          <cell r="K1666" t="str">
            <v>V9292604200095</v>
          </cell>
          <cell r="L1666" t="str">
            <v>IS0059304M</v>
          </cell>
          <cell r="M1666" t="str">
            <v>NON PRESENT INDUS</v>
          </cell>
          <cell r="N1666">
            <v>35465</v>
          </cell>
          <cell r="O1666">
            <v>3678587</v>
          </cell>
          <cell r="P1666" t="str">
            <v/>
          </cell>
          <cell r="Q1666" t="str">
            <v/>
          </cell>
          <cell r="R1666" t="str">
            <v/>
          </cell>
          <cell r="S1666">
            <v>1</v>
          </cell>
          <cell r="T1666">
            <v>0</v>
          </cell>
          <cell r="U1666">
            <v>0.5</v>
          </cell>
          <cell r="V1666">
            <v>1</v>
          </cell>
          <cell r="W1666">
            <v>44228</v>
          </cell>
          <cell r="X1666" t="str">
            <v>NA</v>
          </cell>
          <cell r="Y1666">
            <v>1</v>
          </cell>
          <cell r="Z1666">
            <v>44172</v>
          </cell>
          <cell r="AA1666">
            <v>1</v>
          </cell>
          <cell r="AB1666" t="str">
            <v>NA</v>
          </cell>
          <cell r="AC1666" t="str">
            <v>NA</v>
          </cell>
          <cell r="AD1666">
            <v>5.5555555555555566E-2</v>
          </cell>
          <cell r="AE1666" t="str">
            <v/>
          </cell>
          <cell r="AF1666" t="str">
            <v/>
          </cell>
          <cell r="AG1666">
            <v>44048</v>
          </cell>
          <cell r="AH1666">
            <v>44176</v>
          </cell>
          <cell r="AI1666" t="str">
            <v>Sous-poste</v>
          </cell>
          <cell r="AJ1666" t="str">
            <v>Sous-poste</v>
          </cell>
          <cell r="AK1666">
            <v>44050</v>
          </cell>
          <cell r="AL1666">
            <v>44180</v>
          </cell>
          <cell r="AM1666" t="str">
            <v>Early collab</v>
          </cell>
          <cell r="AN1666" t="str">
            <v>OK</v>
          </cell>
          <cell r="AO1666" t="str">
            <v>Allemagne</v>
          </cell>
          <cell r="AP1666" t="str">
            <v>Sent to HBG 09/12/2020 - Attente réception IS0031900S (envoyer aussi ABS1381-09F2024)</v>
          </cell>
          <cell r="AQ1666" t="str">
            <v>O</v>
          </cell>
        </row>
        <row r="1667">
          <cell r="A1667" t="str">
            <v>2846357910</v>
          </cell>
          <cell r="B1667">
            <v>43944</v>
          </cell>
          <cell r="C1667" t="str">
            <v>FABRICATION</v>
          </cell>
          <cell r="D1667" t="str">
            <v>SATAIR</v>
          </cell>
          <cell r="E1667" t="str">
            <v>BUNDLE</v>
          </cell>
          <cell r="F1667">
            <v>28463579</v>
          </cell>
          <cell r="G1667" t="str">
            <v>151103</v>
          </cell>
          <cell r="H1667">
            <v>10</v>
          </cell>
          <cell r="I1667">
            <v>1</v>
          </cell>
          <cell r="J1667" t="str">
            <v>AOG</v>
          </cell>
          <cell r="K1667" t="str">
            <v>V9292604200095</v>
          </cell>
          <cell r="L1667" t="str">
            <v>IS0059304M</v>
          </cell>
          <cell r="M1667" t="str">
            <v>NON PRESENT INDUS</v>
          </cell>
          <cell r="N1667">
            <v>35465</v>
          </cell>
          <cell r="O1667">
            <v>3678588</v>
          </cell>
          <cell r="P1667" t="str">
            <v/>
          </cell>
          <cell r="Q1667" t="str">
            <v/>
          </cell>
          <cell r="R1667" t="str">
            <v/>
          </cell>
          <cell r="S1667">
            <v>1</v>
          </cell>
          <cell r="T1667">
            <v>0</v>
          </cell>
          <cell r="U1667">
            <v>0.5</v>
          </cell>
          <cell r="V1667">
            <v>1</v>
          </cell>
          <cell r="W1667">
            <v>44228</v>
          </cell>
          <cell r="X1667" t="str">
            <v>NA</v>
          </cell>
          <cell r="Y1667">
            <v>1</v>
          </cell>
          <cell r="Z1667">
            <v>44172</v>
          </cell>
          <cell r="AA1667">
            <v>1</v>
          </cell>
          <cell r="AB1667" t="str">
            <v>NA</v>
          </cell>
          <cell r="AC1667" t="str">
            <v>NA</v>
          </cell>
          <cell r="AD1667">
            <v>5.5555555555555566E-2</v>
          </cell>
          <cell r="AE1667" t="str">
            <v/>
          </cell>
          <cell r="AF1667" t="str">
            <v/>
          </cell>
          <cell r="AG1667">
            <v>44091</v>
          </cell>
          <cell r="AH1667">
            <v>44176</v>
          </cell>
          <cell r="AI1667" t="str">
            <v/>
          </cell>
          <cell r="AJ1667" t="str">
            <v/>
          </cell>
          <cell r="AK1667">
            <v>44095</v>
          </cell>
          <cell r="AL1667">
            <v>44180</v>
          </cell>
          <cell r="AM1667" t="str">
            <v>Early collab</v>
          </cell>
          <cell r="AN1667" t="str">
            <v>OK</v>
          </cell>
          <cell r="AO1667" t="str">
            <v>Allemagne</v>
          </cell>
          <cell r="AP1667" t="str">
            <v>Sent to HBG 09/12/2020 - Attente réception IS0031900S (envoyer aussi ABS1381-09F2024)</v>
          </cell>
          <cell r="AQ1667" t="str">
            <v>O</v>
          </cell>
        </row>
        <row r="1668">
          <cell r="A1668" t="str">
            <v>2851833410</v>
          </cell>
          <cell r="B1668">
            <v>44158</v>
          </cell>
          <cell r="C1668" t="str">
            <v>HA/REVENTE</v>
          </cell>
          <cell r="D1668" t="str">
            <v>SATAIR</v>
          </cell>
          <cell r="E1668" t="str">
            <v>PLACARD SET 500VU</v>
          </cell>
          <cell r="F1668">
            <v>28518334</v>
          </cell>
          <cell r="G1668" t="str">
            <v>NON-SPARES</v>
          </cell>
          <cell r="H1668">
            <v>10</v>
          </cell>
          <cell r="I1668">
            <v>5</v>
          </cell>
          <cell r="J1668" t="str">
            <v>CRIT</v>
          </cell>
          <cell r="K1668" t="str">
            <v>D9251095600000</v>
          </cell>
          <cell r="L1668" t="str">
            <v>IS0053509S</v>
          </cell>
          <cell r="M1668" t="str">
            <v>NA</v>
          </cell>
          <cell r="N1668">
            <v>39182</v>
          </cell>
          <cell r="O1668" t="str">
            <v>NA</v>
          </cell>
          <cell r="P1668" t="str">
            <v>NA</v>
          </cell>
          <cell r="Q1668" t="str">
            <v>NA</v>
          </cell>
          <cell r="R1668" t="str">
            <v>NA</v>
          </cell>
          <cell r="S1668" t="str">
            <v>NA</v>
          </cell>
          <cell r="T1668" t="str">
            <v>NA</v>
          </cell>
          <cell r="U1668" t="str">
            <v>100%</v>
          </cell>
          <cell r="V1668">
            <v>1</v>
          </cell>
          <cell r="W1668">
            <v>44173</v>
          </cell>
          <cell r="X1668" t="str">
            <v>NA</v>
          </cell>
          <cell r="Y1668">
            <v>1</v>
          </cell>
          <cell r="Z1668" t="str">
            <v>NA</v>
          </cell>
          <cell r="AA1668">
            <v>0</v>
          </cell>
          <cell r="AB1668" t="str">
            <v>NA</v>
          </cell>
          <cell r="AC1668" t="str">
            <v>NA</v>
          </cell>
          <cell r="AD1668">
            <v>0</v>
          </cell>
          <cell r="AE1668" t="str">
            <v/>
          </cell>
          <cell r="AF1668" t="str">
            <v/>
          </cell>
          <cell r="AG1668">
            <v>44155</v>
          </cell>
          <cell r="AH1668">
            <v>44180</v>
          </cell>
          <cell r="AI1668" t="str">
            <v>Sous-poste</v>
          </cell>
          <cell r="AJ1668" t="str">
            <v>Sous-poste</v>
          </cell>
          <cell r="AK1668">
            <v>44159</v>
          </cell>
          <cell r="AL1668">
            <v>44182</v>
          </cell>
          <cell r="AM1668" t="str">
            <v>Early collab</v>
          </cell>
          <cell r="AN1668" t="str">
            <v>OK</v>
          </cell>
          <cell r="AO1668" t="str">
            <v>SPARES</v>
          </cell>
          <cell r="AP1668"/>
          <cell r="AQ1668" t="str">
            <v>O</v>
          </cell>
        </row>
        <row r="1669">
          <cell r="A1669" t="str">
            <v>2849341010</v>
          </cell>
          <cell r="B1669">
            <v>44070</v>
          </cell>
          <cell r="C1669" t="str">
            <v>FABRICATION</v>
          </cell>
          <cell r="D1669" t="str">
            <v>SATAIR</v>
          </cell>
          <cell r="E1669" t="str">
            <v>PROTECTION CAP</v>
          </cell>
          <cell r="F1669">
            <v>28493410</v>
          </cell>
          <cell r="G1669" t="str">
            <v>NON-SPARES</v>
          </cell>
          <cell r="H1669">
            <v>10</v>
          </cell>
          <cell r="I1669">
            <v>8</v>
          </cell>
          <cell r="J1669" t="str">
            <v>RTN</v>
          </cell>
          <cell r="K1669" t="str">
            <v>F0003003000000</v>
          </cell>
          <cell r="L1669" t="str">
            <v>IS0032144M</v>
          </cell>
          <cell r="M1669" t="str">
            <v>NON PRESENT INDUS</v>
          </cell>
          <cell r="N1669">
            <v>36620</v>
          </cell>
          <cell r="O1669" t="str">
            <v>3676942-1 =&gt; 3676942-8</v>
          </cell>
          <cell r="P1669" t="str">
            <v/>
          </cell>
          <cell r="Q1669" t="str">
            <v/>
          </cell>
          <cell r="R1669" t="str">
            <v/>
          </cell>
          <cell r="S1669">
            <v>1</v>
          </cell>
          <cell r="T1669">
            <v>0</v>
          </cell>
          <cell r="U1669">
            <v>0.5</v>
          </cell>
          <cell r="V1669">
            <v>1</v>
          </cell>
          <cell r="W1669">
            <v>44119</v>
          </cell>
          <cell r="X1669" t="str">
            <v>NA</v>
          </cell>
          <cell r="Y1669">
            <v>1</v>
          </cell>
          <cell r="Z1669">
            <v>44165</v>
          </cell>
          <cell r="AA1669">
            <v>1</v>
          </cell>
          <cell r="AB1669" t="str">
            <v>NA</v>
          </cell>
          <cell r="AC1669" t="str">
            <v>NA</v>
          </cell>
          <cell r="AD1669">
            <v>5.5555555555555566E-2</v>
          </cell>
          <cell r="AE1669" t="str">
            <v/>
          </cell>
          <cell r="AF1669" t="str">
            <v/>
          </cell>
          <cell r="AG1669">
            <v>44090</v>
          </cell>
          <cell r="AH1669">
            <v>44180</v>
          </cell>
          <cell r="AI1669" t="str">
            <v>Sous-poste</v>
          </cell>
          <cell r="AJ1669" t="str">
            <v>Sous-poste</v>
          </cell>
          <cell r="AK1669">
            <v>44093</v>
          </cell>
          <cell r="AL1669">
            <v>44183</v>
          </cell>
          <cell r="AM1669" t="str">
            <v>Early collab</v>
          </cell>
          <cell r="AN1669"/>
          <cell r="AO1669" t="str">
            <v>Allemagne</v>
          </cell>
          <cell r="AP1669" t="str">
            <v>Cosse cassée au sertissage - Pince à retrouver</v>
          </cell>
          <cell r="AQ1669" t="str">
            <v>O</v>
          </cell>
        </row>
        <row r="1670">
          <cell r="A1670" t="str">
            <v>2848426610</v>
          </cell>
          <cell r="B1670">
            <v>44028</v>
          </cell>
          <cell r="C1670" t="str">
            <v>FABRICATION</v>
          </cell>
          <cell r="D1670" t="str">
            <v>SATAIR</v>
          </cell>
          <cell r="E1670" t="str">
            <v>BUNDLE</v>
          </cell>
          <cell r="F1670">
            <v>28484266</v>
          </cell>
          <cell r="G1670" t="str">
            <v>NON-SPARES</v>
          </cell>
          <cell r="H1670">
            <v>10</v>
          </cell>
          <cell r="I1670">
            <v>1</v>
          </cell>
          <cell r="J1670" t="str">
            <v>AOG</v>
          </cell>
          <cell r="K1670" t="str">
            <v>V9253120000095A</v>
          </cell>
          <cell r="L1670" t="str">
            <v>IS0059305M</v>
          </cell>
          <cell r="M1670" t="str">
            <v>NON PRESENT INDUS</v>
          </cell>
          <cell r="N1670">
            <v>37849</v>
          </cell>
          <cell r="O1670" t="str">
            <v>3671808-1</v>
          </cell>
          <cell r="P1670" t="str">
            <v/>
          </cell>
          <cell r="Q1670" t="str">
            <v/>
          </cell>
          <cell r="R1670" t="str">
            <v/>
          </cell>
          <cell r="S1670">
            <v>1</v>
          </cell>
          <cell r="T1670">
            <v>0</v>
          </cell>
          <cell r="U1670">
            <v>0.5</v>
          </cell>
          <cell r="V1670">
            <v>1</v>
          </cell>
          <cell r="W1670" t="str">
            <v>TBD</v>
          </cell>
          <cell r="X1670" t="str">
            <v>NA</v>
          </cell>
          <cell r="Y1670">
            <v>1</v>
          </cell>
          <cell r="Z1670">
            <v>44167</v>
          </cell>
          <cell r="AA1670">
            <v>1</v>
          </cell>
          <cell r="AB1670" t="str">
            <v>NA</v>
          </cell>
          <cell r="AC1670" t="str">
            <v>NA</v>
          </cell>
          <cell r="AD1670">
            <v>5.5555555555555566E-2</v>
          </cell>
          <cell r="AE1670" t="str">
            <v/>
          </cell>
          <cell r="AF1670" t="str">
            <v/>
          </cell>
          <cell r="AG1670">
            <v>44083</v>
          </cell>
          <cell r="AH1670">
            <v>44181</v>
          </cell>
          <cell r="AI1670" t="str">
            <v>Sous-poste</v>
          </cell>
          <cell r="AJ1670" t="str">
            <v>Sous-poste</v>
          </cell>
          <cell r="AK1670">
            <v>44085</v>
          </cell>
          <cell r="AL1670">
            <v>44183</v>
          </cell>
          <cell r="AM1670" t="str">
            <v>Early collab</v>
          </cell>
          <cell r="AN1670"/>
          <cell r="AO1670" t="str">
            <v>Allemagne</v>
          </cell>
          <cell r="AP1670"/>
          <cell r="AQ1670" t="str">
            <v>O</v>
          </cell>
        </row>
        <row r="1671">
          <cell r="A1671" t="str">
            <v>2848426610</v>
          </cell>
          <cell r="B1671">
            <v>44028</v>
          </cell>
          <cell r="C1671" t="str">
            <v>FABRICATION</v>
          </cell>
          <cell r="D1671" t="str">
            <v>SATAIR</v>
          </cell>
          <cell r="E1671" t="str">
            <v>BUNDLE</v>
          </cell>
          <cell r="F1671">
            <v>28484266</v>
          </cell>
          <cell r="G1671" t="str">
            <v>NON-SPARES</v>
          </cell>
          <cell r="H1671">
            <v>10</v>
          </cell>
          <cell r="I1671">
            <v>1</v>
          </cell>
          <cell r="J1671" t="str">
            <v>AOG</v>
          </cell>
          <cell r="K1671" t="str">
            <v>V9253120000095A</v>
          </cell>
          <cell r="L1671" t="str">
            <v>IS0059305M</v>
          </cell>
          <cell r="M1671" t="str">
            <v>NON PRESENT INDUS</v>
          </cell>
          <cell r="N1671">
            <v>37849</v>
          </cell>
          <cell r="O1671" t="str">
            <v>3671808-2</v>
          </cell>
          <cell r="P1671" t="str">
            <v/>
          </cell>
          <cell r="Q1671" t="str">
            <v/>
          </cell>
          <cell r="R1671" t="str">
            <v/>
          </cell>
          <cell r="S1671">
            <v>1</v>
          </cell>
          <cell r="T1671">
            <v>0</v>
          </cell>
          <cell r="U1671">
            <v>0.5</v>
          </cell>
          <cell r="V1671">
            <v>1</v>
          </cell>
          <cell r="W1671" t="str">
            <v>TBD</v>
          </cell>
          <cell r="X1671" t="str">
            <v>NA</v>
          </cell>
          <cell r="Y1671">
            <v>1</v>
          </cell>
          <cell r="Z1671">
            <v>44167</v>
          </cell>
          <cell r="AA1671">
            <v>1</v>
          </cell>
          <cell r="AB1671" t="str">
            <v>NA</v>
          </cell>
          <cell r="AC1671" t="str">
            <v>NA</v>
          </cell>
          <cell r="AD1671">
            <v>5.5555555555555566E-2</v>
          </cell>
          <cell r="AE1671" t="str">
            <v/>
          </cell>
          <cell r="AF1671" t="str">
            <v/>
          </cell>
          <cell r="AG1671">
            <v>44083</v>
          </cell>
          <cell r="AH1671">
            <v>44181</v>
          </cell>
          <cell r="AI1671" t="str">
            <v>Sous-poste</v>
          </cell>
          <cell r="AJ1671" t="str">
            <v>Sous-poste</v>
          </cell>
          <cell r="AK1671">
            <v>44085</v>
          </cell>
          <cell r="AL1671">
            <v>44183</v>
          </cell>
          <cell r="AM1671" t="str">
            <v>Early collab</v>
          </cell>
          <cell r="AN1671"/>
          <cell r="AO1671" t="str">
            <v>Allemagne</v>
          </cell>
          <cell r="AP1671" t="str">
            <v>Attente STS à jour - Attente DI GIDT 486989 + retour FRANCESSD - Coverage AZA =&gt; Manque 1CON*01064</v>
          </cell>
          <cell r="AQ1671" t="str">
            <v>O</v>
          </cell>
        </row>
        <row r="1672">
          <cell r="A1672" t="str">
            <v>2848426610</v>
          </cell>
          <cell r="B1672">
            <v>44028</v>
          </cell>
          <cell r="C1672" t="str">
            <v>FABRICATION</v>
          </cell>
          <cell r="D1672" t="str">
            <v>SATAIR</v>
          </cell>
          <cell r="E1672" t="str">
            <v>BUNDLE</v>
          </cell>
          <cell r="F1672">
            <v>28484266</v>
          </cell>
          <cell r="G1672" t="str">
            <v>NON-SPARES</v>
          </cell>
          <cell r="H1672">
            <v>10</v>
          </cell>
          <cell r="I1672">
            <v>1</v>
          </cell>
          <cell r="J1672" t="str">
            <v>AOG</v>
          </cell>
          <cell r="K1672" t="str">
            <v>V9253120000095A</v>
          </cell>
          <cell r="L1672" t="str">
            <v>IS0059305M</v>
          </cell>
          <cell r="M1672" t="str">
            <v>NON PRESENT INDUS</v>
          </cell>
          <cell r="N1672">
            <v>37849</v>
          </cell>
          <cell r="O1672" t="str">
            <v>3671808-3</v>
          </cell>
          <cell r="P1672" t="str">
            <v/>
          </cell>
          <cell r="Q1672" t="str">
            <v/>
          </cell>
          <cell r="R1672" t="str">
            <v/>
          </cell>
          <cell r="S1672">
            <v>1</v>
          </cell>
          <cell r="T1672">
            <v>0</v>
          </cell>
          <cell r="U1672">
            <v>0.5</v>
          </cell>
          <cell r="V1672">
            <v>1</v>
          </cell>
          <cell r="W1672" t="str">
            <v>TBD</v>
          </cell>
          <cell r="X1672" t="str">
            <v>NA</v>
          </cell>
          <cell r="Y1672">
            <v>1</v>
          </cell>
          <cell r="Z1672">
            <v>44167</v>
          </cell>
          <cell r="AA1672">
            <v>1</v>
          </cell>
          <cell r="AB1672" t="str">
            <v>NA</v>
          </cell>
          <cell r="AC1672" t="str">
            <v>NA</v>
          </cell>
          <cell r="AD1672">
            <v>5.5555555555555566E-2</v>
          </cell>
          <cell r="AE1672" t="str">
            <v/>
          </cell>
          <cell r="AF1672" t="str">
            <v/>
          </cell>
          <cell r="AG1672">
            <v>44083</v>
          </cell>
          <cell r="AH1672">
            <v>44181</v>
          </cell>
          <cell r="AI1672" t="str">
            <v>Sous-poste</v>
          </cell>
          <cell r="AJ1672" t="str">
            <v>Sous-poste</v>
          </cell>
          <cell r="AK1672">
            <v>44085</v>
          </cell>
          <cell r="AL1672">
            <v>44183</v>
          </cell>
          <cell r="AM1672" t="str">
            <v>Early collab</v>
          </cell>
          <cell r="AN1672"/>
          <cell r="AO1672" t="str">
            <v>Allemagne</v>
          </cell>
          <cell r="AP1672" t="str">
            <v>Attente STS à jour - Attente DI GIDT 486989 + retour FRANCESSD - Coverage AZA =&gt; Manque 1CON*01064</v>
          </cell>
          <cell r="AQ1672" t="str">
            <v>O</v>
          </cell>
        </row>
        <row r="1673">
          <cell r="A1673" t="str">
            <v>2848426610</v>
          </cell>
          <cell r="B1673">
            <v>44028</v>
          </cell>
          <cell r="C1673" t="str">
            <v>FABRICATION</v>
          </cell>
          <cell r="D1673" t="str">
            <v>SATAIR</v>
          </cell>
          <cell r="E1673" t="str">
            <v>BUNDLE</v>
          </cell>
          <cell r="F1673">
            <v>28484266</v>
          </cell>
          <cell r="G1673" t="str">
            <v>NON-SPARES</v>
          </cell>
          <cell r="H1673">
            <v>10</v>
          </cell>
          <cell r="I1673">
            <v>1</v>
          </cell>
          <cell r="J1673" t="str">
            <v>AOG</v>
          </cell>
          <cell r="K1673" t="str">
            <v>V9253120000095A</v>
          </cell>
          <cell r="L1673" t="str">
            <v>IS0059305M</v>
          </cell>
          <cell r="M1673" t="str">
            <v>NON PRESENT INDUS</v>
          </cell>
          <cell r="N1673">
            <v>37849</v>
          </cell>
          <cell r="O1673" t="str">
            <v>3671808-4</v>
          </cell>
          <cell r="P1673" t="str">
            <v/>
          </cell>
          <cell r="Q1673" t="str">
            <v/>
          </cell>
          <cell r="R1673" t="str">
            <v/>
          </cell>
          <cell r="S1673">
            <v>1</v>
          </cell>
          <cell r="T1673">
            <v>0</v>
          </cell>
          <cell r="U1673">
            <v>0.5</v>
          </cell>
          <cell r="V1673">
            <v>1</v>
          </cell>
          <cell r="W1673" t="str">
            <v>TBD</v>
          </cell>
          <cell r="X1673" t="str">
            <v>NA</v>
          </cell>
          <cell r="Y1673">
            <v>1</v>
          </cell>
          <cell r="Z1673">
            <v>44167</v>
          </cell>
          <cell r="AA1673">
            <v>1</v>
          </cell>
          <cell r="AB1673" t="str">
            <v>NA</v>
          </cell>
          <cell r="AC1673" t="str">
            <v>NA</v>
          </cell>
          <cell r="AD1673">
            <v>5.5555555555555566E-2</v>
          </cell>
          <cell r="AE1673" t="str">
            <v/>
          </cell>
          <cell r="AF1673" t="str">
            <v/>
          </cell>
          <cell r="AG1673">
            <v>44083</v>
          </cell>
          <cell r="AH1673">
            <v>44181</v>
          </cell>
          <cell r="AI1673" t="str">
            <v>Sous-poste</v>
          </cell>
          <cell r="AJ1673" t="str">
            <v>Sous-poste</v>
          </cell>
          <cell r="AK1673">
            <v>44085</v>
          </cell>
          <cell r="AL1673">
            <v>44183</v>
          </cell>
          <cell r="AM1673" t="str">
            <v>Early collab</v>
          </cell>
          <cell r="AN1673"/>
          <cell r="AO1673" t="str">
            <v>Allemagne</v>
          </cell>
          <cell r="AP1673" t="str">
            <v>Attente STS à jour - Attente DI GIDT 486989 + retour FRANCESSD - Coverage AZA =&gt; Manque 1CON*01064</v>
          </cell>
          <cell r="AQ1673" t="str">
            <v>O</v>
          </cell>
        </row>
        <row r="1674">
          <cell r="A1674" t="str">
            <v>2848426610</v>
          </cell>
          <cell r="B1674">
            <v>44028</v>
          </cell>
          <cell r="C1674" t="str">
            <v>FABRICATION</v>
          </cell>
          <cell r="D1674" t="str">
            <v>SATAIR</v>
          </cell>
          <cell r="E1674" t="str">
            <v>BUNDLE</v>
          </cell>
          <cell r="F1674">
            <v>28484266</v>
          </cell>
          <cell r="G1674" t="str">
            <v>NON-SPARES</v>
          </cell>
          <cell r="H1674">
            <v>10</v>
          </cell>
          <cell r="I1674">
            <v>1</v>
          </cell>
          <cell r="J1674" t="str">
            <v>AOG</v>
          </cell>
          <cell r="K1674" t="str">
            <v>V9253120000095A</v>
          </cell>
          <cell r="L1674" t="str">
            <v>IS0059305M</v>
          </cell>
          <cell r="M1674" t="str">
            <v>NON PRESENT INDUS</v>
          </cell>
          <cell r="N1674">
            <v>37849</v>
          </cell>
          <cell r="O1674" t="str">
            <v>3671808-5</v>
          </cell>
          <cell r="P1674" t="str">
            <v/>
          </cell>
          <cell r="Q1674" t="str">
            <v/>
          </cell>
          <cell r="R1674" t="str">
            <v/>
          </cell>
          <cell r="S1674">
            <v>1</v>
          </cell>
          <cell r="T1674">
            <v>0</v>
          </cell>
          <cell r="U1674">
            <v>0.5</v>
          </cell>
          <cell r="V1674">
            <v>1</v>
          </cell>
          <cell r="W1674" t="str">
            <v>TBD</v>
          </cell>
          <cell r="X1674" t="str">
            <v>NA</v>
          </cell>
          <cell r="Y1674">
            <v>1</v>
          </cell>
          <cell r="Z1674">
            <v>44167</v>
          </cell>
          <cell r="AA1674">
            <v>1</v>
          </cell>
          <cell r="AB1674" t="str">
            <v>NA</v>
          </cell>
          <cell r="AC1674" t="str">
            <v>NA</v>
          </cell>
          <cell r="AD1674">
            <v>5.5555555555555566E-2</v>
          </cell>
          <cell r="AE1674" t="str">
            <v/>
          </cell>
          <cell r="AF1674" t="str">
            <v/>
          </cell>
          <cell r="AG1674">
            <v>44083</v>
          </cell>
          <cell r="AH1674">
            <v>44181</v>
          </cell>
          <cell r="AI1674" t="str">
            <v>Sous-poste</v>
          </cell>
          <cell r="AJ1674" t="str">
            <v>Sous-poste</v>
          </cell>
          <cell r="AK1674">
            <v>44085</v>
          </cell>
          <cell r="AL1674">
            <v>44183</v>
          </cell>
          <cell r="AM1674" t="str">
            <v>Early collab</v>
          </cell>
          <cell r="AN1674"/>
          <cell r="AO1674" t="str">
            <v>Allemagne</v>
          </cell>
          <cell r="AP1674" t="str">
            <v>Attente STS à jour - Attente DI GIDT 486989 + retour FRANCESSD - Coverage AZA =&gt; Manque 1CON*01064</v>
          </cell>
          <cell r="AQ1674" t="str">
            <v>O</v>
          </cell>
        </row>
        <row r="1675">
          <cell r="A1675" t="str">
            <v>2848683920</v>
          </cell>
          <cell r="B1675">
            <v>44042</v>
          </cell>
          <cell r="C1675" t="str">
            <v>FABRICATION</v>
          </cell>
          <cell r="D1675" t="str">
            <v>SATAIR</v>
          </cell>
          <cell r="E1675">
            <v>510</v>
          </cell>
          <cell r="F1675">
            <v>28486839</v>
          </cell>
          <cell r="G1675" t="str">
            <v>NON-SPARES</v>
          </cell>
          <cell r="H1675">
            <v>20</v>
          </cell>
          <cell r="I1675">
            <v>1</v>
          </cell>
          <cell r="J1675" t="str">
            <v>RTN</v>
          </cell>
          <cell r="K1675" t="str">
            <v>A9550051000296</v>
          </cell>
          <cell r="L1675" t="str">
            <v>IS0031992M</v>
          </cell>
          <cell r="M1675" t="str">
            <v>NON PRESENT INDUS</v>
          </cell>
          <cell r="N1675">
            <v>35607</v>
          </cell>
          <cell r="O1675" t="str">
            <v>LTE990008</v>
          </cell>
          <cell r="P1675" t="str">
            <v/>
          </cell>
          <cell r="Q1675" t="str">
            <v/>
          </cell>
          <cell r="R1675" t="str">
            <v/>
          </cell>
          <cell r="S1675">
            <v>1</v>
          </cell>
          <cell r="T1675">
            <v>0</v>
          </cell>
          <cell r="U1675">
            <v>0.5</v>
          </cell>
          <cell r="V1675">
            <v>1</v>
          </cell>
          <cell r="W1675">
            <v>44137</v>
          </cell>
          <cell r="X1675">
            <v>1</v>
          </cell>
          <cell r="Y1675">
            <v>1</v>
          </cell>
          <cell r="Z1675">
            <v>44145</v>
          </cell>
          <cell r="AA1675">
            <v>1</v>
          </cell>
          <cell r="AB1675" t="str">
            <v>NA</v>
          </cell>
          <cell r="AC1675" t="str">
            <v>NA</v>
          </cell>
          <cell r="AD1675">
            <v>5.5555555555555566E-2</v>
          </cell>
          <cell r="AE1675" t="str">
            <v/>
          </cell>
          <cell r="AF1675" t="str">
            <v/>
          </cell>
          <cell r="AG1675">
            <v>44127</v>
          </cell>
          <cell r="AH1675">
            <v>44182</v>
          </cell>
          <cell r="AI1675" t="str">
            <v>Sous-poste</v>
          </cell>
          <cell r="AJ1675" t="str">
            <v>Sous-poste</v>
          </cell>
          <cell r="AK1675">
            <v>44132</v>
          </cell>
          <cell r="AL1675">
            <v>44187</v>
          </cell>
          <cell r="AM1675" t="str">
            <v>Early collab</v>
          </cell>
          <cell r="AN1675"/>
          <cell r="AO1675" t="str">
            <v>Allemagne</v>
          </cell>
          <cell r="AP1675" t="str">
            <v>Attente servitude KLS magasin - IS0031648S à re order OF 5119198 - Envoyé à LAB le 21/12</v>
          </cell>
          <cell r="AQ1675" t="str">
            <v>O</v>
          </cell>
        </row>
        <row r="1676">
          <cell r="A1676" t="str">
            <v>2849846410</v>
          </cell>
          <cell r="B1676">
            <v>44095</v>
          </cell>
          <cell r="C1676" t="str">
            <v>HA/REVENTE</v>
          </cell>
          <cell r="D1676" t="str">
            <v>SATAIR</v>
          </cell>
          <cell r="E1676" t="str">
            <v>PLATE ASSY</v>
          </cell>
          <cell r="F1676">
            <v>28498464</v>
          </cell>
          <cell r="G1676" t="str">
            <v>NON-SPARES</v>
          </cell>
          <cell r="H1676">
            <v>10</v>
          </cell>
          <cell r="I1676">
            <v>4</v>
          </cell>
          <cell r="J1676" t="str">
            <v>RTN</v>
          </cell>
          <cell r="K1676" t="str">
            <v>A9251152500000</v>
          </cell>
          <cell r="L1676" t="str">
            <v>IS0031658S</v>
          </cell>
          <cell r="M1676" t="str">
            <v>NA</v>
          </cell>
          <cell r="N1676">
            <v>37251</v>
          </cell>
          <cell r="O1676" t="str">
            <v>NA</v>
          </cell>
          <cell r="P1676" t="str">
            <v>NA</v>
          </cell>
          <cell r="Q1676" t="str">
            <v>NA</v>
          </cell>
          <cell r="R1676" t="str">
            <v>NA</v>
          </cell>
          <cell r="S1676" t="str">
            <v>NA</v>
          </cell>
          <cell r="T1676" t="str">
            <v>NA</v>
          </cell>
          <cell r="U1676" t="str">
            <v>100%</v>
          </cell>
          <cell r="V1676">
            <v>1</v>
          </cell>
          <cell r="W1676">
            <v>44181</v>
          </cell>
          <cell r="X1676" t="str">
            <v>NA</v>
          </cell>
          <cell r="Y1676">
            <v>1</v>
          </cell>
          <cell r="Z1676" t="str">
            <v>NA</v>
          </cell>
          <cell r="AA1676">
            <v>0</v>
          </cell>
          <cell r="AB1676" t="str">
            <v>NA</v>
          </cell>
          <cell r="AC1676" t="str">
            <v>NA</v>
          </cell>
          <cell r="AD1676">
            <v>0</v>
          </cell>
          <cell r="AE1676" t="str">
            <v/>
          </cell>
          <cell r="AF1676" t="str">
            <v/>
          </cell>
          <cell r="AG1676">
            <v>44168</v>
          </cell>
          <cell r="AH1676">
            <v>44183</v>
          </cell>
          <cell r="AI1676" t="str">
            <v>Sous-poste</v>
          </cell>
          <cell r="AJ1676" t="str">
            <v>Sous-poste</v>
          </cell>
          <cell r="AK1676">
            <v>44173</v>
          </cell>
          <cell r="AL1676">
            <v>44188</v>
          </cell>
          <cell r="AM1676"/>
          <cell r="AN1676" t="str">
            <v>OK</v>
          </cell>
          <cell r="AO1676" t="str">
            <v>KIT FACTORY</v>
          </cell>
          <cell r="AP1676" t="str">
            <v>Attente Étienne (Pb ADV mail JGI du 23/12)</v>
          </cell>
          <cell r="AQ1676" t="str">
            <v>O</v>
          </cell>
        </row>
        <row r="1677">
          <cell r="A1677" t="str">
            <v>2849846310</v>
          </cell>
          <cell r="B1677">
            <v>44095</v>
          </cell>
          <cell r="C1677" t="str">
            <v>HA/REVENTE</v>
          </cell>
          <cell r="D1677" t="str">
            <v>SATAIR</v>
          </cell>
          <cell r="E1677" t="str">
            <v>PLATE ASSY</v>
          </cell>
          <cell r="F1677">
            <v>28498463</v>
          </cell>
          <cell r="G1677" t="str">
            <v>NON-SPARES</v>
          </cell>
          <cell r="H1677">
            <v>10</v>
          </cell>
          <cell r="I1677">
            <v>4</v>
          </cell>
          <cell r="J1677" t="str">
            <v>RTN</v>
          </cell>
          <cell r="K1677" t="str">
            <v>A9251152500000</v>
          </cell>
          <cell r="L1677" t="str">
            <v>IS0031658S</v>
          </cell>
          <cell r="M1677" t="str">
            <v>NA</v>
          </cell>
          <cell r="N1677">
            <v>37251</v>
          </cell>
          <cell r="O1677" t="str">
            <v>NA</v>
          </cell>
          <cell r="P1677" t="str">
            <v>NA</v>
          </cell>
          <cell r="Q1677" t="str">
            <v>NA</v>
          </cell>
          <cell r="R1677" t="str">
            <v>NA</v>
          </cell>
          <cell r="S1677" t="str">
            <v>NA</v>
          </cell>
          <cell r="T1677" t="str">
            <v>NA</v>
          </cell>
          <cell r="U1677" t="str">
            <v>100%</v>
          </cell>
          <cell r="V1677">
            <v>1</v>
          </cell>
          <cell r="W1677">
            <v>44181</v>
          </cell>
          <cell r="X1677" t="str">
            <v>NA</v>
          </cell>
          <cell r="Y1677">
            <v>1</v>
          </cell>
          <cell r="Z1677" t="str">
            <v>NA</v>
          </cell>
          <cell r="AA1677">
            <v>0</v>
          </cell>
          <cell r="AB1677" t="str">
            <v>NA</v>
          </cell>
          <cell r="AC1677" t="str">
            <v>NA</v>
          </cell>
          <cell r="AD1677">
            <v>0</v>
          </cell>
          <cell r="AE1677" t="str">
            <v/>
          </cell>
          <cell r="AF1677" t="str">
            <v/>
          </cell>
          <cell r="AG1677">
            <v>44168</v>
          </cell>
          <cell r="AH1677">
            <v>44183</v>
          </cell>
          <cell r="AI1677" t="str">
            <v>Sous-poste</v>
          </cell>
          <cell r="AJ1677" t="str">
            <v>Sous-poste</v>
          </cell>
          <cell r="AK1677">
            <v>44173</v>
          </cell>
          <cell r="AL1677">
            <v>44188</v>
          </cell>
          <cell r="AM1677"/>
          <cell r="AN1677" t="str">
            <v>OK</v>
          </cell>
          <cell r="AO1677" t="str">
            <v>KIT FACTORY</v>
          </cell>
          <cell r="AP1677"/>
          <cell r="AQ1677" t="str">
            <v>O</v>
          </cell>
        </row>
        <row r="1678">
          <cell r="A1678" t="str">
            <v>2848051310</v>
          </cell>
          <cell r="B1678">
            <v>44018</v>
          </cell>
          <cell r="C1678" t="str">
            <v>FABRICATION</v>
          </cell>
          <cell r="D1678" t="str">
            <v>SATAIR</v>
          </cell>
          <cell r="E1678">
            <v>510</v>
          </cell>
          <cell r="F1678">
            <v>28480513</v>
          </cell>
          <cell r="G1678" t="str">
            <v>NON-SPARES</v>
          </cell>
          <cell r="H1678">
            <v>10</v>
          </cell>
          <cell r="I1678">
            <v>1</v>
          </cell>
          <cell r="J1678" t="str">
            <v>AOG</v>
          </cell>
          <cell r="K1678" t="str">
            <v>A9550051000196</v>
          </cell>
          <cell r="L1678" t="str">
            <v>IS0032621M</v>
          </cell>
          <cell r="M1678" t="str">
            <v>NON PRESENT INDUS</v>
          </cell>
          <cell r="N1678">
            <v>35719</v>
          </cell>
          <cell r="O1678" t="str">
            <v>LTE990008</v>
          </cell>
          <cell r="P1678" t="str">
            <v/>
          </cell>
          <cell r="Q1678" t="str">
            <v/>
          </cell>
          <cell r="R1678" t="str">
            <v/>
          </cell>
          <cell r="S1678">
            <v>1</v>
          </cell>
          <cell r="T1678">
            <v>0</v>
          </cell>
          <cell r="U1678">
            <v>0.5</v>
          </cell>
          <cell r="V1678">
            <v>1</v>
          </cell>
          <cell r="W1678">
            <v>44137</v>
          </cell>
          <cell r="X1678">
            <v>1</v>
          </cell>
          <cell r="Y1678">
            <v>1</v>
          </cell>
          <cell r="Z1678">
            <v>44145</v>
          </cell>
          <cell r="AA1678">
            <v>1</v>
          </cell>
          <cell r="AB1678" t="str">
            <v>NA</v>
          </cell>
          <cell r="AC1678" t="str">
            <v>NA</v>
          </cell>
          <cell r="AD1678">
            <v>5.5555555555555566E-2</v>
          </cell>
          <cell r="AE1678" t="str">
            <v/>
          </cell>
          <cell r="AF1678" t="str">
            <v/>
          </cell>
          <cell r="AG1678">
            <v>44139</v>
          </cell>
          <cell r="AH1678">
            <v>44183</v>
          </cell>
          <cell r="AI1678" t="str">
            <v>Sous-poste</v>
          </cell>
          <cell r="AJ1678" t="str">
            <v>Sous-poste</v>
          </cell>
          <cell r="AK1678">
            <v>44141</v>
          </cell>
          <cell r="AL1678">
            <v>44187</v>
          </cell>
          <cell r="AM1678" t="str">
            <v>Early collab</v>
          </cell>
          <cell r="AN1678"/>
          <cell r="AO1678" t="str">
            <v>Allemagne</v>
          </cell>
          <cell r="AP1678" t="str">
            <v>IS0053082S à re order OF - OF impossible attente DI PURCHASES  - Envoyé à LAB le 21/12</v>
          </cell>
          <cell r="AQ1678" t="str">
            <v>O</v>
          </cell>
        </row>
        <row r="1679">
          <cell r="A1679" t="str">
            <v>2851837410</v>
          </cell>
          <cell r="B1679">
            <v>44158</v>
          </cell>
          <cell r="C1679" t="str">
            <v>HA/REVENTE</v>
          </cell>
          <cell r="D1679" t="str">
            <v>SATAIR</v>
          </cell>
          <cell r="E1679" t="str">
            <v>PLACARD SET 500VU</v>
          </cell>
          <cell r="F1679">
            <v>28518374</v>
          </cell>
          <cell r="G1679" t="str">
            <v>NON-SPARES</v>
          </cell>
          <cell r="H1679">
            <v>10</v>
          </cell>
          <cell r="I1679">
            <v>1</v>
          </cell>
          <cell r="J1679" t="str">
            <v>EXP</v>
          </cell>
          <cell r="K1679" t="str">
            <v>D9251095600000</v>
          </cell>
          <cell r="L1679" t="str">
            <v>IS0053509S</v>
          </cell>
          <cell r="M1679" t="str">
            <v>NA</v>
          </cell>
          <cell r="N1679">
            <v>39182</v>
          </cell>
          <cell r="O1679" t="str">
            <v>NA</v>
          </cell>
          <cell r="P1679" t="str">
            <v>NA</v>
          </cell>
          <cell r="Q1679" t="str">
            <v>NA</v>
          </cell>
          <cell r="R1679" t="str">
            <v>NA</v>
          </cell>
          <cell r="S1679" t="str">
            <v>NA</v>
          </cell>
          <cell r="T1679" t="str">
            <v>NA</v>
          </cell>
          <cell r="U1679" t="str">
            <v>100%</v>
          </cell>
          <cell r="V1679">
            <v>1</v>
          </cell>
          <cell r="W1679">
            <v>44173</v>
          </cell>
          <cell r="X1679" t="str">
            <v>NA</v>
          </cell>
          <cell r="Y1679">
            <v>1</v>
          </cell>
          <cell r="Z1679" t="str">
            <v>NA</v>
          </cell>
          <cell r="AA1679">
            <v>0</v>
          </cell>
          <cell r="AB1679" t="str">
            <v>NA</v>
          </cell>
          <cell r="AC1679" t="str">
            <v>NA</v>
          </cell>
          <cell r="AD1679">
            <v>0</v>
          </cell>
          <cell r="AE1679" t="str">
            <v/>
          </cell>
          <cell r="AF1679" t="str">
            <v/>
          </cell>
          <cell r="AG1679">
            <v>44183</v>
          </cell>
          <cell r="AH1679">
            <v>44183</v>
          </cell>
          <cell r="AI1679" t="str">
            <v>Sous-poste</v>
          </cell>
          <cell r="AJ1679" t="str">
            <v>Sous-poste</v>
          </cell>
          <cell r="AK1679">
            <v>44188</v>
          </cell>
          <cell r="AL1679">
            <v>44188</v>
          </cell>
          <cell r="AM1679"/>
          <cell r="AN1679" t="str">
            <v>OK</v>
          </cell>
          <cell r="AO1679" t="str">
            <v>SPARES</v>
          </cell>
          <cell r="AP1679"/>
          <cell r="AQ1679" t="str">
            <v>O</v>
          </cell>
        </row>
        <row r="1680">
          <cell r="A1680" t="str">
            <v>2850195410</v>
          </cell>
          <cell r="B1680">
            <v>44105</v>
          </cell>
          <cell r="C1680" t="str">
            <v>FABRICATION</v>
          </cell>
          <cell r="D1680" t="str">
            <v>SATAIR</v>
          </cell>
          <cell r="E1680">
            <v>27</v>
          </cell>
          <cell r="F1680">
            <v>28501954</v>
          </cell>
          <cell r="G1680" t="str">
            <v>NON-SPARES</v>
          </cell>
          <cell r="H1680">
            <v>10</v>
          </cell>
          <cell r="I1680">
            <v>1</v>
          </cell>
          <cell r="J1680" t="str">
            <v>EXP</v>
          </cell>
          <cell r="K1680" t="str">
            <v>D9551002700595</v>
          </cell>
          <cell r="L1680" t="str">
            <v>IS0032094M</v>
          </cell>
          <cell r="M1680" t="str">
            <v>NON PRESENT INDUS</v>
          </cell>
          <cell r="N1680">
            <v>37524</v>
          </cell>
          <cell r="O1680" t="str">
            <v>LTE990027</v>
          </cell>
          <cell r="P1680" t="str">
            <v/>
          </cell>
          <cell r="Q1680" t="str">
            <v/>
          </cell>
          <cell r="R1680" t="str">
            <v/>
          </cell>
          <cell r="S1680">
            <v>1</v>
          </cell>
          <cell r="T1680">
            <v>0</v>
          </cell>
          <cell r="U1680">
            <v>0.5</v>
          </cell>
          <cell r="V1680">
            <v>1</v>
          </cell>
          <cell r="W1680">
            <v>44161</v>
          </cell>
          <cell r="X1680" t="str">
            <v>NA</v>
          </cell>
          <cell r="Y1680">
            <v>1</v>
          </cell>
          <cell r="Z1680">
            <v>44165</v>
          </cell>
          <cell r="AA1680">
            <v>0.5</v>
          </cell>
          <cell r="AB1680" t="str">
            <v>NA</v>
          </cell>
          <cell r="AC1680" t="str">
            <v>NA</v>
          </cell>
          <cell r="AD1680">
            <v>2.7777777777777783E-2</v>
          </cell>
          <cell r="AE1680" t="str">
            <v/>
          </cell>
          <cell r="AF1680" t="str">
            <v/>
          </cell>
          <cell r="AG1680">
            <v>44152</v>
          </cell>
          <cell r="AH1680">
            <v>44186</v>
          </cell>
          <cell r="AI1680" t="str">
            <v>Sous-poste</v>
          </cell>
          <cell r="AJ1680" t="str">
            <v>Sous-poste</v>
          </cell>
          <cell r="AK1680">
            <v>44155</v>
          </cell>
          <cell r="AL1680">
            <v>44189</v>
          </cell>
          <cell r="AM1680"/>
          <cell r="AN1680"/>
          <cell r="AO1680" t="str">
            <v>KIT FACTORY</v>
          </cell>
          <cell r="AP1680" t="str">
            <v>Manque stock BDC + structure + T3S</v>
          </cell>
          <cell r="AQ1680" t="str">
            <v>O</v>
          </cell>
        </row>
        <row r="1681">
          <cell r="A1681" t="str">
            <v>2852549910</v>
          </cell>
          <cell r="B1681">
            <v>44179</v>
          </cell>
          <cell r="C1681" t="str">
            <v>HA/REVENTE</v>
          </cell>
          <cell r="D1681" t="str">
            <v>SATAIR</v>
          </cell>
          <cell r="E1681" t="str">
            <v>PLACARD SET 500VU</v>
          </cell>
          <cell r="F1681">
            <v>28525499</v>
          </cell>
          <cell r="G1681" t="str">
            <v>NON-SPARES</v>
          </cell>
          <cell r="H1681">
            <v>10</v>
          </cell>
          <cell r="I1681">
            <v>1</v>
          </cell>
          <cell r="J1681" t="str">
            <v>CRIT</v>
          </cell>
          <cell r="K1681" t="str">
            <v>D9251095600000</v>
          </cell>
          <cell r="L1681" t="str">
            <v>IS0053509S</v>
          </cell>
          <cell r="M1681" t="str">
            <v>NA</v>
          </cell>
          <cell r="N1681">
            <v>39182</v>
          </cell>
          <cell r="O1681" t="str">
            <v>NA</v>
          </cell>
          <cell r="P1681" t="str">
            <v>NA</v>
          </cell>
          <cell r="Q1681" t="str">
            <v>NA</v>
          </cell>
          <cell r="R1681" t="str">
            <v>NA</v>
          </cell>
          <cell r="S1681" t="str">
            <v>NA</v>
          </cell>
          <cell r="T1681" t="str">
            <v>NA</v>
          </cell>
          <cell r="U1681" t="str">
            <v>100%</v>
          </cell>
          <cell r="V1681">
            <v>1</v>
          </cell>
          <cell r="W1681">
            <v>44173</v>
          </cell>
          <cell r="X1681" t="str">
            <v>NA</v>
          </cell>
          <cell r="Y1681">
            <v>1</v>
          </cell>
          <cell r="Z1681" t="str">
            <v>NA</v>
          </cell>
          <cell r="AA1681">
            <v>0</v>
          </cell>
          <cell r="AB1681" t="str">
            <v>NA</v>
          </cell>
          <cell r="AC1681" t="str">
            <v>NA</v>
          </cell>
          <cell r="AD1681">
            <v>0</v>
          </cell>
          <cell r="AE1681" t="str">
            <v/>
          </cell>
          <cell r="AF1681" t="str">
            <v/>
          </cell>
          <cell r="AG1681">
            <v>44176</v>
          </cell>
          <cell r="AH1681">
            <v>44186</v>
          </cell>
          <cell r="AI1681" t="str">
            <v>Sous-poste</v>
          </cell>
          <cell r="AJ1681" t="str">
            <v>Sous-poste</v>
          </cell>
          <cell r="AK1681">
            <v>44180</v>
          </cell>
          <cell r="AL1681">
            <v>44188</v>
          </cell>
          <cell r="AM1681"/>
          <cell r="AN1681" t="str">
            <v>OK</v>
          </cell>
          <cell r="AO1681" t="str">
            <v>SPARES</v>
          </cell>
          <cell r="AP1681"/>
          <cell r="AQ1681" t="str">
            <v>O</v>
          </cell>
        </row>
        <row r="1682">
          <cell r="A1682" t="str">
            <v>2852174710</v>
          </cell>
          <cell r="B1682">
            <v>44168</v>
          </cell>
          <cell r="C1682" t="str">
            <v>HA/REVENTE</v>
          </cell>
          <cell r="D1682" t="str">
            <v>SATAIR</v>
          </cell>
          <cell r="E1682" t="str">
            <v>PLACARD SET 500VU</v>
          </cell>
          <cell r="F1682">
            <v>28521747</v>
          </cell>
          <cell r="G1682" t="str">
            <v>NON-SPARES</v>
          </cell>
          <cell r="H1682">
            <v>10</v>
          </cell>
          <cell r="I1682">
            <v>1</v>
          </cell>
          <cell r="J1682" t="str">
            <v>EXP</v>
          </cell>
          <cell r="K1682" t="str">
            <v>D9251095600000</v>
          </cell>
          <cell r="L1682" t="str">
            <v>IS0053509S</v>
          </cell>
          <cell r="M1682" t="str">
            <v>NA</v>
          </cell>
          <cell r="N1682">
            <v>39182</v>
          </cell>
          <cell r="O1682" t="str">
            <v>NA</v>
          </cell>
          <cell r="P1682" t="str">
            <v>NA</v>
          </cell>
          <cell r="Q1682" t="str">
            <v>NA</v>
          </cell>
          <cell r="R1682" t="str">
            <v>NA</v>
          </cell>
          <cell r="S1682" t="str">
            <v>NA</v>
          </cell>
          <cell r="T1682" t="str">
            <v>NA</v>
          </cell>
          <cell r="U1682" t="str">
            <v>100%</v>
          </cell>
          <cell r="V1682">
            <v>1</v>
          </cell>
          <cell r="W1682">
            <v>44173</v>
          </cell>
          <cell r="X1682" t="str">
            <v>NA</v>
          </cell>
          <cell r="Y1682">
            <v>1</v>
          </cell>
          <cell r="Z1682" t="str">
            <v>NA</v>
          </cell>
          <cell r="AA1682">
            <v>0</v>
          </cell>
          <cell r="AB1682" t="str">
            <v>NA</v>
          </cell>
          <cell r="AC1682" t="str">
            <v>NA</v>
          </cell>
          <cell r="AD1682">
            <v>0</v>
          </cell>
          <cell r="AE1682" t="str">
            <v/>
          </cell>
          <cell r="AF1682" t="str">
            <v/>
          </cell>
          <cell r="AG1682">
            <v>44195</v>
          </cell>
          <cell r="AH1682">
            <v>44195</v>
          </cell>
          <cell r="AI1682" t="str">
            <v>Sous-poste</v>
          </cell>
          <cell r="AJ1682" t="str">
            <v>Sous-poste</v>
          </cell>
          <cell r="AK1682">
            <v>44198</v>
          </cell>
          <cell r="AL1682">
            <v>44198</v>
          </cell>
          <cell r="AM1682"/>
          <cell r="AN1682" t="str">
            <v>OK</v>
          </cell>
          <cell r="AO1682" t="str">
            <v>SPARES</v>
          </cell>
          <cell r="AP1682"/>
          <cell r="AQ1682" t="str">
            <v>O</v>
          </cell>
        </row>
        <row r="1683">
          <cell r="A1683" t="str">
            <v>2849000410</v>
          </cell>
          <cell r="B1683">
            <v>44060</v>
          </cell>
          <cell r="C1683" t="str">
            <v>HA/REVENTE</v>
          </cell>
          <cell r="D1683" t="str">
            <v>SATAIR</v>
          </cell>
          <cell r="E1683" t="str">
            <v>PLATE ASSY</v>
          </cell>
          <cell r="F1683">
            <v>28490004</v>
          </cell>
          <cell r="G1683" t="str">
            <v>NON-SPARES</v>
          </cell>
          <cell r="H1683">
            <v>10</v>
          </cell>
          <cell r="I1683">
            <v>8</v>
          </cell>
          <cell r="J1683" t="str">
            <v>RTN</v>
          </cell>
          <cell r="K1683" t="str">
            <v>A9251152500000</v>
          </cell>
          <cell r="L1683" t="str">
            <v>IS0031658S</v>
          </cell>
          <cell r="M1683" t="str">
            <v>NA</v>
          </cell>
          <cell r="N1683">
            <v>36608</v>
          </cell>
          <cell r="O1683" t="str">
            <v>NA</v>
          </cell>
          <cell r="P1683" t="str">
            <v>NA</v>
          </cell>
          <cell r="Q1683" t="str">
            <v>NA</v>
          </cell>
          <cell r="R1683" t="str">
            <v>NA</v>
          </cell>
          <cell r="S1683" t="str">
            <v>NA</v>
          </cell>
          <cell r="T1683" t="str">
            <v>NA</v>
          </cell>
          <cell r="U1683" t="str">
            <v>100%</v>
          </cell>
          <cell r="V1683">
            <v>1</v>
          </cell>
          <cell r="W1683">
            <v>44165</v>
          </cell>
          <cell r="X1683" t="str">
            <v>NA</v>
          </cell>
          <cell r="Y1683">
            <v>1</v>
          </cell>
          <cell r="Z1683">
            <v>44232</v>
          </cell>
          <cell r="AA1683">
            <v>0</v>
          </cell>
          <cell r="AB1683" t="str">
            <v>NA</v>
          </cell>
          <cell r="AC1683" t="str">
            <v>NA</v>
          </cell>
          <cell r="AD1683">
            <v>0</v>
          </cell>
          <cell r="AE1683" t="str">
            <v/>
          </cell>
          <cell r="AF1683" t="str">
            <v/>
          </cell>
          <cell r="AG1683">
            <v>44203</v>
          </cell>
          <cell r="AH1683">
            <v>44203</v>
          </cell>
          <cell r="AI1683" t="str">
            <v>Sous-poste</v>
          </cell>
          <cell r="AJ1683" t="str">
            <v>Sous-poste</v>
          </cell>
          <cell r="AK1683">
            <v>44208</v>
          </cell>
          <cell r="AL1683">
            <v>44208</v>
          </cell>
          <cell r="AM1683"/>
          <cell r="AN1683" t="str">
            <v>OK</v>
          </cell>
          <cell r="AO1683" t="str">
            <v>Allemagne</v>
          </cell>
          <cell r="AP1683"/>
          <cell r="AQ1683" t="str">
            <v>O</v>
          </cell>
        </row>
        <row r="1684">
          <cell r="A1684" t="str">
            <v>2849324310</v>
          </cell>
          <cell r="B1684">
            <v>44069</v>
          </cell>
          <cell r="C1684" t="str">
            <v>HA/REVENTE</v>
          </cell>
          <cell r="D1684" t="str">
            <v>SATAIR</v>
          </cell>
          <cell r="E1684" t="str">
            <v>BRACKET</v>
          </cell>
          <cell r="F1684">
            <v>28493243</v>
          </cell>
          <cell r="G1684" t="str">
            <v>NON-SPARES</v>
          </cell>
          <cell r="H1684">
            <v>10</v>
          </cell>
          <cell r="I1684">
            <v>8</v>
          </cell>
          <cell r="J1684" t="str">
            <v>RTN</v>
          </cell>
          <cell r="K1684" t="str">
            <v>A9252496620200</v>
          </cell>
          <cell r="L1684" t="str">
            <v>IS0053087S</v>
          </cell>
          <cell r="M1684" t="str">
            <v>NA</v>
          </cell>
          <cell r="N1684">
            <v>35924</v>
          </cell>
          <cell r="O1684" t="str">
            <v>NA</v>
          </cell>
          <cell r="P1684" t="str">
            <v>NA</v>
          </cell>
          <cell r="Q1684" t="str">
            <v>NA</v>
          </cell>
          <cell r="R1684" t="str">
            <v>NA</v>
          </cell>
          <cell r="S1684" t="str">
            <v>NA</v>
          </cell>
          <cell r="T1684" t="str">
            <v>NA</v>
          </cell>
          <cell r="U1684" t="str">
            <v>100%</v>
          </cell>
          <cell r="V1684">
            <v>1</v>
          </cell>
          <cell r="W1684">
            <v>44169</v>
          </cell>
          <cell r="X1684" t="str">
            <v>NA</v>
          </cell>
          <cell r="Y1684">
            <v>1</v>
          </cell>
          <cell r="Z1684" t="str">
            <v>NA</v>
          </cell>
          <cell r="AA1684">
            <v>0</v>
          </cell>
          <cell r="AB1684" t="str">
            <v>NA</v>
          </cell>
          <cell r="AC1684" t="str">
            <v>NA</v>
          </cell>
          <cell r="AD1684">
            <v>0</v>
          </cell>
          <cell r="AE1684" t="str">
            <v/>
          </cell>
          <cell r="AF1684" t="str">
            <v/>
          </cell>
          <cell r="AG1684">
            <v>44203</v>
          </cell>
          <cell r="AH1684">
            <v>44203</v>
          </cell>
          <cell r="AI1684" t="str">
            <v>Sous-poste</v>
          </cell>
          <cell r="AJ1684" t="str">
            <v>Sous-poste</v>
          </cell>
          <cell r="AK1684">
            <v>44208</v>
          </cell>
          <cell r="AL1684">
            <v>44208</v>
          </cell>
          <cell r="AM1684" t="str">
            <v>Early collab</v>
          </cell>
          <cell r="AN1684" t="str">
            <v>OK</v>
          </cell>
          <cell r="AO1684" t="str">
            <v>KIT FACTORY</v>
          </cell>
          <cell r="AP1684"/>
          <cell r="AQ1684" t="str">
            <v>O</v>
          </cell>
        </row>
        <row r="1685">
          <cell r="A1685" t="str">
            <v>2850450810</v>
          </cell>
          <cell r="B1685">
            <v>44116</v>
          </cell>
          <cell r="C1685" t="str">
            <v>FABRICATION</v>
          </cell>
          <cell r="D1685" t="str">
            <v>SATAIR</v>
          </cell>
          <cell r="E1685" t="str">
            <v>PROTECTION CAP</v>
          </cell>
          <cell r="F1685">
            <v>28504508</v>
          </cell>
          <cell r="G1685" t="str">
            <v>NON-SPARES</v>
          </cell>
          <cell r="H1685">
            <v>10</v>
          </cell>
          <cell r="I1685">
            <v>4</v>
          </cell>
          <cell r="J1685" t="str">
            <v>RTN</v>
          </cell>
          <cell r="K1685" t="str">
            <v>F0003003000000</v>
          </cell>
          <cell r="L1685" t="str">
            <v>IS0032144M</v>
          </cell>
          <cell r="M1685" t="str">
            <v>NON PRESENT INDUS</v>
          </cell>
          <cell r="N1685">
            <v>36620</v>
          </cell>
          <cell r="O1685" t="str">
            <v>3676943-1 =&gt; 3676943-4</v>
          </cell>
          <cell r="P1685" t="str">
            <v/>
          </cell>
          <cell r="Q1685" t="str">
            <v/>
          </cell>
          <cell r="R1685" t="str">
            <v/>
          </cell>
          <cell r="S1685">
            <v>1</v>
          </cell>
          <cell r="T1685">
            <v>0</v>
          </cell>
          <cell r="U1685">
            <v>0.5</v>
          </cell>
          <cell r="V1685">
            <v>1</v>
          </cell>
          <cell r="W1685">
            <v>44119</v>
          </cell>
          <cell r="X1685" t="str">
            <v>NA</v>
          </cell>
          <cell r="Y1685">
            <v>1</v>
          </cell>
          <cell r="Z1685">
            <v>44179</v>
          </cell>
          <cell r="AA1685">
            <v>1</v>
          </cell>
          <cell r="AB1685" t="str">
            <v>NA</v>
          </cell>
          <cell r="AC1685" t="str">
            <v>NA</v>
          </cell>
          <cell r="AD1685">
            <v>5.5555555555555566E-2</v>
          </cell>
          <cell r="AE1685" t="str">
            <v/>
          </cell>
          <cell r="AF1685" t="str">
            <v/>
          </cell>
          <cell r="AG1685">
            <v>44203</v>
          </cell>
          <cell r="AH1685">
            <v>44203</v>
          </cell>
          <cell r="AI1685" t="str">
            <v>Sous-poste</v>
          </cell>
          <cell r="AJ1685" t="str">
            <v>Sous-poste</v>
          </cell>
          <cell r="AK1685">
            <v>44208</v>
          </cell>
          <cell r="AL1685">
            <v>44208</v>
          </cell>
          <cell r="AM1685"/>
          <cell r="AN1685" t="str">
            <v>OK</v>
          </cell>
          <cell r="AO1685" t="str">
            <v>SPARES</v>
          </cell>
          <cell r="AP1685" t="str">
            <v>Attente réappro IS0030528S (TA1601) - Réception le 04/01 - Transmises en production le 08/01</v>
          </cell>
          <cell r="AQ1685" t="str">
            <v>O</v>
          </cell>
        </row>
        <row r="1686">
          <cell r="A1686" t="str">
            <v>2850155310</v>
          </cell>
          <cell r="B1686">
            <v>44104</v>
          </cell>
          <cell r="C1686" t="str">
            <v>FABRICATION</v>
          </cell>
          <cell r="D1686" t="str">
            <v>SATAIR</v>
          </cell>
          <cell r="E1686">
            <v>60</v>
          </cell>
          <cell r="F1686">
            <v>28501553</v>
          </cell>
          <cell r="G1686" t="str">
            <v>NON-SPARES</v>
          </cell>
          <cell r="H1686">
            <v>10</v>
          </cell>
          <cell r="I1686">
            <v>1</v>
          </cell>
          <cell r="J1686" t="str">
            <v>CRIT</v>
          </cell>
          <cell r="K1686" t="str">
            <v>D9551006000195</v>
          </cell>
          <cell r="L1686" t="str">
            <v>IS0032114M</v>
          </cell>
          <cell r="M1686" t="str">
            <v>NON PRESENT INDUS</v>
          </cell>
          <cell r="N1686">
            <v>37459</v>
          </cell>
          <cell r="O1686" t="str">
            <v>LTE990005</v>
          </cell>
          <cell r="P1686" t="str">
            <v/>
          </cell>
          <cell r="Q1686" t="str">
            <v/>
          </cell>
          <cell r="R1686" t="str">
            <v/>
          </cell>
          <cell r="S1686">
            <v>1</v>
          </cell>
          <cell r="T1686">
            <v>0</v>
          </cell>
          <cell r="U1686">
            <v>0.5</v>
          </cell>
          <cell r="V1686">
            <v>1</v>
          </cell>
          <cell r="W1686" t="str">
            <v>TBD</v>
          </cell>
          <cell r="X1686">
            <v>0</v>
          </cell>
          <cell r="Y1686">
            <v>0.9</v>
          </cell>
          <cell r="Z1686">
            <v>44181</v>
          </cell>
          <cell r="AA1686">
            <v>1</v>
          </cell>
          <cell r="AB1686" t="str">
            <v>NA</v>
          </cell>
          <cell r="AC1686" t="str">
            <v>NA</v>
          </cell>
          <cell r="AD1686">
            <v>5.5555555555555566E-2</v>
          </cell>
          <cell r="AE1686" t="str">
            <v/>
          </cell>
          <cell r="AF1686" t="str">
            <v/>
          </cell>
          <cell r="AG1686">
            <v>44109</v>
          </cell>
          <cell r="AH1686">
            <v>44203</v>
          </cell>
          <cell r="AI1686" t="str">
            <v>Sous-poste</v>
          </cell>
          <cell r="AJ1686" t="str">
            <v>Sous-poste</v>
          </cell>
          <cell r="AK1686">
            <v>44111</v>
          </cell>
          <cell r="AL1686">
            <v>44205</v>
          </cell>
          <cell r="AM1686"/>
          <cell r="AN1686"/>
          <cell r="AO1686" t="str">
            <v>KIT FACTORY</v>
          </cell>
          <cell r="AP1686" t="str">
            <v>Manque stock BDC + FIP 6963402800 + MECAHERS</v>
          </cell>
          <cell r="AQ1686" t="str">
            <v>O</v>
          </cell>
        </row>
        <row r="1687">
          <cell r="A1687" t="str">
            <v>490004137010</v>
          </cell>
          <cell r="B1687">
            <v>44123</v>
          </cell>
          <cell r="C1687" t="str">
            <v>FABRICATION</v>
          </cell>
          <cell r="D1687" t="str">
            <v>STELIA</v>
          </cell>
          <cell r="E1687">
            <v>34</v>
          </cell>
          <cell r="F1687">
            <v>4900041370</v>
          </cell>
          <cell r="G1687" t="str">
            <v>NON-SPARES</v>
          </cell>
          <cell r="H1687">
            <v>10</v>
          </cell>
          <cell r="I1687">
            <v>1</v>
          </cell>
          <cell r="J1687" t="str">
            <v>RTN</v>
          </cell>
          <cell r="K1687" t="str">
            <v>S9550003494095</v>
          </cell>
          <cell r="L1687" t="str">
            <v>IS0032230M</v>
          </cell>
          <cell r="M1687" t="str">
            <v>NON PRESENT INDUS</v>
          </cell>
          <cell r="N1687">
            <v>37986</v>
          </cell>
          <cell r="O1687" t="str">
            <v>LTE990002</v>
          </cell>
          <cell r="P1687" t="str">
            <v/>
          </cell>
          <cell r="Q1687" t="str">
            <v/>
          </cell>
          <cell r="R1687" t="str">
            <v/>
          </cell>
          <cell r="S1687">
            <v>1</v>
          </cell>
          <cell r="T1687">
            <v>0</v>
          </cell>
          <cell r="U1687">
            <v>0.5</v>
          </cell>
          <cell r="V1687">
            <v>1</v>
          </cell>
          <cell r="W1687" t="str">
            <v>TBD</v>
          </cell>
          <cell r="X1687" t="str">
            <v>NA</v>
          </cell>
          <cell r="Y1687">
            <v>1</v>
          </cell>
          <cell r="Z1687" t="str">
            <v>TBD</v>
          </cell>
          <cell r="AA1687">
            <v>0</v>
          </cell>
          <cell r="AB1687" t="str">
            <v>NA</v>
          </cell>
          <cell r="AC1687" t="str">
            <v>OUI</v>
          </cell>
          <cell r="AD1687">
            <v>0</v>
          </cell>
          <cell r="AE1687" t="str">
            <v/>
          </cell>
          <cell r="AF1687" t="str">
            <v/>
          </cell>
          <cell r="AG1687">
            <v>44179</v>
          </cell>
          <cell r="AH1687">
            <v>44204</v>
          </cell>
          <cell r="AI1687" t="str">
            <v>Sous-poste</v>
          </cell>
          <cell r="AJ1687" t="str">
            <v>Sous-poste</v>
          </cell>
          <cell r="AK1687">
            <v>44182</v>
          </cell>
          <cell r="AL1687">
            <v>44207</v>
          </cell>
          <cell r="AM1687"/>
          <cell r="AN1687"/>
          <cell r="AO1687" t="str">
            <v>ROCHEFORT</v>
          </cell>
          <cell r="AP1687"/>
          <cell r="AQ1687" t="str">
            <v>O</v>
          </cell>
        </row>
        <row r="1688">
          <cell r="A1688" t="str">
            <v>2837434910</v>
          </cell>
          <cell r="B1688">
            <v>43837</v>
          </cell>
          <cell r="C1688" t="str">
            <v>FABRICATION</v>
          </cell>
          <cell r="D1688" t="str">
            <v>SATAIR</v>
          </cell>
          <cell r="E1688">
            <v>432</v>
          </cell>
          <cell r="F1688">
            <v>28374349</v>
          </cell>
          <cell r="G1688" t="str">
            <v>150970</v>
          </cell>
          <cell r="H1688" t="str">
            <v>10</v>
          </cell>
          <cell r="I1688">
            <v>1</v>
          </cell>
          <cell r="J1688" t="str">
            <v>RTN</v>
          </cell>
          <cell r="K1688" t="str">
            <v>A95500432000AB</v>
          </cell>
          <cell r="L1688" t="str">
            <v>IS0031989M</v>
          </cell>
          <cell r="M1688" t="str">
            <v>NON PRESENT INDUS</v>
          </cell>
          <cell r="N1688">
            <v>31957</v>
          </cell>
          <cell r="O1688" t="str">
            <v>LTE990002</v>
          </cell>
          <cell r="P1688" t="str">
            <v/>
          </cell>
          <cell r="Q1688" t="str">
            <v>O</v>
          </cell>
          <cell r="R1688" t="str">
            <v>O</v>
          </cell>
          <cell r="S1688">
            <v>1</v>
          </cell>
          <cell r="T1688">
            <v>0</v>
          </cell>
          <cell r="U1688">
            <v>0.5</v>
          </cell>
          <cell r="V1688">
            <v>1</v>
          </cell>
          <cell r="W1688">
            <v>44110</v>
          </cell>
          <cell r="X1688">
            <v>1</v>
          </cell>
          <cell r="Y1688">
            <v>1</v>
          </cell>
          <cell r="Z1688">
            <v>44112</v>
          </cell>
          <cell r="AA1688">
            <v>1</v>
          </cell>
          <cell r="AB1688" t="str">
            <v>NA</v>
          </cell>
          <cell r="AC1688" t="str">
            <v>NA</v>
          </cell>
          <cell r="AD1688">
            <v>5.5555555555555566E-2</v>
          </cell>
          <cell r="AE1688" t="str">
            <v/>
          </cell>
          <cell r="AF1688" t="str">
            <v/>
          </cell>
          <cell r="AG1688">
            <v>43892</v>
          </cell>
          <cell r="AH1688">
            <v>44208</v>
          </cell>
          <cell r="AI1688" t="str">
            <v/>
          </cell>
          <cell r="AJ1688" t="str">
            <v/>
          </cell>
          <cell r="AK1688">
            <v>43895</v>
          </cell>
          <cell r="AL1688">
            <v>44211</v>
          </cell>
          <cell r="AM1688"/>
          <cell r="AN1688" t="str">
            <v>OK</v>
          </cell>
          <cell r="AO1688" t="str">
            <v>Allemagne</v>
          </cell>
          <cell r="AP1688" t="str">
            <v>Attente confié + RFQ HA Manque 4ETI*00589 (Réception 06/11/2020) - Attente réponse FRSSD - NC étiquettes ST (OF5119909)</v>
          </cell>
          <cell r="AQ1688" t="str">
            <v>C</v>
          </cell>
        </row>
        <row r="1689">
          <cell r="A1689" t="str">
            <v>PO20000831</v>
          </cell>
          <cell r="B1689">
            <v>44156</v>
          </cell>
          <cell r="C1689" t="str">
            <v>FABRICATION</v>
          </cell>
          <cell r="D1689" t="str">
            <v>PMVE</v>
          </cell>
          <cell r="E1689" t="str">
            <v>KITS PMVE</v>
          </cell>
          <cell r="F1689" t="str">
            <v>PO2000083</v>
          </cell>
          <cell r="G1689" t="str">
            <v>NON-SPARES</v>
          </cell>
          <cell r="H1689">
            <v>1</v>
          </cell>
          <cell r="I1689">
            <v>2</v>
          </cell>
          <cell r="J1689"/>
          <cell r="K1689" t="str">
            <v>AVI-00322-PL003-R01</v>
          </cell>
          <cell r="L1689" t="str">
            <v>IS0059289M</v>
          </cell>
          <cell r="M1689" t="str">
            <v>NON PRESENT INDUS</v>
          </cell>
          <cell r="N1689">
            <v>37944</v>
          </cell>
          <cell r="O1689" t="str">
            <v>3678891-1 à 3678891-2</v>
          </cell>
          <cell r="P1689" t="str">
            <v/>
          </cell>
          <cell r="Q1689" t="str">
            <v/>
          </cell>
          <cell r="R1689" t="str">
            <v/>
          </cell>
          <cell r="S1689">
            <v>1</v>
          </cell>
          <cell r="T1689">
            <v>0</v>
          </cell>
          <cell r="U1689">
            <v>0.5</v>
          </cell>
          <cell r="V1689">
            <v>1</v>
          </cell>
          <cell r="W1689">
            <v>44208</v>
          </cell>
          <cell r="X1689" t="str">
            <v>NA</v>
          </cell>
          <cell r="Y1689">
            <v>1</v>
          </cell>
          <cell r="Z1689" t="str">
            <v>TBD</v>
          </cell>
          <cell r="AA1689">
            <v>0</v>
          </cell>
          <cell r="AB1689" t="str">
            <v>NA</v>
          </cell>
          <cell r="AC1689" t="str">
            <v>NA</v>
          </cell>
          <cell r="AD1689">
            <v>0</v>
          </cell>
          <cell r="AE1689" t="str">
            <v/>
          </cell>
          <cell r="AF1689" t="str">
            <v/>
          </cell>
          <cell r="AG1689">
            <v>44183</v>
          </cell>
          <cell r="AH1689">
            <v>44208</v>
          </cell>
          <cell r="AI1689" t="str">
            <v>Sous-poste</v>
          </cell>
          <cell r="AJ1689" t="str">
            <v>Sous-poste</v>
          </cell>
          <cell r="AK1689">
            <v>44188</v>
          </cell>
          <cell r="AL1689">
            <v>44209</v>
          </cell>
          <cell r="AM1689"/>
          <cell r="AN1689"/>
          <cell r="AO1689"/>
          <cell r="AP1689" t="str">
            <v>Faire la version de FAB - OF impossible attente DI PURCHASES - Ok dossier livré</v>
          </cell>
          <cell r="AQ1689" t="str">
            <v>O</v>
          </cell>
        </row>
        <row r="1690">
          <cell r="A1690" t="str">
            <v>2852126810</v>
          </cell>
          <cell r="B1690">
            <v>44167</v>
          </cell>
          <cell r="C1690" t="str">
            <v>HA/REVENTE</v>
          </cell>
          <cell r="D1690" t="str">
            <v>SATAIR</v>
          </cell>
          <cell r="E1690" t="str">
            <v>SEAL</v>
          </cell>
          <cell r="F1690">
            <v>28521268</v>
          </cell>
          <cell r="G1690" t="str">
            <v>NON-SPARES</v>
          </cell>
          <cell r="H1690">
            <v>10</v>
          </cell>
          <cell r="I1690">
            <v>1</v>
          </cell>
          <cell r="J1690" t="str">
            <v>CRIT</v>
          </cell>
          <cell r="K1690" t="str">
            <v>F2121202620000</v>
          </cell>
          <cell r="L1690" t="str">
            <v>IS0053199S</v>
          </cell>
          <cell r="M1690" t="str">
            <v>NA</v>
          </cell>
          <cell r="N1690">
            <v>38554</v>
          </cell>
          <cell r="O1690" t="str">
            <v>NA</v>
          </cell>
          <cell r="P1690" t="str">
            <v>NA</v>
          </cell>
          <cell r="Q1690" t="str">
            <v>NA</v>
          </cell>
          <cell r="R1690" t="str">
            <v>NA</v>
          </cell>
          <cell r="S1690" t="str">
            <v>NA</v>
          </cell>
          <cell r="T1690" t="str">
            <v>NA</v>
          </cell>
          <cell r="U1690" t="str">
            <v>100%</v>
          </cell>
          <cell r="V1690">
            <v>1</v>
          </cell>
          <cell r="W1690">
            <v>44181</v>
          </cell>
          <cell r="X1690" t="str">
            <v>NA</v>
          </cell>
          <cell r="Y1690">
            <v>1</v>
          </cell>
          <cell r="Z1690" t="str">
            <v>NA</v>
          </cell>
          <cell r="AA1690">
            <v>0</v>
          </cell>
          <cell r="AB1690" t="str">
            <v>NA</v>
          </cell>
          <cell r="AC1690" t="str">
            <v>NA</v>
          </cell>
          <cell r="AD1690">
            <v>0</v>
          </cell>
          <cell r="AE1690" t="str">
            <v/>
          </cell>
          <cell r="AF1690" t="str">
            <v/>
          </cell>
          <cell r="AG1690">
            <v>44186</v>
          </cell>
          <cell r="AH1690">
            <v>44211</v>
          </cell>
          <cell r="AI1690" t="str">
            <v>Sous-poste</v>
          </cell>
          <cell r="AJ1690" t="str">
            <v>Sous-poste</v>
          </cell>
          <cell r="AK1690">
            <v>44188</v>
          </cell>
          <cell r="AL1690">
            <v>44215</v>
          </cell>
          <cell r="AM1690"/>
          <cell r="AN1690"/>
          <cell r="AO1690" t="str">
            <v>SPARES</v>
          </cell>
          <cell r="AP1690"/>
          <cell r="AQ1690" t="str">
            <v>O</v>
          </cell>
        </row>
        <row r="1691">
          <cell r="A1691" t="str">
            <v>2849784010</v>
          </cell>
          <cell r="B1691">
            <v>44090</v>
          </cell>
          <cell r="C1691" t="str">
            <v>FABRICATION</v>
          </cell>
          <cell r="D1691" t="str">
            <v>SATAIR</v>
          </cell>
          <cell r="E1691" t="str">
            <v>PLACARD SET</v>
          </cell>
          <cell r="F1691">
            <v>28497840</v>
          </cell>
          <cell r="G1691" t="str">
            <v>NON-SPARES</v>
          </cell>
          <cell r="H1691">
            <v>10</v>
          </cell>
          <cell r="I1691">
            <v>6</v>
          </cell>
          <cell r="J1691" t="str">
            <v>RTN</v>
          </cell>
          <cell r="K1691" t="str">
            <v>D9100095600395</v>
          </cell>
          <cell r="L1691" t="str">
            <v>IS0032064M</v>
          </cell>
          <cell r="M1691" t="str">
            <v>NON PRESENT INDUS</v>
          </cell>
          <cell r="N1691">
            <v>37173</v>
          </cell>
          <cell r="O1691" t="str">
            <v>3671802-1 =&gt; 3671802-6</v>
          </cell>
          <cell r="P1691" t="str">
            <v/>
          </cell>
          <cell r="Q1691" t="str">
            <v/>
          </cell>
          <cell r="R1691" t="str">
            <v/>
          </cell>
          <cell r="S1691">
            <v>1</v>
          </cell>
          <cell r="T1691">
            <v>0</v>
          </cell>
          <cell r="U1691">
            <v>0.5</v>
          </cell>
          <cell r="V1691">
            <v>1</v>
          </cell>
          <cell r="W1691">
            <v>44153</v>
          </cell>
          <cell r="X1691" t="str">
            <v>NA</v>
          </cell>
          <cell r="Y1691">
            <v>1</v>
          </cell>
          <cell r="Z1691">
            <v>44165</v>
          </cell>
          <cell r="AA1691">
            <v>0.9</v>
          </cell>
          <cell r="AB1691" t="str">
            <v>NA</v>
          </cell>
          <cell r="AC1691" t="str">
            <v>NA</v>
          </cell>
          <cell r="AD1691">
            <v>5.000000000000001E-2</v>
          </cell>
          <cell r="AE1691" t="str">
            <v/>
          </cell>
          <cell r="AF1691" t="str">
            <v/>
          </cell>
          <cell r="AG1691">
            <v>44182</v>
          </cell>
          <cell r="AH1691">
            <v>44211</v>
          </cell>
          <cell r="AI1691" t="str">
            <v>Sous-poste</v>
          </cell>
          <cell r="AJ1691" t="str">
            <v>Sous-poste</v>
          </cell>
          <cell r="AK1691">
            <v>44187</v>
          </cell>
          <cell r="AL1691">
            <v>44216</v>
          </cell>
          <cell r="AM1691" t="str">
            <v>Early collab</v>
          </cell>
          <cell r="AN1691"/>
          <cell r="AO1691" t="str">
            <v>KIT FACTORY</v>
          </cell>
          <cell r="AP1691" t="str">
            <v>Message DA ok pour re order IS0035087S (MT1200) via OF 5119314 (Réception 06/01) - Reçu à LAB le 07/01</v>
          </cell>
          <cell r="AQ1691" t="str">
            <v>O</v>
          </cell>
        </row>
        <row r="1692">
          <cell r="A1692" t="str">
            <v>2845355610</v>
          </cell>
          <cell r="B1692">
            <v>43915</v>
          </cell>
          <cell r="C1692" t="str">
            <v>FABRICATION</v>
          </cell>
          <cell r="D1692" t="str">
            <v>SATAIR</v>
          </cell>
          <cell r="E1692" t="str">
            <v>BUNDLE</v>
          </cell>
          <cell r="F1692">
            <v>28453556</v>
          </cell>
          <cell r="G1692" t="str">
            <v>NON-SPARES</v>
          </cell>
          <cell r="H1692">
            <v>10</v>
          </cell>
          <cell r="I1692">
            <v>1</v>
          </cell>
          <cell r="J1692" t="str">
            <v>AOG</v>
          </cell>
          <cell r="K1692" t="str">
            <v>V9292604200095</v>
          </cell>
          <cell r="L1692" t="str">
            <v>IS0059304M</v>
          </cell>
          <cell r="M1692" t="str">
            <v>NON PRESENT INDUS</v>
          </cell>
          <cell r="N1692">
            <v>35465</v>
          </cell>
          <cell r="O1692">
            <v>3678585</v>
          </cell>
          <cell r="P1692" t="str">
            <v/>
          </cell>
          <cell r="Q1692" t="str">
            <v/>
          </cell>
          <cell r="R1692" t="str">
            <v/>
          </cell>
          <cell r="S1692">
            <v>1</v>
          </cell>
          <cell r="T1692">
            <v>0</v>
          </cell>
          <cell r="U1692">
            <v>0.5</v>
          </cell>
          <cell r="V1692">
            <v>1</v>
          </cell>
          <cell r="W1692">
            <v>44228</v>
          </cell>
          <cell r="X1692" t="str">
            <v>NA</v>
          </cell>
          <cell r="Y1692">
            <v>1</v>
          </cell>
          <cell r="Z1692">
            <v>44172</v>
          </cell>
          <cell r="AA1692">
            <v>1</v>
          </cell>
          <cell r="AB1692" t="str">
            <v>NA</v>
          </cell>
          <cell r="AC1692" t="str">
            <v>NA</v>
          </cell>
          <cell r="AD1692">
            <v>5.5555555555555566E-2</v>
          </cell>
          <cell r="AE1692" t="str">
            <v/>
          </cell>
          <cell r="AF1692" t="str">
            <v/>
          </cell>
          <cell r="AG1692">
            <v>44048</v>
          </cell>
          <cell r="AH1692">
            <v>44211</v>
          </cell>
          <cell r="AI1692" t="str">
            <v>Sous-poste</v>
          </cell>
          <cell r="AJ1692" t="str">
            <v>Sous-poste</v>
          </cell>
          <cell r="AK1692">
            <v>44050</v>
          </cell>
          <cell r="AL1692">
            <v>44218</v>
          </cell>
          <cell r="AM1692" t="str">
            <v>Early collab</v>
          </cell>
          <cell r="AN1692"/>
          <cell r="AO1692" t="str">
            <v>Allemagne</v>
          </cell>
          <cell r="AP1692" t="str">
            <v>Sent to HBG 09/12/2020 - Attente réception IS0031900S (envoyer aussi ABS1381-09F2024) - PO 28463579</v>
          </cell>
          <cell r="AQ1692" t="str">
            <v>O</v>
          </cell>
        </row>
        <row r="1693">
          <cell r="A1693" t="str">
            <v>2850155510</v>
          </cell>
          <cell r="B1693">
            <v>44104</v>
          </cell>
          <cell r="C1693" t="str">
            <v>FABRICATION</v>
          </cell>
          <cell r="D1693" t="str">
            <v>SATAIR</v>
          </cell>
          <cell r="E1693">
            <v>62</v>
          </cell>
          <cell r="F1693">
            <v>28501555</v>
          </cell>
          <cell r="G1693" t="str">
            <v>NON-SPARES</v>
          </cell>
          <cell r="H1693">
            <v>10</v>
          </cell>
          <cell r="I1693">
            <v>1</v>
          </cell>
          <cell r="J1693" t="str">
            <v>CRIT</v>
          </cell>
          <cell r="K1693" t="str">
            <v>D9551006200195</v>
          </cell>
          <cell r="L1693" t="str">
            <v>IS0032126M</v>
          </cell>
          <cell r="M1693" t="str">
            <v>NON PRESENT INDUS</v>
          </cell>
          <cell r="N1693">
            <v>37459</v>
          </cell>
          <cell r="O1693" t="str">
            <v>LTE990005</v>
          </cell>
          <cell r="P1693" t="str">
            <v/>
          </cell>
          <cell r="Q1693" t="str">
            <v/>
          </cell>
          <cell r="R1693" t="str">
            <v/>
          </cell>
          <cell r="S1693">
            <v>1</v>
          </cell>
          <cell r="T1693">
            <v>0</v>
          </cell>
          <cell r="U1693">
            <v>0.5</v>
          </cell>
          <cell r="V1693">
            <v>1</v>
          </cell>
          <cell r="W1693" t="str">
            <v>TBD</v>
          </cell>
          <cell r="X1693">
            <v>0</v>
          </cell>
          <cell r="Y1693">
            <v>0.9</v>
          </cell>
          <cell r="Z1693">
            <v>44181</v>
          </cell>
          <cell r="AA1693">
            <v>1</v>
          </cell>
          <cell r="AB1693" t="str">
            <v>NA</v>
          </cell>
          <cell r="AC1693" t="str">
            <v>NA</v>
          </cell>
          <cell r="AD1693">
            <v>5.5555555555555566E-2</v>
          </cell>
          <cell r="AE1693" t="str">
            <v/>
          </cell>
          <cell r="AF1693" t="str">
            <v/>
          </cell>
          <cell r="AG1693">
            <v>44109</v>
          </cell>
          <cell r="AH1693">
            <v>44216</v>
          </cell>
          <cell r="AI1693" t="str">
            <v>Sous-poste</v>
          </cell>
          <cell r="AJ1693" t="str">
            <v>Sous-poste</v>
          </cell>
          <cell r="AK1693">
            <v>44111</v>
          </cell>
          <cell r="AL1693">
            <v>44218</v>
          </cell>
          <cell r="AM1693"/>
          <cell r="AN1693"/>
          <cell r="AO1693" t="str">
            <v>KIT FACTORY</v>
          </cell>
          <cell r="AP1693" t="str">
            <v>Manque stock BDC + FIP 6963402800 + MECAHERS + T3S - Manque 2 prises IS0013381S &amp; IS0013383S - Ok le 20/01</v>
          </cell>
          <cell r="AQ1693" t="str">
            <v>O</v>
          </cell>
        </row>
        <row r="1694">
          <cell r="A1694" t="str">
            <v>2850155410</v>
          </cell>
          <cell r="B1694">
            <v>44104</v>
          </cell>
          <cell r="C1694" t="str">
            <v>FABRICATION</v>
          </cell>
          <cell r="D1694" t="str">
            <v>SATAIR</v>
          </cell>
          <cell r="E1694">
            <v>61</v>
          </cell>
          <cell r="F1694">
            <v>28501554</v>
          </cell>
          <cell r="G1694" t="str">
            <v>NON-SPARES</v>
          </cell>
          <cell r="H1694">
            <v>10</v>
          </cell>
          <cell r="I1694">
            <v>1</v>
          </cell>
          <cell r="J1694" t="str">
            <v>CRIT</v>
          </cell>
          <cell r="K1694" t="str">
            <v>D9551006100195</v>
          </cell>
          <cell r="L1694" t="str">
            <v>IS0032120M</v>
          </cell>
          <cell r="M1694" t="str">
            <v>NON PRESENT INDUS</v>
          </cell>
          <cell r="N1694">
            <v>37459</v>
          </cell>
          <cell r="O1694" t="str">
            <v>LTE990005</v>
          </cell>
          <cell r="P1694" t="str">
            <v/>
          </cell>
          <cell r="Q1694" t="str">
            <v/>
          </cell>
          <cell r="R1694" t="str">
            <v/>
          </cell>
          <cell r="S1694">
            <v>1</v>
          </cell>
          <cell r="T1694">
            <v>0</v>
          </cell>
          <cell r="U1694">
            <v>0.5</v>
          </cell>
          <cell r="V1694">
            <v>1</v>
          </cell>
          <cell r="W1694" t="str">
            <v>TBD</v>
          </cell>
          <cell r="X1694">
            <v>0</v>
          </cell>
          <cell r="Y1694">
            <v>0.9</v>
          </cell>
          <cell r="Z1694">
            <v>44181</v>
          </cell>
          <cell r="AA1694">
            <v>1</v>
          </cell>
          <cell r="AB1694" t="str">
            <v>NA</v>
          </cell>
          <cell r="AC1694" t="str">
            <v>NA</v>
          </cell>
          <cell r="AD1694">
            <v>5.5555555555555566E-2</v>
          </cell>
          <cell r="AE1694" t="str">
            <v/>
          </cell>
          <cell r="AF1694" t="str">
            <v/>
          </cell>
          <cell r="AG1694">
            <v>44109</v>
          </cell>
          <cell r="AH1694">
            <v>44216</v>
          </cell>
          <cell r="AI1694" t="str">
            <v>Sous-poste</v>
          </cell>
          <cell r="AJ1694" t="str">
            <v>Sous-poste</v>
          </cell>
          <cell r="AK1694">
            <v>44111</v>
          </cell>
          <cell r="AL1694">
            <v>44218</v>
          </cell>
          <cell r="AM1694"/>
          <cell r="AN1694"/>
          <cell r="AO1694" t="str">
            <v>KIT FACTORY</v>
          </cell>
          <cell r="AP1694" t="str">
            <v>Manque stock BDC + FIP 6963402800 + MECAHERS - Manque 1 prise - Ok le 20/01</v>
          </cell>
          <cell r="AQ1694" t="str">
            <v>O</v>
          </cell>
        </row>
        <row r="1695">
          <cell r="A1695" t="str">
            <v>2848683910</v>
          </cell>
          <cell r="B1695">
            <v>44042</v>
          </cell>
          <cell r="C1695" t="str">
            <v>FABRICATION</v>
          </cell>
          <cell r="D1695" t="str">
            <v>SATAIR</v>
          </cell>
          <cell r="E1695">
            <v>510</v>
          </cell>
          <cell r="F1695">
            <v>28486839</v>
          </cell>
          <cell r="G1695" t="str">
            <v>NON-SPARES</v>
          </cell>
          <cell r="H1695">
            <v>10</v>
          </cell>
          <cell r="I1695">
            <v>1</v>
          </cell>
          <cell r="J1695" t="str">
            <v>RTN</v>
          </cell>
          <cell r="K1695" t="str">
            <v>A9550051000296</v>
          </cell>
          <cell r="L1695" t="str">
            <v>IS0031992M</v>
          </cell>
          <cell r="M1695" t="str">
            <v>NON PRESENT INDUS</v>
          </cell>
          <cell r="N1695">
            <v>35607</v>
          </cell>
          <cell r="O1695" t="str">
            <v>LTE990009</v>
          </cell>
          <cell r="P1695" t="str">
            <v/>
          </cell>
          <cell r="Q1695" t="str">
            <v/>
          </cell>
          <cell r="R1695" t="str">
            <v/>
          </cell>
          <cell r="S1695">
            <v>1</v>
          </cell>
          <cell r="T1695">
            <v>0</v>
          </cell>
          <cell r="U1695">
            <v>0.5</v>
          </cell>
          <cell r="V1695">
            <v>1</v>
          </cell>
          <cell r="W1695">
            <v>44137</v>
          </cell>
          <cell r="X1695">
            <v>1</v>
          </cell>
          <cell r="Y1695">
            <v>1</v>
          </cell>
          <cell r="Z1695">
            <v>44145</v>
          </cell>
          <cell r="AA1695">
            <v>1</v>
          </cell>
          <cell r="AB1695" t="str">
            <v>NA</v>
          </cell>
          <cell r="AC1695" t="str">
            <v>NA</v>
          </cell>
          <cell r="AD1695">
            <v>5.5555555555555566E-2</v>
          </cell>
          <cell r="AE1695" t="str">
            <v/>
          </cell>
          <cell r="AF1695" t="str">
            <v/>
          </cell>
          <cell r="AG1695">
            <v>44127</v>
          </cell>
          <cell r="AH1695">
            <v>44222</v>
          </cell>
          <cell r="AI1695" t="str">
            <v>Sous-poste</v>
          </cell>
          <cell r="AJ1695" t="str">
            <v>Sous-poste</v>
          </cell>
          <cell r="AK1695">
            <v>44132</v>
          </cell>
          <cell r="AL1695">
            <v>44225</v>
          </cell>
          <cell r="AM1695" t="str">
            <v>Early collab</v>
          </cell>
          <cell r="AN1695"/>
          <cell r="AO1695" t="str">
            <v>Allemagne</v>
          </cell>
          <cell r="AP1695" t="str">
            <v xml:space="preserve">Attente servitude KLS magasin - IS0031648S à re order OF 5119198 (Réception le 15/01) -  Manque voyant </v>
          </cell>
          <cell r="AQ1695" t="str">
            <v>O</v>
          </cell>
        </row>
        <row r="1696">
          <cell r="A1696" t="str">
            <v>490004170010</v>
          </cell>
          <cell r="B1696">
            <v>44225</v>
          </cell>
          <cell r="C1696" t="str">
            <v/>
          </cell>
          <cell r="D1696" t="str">
            <v>TBD</v>
          </cell>
          <cell r="E1696" t="str">
            <v/>
          </cell>
          <cell r="F1696">
            <v>4900041700</v>
          </cell>
          <cell r="G1696" t="str">
            <v>NON-SPARES</v>
          </cell>
          <cell r="H1696">
            <v>10</v>
          </cell>
          <cell r="I1696">
            <v>1</v>
          </cell>
          <cell r="J1696" t="str">
            <v>AOG</v>
          </cell>
          <cell r="K1696" t="str">
            <v>E0276AN0N132</v>
          </cell>
          <cell r="L1696" t="str">
            <v/>
          </cell>
          <cell r="M1696" t="str">
            <v>NON PRESENT INDUS</v>
          </cell>
          <cell r="N1696">
            <v>41213</v>
          </cell>
          <cell r="O1696" t="str">
            <v>NA</v>
          </cell>
          <cell r="P1696" t="str">
            <v/>
          </cell>
          <cell r="Q1696" t="str">
            <v/>
          </cell>
          <cell r="R1696" t="str">
            <v/>
          </cell>
          <cell r="S1696">
            <v>1</v>
          </cell>
          <cell r="T1696">
            <v>0</v>
          </cell>
          <cell r="U1696">
            <v>0.5</v>
          </cell>
          <cell r="V1696">
            <v>1</v>
          </cell>
          <cell r="W1696" t="str">
            <v>TBD</v>
          </cell>
          <cell r="X1696" t="str">
            <v>NA</v>
          </cell>
          <cell r="Y1696">
            <v>1</v>
          </cell>
          <cell r="Z1696" t="str">
            <v>NA</v>
          </cell>
          <cell r="AA1696" t="str">
            <v>NA</v>
          </cell>
          <cell r="AB1696" t="str">
            <v>NA</v>
          </cell>
          <cell r="AC1696" t="str">
            <v>NA</v>
          </cell>
          <cell r="AD1696" t="str">
            <v>NA</v>
          </cell>
          <cell r="AE1696" t="str">
            <v/>
          </cell>
          <cell r="AF1696" t="str">
            <v/>
          </cell>
          <cell r="AG1696">
            <v>44229</v>
          </cell>
          <cell r="AH1696">
            <v>44224</v>
          </cell>
          <cell r="AI1696" t="str">
            <v>Sous-poste</v>
          </cell>
          <cell r="AJ1696" t="str">
            <v>Sous-poste</v>
          </cell>
          <cell r="AK1696">
            <v>44231</v>
          </cell>
          <cell r="AL1696">
            <v>44228</v>
          </cell>
          <cell r="AM1696"/>
          <cell r="AN1696"/>
          <cell r="AO1696" t="str">
            <v>ROCHEFORT</v>
          </cell>
          <cell r="AP1696"/>
          <cell r="AQ1696" t="str">
            <v>O</v>
          </cell>
        </row>
        <row r="1697">
          <cell r="A1697" t="str">
            <v>490004152610</v>
          </cell>
          <cell r="B1697">
            <v>44173</v>
          </cell>
          <cell r="C1697" t="str">
            <v>HA/REVENTE</v>
          </cell>
          <cell r="D1697" t="str">
            <v>STELIA</v>
          </cell>
          <cell r="E1697" t="str">
            <v>PLATINE AVANT 22VU</v>
          </cell>
          <cell r="F1697">
            <v>4900041526</v>
          </cell>
          <cell r="G1697" t="str">
            <v>NON-SPARES</v>
          </cell>
          <cell r="H1697">
            <v>10</v>
          </cell>
          <cell r="I1697">
            <v>1</v>
          </cell>
          <cell r="J1697" t="str">
            <v>CRIT</v>
          </cell>
          <cell r="K1697" t="str">
            <v>S9251454400100</v>
          </cell>
          <cell r="L1697" t="str">
            <v>IS0053336S</v>
          </cell>
          <cell r="M1697" t="str">
            <v>NA</v>
          </cell>
          <cell r="N1697">
            <v>38850</v>
          </cell>
          <cell r="O1697" t="str">
            <v>NA</v>
          </cell>
          <cell r="P1697" t="str">
            <v>NA</v>
          </cell>
          <cell r="Q1697" t="str">
            <v>NA</v>
          </cell>
          <cell r="R1697" t="str">
            <v>NA</v>
          </cell>
          <cell r="S1697" t="str">
            <v>NA</v>
          </cell>
          <cell r="T1697" t="str">
            <v>NA</v>
          </cell>
          <cell r="U1697" t="str">
            <v>100%</v>
          </cell>
          <cell r="V1697">
            <v>1</v>
          </cell>
          <cell r="W1697">
            <v>44229</v>
          </cell>
          <cell r="X1697" t="str">
            <v>NA</v>
          </cell>
          <cell r="Y1697">
            <v>1</v>
          </cell>
          <cell r="Z1697" t="str">
            <v>NA</v>
          </cell>
          <cell r="AA1697" t="str">
            <v>NA</v>
          </cell>
          <cell r="AB1697" t="str">
            <v>NA</v>
          </cell>
          <cell r="AC1697" t="str">
            <v>NA</v>
          </cell>
          <cell r="AD1697" t="str">
            <v>NA</v>
          </cell>
          <cell r="AE1697" t="str">
            <v/>
          </cell>
          <cell r="AF1697" t="str">
            <v/>
          </cell>
          <cell r="AG1697">
            <v>44215</v>
          </cell>
          <cell r="AH1697">
            <v>44230</v>
          </cell>
          <cell r="AI1697" t="str">
            <v>Sous-poste</v>
          </cell>
          <cell r="AJ1697" t="str">
            <v>Sous-poste</v>
          </cell>
          <cell r="AK1697">
            <v>44217</v>
          </cell>
          <cell r="AL1697">
            <v>44232</v>
          </cell>
          <cell r="AM1697"/>
          <cell r="AN1697" t="str">
            <v>OK</v>
          </cell>
          <cell r="AO1697" t="str">
            <v>SPARES</v>
          </cell>
          <cell r="AP1697"/>
          <cell r="AQ1697" t="str">
            <v>O</v>
          </cell>
        </row>
        <row r="1698">
          <cell r="A1698" t="str">
            <v>2852572810</v>
          </cell>
          <cell r="B1698">
            <v>44179</v>
          </cell>
          <cell r="C1698" t="str">
            <v>HA/REVENTE</v>
          </cell>
          <cell r="D1698" t="str">
            <v>SATAIR</v>
          </cell>
          <cell r="E1698" t="str">
            <v>PLACARD SET 301VU</v>
          </cell>
          <cell r="F1698">
            <v>28525728</v>
          </cell>
          <cell r="G1698" t="str">
            <v>NON-SPARES</v>
          </cell>
          <cell r="H1698">
            <v>10</v>
          </cell>
          <cell r="I1698">
            <v>1</v>
          </cell>
          <cell r="J1698" t="str">
            <v>CRIT</v>
          </cell>
          <cell r="K1698" t="str">
            <v>D9251095400000</v>
          </cell>
          <cell r="L1698" t="str">
            <v>IS0053354S</v>
          </cell>
          <cell r="M1698" t="str">
            <v>NA</v>
          </cell>
          <cell r="N1698">
            <v>39182</v>
          </cell>
          <cell r="O1698" t="str">
            <v>NA</v>
          </cell>
          <cell r="P1698" t="str">
            <v>NA</v>
          </cell>
          <cell r="Q1698" t="str">
            <v>NA</v>
          </cell>
          <cell r="R1698" t="str">
            <v>NA</v>
          </cell>
          <cell r="S1698" t="str">
            <v>NA</v>
          </cell>
          <cell r="T1698" t="str">
            <v>NA</v>
          </cell>
          <cell r="U1698" t="str">
            <v>100%</v>
          </cell>
          <cell r="V1698">
            <v>1</v>
          </cell>
          <cell r="W1698">
            <v>44225</v>
          </cell>
          <cell r="X1698" t="str">
            <v>NA</v>
          </cell>
          <cell r="Y1698">
            <v>1</v>
          </cell>
          <cell r="Z1698" t="str">
            <v>NA</v>
          </cell>
          <cell r="AA1698" t="str">
            <v>NA</v>
          </cell>
          <cell r="AB1698" t="str">
            <v>NA</v>
          </cell>
          <cell r="AC1698" t="str">
            <v>NA</v>
          </cell>
          <cell r="AD1698" t="str">
            <v>NA</v>
          </cell>
          <cell r="AE1698" t="str">
            <v/>
          </cell>
          <cell r="AF1698" t="str">
            <v/>
          </cell>
          <cell r="AG1698">
            <v>44176</v>
          </cell>
          <cell r="AH1698">
            <v>44230</v>
          </cell>
          <cell r="AI1698" t="str">
            <v>Sous-poste</v>
          </cell>
          <cell r="AJ1698" t="str">
            <v>Sous-poste</v>
          </cell>
          <cell r="AK1698">
            <v>44180</v>
          </cell>
          <cell r="AL1698">
            <v>44232</v>
          </cell>
          <cell r="AM1698"/>
          <cell r="AN1698" t="str">
            <v>OK</v>
          </cell>
          <cell r="AO1698" t="str">
            <v>SPARES</v>
          </cell>
          <cell r="AP1698"/>
          <cell r="AQ1698" t="str">
            <v>O</v>
          </cell>
        </row>
        <row r="1699">
          <cell r="A1699" t="str">
            <v>490004115710</v>
          </cell>
          <cell r="B1699">
            <v>44062</v>
          </cell>
          <cell r="C1699" t="str">
            <v>FABRICATION</v>
          </cell>
          <cell r="D1699" t="str">
            <v>STELIA</v>
          </cell>
          <cell r="E1699" t="str">
            <v>CÂBLE</v>
          </cell>
          <cell r="F1699">
            <v>4900041157</v>
          </cell>
          <cell r="G1699" t="str">
            <v>NON-SPARES</v>
          </cell>
          <cell r="H1699">
            <v>10</v>
          </cell>
          <cell r="I1699">
            <v>1</v>
          </cell>
          <cell r="J1699" t="str">
            <v>RTN</v>
          </cell>
          <cell r="K1699" t="str">
            <v>S9291306500000</v>
          </cell>
          <cell r="L1699" t="str">
            <v>IS0032228M</v>
          </cell>
          <cell r="M1699" t="str">
            <v>NON PRESENT INDUS</v>
          </cell>
          <cell r="N1699">
            <v>36614</v>
          </cell>
          <cell r="O1699" t="str">
            <v>OF3697502</v>
          </cell>
          <cell r="P1699" t="str">
            <v/>
          </cell>
          <cell r="Q1699" t="str">
            <v>O</v>
          </cell>
          <cell r="R1699" t="str">
            <v>O</v>
          </cell>
          <cell r="S1699">
            <v>1</v>
          </cell>
          <cell r="T1699">
            <v>0</v>
          </cell>
          <cell r="U1699">
            <v>0.5</v>
          </cell>
          <cell r="V1699">
            <v>1</v>
          </cell>
          <cell r="W1699">
            <v>44208</v>
          </cell>
          <cell r="X1699" t="str">
            <v>NA</v>
          </cell>
          <cell r="Y1699">
            <v>1</v>
          </cell>
          <cell r="Z1699">
            <v>44221</v>
          </cell>
          <cell r="AA1699">
            <v>1</v>
          </cell>
          <cell r="AB1699" t="str">
            <v>NA</v>
          </cell>
          <cell r="AC1699" t="str">
            <v>OUI</v>
          </cell>
          <cell r="AD1699">
            <v>5.2631578947368425E-2</v>
          </cell>
          <cell r="AE1699" t="str">
            <v/>
          </cell>
          <cell r="AF1699" t="str">
            <v/>
          </cell>
          <cell r="AG1699">
            <v>44118</v>
          </cell>
          <cell r="AH1699">
            <v>44231</v>
          </cell>
          <cell r="AI1699" t="str">
            <v>Sous-poste</v>
          </cell>
          <cell r="AJ1699" t="str">
            <v>Sous-poste</v>
          </cell>
          <cell r="AK1699">
            <v>44123</v>
          </cell>
          <cell r="AL1699">
            <v>44236</v>
          </cell>
          <cell r="AM1699"/>
          <cell r="AN1699" t="str">
            <v>OK</v>
          </cell>
          <cell r="AO1699" t="str">
            <v>Rochefort</v>
          </cell>
          <cell r="AP1699"/>
          <cell r="AQ1699" t="str">
            <v>O</v>
          </cell>
        </row>
        <row r="1700">
          <cell r="A1700" t="str">
            <v>2849000510</v>
          </cell>
          <cell r="B1700">
            <v>44060</v>
          </cell>
          <cell r="C1700" t="str">
            <v>HA/REVENTE</v>
          </cell>
          <cell r="D1700" t="str">
            <v>SATAIR</v>
          </cell>
          <cell r="E1700" t="str">
            <v>PLATE ASSY</v>
          </cell>
          <cell r="F1700">
            <v>28490005</v>
          </cell>
          <cell r="G1700" t="str">
            <v>NON-SPARES</v>
          </cell>
          <cell r="H1700">
            <v>10</v>
          </cell>
          <cell r="I1700">
            <v>4</v>
          </cell>
          <cell r="J1700" t="str">
            <v>RTN</v>
          </cell>
          <cell r="K1700" t="str">
            <v>A9251152500000</v>
          </cell>
          <cell r="L1700" t="str">
            <v>IS0031658S</v>
          </cell>
          <cell r="M1700" t="str">
            <v>NA</v>
          </cell>
          <cell r="N1700">
            <v>36608</v>
          </cell>
          <cell r="O1700" t="str">
            <v>NA</v>
          </cell>
          <cell r="P1700" t="str">
            <v>NA</v>
          </cell>
          <cell r="Q1700" t="str">
            <v>NA</v>
          </cell>
          <cell r="R1700" t="str">
            <v>NA</v>
          </cell>
          <cell r="S1700" t="str">
            <v>NA</v>
          </cell>
          <cell r="T1700" t="str">
            <v>NA</v>
          </cell>
          <cell r="U1700" t="str">
            <v>100%</v>
          </cell>
          <cell r="V1700">
            <v>1</v>
          </cell>
          <cell r="W1700">
            <v>44165</v>
          </cell>
          <cell r="X1700" t="str">
            <v>NA</v>
          </cell>
          <cell r="Y1700">
            <v>1</v>
          </cell>
          <cell r="Z1700" t="str">
            <v>NA</v>
          </cell>
          <cell r="AA1700" t="str">
            <v>NA</v>
          </cell>
          <cell r="AB1700" t="str">
            <v>NA</v>
          </cell>
          <cell r="AC1700" t="str">
            <v>NA</v>
          </cell>
          <cell r="AD1700" t="str">
            <v>NA</v>
          </cell>
          <cell r="AE1700" t="str">
            <v/>
          </cell>
          <cell r="AF1700" t="str">
            <v/>
          </cell>
          <cell r="AG1700">
            <v>44231</v>
          </cell>
          <cell r="AH1700">
            <v>44231</v>
          </cell>
          <cell r="AI1700" t="str">
            <v>Sous-poste</v>
          </cell>
          <cell r="AJ1700" t="str">
            <v>Sous-poste</v>
          </cell>
          <cell r="AK1700">
            <v>44236</v>
          </cell>
          <cell r="AL1700">
            <v>44236</v>
          </cell>
          <cell r="AM1700"/>
          <cell r="AN1700" t="str">
            <v>OK</v>
          </cell>
          <cell r="AO1700" t="str">
            <v>Allemagne</v>
          </cell>
          <cell r="AP1700"/>
          <cell r="AQ1700" t="str">
            <v>O</v>
          </cell>
        </row>
        <row r="1701">
          <cell r="A1701" t="str">
            <v>2849868210</v>
          </cell>
          <cell r="B1701">
            <v>44096</v>
          </cell>
          <cell r="C1701" t="str">
            <v>HA/REVENTE</v>
          </cell>
          <cell r="D1701" t="str">
            <v>SATAIR</v>
          </cell>
          <cell r="E1701" t="str">
            <v>BRACKET</v>
          </cell>
          <cell r="F1701">
            <v>28498682</v>
          </cell>
          <cell r="G1701" t="str">
            <v>NON-SPARES</v>
          </cell>
          <cell r="H1701">
            <v>10</v>
          </cell>
          <cell r="I1701">
            <v>4</v>
          </cell>
          <cell r="J1701" t="str">
            <v>RTN</v>
          </cell>
          <cell r="K1701" t="str">
            <v>A9252496620200</v>
          </cell>
          <cell r="L1701" t="str">
            <v>IS0053087S</v>
          </cell>
          <cell r="M1701" t="str">
            <v>NA</v>
          </cell>
          <cell r="N1701">
            <v>37251</v>
          </cell>
          <cell r="O1701" t="str">
            <v>NA</v>
          </cell>
          <cell r="P1701" t="str">
            <v>NA</v>
          </cell>
          <cell r="Q1701" t="str">
            <v>NA</v>
          </cell>
          <cell r="R1701" t="str">
            <v>NA</v>
          </cell>
          <cell r="S1701" t="str">
            <v>NA</v>
          </cell>
          <cell r="T1701" t="str">
            <v>NA</v>
          </cell>
          <cell r="U1701" t="str">
            <v>100%</v>
          </cell>
          <cell r="V1701">
            <v>1</v>
          </cell>
          <cell r="W1701">
            <v>44217</v>
          </cell>
          <cell r="X1701" t="str">
            <v>NA</v>
          </cell>
          <cell r="Y1701">
            <v>1</v>
          </cell>
          <cell r="Z1701" t="str">
            <v>NA</v>
          </cell>
          <cell r="AA1701" t="str">
            <v>NA</v>
          </cell>
          <cell r="AB1701" t="str">
            <v>NA</v>
          </cell>
          <cell r="AC1701" t="str">
            <v>NA</v>
          </cell>
          <cell r="AD1701" t="str">
            <v>NA</v>
          </cell>
          <cell r="AE1701" t="str">
            <v/>
          </cell>
          <cell r="AF1701" t="str">
            <v/>
          </cell>
          <cell r="AG1701">
            <v>44231</v>
          </cell>
          <cell r="AH1701">
            <v>44231</v>
          </cell>
          <cell r="AI1701" t="str">
            <v>Sous-poste</v>
          </cell>
          <cell r="AJ1701" t="str">
            <v>Sous-poste</v>
          </cell>
          <cell r="AK1701">
            <v>44236</v>
          </cell>
          <cell r="AL1701">
            <v>44236</v>
          </cell>
          <cell r="AM1701" t="str">
            <v>Early collab</v>
          </cell>
          <cell r="AN1701" t="str">
            <v>OK</v>
          </cell>
          <cell r="AO1701" t="str">
            <v>KIT FACTORY</v>
          </cell>
          <cell r="AP1701"/>
          <cell r="AQ1701" t="str">
            <v>O</v>
          </cell>
        </row>
        <row r="1702">
          <cell r="A1702" t="str">
            <v>2854069510</v>
          </cell>
          <cell r="B1702">
            <v>44224</v>
          </cell>
          <cell r="C1702" t="str">
            <v>FABRICATION</v>
          </cell>
          <cell r="D1702" t="str">
            <v>SATAIR</v>
          </cell>
          <cell r="E1702">
            <v>108</v>
          </cell>
          <cell r="F1702">
            <v>28540695</v>
          </cell>
          <cell r="G1702" t="str">
            <v>NON-SPARES</v>
          </cell>
          <cell r="H1702">
            <v>10</v>
          </cell>
          <cell r="I1702">
            <v>1</v>
          </cell>
          <cell r="J1702" t="str">
            <v>AOG</v>
          </cell>
          <cell r="K1702" t="str">
            <v>D9550010801295</v>
          </cell>
          <cell r="L1702" t="str">
            <v>IS0032586M</v>
          </cell>
          <cell r="M1702" t="str">
            <v>NON PRESENT INDUS</v>
          </cell>
          <cell r="N1702">
            <v>41126</v>
          </cell>
          <cell r="O1702" t="str">
            <v>LTE990003</v>
          </cell>
          <cell r="P1702" t="str">
            <v/>
          </cell>
          <cell r="Q1702" t="str">
            <v>O</v>
          </cell>
          <cell r="R1702" t="str">
            <v>O</v>
          </cell>
          <cell r="S1702">
            <v>1</v>
          </cell>
          <cell r="T1702">
            <v>0</v>
          </cell>
          <cell r="U1702">
            <v>0.5</v>
          </cell>
          <cell r="V1702">
            <v>1</v>
          </cell>
          <cell r="W1702">
            <v>44236</v>
          </cell>
          <cell r="X1702">
            <v>0</v>
          </cell>
          <cell r="Y1702">
            <v>0.9</v>
          </cell>
          <cell r="Z1702">
            <v>44235</v>
          </cell>
          <cell r="AA1702">
            <v>1</v>
          </cell>
          <cell r="AB1702" t="str">
            <v>NA</v>
          </cell>
          <cell r="AC1702" t="str">
            <v>NA</v>
          </cell>
          <cell r="AD1702">
            <v>5.5555555555555566E-2</v>
          </cell>
          <cell r="AE1702" t="str">
            <v/>
          </cell>
          <cell r="AF1702" t="str">
            <v/>
          </cell>
          <cell r="AG1702">
            <v>44223</v>
          </cell>
          <cell r="AH1702">
            <v>44238</v>
          </cell>
          <cell r="AI1702" t="str">
            <v>Sous-poste</v>
          </cell>
          <cell r="AJ1702" t="str">
            <v>Sous-poste</v>
          </cell>
          <cell r="AK1702">
            <v>44225</v>
          </cell>
          <cell r="AL1702">
            <v>44238</v>
          </cell>
          <cell r="AM1702"/>
          <cell r="AN1702"/>
          <cell r="AO1702" t="str">
            <v>SPARES</v>
          </cell>
          <cell r="AP1702" t="str">
            <v>Bom + gamme + VFAB ok - Attente DI AF</v>
          </cell>
          <cell r="AQ1702" t="str">
            <v>O</v>
          </cell>
        </row>
        <row r="1703">
          <cell r="A1703" t="str">
            <v>2852872410</v>
          </cell>
          <cell r="B1703">
            <v>44187</v>
          </cell>
          <cell r="C1703" t="str">
            <v>FABRICATION</v>
          </cell>
          <cell r="D1703" t="str">
            <v>SATAIR</v>
          </cell>
          <cell r="E1703">
            <v>54</v>
          </cell>
          <cell r="F1703">
            <v>28528724</v>
          </cell>
          <cell r="G1703" t="str">
            <v>NON-SPARES</v>
          </cell>
          <cell r="H1703">
            <v>10</v>
          </cell>
          <cell r="I1703">
            <v>1</v>
          </cell>
          <cell r="J1703" t="str">
            <v>RTN</v>
          </cell>
          <cell r="K1703" t="str">
            <v>D9551005400195</v>
          </cell>
          <cell r="L1703" t="str">
            <v>IS0032110M</v>
          </cell>
          <cell r="M1703" t="str">
            <v>NON PRESENT INDUS</v>
          </cell>
          <cell r="N1703">
            <v>40409</v>
          </cell>
          <cell r="O1703" t="str">
            <v>LTE990022</v>
          </cell>
          <cell r="P1703" t="str">
            <v/>
          </cell>
          <cell r="Q1703" t="str">
            <v>O</v>
          </cell>
          <cell r="R1703" t="str">
            <v>O</v>
          </cell>
          <cell r="S1703">
            <v>1</v>
          </cell>
          <cell r="T1703">
            <v>0</v>
          </cell>
          <cell r="U1703">
            <v>0.5</v>
          </cell>
          <cell r="V1703">
            <v>1</v>
          </cell>
          <cell r="W1703">
            <v>44235</v>
          </cell>
          <cell r="X1703">
            <v>1</v>
          </cell>
          <cell r="Y1703">
            <v>1</v>
          </cell>
          <cell r="Z1703">
            <v>44237</v>
          </cell>
          <cell r="AA1703">
            <v>1</v>
          </cell>
          <cell r="AB1703" t="str">
            <v>NA</v>
          </cell>
          <cell r="AC1703" t="str">
            <v>NA</v>
          </cell>
          <cell r="AD1703">
            <v>5.5555555555555566E-2</v>
          </cell>
          <cell r="AE1703" t="str">
            <v/>
          </cell>
          <cell r="AF1703" t="str">
            <v/>
          </cell>
          <cell r="AG1703">
            <v>44242</v>
          </cell>
          <cell r="AH1703">
            <v>44242</v>
          </cell>
          <cell r="AI1703" t="str">
            <v>Sous-poste</v>
          </cell>
          <cell r="AJ1703" t="str">
            <v>Sous-poste</v>
          </cell>
          <cell r="AK1703">
            <v>44245</v>
          </cell>
          <cell r="AL1703">
            <v>44245</v>
          </cell>
          <cell r="AM1703"/>
          <cell r="AN1703"/>
          <cell r="AO1703" t="str">
            <v>KIT FACTORY</v>
          </cell>
          <cell r="AP1703" t="str">
            <v>ISS et ISM en statu 05 OK</v>
          </cell>
          <cell r="AQ1703" t="str">
            <v>O</v>
          </cell>
        </row>
        <row r="1704">
          <cell r="A1704" t="str">
            <v>68707011</v>
          </cell>
          <cell r="B1704">
            <v>44060</v>
          </cell>
          <cell r="C1704" t="str">
            <v>FABRICATION</v>
          </cell>
          <cell r="D1704" t="str">
            <v>AD&amp;S</v>
          </cell>
          <cell r="E1704">
            <v>39</v>
          </cell>
          <cell r="F1704">
            <v>6870701</v>
          </cell>
          <cell r="G1704" t="str">
            <v>NON-SPARES</v>
          </cell>
          <cell r="H1704">
            <v>1</v>
          </cell>
          <cell r="I1704">
            <v>1</v>
          </cell>
          <cell r="J1704" t="str">
            <v>AOG</v>
          </cell>
          <cell r="K1704" t="str">
            <v>MB135ABAAAAC</v>
          </cell>
          <cell r="L1704" t="str">
            <v>IS0032207M</v>
          </cell>
          <cell r="M1704" t="str">
            <v>NON PRESENT INDUS</v>
          </cell>
          <cell r="N1704">
            <v>36610</v>
          </cell>
          <cell r="O1704" t="str">
            <v>LTE990004</v>
          </cell>
          <cell r="P1704" t="str">
            <v/>
          </cell>
          <cell r="Q1704" t="str">
            <v>O</v>
          </cell>
          <cell r="R1704" t="str">
            <v>O</v>
          </cell>
          <cell r="S1704">
            <v>1</v>
          </cell>
          <cell r="T1704">
            <v>0</v>
          </cell>
          <cell r="U1704">
            <v>0.5</v>
          </cell>
          <cell r="V1704">
            <v>1</v>
          </cell>
          <cell r="W1704">
            <v>44138</v>
          </cell>
          <cell r="X1704">
            <v>0.5</v>
          </cell>
          <cell r="Y1704">
            <v>0.95000000000000007</v>
          </cell>
          <cell r="Z1704">
            <v>44235</v>
          </cell>
          <cell r="AA1704">
            <v>1</v>
          </cell>
          <cell r="AB1704" t="str">
            <v>NA</v>
          </cell>
          <cell r="AC1704" t="str">
            <v>OUI</v>
          </cell>
          <cell r="AD1704">
            <v>5.2631578947368425E-2</v>
          </cell>
          <cell r="AE1704" t="str">
            <v/>
          </cell>
          <cell r="AF1704" t="str">
            <v/>
          </cell>
          <cell r="AG1704">
            <v>44076</v>
          </cell>
          <cell r="AH1704">
            <v>44242</v>
          </cell>
          <cell r="AI1704" t="str">
            <v>Sous-poste</v>
          </cell>
          <cell r="AJ1704" t="str">
            <v>Sous-poste</v>
          </cell>
          <cell r="AK1704">
            <v>44078</v>
          </cell>
          <cell r="AL1704">
            <v>44244</v>
          </cell>
          <cell r="AM1704"/>
          <cell r="AN1704" t="str">
            <v>OK</v>
          </cell>
          <cell r="AO1704" t="str">
            <v>Seville</v>
          </cell>
          <cell r="AP1704"/>
          <cell r="AQ1704" t="str">
            <v>O</v>
          </cell>
        </row>
        <row r="1705">
          <cell r="A1705" t="str">
            <v>68760561</v>
          </cell>
          <cell r="B1705">
            <v>44117</v>
          </cell>
          <cell r="C1705" t="str">
            <v>FABRICATION</v>
          </cell>
          <cell r="D1705" t="str">
            <v>AD&amp;S</v>
          </cell>
          <cell r="E1705">
            <v>49</v>
          </cell>
          <cell r="F1705">
            <v>6876056</v>
          </cell>
          <cell r="G1705" t="str">
            <v>NON-SPARES</v>
          </cell>
          <cell r="H1705">
            <v>1</v>
          </cell>
          <cell r="I1705">
            <v>1</v>
          </cell>
          <cell r="J1705" t="str">
            <v>AOG</v>
          </cell>
          <cell r="K1705" t="str">
            <v>MB042ACABAAA</v>
          </cell>
          <cell r="L1705" t="str">
            <v>IS0032206M</v>
          </cell>
          <cell r="M1705" t="str">
            <v>NON PRESENT INDUS</v>
          </cell>
          <cell r="N1705">
            <v>37836</v>
          </cell>
          <cell r="O1705" t="str">
            <v>LTE990003</v>
          </cell>
          <cell r="P1705" t="str">
            <v/>
          </cell>
          <cell r="Q1705" t="str">
            <v>O</v>
          </cell>
          <cell r="R1705" t="str">
            <v>O</v>
          </cell>
          <cell r="S1705">
            <v>1</v>
          </cell>
          <cell r="T1705">
            <v>0</v>
          </cell>
          <cell r="U1705">
            <v>0.5</v>
          </cell>
          <cell r="V1705">
            <v>1</v>
          </cell>
          <cell r="W1705" t="str">
            <v>TBD</v>
          </cell>
          <cell r="X1705">
            <v>1</v>
          </cell>
          <cell r="Y1705">
            <v>1</v>
          </cell>
          <cell r="Z1705">
            <v>44179</v>
          </cell>
          <cell r="AA1705">
            <v>1</v>
          </cell>
          <cell r="AB1705" t="str">
            <v>NA</v>
          </cell>
          <cell r="AC1705" t="str">
            <v>OUI</v>
          </cell>
          <cell r="AD1705">
            <v>5.2631578947368425E-2</v>
          </cell>
          <cell r="AE1705" t="str">
            <v/>
          </cell>
          <cell r="AF1705" t="str">
            <v/>
          </cell>
          <cell r="AG1705">
            <v>44120</v>
          </cell>
          <cell r="AH1705">
            <v>44253</v>
          </cell>
          <cell r="AI1705" t="str">
            <v>Sous-poste</v>
          </cell>
          <cell r="AJ1705" t="str">
            <v>Sous-poste</v>
          </cell>
          <cell r="AK1705">
            <v>44124</v>
          </cell>
          <cell r="AL1705">
            <v>44257</v>
          </cell>
          <cell r="AM1705" t="str">
            <v>Early collab</v>
          </cell>
          <cell r="AN1705" t="str">
            <v>OK</v>
          </cell>
          <cell r="AO1705" t="str">
            <v>SPARES</v>
          </cell>
          <cell r="AP1705" t="str">
            <v>De IS0034122S vers IS0053636S - Manquant IS0006678S (réception 16/02) - Envoyé à LAB le 17/02</v>
          </cell>
          <cell r="AQ1705" t="str">
            <v>O</v>
          </cell>
        </row>
        <row r="1706">
          <cell r="A1706" t="str">
            <v>2850479510</v>
          </cell>
          <cell r="B1706">
            <v>44117</v>
          </cell>
          <cell r="C1706" t="str">
            <v>HA/REVENTE</v>
          </cell>
          <cell r="D1706" t="str">
            <v>SATAIR</v>
          </cell>
          <cell r="E1706" t="str">
            <v>PLATE ASSY FRONT 301VU</v>
          </cell>
          <cell r="F1706">
            <v>28504795</v>
          </cell>
          <cell r="G1706" t="str">
            <v>NON-SPARES</v>
          </cell>
          <cell r="H1706">
            <v>10</v>
          </cell>
          <cell r="I1706">
            <v>1</v>
          </cell>
          <cell r="J1706" t="str">
            <v>RTN</v>
          </cell>
          <cell r="K1706" t="str">
            <v>D9251805700000</v>
          </cell>
          <cell r="L1706" t="str">
            <v>IS0032776S</v>
          </cell>
          <cell r="M1706" t="str">
            <v>NA</v>
          </cell>
          <cell r="N1706">
            <v>37834</v>
          </cell>
          <cell r="O1706" t="str">
            <v>NA</v>
          </cell>
          <cell r="P1706" t="str">
            <v>NA</v>
          </cell>
          <cell r="Q1706" t="str">
            <v>NA</v>
          </cell>
          <cell r="R1706" t="str">
            <v>NA</v>
          </cell>
          <cell r="S1706" t="str">
            <v>NA</v>
          </cell>
          <cell r="T1706" t="str">
            <v>NA</v>
          </cell>
          <cell r="U1706" t="str">
            <v>100%</v>
          </cell>
          <cell r="V1706">
            <v>0</v>
          </cell>
          <cell r="W1706">
            <v>44168</v>
          </cell>
          <cell r="X1706" t="str">
            <v>NA</v>
          </cell>
          <cell r="Y1706">
            <v>0</v>
          </cell>
          <cell r="Z1706" t="str">
            <v>NA</v>
          </cell>
          <cell r="AA1706" t="str">
            <v>NA</v>
          </cell>
          <cell r="AB1706" t="str">
            <v>NA</v>
          </cell>
          <cell r="AC1706" t="str">
            <v>NA</v>
          </cell>
          <cell r="AD1706" t="str">
            <v>NA</v>
          </cell>
          <cell r="AE1706" t="str">
            <v/>
          </cell>
          <cell r="AF1706" t="str">
            <v/>
          </cell>
          <cell r="AG1706">
            <v>44257</v>
          </cell>
          <cell r="AH1706">
            <v>44257</v>
          </cell>
          <cell r="AI1706" t="str">
            <v>Sous-poste</v>
          </cell>
          <cell r="AJ1706" t="str">
            <v>Sous-poste</v>
          </cell>
          <cell r="AK1706">
            <v>44260</v>
          </cell>
          <cell r="AL1706">
            <v>44260</v>
          </cell>
          <cell r="AM1706"/>
          <cell r="AN1706" t="str">
            <v>OK</v>
          </cell>
          <cell r="AO1706" t="str">
            <v>KIT FACTORY</v>
          </cell>
          <cell r="AP1706"/>
          <cell r="AQ1706" t="str">
            <v>O</v>
          </cell>
        </row>
        <row r="1707">
          <cell r="A1707" t="str">
            <v>2854354710</v>
          </cell>
          <cell r="B1707">
            <v>44231</v>
          </cell>
          <cell r="C1707" t="str">
            <v>HA/REVENTE</v>
          </cell>
          <cell r="D1707" t="str">
            <v>SATAIR</v>
          </cell>
          <cell r="E1707" t="str">
            <v>PLACARD SET 500VU</v>
          </cell>
          <cell r="F1707">
            <v>28543547</v>
          </cell>
          <cell r="G1707" t="str">
            <v>NON-SPARES</v>
          </cell>
          <cell r="H1707">
            <v>10</v>
          </cell>
          <cell r="I1707">
            <v>1</v>
          </cell>
          <cell r="J1707" t="str">
            <v>RTN</v>
          </cell>
          <cell r="K1707" t="str">
            <v>D9251095600000</v>
          </cell>
          <cell r="L1707" t="str">
            <v>IS0053509S</v>
          </cell>
          <cell r="M1707" t="str">
            <v>NA</v>
          </cell>
          <cell r="N1707"/>
          <cell r="O1707" t="str">
            <v>NA</v>
          </cell>
          <cell r="P1707" t="str">
            <v>NA</v>
          </cell>
          <cell r="Q1707" t="str">
            <v>NA</v>
          </cell>
          <cell r="R1707" t="str">
            <v>NA</v>
          </cell>
          <cell r="S1707" t="str">
            <v>NA</v>
          </cell>
          <cell r="T1707" t="str">
            <v>NA</v>
          </cell>
          <cell r="U1707" t="str">
            <v>100%</v>
          </cell>
          <cell r="V1707">
            <v>0</v>
          </cell>
          <cell r="W1707" t="str">
            <v>TBD</v>
          </cell>
          <cell r="X1707" t="str">
            <v>NA</v>
          </cell>
          <cell r="Y1707">
            <v>0</v>
          </cell>
          <cell r="Z1707" t="str">
            <v>TBD</v>
          </cell>
          <cell r="AA1707">
            <v>0</v>
          </cell>
          <cell r="AB1707" t="str">
            <v>NA</v>
          </cell>
          <cell r="AC1707" t="str">
            <v>NA</v>
          </cell>
          <cell r="AD1707">
            <v>0</v>
          </cell>
          <cell r="AE1707" t="str">
            <v/>
          </cell>
          <cell r="AF1707" t="str">
            <v/>
          </cell>
          <cell r="AG1707">
            <v>44258</v>
          </cell>
          <cell r="AH1707">
            <v>44258</v>
          </cell>
          <cell r="AI1707" t="str">
            <v>Sous-poste</v>
          </cell>
          <cell r="AJ1707" t="str">
            <v>Sous-poste</v>
          </cell>
          <cell r="AK1707">
            <v>44261</v>
          </cell>
          <cell r="AL1707">
            <v>44261</v>
          </cell>
          <cell r="AM1707"/>
          <cell r="AN1707"/>
          <cell r="AO1707"/>
          <cell r="AP1707" t="str">
            <v>Attente GO EAU pou saisie DA</v>
          </cell>
          <cell r="AQ1707" t="str">
            <v>O</v>
          </cell>
        </row>
        <row r="1708">
          <cell r="A1708" t="str">
            <v>2854353910</v>
          </cell>
          <cell r="B1708">
            <v>44231</v>
          </cell>
          <cell r="C1708" t="str">
            <v>HA/REVENTE</v>
          </cell>
          <cell r="D1708" t="str">
            <v>SATAIR</v>
          </cell>
          <cell r="E1708" t="str">
            <v>PLACARD SET 500VU</v>
          </cell>
          <cell r="F1708">
            <v>28543539</v>
          </cell>
          <cell r="G1708" t="str">
            <v>NON-SPARES</v>
          </cell>
          <cell r="H1708">
            <v>10</v>
          </cell>
          <cell r="I1708">
            <v>1</v>
          </cell>
          <cell r="J1708" t="str">
            <v>RTN</v>
          </cell>
          <cell r="K1708" t="str">
            <v>D9251095600000</v>
          </cell>
          <cell r="L1708" t="str">
            <v>IS0053509S</v>
          </cell>
          <cell r="M1708" t="str">
            <v>NA</v>
          </cell>
          <cell r="N1708"/>
          <cell r="O1708" t="str">
            <v>NA</v>
          </cell>
          <cell r="P1708" t="str">
            <v>NA</v>
          </cell>
          <cell r="Q1708" t="str">
            <v>NA</v>
          </cell>
          <cell r="R1708" t="str">
            <v>NA</v>
          </cell>
          <cell r="S1708" t="str">
            <v>NA</v>
          </cell>
          <cell r="T1708" t="str">
            <v>NA</v>
          </cell>
          <cell r="U1708" t="str">
            <v>100%</v>
          </cell>
          <cell r="V1708">
            <v>0</v>
          </cell>
          <cell r="W1708" t="str">
            <v>TBD</v>
          </cell>
          <cell r="X1708" t="str">
            <v>NA</v>
          </cell>
          <cell r="Y1708">
            <v>0</v>
          </cell>
          <cell r="Z1708" t="str">
            <v>TBD</v>
          </cell>
          <cell r="AA1708">
            <v>0</v>
          </cell>
          <cell r="AB1708" t="str">
            <v>NA</v>
          </cell>
          <cell r="AC1708" t="str">
            <v>NA</v>
          </cell>
          <cell r="AD1708">
            <v>0</v>
          </cell>
          <cell r="AE1708" t="str">
            <v/>
          </cell>
          <cell r="AF1708" t="str">
            <v/>
          </cell>
          <cell r="AG1708">
            <v>44258</v>
          </cell>
          <cell r="AH1708">
            <v>44258</v>
          </cell>
          <cell r="AI1708" t="str">
            <v>Sous-poste</v>
          </cell>
          <cell r="AJ1708" t="str">
            <v>Sous-poste</v>
          </cell>
          <cell r="AK1708">
            <v>44261</v>
          </cell>
          <cell r="AL1708">
            <v>44261</v>
          </cell>
          <cell r="AM1708"/>
          <cell r="AN1708"/>
          <cell r="AO1708"/>
          <cell r="AP1708" t="str">
            <v>Attente GO EAU pou saisie DA</v>
          </cell>
          <cell r="AQ1708" t="str">
            <v>O</v>
          </cell>
        </row>
        <row r="1709">
          <cell r="A1709" t="str">
            <v>2852106410</v>
          </cell>
          <cell r="B1709">
            <v>44167</v>
          </cell>
          <cell r="C1709" t="str">
            <v>FABRICATION</v>
          </cell>
          <cell r="D1709" t="str">
            <v>SATAIR</v>
          </cell>
          <cell r="E1709" t="str">
            <v>BUNDLE</v>
          </cell>
          <cell r="F1709">
            <v>28521064</v>
          </cell>
          <cell r="G1709" t="str">
            <v>NON-SPARES</v>
          </cell>
          <cell r="H1709">
            <v>10</v>
          </cell>
          <cell r="I1709">
            <v>1</v>
          </cell>
          <cell r="J1709" t="str">
            <v>AOG</v>
          </cell>
          <cell r="K1709" t="str">
            <v>D9000095477995</v>
          </cell>
          <cell r="L1709" t="str">
            <v>IS0032050M</v>
          </cell>
          <cell r="M1709" t="str">
            <v>NON PRESENT INDUS</v>
          </cell>
          <cell r="N1709">
            <v>40985</v>
          </cell>
          <cell r="O1709" t="str">
            <v>OF3700552</v>
          </cell>
          <cell r="P1709" t="str">
            <v/>
          </cell>
          <cell r="Q1709" t="str">
            <v>O</v>
          </cell>
          <cell r="R1709" t="str">
            <v>O</v>
          </cell>
          <cell r="S1709">
            <v>1</v>
          </cell>
          <cell r="T1709">
            <v>0</v>
          </cell>
          <cell r="U1709">
            <v>0.5</v>
          </cell>
          <cell r="V1709">
            <v>1</v>
          </cell>
          <cell r="W1709" t="str">
            <v>TBD</v>
          </cell>
          <cell r="X1709" t="str">
            <v>NA</v>
          </cell>
          <cell r="Y1709">
            <v>1</v>
          </cell>
          <cell r="Z1709">
            <v>44242</v>
          </cell>
          <cell r="AA1709">
            <v>1</v>
          </cell>
          <cell r="AB1709" t="str">
            <v>NA</v>
          </cell>
          <cell r="AC1709" t="str">
            <v>NA</v>
          </cell>
          <cell r="AD1709">
            <v>5.5555555555555566E-2</v>
          </cell>
          <cell r="AE1709" t="str">
            <v/>
          </cell>
          <cell r="AF1709" t="str">
            <v/>
          </cell>
          <cell r="AG1709">
            <v>44244</v>
          </cell>
          <cell r="AH1709">
            <v>44259</v>
          </cell>
          <cell r="AI1709" t="str">
            <v>Sous-poste</v>
          </cell>
          <cell r="AJ1709" t="str">
            <v>Sous-poste</v>
          </cell>
          <cell r="AK1709">
            <v>44246</v>
          </cell>
          <cell r="AL1709">
            <v>44260</v>
          </cell>
          <cell r="AM1709"/>
          <cell r="AN1709"/>
          <cell r="AO1709" t="str">
            <v>KIT FACTORY</v>
          </cell>
          <cell r="AP1709" t="str">
            <v>Manquant PX2203 (réception CW08) - Réception ok, rajout sur OF le 01/03</v>
          </cell>
          <cell r="AQ1709" t="str">
            <v>O</v>
          </cell>
        </row>
        <row r="1710">
          <cell r="A1710" t="str">
            <v>2854354610</v>
          </cell>
          <cell r="B1710">
            <v>44231</v>
          </cell>
          <cell r="C1710" t="str">
            <v>HA/REVENTE</v>
          </cell>
          <cell r="D1710" t="str">
            <v>SATAIR</v>
          </cell>
          <cell r="E1710" t="str">
            <v>PLACARD SET 301VU</v>
          </cell>
          <cell r="F1710">
            <v>28543546</v>
          </cell>
          <cell r="G1710" t="str">
            <v>NON-SPARES</v>
          </cell>
          <cell r="H1710">
            <v>10</v>
          </cell>
          <cell r="I1710">
            <v>1</v>
          </cell>
          <cell r="J1710" t="str">
            <v>RTN</v>
          </cell>
          <cell r="K1710" t="str">
            <v>D9251095400000</v>
          </cell>
          <cell r="L1710" t="str">
            <v>IS0053354S</v>
          </cell>
          <cell r="M1710" t="str">
            <v>NA</v>
          </cell>
          <cell r="N1710"/>
          <cell r="O1710" t="str">
            <v>NA</v>
          </cell>
          <cell r="P1710" t="str">
            <v>NA</v>
          </cell>
          <cell r="Q1710" t="str">
            <v>NA</v>
          </cell>
          <cell r="R1710" t="str">
            <v>NA</v>
          </cell>
          <cell r="S1710" t="str">
            <v>NA</v>
          </cell>
          <cell r="T1710" t="str">
            <v>NA</v>
          </cell>
          <cell r="U1710" t="str">
            <v>100%</v>
          </cell>
          <cell r="V1710">
            <v>0</v>
          </cell>
          <cell r="W1710" t="str">
            <v>TBD</v>
          </cell>
          <cell r="X1710" t="str">
            <v>NA</v>
          </cell>
          <cell r="Y1710">
            <v>0</v>
          </cell>
          <cell r="Z1710" t="str">
            <v>NA</v>
          </cell>
          <cell r="AA1710" t="str">
            <v>NA</v>
          </cell>
          <cell r="AB1710" t="str">
            <v>NA</v>
          </cell>
          <cell r="AC1710" t="str">
            <v>NA</v>
          </cell>
          <cell r="AD1710" t="str">
            <v>NA</v>
          </cell>
          <cell r="AE1710" t="str">
            <v/>
          </cell>
          <cell r="AF1710" t="str">
            <v/>
          </cell>
          <cell r="AG1710">
            <v>44258</v>
          </cell>
          <cell r="AH1710">
            <v>44260</v>
          </cell>
          <cell r="AI1710" t="str">
            <v>Sous-poste</v>
          </cell>
          <cell r="AJ1710" t="str">
            <v>Sous-poste</v>
          </cell>
          <cell r="AK1710">
            <v>44261</v>
          </cell>
          <cell r="AL1710">
            <v>44265</v>
          </cell>
          <cell r="AM1710"/>
          <cell r="AN1710"/>
          <cell r="AO1710"/>
          <cell r="AP1710" t="str">
            <v>Attente GO EAU pou saisie DA</v>
          </cell>
          <cell r="AQ1710" t="str">
            <v>O</v>
          </cell>
        </row>
        <row r="1711">
          <cell r="A1711" t="str">
            <v>2854353810</v>
          </cell>
          <cell r="B1711">
            <v>44231</v>
          </cell>
          <cell r="C1711" t="str">
            <v>HA/REVENTE</v>
          </cell>
          <cell r="D1711" t="str">
            <v>SATAIR</v>
          </cell>
          <cell r="E1711" t="str">
            <v>PLACARD SET 301VU</v>
          </cell>
          <cell r="F1711">
            <v>28543538</v>
          </cell>
          <cell r="G1711" t="str">
            <v>NON-SPARES</v>
          </cell>
          <cell r="H1711">
            <v>10</v>
          </cell>
          <cell r="I1711">
            <v>1</v>
          </cell>
          <cell r="J1711" t="str">
            <v>RTN</v>
          </cell>
          <cell r="K1711" t="str">
            <v>D9251095400000</v>
          </cell>
          <cell r="L1711" t="str">
            <v>IS0053354S</v>
          </cell>
          <cell r="M1711" t="str">
            <v>NA</v>
          </cell>
          <cell r="N1711"/>
          <cell r="O1711" t="str">
            <v>NA</v>
          </cell>
          <cell r="P1711" t="str">
            <v>NA</v>
          </cell>
          <cell r="Q1711" t="str">
            <v>NA</v>
          </cell>
          <cell r="R1711" t="str">
            <v>NA</v>
          </cell>
          <cell r="S1711" t="str">
            <v>NA</v>
          </cell>
          <cell r="T1711" t="str">
            <v>NA</v>
          </cell>
          <cell r="U1711" t="str">
            <v>100%</v>
          </cell>
          <cell r="V1711">
            <v>0</v>
          </cell>
          <cell r="W1711" t="str">
            <v>TBD</v>
          </cell>
          <cell r="X1711" t="str">
            <v>NA</v>
          </cell>
          <cell r="Y1711">
            <v>0</v>
          </cell>
          <cell r="Z1711" t="str">
            <v>NA</v>
          </cell>
          <cell r="AA1711" t="str">
            <v>NA</v>
          </cell>
          <cell r="AB1711" t="str">
            <v>NA</v>
          </cell>
          <cell r="AC1711" t="str">
            <v>NA</v>
          </cell>
          <cell r="AD1711" t="str">
            <v>NA</v>
          </cell>
          <cell r="AE1711" t="str">
            <v/>
          </cell>
          <cell r="AF1711" t="str">
            <v/>
          </cell>
          <cell r="AG1711">
            <v>44258</v>
          </cell>
          <cell r="AH1711">
            <v>44260</v>
          </cell>
          <cell r="AI1711" t="str">
            <v>Sous-poste</v>
          </cell>
          <cell r="AJ1711" t="str">
            <v>Sous-poste</v>
          </cell>
          <cell r="AK1711">
            <v>44261</v>
          </cell>
          <cell r="AL1711">
            <v>44265</v>
          </cell>
          <cell r="AM1711"/>
          <cell r="AN1711"/>
          <cell r="AO1711"/>
          <cell r="AP1711" t="str">
            <v>Attente GO EAU pou saisie DA</v>
          </cell>
          <cell r="AQ1711" t="str">
            <v>O</v>
          </cell>
        </row>
        <row r="1712">
          <cell r="A1712" t="str">
            <v>2851837510</v>
          </cell>
          <cell r="B1712">
            <v>44158</v>
          </cell>
          <cell r="C1712" t="str">
            <v>HA/REVENTE</v>
          </cell>
          <cell r="D1712" t="str">
            <v>SATAIR</v>
          </cell>
          <cell r="E1712" t="str">
            <v>PLACARD SET 301VU</v>
          </cell>
          <cell r="F1712">
            <v>28518375</v>
          </cell>
          <cell r="G1712" t="str">
            <v>NON-SPARES</v>
          </cell>
          <cell r="H1712">
            <v>10</v>
          </cell>
          <cell r="I1712">
            <v>1</v>
          </cell>
          <cell r="J1712" t="str">
            <v>EXP</v>
          </cell>
          <cell r="K1712" t="str">
            <v>D9251095400000</v>
          </cell>
          <cell r="L1712" t="str">
            <v>IS0053354S</v>
          </cell>
          <cell r="M1712" t="str">
            <v>NA</v>
          </cell>
          <cell r="N1712">
            <v>39182</v>
          </cell>
          <cell r="O1712" t="str">
            <v>NA</v>
          </cell>
          <cell r="P1712" t="str">
            <v>NA</v>
          </cell>
          <cell r="Q1712" t="str">
            <v>NA</v>
          </cell>
          <cell r="R1712" t="str">
            <v>NA</v>
          </cell>
          <cell r="S1712" t="str">
            <v>NA</v>
          </cell>
          <cell r="T1712" t="str">
            <v>NA</v>
          </cell>
          <cell r="U1712" t="str">
            <v>100%</v>
          </cell>
          <cell r="V1712">
            <v>1</v>
          </cell>
          <cell r="W1712">
            <v>44173</v>
          </cell>
          <cell r="X1712" t="str">
            <v>NA</v>
          </cell>
          <cell r="Y1712">
            <v>1</v>
          </cell>
          <cell r="Z1712" t="str">
            <v>NA</v>
          </cell>
          <cell r="AA1712" t="str">
            <v>NA</v>
          </cell>
          <cell r="AB1712" t="str">
            <v>NA</v>
          </cell>
          <cell r="AC1712" t="str">
            <v>NA</v>
          </cell>
          <cell r="AD1712" t="str">
            <v>NA</v>
          </cell>
          <cell r="AE1712" t="str">
            <v/>
          </cell>
          <cell r="AF1712" t="str">
            <v/>
          </cell>
          <cell r="AG1712">
            <v>44183</v>
          </cell>
          <cell r="AH1712">
            <v>44264</v>
          </cell>
          <cell r="AI1712" t="str">
            <v>Sous-poste</v>
          </cell>
          <cell r="AJ1712" t="str">
            <v>Sous-poste</v>
          </cell>
          <cell r="AK1712">
            <v>44188</v>
          </cell>
          <cell r="AL1712">
            <v>44267</v>
          </cell>
          <cell r="AM1712"/>
          <cell r="AN1712" t="str">
            <v>OK</v>
          </cell>
          <cell r="AO1712" t="str">
            <v>SPARES</v>
          </cell>
          <cell r="AP1712" t="str">
            <v xml:space="preserve">Réactivée suite NC 20248470  </v>
          </cell>
          <cell r="AQ1712" t="str">
            <v>O</v>
          </cell>
        </row>
        <row r="1713">
          <cell r="A1713" t="str">
            <v>2851885810</v>
          </cell>
          <cell r="B1713">
            <v>44159</v>
          </cell>
          <cell r="C1713" t="str">
            <v>HA/REVENTE</v>
          </cell>
          <cell r="D1713" t="str">
            <v>SATAIR</v>
          </cell>
          <cell r="E1713" t="str">
            <v>PLACARD SET 301VU</v>
          </cell>
          <cell r="F1713">
            <v>28518858</v>
          </cell>
          <cell r="G1713" t="str">
            <v>NON-SPARES</v>
          </cell>
          <cell r="H1713">
            <v>10</v>
          </cell>
          <cell r="I1713">
            <v>3</v>
          </cell>
          <cell r="J1713" t="str">
            <v>CRIT</v>
          </cell>
          <cell r="K1713" t="str">
            <v>D9251095400000</v>
          </cell>
          <cell r="L1713" t="str">
            <v>IS0053354S</v>
          </cell>
          <cell r="M1713" t="str">
            <v>NA</v>
          </cell>
          <cell r="N1713">
            <v>39182</v>
          </cell>
          <cell r="O1713" t="str">
            <v>NA</v>
          </cell>
          <cell r="P1713" t="str">
            <v>NA</v>
          </cell>
          <cell r="Q1713" t="str">
            <v>NA</v>
          </cell>
          <cell r="R1713" t="str">
            <v>NA</v>
          </cell>
          <cell r="S1713" t="str">
            <v>NA</v>
          </cell>
          <cell r="T1713" t="str">
            <v>NA</v>
          </cell>
          <cell r="U1713" t="str">
            <v>100%</v>
          </cell>
          <cell r="V1713">
            <v>1</v>
          </cell>
          <cell r="W1713">
            <v>44173</v>
          </cell>
          <cell r="X1713" t="str">
            <v>NA</v>
          </cell>
          <cell r="Y1713">
            <v>1</v>
          </cell>
          <cell r="Z1713" t="str">
            <v>NA</v>
          </cell>
          <cell r="AA1713" t="str">
            <v>NA</v>
          </cell>
          <cell r="AB1713" t="str">
            <v>NA</v>
          </cell>
          <cell r="AC1713" t="str">
            <v>NA</v>
          </cell>
          <cell r="AD1713" t="str">
            <v>NA</v>
          </cell>
          <cell r="AE1713" t="str">
            <v/>
          </cell>
          <cell r="AF1713" t="str">
            <v/>
          </cell>
          <cell r="AG1713">
            <v>44209</v>
          </cell>
          <cell r="AH1713">
            <v>44265</v>
          </cell>
          <cell r="AI1713" t="str">
            <v>Sous-poste</v>
          </cell>
          <cell r="AJ1713" t="str">
            <v>Sous-poste</v>
          </cell>
          <cell r="AK1713">
            <v>44211</v>
          </cell>
          <cell r="AL1713">
            <v>44267</v>
          </cell>
          <cell r="AM1713" t="str">
            <v>Early collab</v>
          </cell>
          <cell r="AN1713" t="str">
            <v>OK</v>
          </cell>
          <cell r="AO1713" t="str">
            <v>SPARES</v>
          </cell>
          <cell r="AP1713" t="str">
            <v xml:space="preserve">Réactivée pour qté 1 en NC 20248470 </v>
          </cell>
          <cell r="AQ1713" t="str">
            <v>O</v>
          </cell>
        </row>
        <row r="1714">
          <cell r="A1714" t="str">
            <v>2852572830</v>
          </cell>
          <cell r="B1714">
            <v>44257</v>
          </cell>
          <cell r="C1714" t="str">
            <v>HA/REVENTE</v>
          </cell>
          <cell r="D1714" t="str">
            <v>SATAIR</v>
          </cell>
          <cell r="E1714" t="str">
            <v>PLACARD SET 301VU</v>
          </cell>
          <cell r="F1714">
            <v>28525728</v>
          </cell>
          <cell r="G1714" t="str">
            <v>NON-SPARES</v>
          </cell>
          <cell r="H1714">
            <v>30</v>
          </cell>
          <cell r="I1714">
            <v>1</v>
          </cell>
          <cell r="J1714" t="str">
            <v>CRIT</v>
          </cell>
          <cell r="K1714" t="str">
            <v>D9251095400000</v>
          </cell>
          <cell r="L1714" t="str">
            <v>IS0053354S</v>
          </cell>
          <cell r="M1714" t="str">
            <v>NA</v>
          </cell>
          <cell r="N1714">
            <v>42244</v>
          </cell>
          <cell r="O1714" t="str">
            <v>NA</v>
          </cell>
          <cell r="P1714" t="str">
            <v>NA</v>
          </cell>
          <cell r="Q1714" t="str">
            <v>NA</v>
          </cell>
          <cell r="R1714" t="str">
            <v>NA</v>
          </cell>
          <cell r="S1714" t="str">
            <v>NA</v>
          </cell>
          <cell r="T1714" t="str">
            <v>NA</v>
          </cell>
          <cell r="U1714" t="str">
            <v>100%</v>
          </cell>
          <cell r="V1714">
            <v>1</v>
          </cell>
          <cell r="W1714">
            <v>44267</v>
          </cell>
          <cell r="X1714" t="str">
            <v>NA</v>
          </cell>
          <cell r="Y1714">
            <v>1</v>
          </cell>
          <cell r="Z1714" t="str">
            <v>NA</v>
          </cell>
          <cell r="AA1714" t="str">
            <v>NA</v>
          </cell>
          <cell r="AB1714" t="str">
            <v>NA</v>
          </cell>
          <cell r="AC1714" t="str">
            <v>NA</v>
          </cell>
          <cell r="AD1714" t="str">
            <v>NA</v>
          </cell>
          <cell r="AE1714" t="str">
            <v/>
          </cell>
          <cell r="AF1714" t="str">
            <v/>
          </cell>
          <cell r="AG1714">
            <v>44263</v>
          </cell>
          <cell r="AH1714">
            <v>44267</v>
          </cell>
          <cell r="AI1714" t="str">
            <v>Sous-poste</v>
          </cell>
          <cell r="AJ1714" t="str">
            <v>Sous-poste</v>
          </cell>
          <cell r="AK1714">
            <v>44265</v>
          </cell>
          <cell r="AL1714">
            <v>44271</v>
          </cell>
          <cell r="AM1714"/>
          <cell r="AN1714"/>
          <cell r="AO1714"/>
          <cell r="AP1714"/>
          <cell r="AQ1714" t="str">
            <v>O</v>
          </cell>
        </row>
        <row r="1715">
          <cell r="A1715" t="str">
            <v>490004191210</v>
          </cell>
          <cell r="B1715">
            <v>44265</v>
          </cell>
          <cell r="C1715" t="str">
            <v/>
          </cell>
          <cell r="D1715" t="str">
            <v>TBD</v>
          </cell>
          <cell r="E1715" t="str">
            <v/>
          </cell>
          <cell r="F1715">
            <v>4900041912</v>
          </cell>
          <cell r="G1715" t="str">
            <v>NON-SPARES</v>
          </cell>
          <cell r="H1715">
            <v>10</v>
          </cell>
          <cell r="I1715">
            <v>1</v>
          </cell>
          <cell r="J1715" t="str">
            <v>AOG</v>
          </cell>
          <cell r="K1715" t="str">
            <v>E0276AN0N132</v>
          </cell>
          <cell r="L1715" t="str">
            <v/>
          </cell>
          <cell r="M1715" t="str">
            <v>NON PRESENT INDUS</v>
          </cell>
          <cell r="N1715" t="str">
            <v>STOCK</v>
          </cell>
          <cell r="O1715" t="str">
            <v/>
          </cell>
          <cell r="P1715" t="str">
            <v/>
          </cell>
          <cell r="Q1715" t="str">
            <v/>
          </cell>
          <cell r="R1715" t="str">
            <v/>
          </cell>
          <cell r="S1715">
            <v>0</v>
          </cell>
          <cell r="T1715">
            <v>0</v>
          </cell>
          <cell r="U1715">
            <v>0</v>
          </cell>
          <cell r="V1715">
            <v>1</v>
          </cell>
          <cell r="W1715">
            <v>44265</v>
          </cell>
          <cell r="X1715" t="str">
            <v>NA</v>
          </cell>
          <cell r="Y1715">
            <v>1</v>
          </cell>
          <cell r="Z1715" t="str">
            <v>NA</v>
          </cell>
          <cell r="AA1715" t="str">
            <v>NA</v>
          </cell>
          <cell r="AB1715" t="str">
            <v>NA</v>
          </cell>
          <cell r="AC1715" t="str">
            <v>NA</v>
          </cell>
          <cell r="AD1715" t="str">
            <v>NA</v>
          </cell>
          <cell r="AE1715" t="str">
            <v/>
          </cell>
          <cell r="AF1715" t="str">
            <v/>
          </cell>
          <cell r="AG1715">
            <v>44270</v>
          </cell>
          <cell r="AH1715">
            <v>44270</v>
          </cell>
          <cell r="AI1715" t="str">
            <v>Sous-poste</v>
          </cell>
          <cell r="AJ1715" t="str">
            <v>Sous-poste</v>
          </cell>
          <cell r="AK1715">
            <v>44272</v>
          </cell>
          <cell r="AL1715">
            <v>44272</v>
          </cell>
          <cell r="AM1715"/>
          <cell r="AN1715"/>
          <cell r="AO1715"/>
          <cell r="AP1715"/>
          <cell r="AQ1715" t="str">
            <v>O</v>
          </cell>
        </row>
        <row r="1716">
          <cell r="A1716" t="str">
            <v>450098612410</v>
          </cell>
          <cell r="B1716">
            <v>44116</v>
          </cell>
          <cell r="C1716" t="str">
            <v>FABRICATION</v>
          </cell>
          <cell r="D1716" t="str">
            <v>DES</v>
          </cell>
          <cell r="E1716" t="str">
            <v>KITS 9119VU</v>
          </cell>
          <cell r="F1716">
            <v>4500986124</v>
          </cell>
          <cell r="G1716" t="str">
            <v>NON-SPARES</v>
          </cell>
          <cell r="H1716">
            <v>10</v>
          </cell>
          <cell r="I1716">
            <v>5</v>
          </cell>
          <cell r="J1716"/>
          <cell r="K1716" t="str">
            <v>A320EL061-EPA</v>
          </cell>
          <cell r="L1716" t="str">
            <v>IS0059318M</v>
          </cell>
          <cell r="M1716" t="str">
            <v>NON PRESENT INDUS</v>
          </cell>
          <cell r="N1716">
            <v>37948</v>
          </cell>
          <cell r="O1716" t="str">
            <v>3684051-1 =&gt; 3684051-5</v>
          </cell>
          <cell r="P1716" t="str">
            <v/>
          </cell>
          <cell r="Q1716" t="str">
            <v>O</v>
          </cell>
          <cell r="R1716" t="str">
            <v>O</v>
          </cell>
          <cell r="S1716">
            <v>1</v>
          </cell>
          <cell r="T1716">
            <v>0</v>
          </cell>
          <cell r="U1716">
            <v>0.5</v>
          </cell>
          <cell r="V1716">
            <v>1</v>
          </cell>
          <cell r="W1716" t="str">
            <v>TBD</v>
          </cell>
          <cell r="X1716" t="str">
            <v>NA</v>
          </cell>
          <cell r="Y1716">
            <v>1</v>
          </cell>
          <cell r="Z1716">
            <v>44208</v>
          </cell>
          <cell r="AA1716">
            <v>1</v>
          </cell>
          <cell r="AB1716" t="str">
            <v>NA</v>
          </cell>
          <cell r="AC1716" t="str">
            <v>OUI</v>
          </cell>
          <cell r="AD1716">
            <v>5.2631578947368425E-2</v>
          </cell>
          <cell r="AE1716" t="str">
            <v/>
          </cell>
          <cell r="AF1716" t="str">
            <v/>
          </cell>
          <cell r="AG1716" t="str">
            <v/>
          </cell>
          <cell r="AH1716">
            <v>44271</v>
          </cell>
          <cell r="AI1716" t="str">
            <v>Sous-poste</v>
          </cell>
          <cell r="AJ1716" t="str">
            <v>Sous-poste</v>
          </cell>
          <cell r="AK1716" t="str">
            <v>TBD</v>
          </cell>
          <cell r="AL1716">
            <v>44274</v>
          </cell>
          <cell r="AM1716"/>
          <cell r="AN1716" t="str">
            <v>OK</v>
          </cell>
          <cell r="AO1716"/>
          <cell r="AP1716" t="str">
            <v>2 KITS livrés</v>
          </cell>
          <cell r="AQ1716" t="str">
            <v>O</v>
          </cell>
        </row>
        <row r="1717">
          <cell r="A1717" t="str">
            <v>2849868310</v>
          </cell>
          <cell r="B1717">
            <v>44096</v>
          </cell>
          <cell r="C1717" t="str">
            <v>HA/REVENTE</v>
          </cell>
          <cell r="D1717" t="str">
            <v>SATAIR</v>
          </cell>
          <cell r="E1717" t="str">
            <v>BRACKET</v>
          </cell>
          <cell r="F1717">
            <v>28498683</v>
          </cell>
          <cell r="G1717" t="str">
            <v>NON-SPARES</v>
          </cell>
          <cell r="H1717">
            <v>10</v>
          </cell>
          <cell r="I1717">
            <v>4</v>
          </cell>
          <cell r="J1717" t="str">
            <v>RTN</v>
          </cell>
          <cell r="K1717" t="str">
            <v>A9252496620200</v>
          </cell>
          <cell r="L1717" t="str">
            <v>IS0053087S</v>
          </cell>
          <cell r="M1717" t="str">
            <v>NA</v>
          </cell>
          <cell r="N1717">
            <v>37251</v>
          </cell>
          <cell r="O1717" t="str">
            <v>NA</v>
          </cell>
          <cell r="P1717" t="str">
            <v>NA</v>
          </cell>
          <cell r="Q1717" t="str">
            <v>NA</v>
          </cell>
          <cell r="R1717" t="str">
            <v>NA</v>
          </cell>
          <cell r="S1717" t="str">
            <v>NA</v>
          </cell>
          <cell r="T1717" t="str">
            <v>NA</v>
          </cell>
          <cell r="U1717" t="str">
            <v>100%</v>
          </cell>
          <cell r="V1717">
            <v>1</v>
          </cell>
          <cell r="W1717">
            <v>44217</v>
          </cell>
          <cell r="X1717" t="str">
            <v>NA</v>
          </cell>
          <cell r="Y1717">
            <v>1</v>
          </cell>
          <cell r="Z1717" t="str">
            <v>NA</v>
          </cell>
          <cell r="AA1717" t="str">
            <v>NA</v>
          </cell>
          <cell r="AB1717" t="str">
            <v>NA</v>
          </cell>
          <cell r="AC1717" t="str">
            <v>NA</v>
          </cell>
          <cell r="AD1717" t="str">
            <v>NA</v>
          </cell>
          <cell r="AE1717" t="str">
            <v/>
          </cell>
          <cell r="AF1717" t="str">
            <v/>
          </cell>
          <cell r="AG1717">
            <v>44260</v>
          </cell>
          <cell r="AH1717">
            <v>44277</v>
          </cell>
          <cell r="AI1717" t="str">
            <v>Sous-poste</v>
          </cell>
          <cell r="AJ1717" t="str">
            <v>Sous-poste</v>
          </cell>
          <cell r="AK1717">
            <v>44265</v>
          </cell>
          <cell r="AL1717">
            <v>44280</v>
          </cell>
          <cell r="AM1717" t="str">
            <v>Early collab</v>
          </cell>
          <cell r="AN1717"/>
          <cell r="AO1717" t="str">
            <v>KIT FACTORY</v>
          </cell>
          <cell r="AP1717"/>
          <cell r="AQ1717" t="str">
            <v>O</v>
          </cell>
        </row>
        <row r="1718">
          <cell r="A1718" t="str">
            <v>2838205610</v>
          </cell>
          <cell r="B1718">
            <v>43845</v>
          </cell>
          <cell r="C1718" t="str">
            <v>FABRICATION</v>
          </cell>
          <cell r="D1718" t="str">
            <v>SATAIR</v>
          </cell>
          <cell r="E1718" t="str">
            <v>PLATE</v>
          </cell>
          <cell r="F1718" t="str">
            <v>28382056</v>
          </cell>
          <cell r="G1718" t="str">
            <v>NON-SPARES</v>
          </cell>
          <cell r="H1718" t="str">
            <v>10</v>
          </cell>
          <cell r="I1718">
            <v>1</v>
          </cell>
          <cell r="J1718" t="str">
            <v>RTN</v>
          </cell>
          <cell r="K1718" t="str">
            <v>D9251719400095</v>
          </cell>
          <cell r="L1718" t="str">
            <v>IS0030400M</v>
          </cell>
          <cell r="M1718" t="str">
            <v>NON PRESENT INDUS</v>
          </cell>
          <cell r="N1718">
            <v>32405</v>
          </cell>
          <cell r="O1718" t="str">
            <v>LTE990001</v>
          </cell>
          <cell r="P1718" t="str">
            <v/>
          </cell>
          <cell r="Q1718" t="str">
            <v>O</v>
          </cell>
          <cell r="R1718" t="str">
            <v>O</v>
          </cell>
          <cell r="S1718">
            <v>1</v>
          </cell>
          <cell r="T1718">
            <v>0</v>
          </cell>
          <cell r="U1718">
            <v>0.5</v>
          </cell>
          <cell r="V1718">
            <v>0.99</v>
          </cell>
          <cell r="W1718">
            <v>44140</v>
          </cell>
          <cell r="X1718" t="str">
            <v>NA</v>
          </cell>
          <cell r="Y1718">
            <v>0.99</v>
          </cell>
          <cell r="Z1718">
            <v>44235</v>
          </cell>
          <cell r="AA1718">
            <v>1</v>
          </cell>
          <cell r="AB1718" t="str">
            <v>NA</v>
          </cell>
          <cell r="AC1718" t="str">
            <v>NA</v>
          </cell>
          <cell r="AD1718">
            <v>5.5555555555555566E-2</v>
          </cell>
          <cell r="AE1718" t="str">
            <v/>
          </cell>
          <cell r="AF1718" t="str">
            <v/>
          </cell>
          <cell r="AG1718">
            <v>44127</v>
          </cell>
          <cell r="AH1718">
            <v>44278</v>
          </cell>
          <cell r="AI1718" t="str">
            <v>Sous-poste</v>
          </cell>
          <cell r="AJ1718" t="str">
            <v>Sous-poste</v>
          </cell>
          <cell r="AK1718">
            <v>44132</v>
          </cell>
          <cell r="AL1718">
            <v>44281</v>
          </cell>
          <cell r="AM1718"/>
          <cell r="AN1718" t="str">
            <v>OK</v>
          </cell>
          <cell r="AO1718" t="str">
            <v>Allemagne</v>
          </cell>
          <cell r="AP1718" t="str">
            <v>Coverage à refaire - Attente paramétrage AF</v>
          </cell>
          <cell r="AQ1718" t="str">
            <v>O</v>
          </cell>
        </row>
        <row r="1719">
          <cell r="A1719" t="str">
            <v>2851333610</v>
          </cell>
          <cell r="B1719">
            <v>44145</v>
          </cell>
          <cell r="C1719" t="str">
            <v>FABRICATION</v>
          </cell>
          <cell r="D1719" t="str">
            <v>SATAIR</v>
          </cell>
          <cell r="E1719">
            <v>510</v>
          </cell>
          <cell r="F1719">
            <v>28513336</v>
          </cell>
          <cell r="G1719" t="str">
            <v>NON-SPARES</v>
          </cell>
          <cell r="H1719">
            <v>10</v>
          </cell>
          <cell r="I1719">
            <v>1</v>
          </cell>
          <cell r="J1719" t="str">
            <v>RTN</v>
          </cell>
          <cell r="K1719" t="str">
            <v>A9550051000296</v>
          </cell>
          <cell r="L1719" t="str">
            <v>IS0031992M</v>
          </cell>
          <cell r="M1719" t="str">
            <v>NON PRESENT INDUS</v>
          </cell>
          <cell r="N1719">
            <v>39340</v>
          </cell>
          <cell r="O1719"/>
          <cell r="P1719" t="str">
            <v/>
          </cell>
          <cell r="Q1719" t="str">
            <v/>
          </cell>
          <cell r="R1719" t="str">
            <v/>
          </cell>
          <cell r="S1719">
            <v>1</v>
          </cell>
          <cell r="T1719">
            <v>0</v>
          </cell>
          <cell r="U1719">
            <v>0.5</v>
          </cell>
          <cell r="V1719">
            <v>1</v>
          </cell>
          <cell r="W1719">
            <v>44243</v>
          </cell>
          <cell r="X1719">
            <v>0</v>
          </cell>
          <cell r="Y1719">
            <v>0.9</v>
          </cell>
          <cell r="Z1719">
            <v>44259</v>
          </cell>
          <cell r="AA1719">
            <v>0</v>
          </cell>
          <cell r="AB1719" t="str">
            <v>NA</v>
          </cell>
          <cell r="AC1719" t="str">
            <v>NA</v>
          </cell>
          <cell r="AD1719">
            <v>0</v>
          </cell>
          <cell r="AE1719" t="str">
            <v/>
          </cell>
          <cell r="AF1719" t="str">
            <v/>
          </cell>
          <cell r="AG1719">
            <v>44172</v>
          </cell>
          <cell r="AH1719">
            <v>44278</v>
          </cell>
          <cell r="AI1719" t="str">
            <v>Sous-poste</v>
          </cell>
          <cell r="AJ1719" t="str">
            <v>Sous-poste</v>
          </cell>
          <cell r="AK1719">
            <v>44175</v>
          </cell>
          <cell r="AL1719">
            <v>44281</v>
          </cell>
          <cell r="AM1719"/>
          <cell r="AN1719"/>
          <cell r="AO1719" t="str">
            <v>SPARES</v>
          </cell>
          <cell r="AP1719"/>
          <cell r="AQ1719" t="str">
            <v>C</v>
          </cell>
        </row>
        <row r="1720">
          <cell r="A1720" t="str">
            <v>2851333620</v>
          </cell>
          <cell r="B1720">
            <v>44145</v>
          </cell>
          <cell r="C1720" t="str">
            <v>FABRICATION</v>
          </cell>
          <cell r="D1720" t="str">
            <v>SATAIR</v>
          </cell>
          <cell r="E1720">
            <v>510</v>
          </cell>
          <cell r="F1720">
            <v>28513336</v>
          </cell>
          <cell r="G1720" t="str">
            <v>NON-SPARES</v>
          </cell>
          <cell r="H1720">
            <v>20</v>
          </cell>
          <cell r="I1720">
            <v>1</v>
          </cell>
          <cell r="J1720" t="str">
            <v>RTN</v>
          </cell>
          <cell r="K1720" t="str">
            <v>A9550051000296</v>
          </cell>
          <cell r="L1720" t="str">
            <v>IS0031992M</v>
          </cell>
          <cell r="M1720" t="str">
            <v>NON PRESENT INDUS</v>
          </cell>
          <cell r="N1720">
            <v>39340</v>
          </cell>
          <cell r="O1720"/>
          <cell r="P1720" t="str">
            <v/>
          </cell>
          <cell r="Q1720" t="str">
            <v/>
          </cell>
          <cell r="R1720" t="str">
            <v/>
          </cell>
          <cell r="S1720">
            <v>1</v>
          </cell>
          <cell r="T1720">
            <v>0</v>
          </cell>
          <cell r="U1720">
            <v>0.5</v>
          </cell>
          <cell r="V1720">
            <v>1</v>
          </cell>
          <cell r="W1720">
            <v>44243</v>
          </cell>
          <cell r="X1720">
            <v>0</v>
          </cell>
          <cell r="Y1720">
            <v>0.9</v>
          </cell>
          <cell r="Z1720">
            <v>44259</v>
          </cell>
          <cell r="AA1720">
            <v>0</v>
          </cell>
          <cell r="AB1720" t="str">
            <v>NA</v>
          </cell>
          <cell r="AC1720" t="str">
            <v>NA</v>
          </cell>
          <cell r="AD1720">
            <v>0</v>
          </cell>
          <cell r="AE1720" t="str">
            <v/>
          </cell>
          <cell r="AF1720" t="str">
            <v/>
          </cell>
          <cell r="AG1720">
            <v>44172</v>
          </cell>
          <cell r="AH1720">
            <v>44278</v>
          </cell>
          <cell r="AI1720" t="str">
            <v>Sous-poste</v>
          </cell>
          <cell r="AJ1720" t="str">
            <v>Sous-poste</v>
          </cell>
          <cell r="AK1720">
            <v>44175</v>
          </cell>
          <cell r="AL1720">
            <v>44281</v>
          </cell>
          <cell r="AM1720"/>
          <cell r="AN1720"/>
          <cell r="AO1720" t="str">
            <v>SPARES</v>
          </cell>
          <cell r="AP1720"/>
          <cell r="AQ1720" t="str">
            <v>C</v>
          </cell>
        </row>
        <row r="1721">
          <cell r="A1721" t="str">
            <v>2838205611</v>
          </cell>
          <cell r="B1721">
            <v>43845</v>
          </cell>
          <cell r="C1721" t="str">
            <v>FABRICATION</v>
          </cell>
          <cell r="D1721" t="str">
            <v>SATAIR</v>
          </cell>
          <cell r="E1721" t="str">
            <v>PLATE</v>
          </cell>
          <cell r="F1721">
            <v>28382056</v>
          </cell>
          <cell r="G1721" t="str">
            <v>NON-SPARES</v>
          </cell>
          <cell r="H1721" t="str">
            <v>11</v>
          </cell>
          <cell r="I1721">
            <v>1</v>
          </cell>
          <cell r="J1721" t="str">
            <v>RTN</v>
          </cell>
          <cell r="K1721" t="str">
            <v>D9251719400095</v>
          </cell>
          <cell r="L1721" t="str">
            <v>IS0030400M</v>
          </cell>
          <cell r="M1721" t="str">
            <v>NON PRESENT INDUS</v>
          </cell>
          <cell r="N1721">
            <v>32405</v>
          </cell>
          <cell r="O1721" t="str">
            <v>LTE990002</v>
          </cell>
          <cell r="P1721" t="str">
            <v/>
          </cell>
          <cell r="Q1721" t="str">
            <v>O</v>
          </cell>
          <cell r="R1721" t="str">
            <v>O</v>
          </cell>
          <cell r="S1721">
            <v>1</v>
          </cell>
          <cell r="T1721">
            <v>0</v>
          </cell>
          <cell r="U1721">
            <v>0.5</v>
          </cell>
          <cell r="V1721">
            <v>0.99</v>
          </cell>
          <cell r="W1721">
            <v>44140</v>
          </cell>
          <cell r="X1721" t="str">
            <v>NA</v>
          </cell>
          <cell r="Y1721">
            <v>0.99</v>
          </cell>
          <cell r="Z1721">
            <v>44235</v>
          </cell>
          <cell r="AA1721">
            <v>1</v>
          </cell>
          <cell r="AB1721" t="str">
            <v>NA</v>
          </cell>
          <cell r="AC1721" t="str">
            <v>NA</v>
          </cell>
          <cell r="AD1721">
            <v>5.5555555555555566E-2</v>
          </cell>
          <cell r="AE1721" t="str">
            <v/>
          </cell>
          <cell r="AF1721" t="str">
            <v/>
          </cell>
          <cell r="AG1721">
            <v>44127</v>
          </cell>
          <cell r="AH1721">
            <v>44278</v>
          </cell>
          <cell r="AI1721" t="str">
            <v>Sous-poste</v>
          </cell>
          <cell r="AJ1721" t="str">
            <v>Sous-poste</v>
          </cell>
          <cell r="AK1721">
            <v>44132</v>
          </cell>
          <cell r="AL1721">
            <v>44281</v>
          </cell>
          <cell r="AM1721"/>
          <cell r="AN1721" t="str">
            <v>OK</v>
          </cell>
          <cell r="AO1721" t="str">
            <v>Allemagne</v>
          </cell>
          <cell r="AP1721" t="str">
            <v>Coverage à refaire - Attente paramétrage AF - Casse 2 résistances IS0007538S (stock - OF updated)</v>
          </cell>
          <cell r="AQ1721" t="str">
            <v>O</v>
          </cell>
        </row>
        <row r="1722">
          <cell r="A1722" t="str">
            <v>2838205612</v>
          </cell>
          <cell r="B1722">
            <v>43845</v>
          </cell>
          <cell r="C1722" t="str">
            <v>FABRICATION</v>
          </cell>
          <cell r="D1722" t="str">
            <v>SATAIR</v>
          </cell>
          <cell r="E1722" t="str">
            <v>PLATE</v>
          </cell>
          <cell r="F1722" t="str">
            <v>28382056</v>
          </cell>
          <cell r="G1722" t="str">
            <v>NON-SPARES</v>
          </cell>
          <cell r="H1722" t="str">
            <v>12</v>
          </cell>
          <cell r="I1722">
            <v>1</v>
          </cell>
          <cell r="J1722" t="str">
            <v>RTN</v>
          </cell>
          <cell r="K1722" t="str">
            <v>D9251719400095</v>
          </cell>
          <cell r="L1722" t="str">
            <v>IS0030400M</v>
          </cell>
          <cell r="M1722" t="str">
            <v>NON PRESENT INDUS</v>
          </cell>
          <cell r="N1722">
            <v>32405</v>
          </cell>
          <cell r="O1722" t="str">
            <v>LTE990003</v>
          </cell>
          <cell r="P1722" t="str">
            <v/>
          </cell>
          <cell r="Q1722" t="str">
            <v>O</v>
          </cell>
          <cell r="R1722" t="str">
            <v>O</v>
          </cell>
          <cell r="S1722">
            <v>1</v>
          </cell>
          <cell r="T1722">
            <v>0</v>
          </cell>
          <cell r="U1722">
            <v>0.5</v>
          </cell>
          <cell r="V1722">
            <v>0.99</v>
          </cell>
          <cell r="W1722">
            <v>44140</v>
          </cell>
          <cell r="X1722" t="str">
            <v>NA</v>
          </cell>
          <cell r="Y1722">
            <v>0.99</v>
          </cell>
          <cell r="Z1722">
            <v>44235</v>
          </cell>
          <cell r="AA1722">
            <v>1</v>
          </cell>
          <cell r="AB1722" t="str">
            <v>NA</v>
          </cell>
          <cell r="AC1722" t="str">
            <v>NA</v>
          </cell>
          <cell r="AD1722">
            <v>5.5555555555555566E-2</v>
          </cell>
          <cell r="AE1722" t="str">
            <v/>
          </cell>
          <cell r="AF1722" t="str">
            <v/>
          </cell>
          <cell r="AG1722">
            <v>44127</v>
          </cell>
          <cell r="AH1722">
            <v>44278</v>
          </cell>
          <cell r="AI1722" t="str">
            <v>Sous-poste</v>
          </cell>
          <cell r="AJ1722" t="str">
            <v>Sous-poste</v>
          </cell>
          <cell r="AK1722">
            <v>44132</v>
          </cell>
          <cell r="AL1722">
            <v>44281</v>
          </cell>
          <cell r="AM1722"/>
          <cell r="AN1722" t="str">
            <v>OK</v>
          </cell>
          <cell r="AO1722" t="str">
            <v>Allemagne</v>
          </cell>
          <cell r="AP1722" t="str">
            <v>Coverage à refaire - Attente paramétrage AF  Casse 2 résistances IS0007538S (No stock - to re order)</v>
          </cell>
          <cell r="AQ1722" t="str">
            <v>O</v>
          </cell>
        </row>
        <row r="1723">
          <cell r="A1723" t="str">
            <v>2852386910</v>
          </cell>
          <cell r="B1723">
            <v>44174</v>
          </cell>
          <cell r="C1723" t="str">
            <v>HA/REVENTE</v>
          </cell>
          <cell r="D1723" t="str">
            <v>SATAIR</v>
          </cell>
          <cell r="E1723" t="str">
            <v>DIAPHRAGM ASSY</v>
          </cell>
          <cell r="F1723">
            <v>28523869</v>
          </cell>
          <cell r="G1723" t="str">
            <v>NON-SPARES</v>
          </cell>
          <cell r="H1723">
            <v>10</v>
          </cell>
          <cell r="I1723">
            <v>1</v>
          </cell>
          <cell r="J1723" t="str">
            <v>EXP</v>
          </cell>
          <cell r="K1723" t="str">
            <v>L9251229301500</v>
          </cell>
          <cell r="L1723" t="str">
            <v>IS0053337S</v>
          </cell>
          <cell r="M1723" t="str">
            <v>NA</v>
          </cell>
          <cell r="N1723">
            <v>39788</v>
          </cell>
          <cell r="O1723" t="str">
            <v>NA</v>
          </cell>
          <cell r="P1723" t="str">
            <v>NA</v>
          </cell>
          <cell r="Q1723" t="str">
            <v>NA</v>
          </cell>
          <cell r="R1723" t="str">
            <v>NA</v>
          </cell>
          <cell r="S1723" t="str">
            <v>NA</v>
          </cell>
          <cell r="T1723" t="str">
            <v>NA</v>
          </cell>
          <cell r="U1723" t="str">
            <v>100%</v>
          </cell>
          <cell r="V1723">
            <v>1</v>
          </cell>
          <cell r="W1723">
            <v>44243</v>
          </cell>
          <cell r="X1723" t="str">
            <v>NA</v>
          </cell>
          <cell r="Y1723">
            <v>1</v>
          </cell>
          <cell r="Z1723" t="str">
            <v>NA</v>
          </cell>
          <cell r="AA1723" t="str">
            <v>NA</v>
          </cell>
          <cell r="AB1723" t="str">
            <v>NA</v>
          </cell>
          <cell r="AC1723" t="str">
            <v>NA</v>
          </cell>
          <cell r="AD1723" t="str">
            <v>NA</v>
          </cell>
          <cell r="AE1723" t="str">
            <v/>
          </cell>
          <cell r="AF1723" t="str">
            <v/>
          </cell>
          <cell r="AG1723">
            <v>44201</v>
          </cell>
          <cell r="AH1723">
            <v>44279</v>
          </cell>
          <cell r="AI1723" t="str">
            <v>Sous-poste</v>
          </cell>
          <cell r="AJ1723" t="str">
            <v>Sous-poste</v>
          </cell>
          <cell r="AK1723">
            <v>44204</v>
          </cell>
          <cell r="AL1723">
            <v>44284</v>
          </cell>
          <cell r="AM1723"/>
          <cell r="AN1723" t="str">
            <v>OK</v>
          </cell>
          <cell r="AO1723" t="str">
            <v>SPARES</v>
          </cell>
          <cell r="AP1723"/>
          <cell r="AQ1723" t="str">
            <v>O</v>
          </cell>
        </row>
        <row r="1724">
          <cell r="A1724" t="str">
            <v>2852386810</v>
          </cell>
          <cell r="B1724">
            <v>44174</v>
          </cell>
          <cell r="C1724" t="str">
            <v>HA/REVENTE</v>
          </cell>
          <cell r="D1724" t="str">
            <v>SATAIR</v>
          </cell>
          <cell r="E1724" t="str">
            <v>DIAPHRAGM ASSY</v>
          </cell>
          <cell r="F1724">
            <v>28523868</v>
          </cell>
          <cell r="G1724" t="str">
            <v>NON-SPARES</v>
          </cell>
          <cell r="H1724">
            <v>10</v>
          </cell>
          <cell r="I1724">
            <v>3</v>
          </cell>
          <cell r="J1724" t="str">
            <v>EXP</v>
          </cell>
          <cell r="K1724" t="str">
            <v>L9251229301400</v>
          </cell>
          <cell r="L1724" t="str">
            <v>IS0053338S</v>
          </cell>
          <cell r="M1724" t="str">
            <v>NA</v>
          </cell>
          <cell r="N1724">
            <v>39788</v>
          </cell>
          <cell r="O1724" t="str">
            <v>NA</v>
          </cell>
          <cell r="P1724" t="str">
            <v>NA</v>
          </cell>
          <cell r="Q1724" t="str">
            <v>NA</v>
          </cell>
          <cell r="R1724" t="str">
            <v>NA</v>
          </cell>
          <cell r="S1724" t="str">
            <v>NA</v>
          </cell>
          <cell r="T1724" t="str">
            <v>NA</v>
          </cell>
          <cell r="U1724" t="str">
            <v>100%</v>
          </cell>
          <cell r="V1724">
            <v>1</v>
          </cell>
          <cell r="W1724">
            <v>44243</v>
          </cell>
          <cell r="X1724" t="str">
            <v>NA</v>
          </cell>
          <cell r="Y1724">
            <v>1</v>
          </cell>
          <cell r="Z1724" t="str">
            <v>NA</v>
          </cell>
          <cell r="AA1724" t="str">
            <v>NA</v>
          </cell>
          <cell r="AB1724" t="str">
            <v>NA</v>
          </cell>
          <cell r="AC1724" t="str">
            <v>NA</v>
          </cell>
          <cell r="AD1724" t="str">
            <v>NA</v>
          </cell>
          <cell r="AE1724" t="str">
            <v/>
          </cell>
          <cell r="AF1724" t="str">
            <v/>
          </cell>
          <cell r="AG1724">
            <v>44201</v>
          </cell>
          <cell r="AH1724">
            <v>44279</v>
          </cell>
          <cell r="AI1724" t="str">
            <v>Sous-poste</v>
          </cell>
          <cell r="AJ1724" t="str">
            <v>Sous-poste</v>
          </cell>
          <cell r="AK1724">
            <v>44204</v>
          </cell>
          <cell r="AL1724">
            <v>44284</v>
          </cell>
          <cell r="AM1724"/>
          <cell r="AN1724" t="str">
            <v>OK</v>
          </cell>
          <cell r="AO1724" t="str">
            <v>SPARES</v>
          </cell>
          <cell r="AP1724"/>
          <cell r="AQ1724" t="str">
            <v>O</v>
          </cell>
        </row>
        <row r="1725">
          <cell r="A1725" t="str">
            <v>2822399010</v>
          </cell>
          <cell r="B1725">
            <v>43664</v>
          </cell>
          <cell r="C1725" t="str">
            <v>FABRICATION</v>
          </cell>
          <cell r="D1725" t="str">
            <v>SATAIR</v>
          </cell>
          <cell r="E1725">
            <v>108</v>
          </cell>
          <cell r="F1725">
            <v>28223990</v>
          </cell>
          <cell r="G1725" t="str">
            <v>NON-SPARES</v>
          </cell>
          <cell r="H1725" t="str">
            <v>10</v>
          </cell>
          <cell r="I1725">
            <v>1</v>
          </cell>
          <cell r="J1725" t="str">
            <v>RTN</v>
          </cell>
          <cell r="K1725" t="str">
            <v>D9550010800996</v>
          </cell>
          <cell r="L1725" t="str">
            <v>IS0032069M</v>
          </cell>
          <cell r="M1725" t="str">
            <v>NON PRESENT INDUS</v>
          </cell>
          <cell r="N1725">
            <v>42160</v>
          </cell>
          <cell r="O1725" t="str">
            <v>LTE990016</v>
          </cell>
          <cell r="P1725" t="str">
            <v/>
          </cell>
          <cell r="Q1725" t="str">
            <v>O</v>
          </cell>
          <cell r="R1725" t="str">
            <v>O</v>
          </cell>
          <cell r="S1725">
            <v>1</v>
          </cell>
          <cell r="T1725">
            <v>0</v>
          </cell>
          <cell r="U1725">
            <v>0.5</v>
          </cell>
          <cell r="V1725">
            <v>1</v>
          </cell>
          <cell r="W1725">
            <v>44270</v>
          </cell>
          <cell r="X1725">
            <v>1</v>
          </cell>
          <cell r="Y1725">
            <v>1</v>
          </cell>
          <cell r="Z1725">
            <v>44272</v>
          </cell>
          <cell r="AA1725">
            <v>1</v>
          </cell>
          <cell r="AB1725" t="str">
            <v>NA</v>
          </cell>
          <cell r="AC1725" t="str">
            <v>NA</v>
          </cell>
          <cell r="AD1725">
            <v>5.5555555555555566E-2</v>
          </cell>
          <cell r="AE1725" t="str">
            <v/>
          </cell>
          <cell r="AF1725" t="str">
            <v/>
          </cell>
          <cell r="AG1725">
            <v>44251</v>
          </cell>
          <cell r="AH1725">
            <v>44285</v>
          </cell>
          <cell r="AI1725" t="str">
            <v>Sous-poste</v>
          </cell>
          <cell r="AJ1725" t="str">
            <v>Sous-poste</v>
          </cell>
          <cell r="AK1725">
            <v>44255</v>
          </cell>
          <cell r="AL1725">
            <v>44288</v>
          </cell>
          <cell r="AM1725"/>
          <cell r="AN1725" t="str">
            <v>OK</v>
          </cell>
          <cell r="AO1725" t="str">
            <v>Allemagne</v>
          </cell>
          <cell r="AP1725" t="str">
            <v>Attente confié - Couverture SILOG via DA 26926</v>
          </cell>
          <cell r="AQ1725" t="str">
            <v>O</v>
          </cell>
        </row>
        <row r="1726">
          <cell r="A1726" t="str">
            <v>2853102410</v>
          </cell>
          <cell r="B1726">
            <v>44200</v>
          </cell>
          <cell r="C1726" t="str">
            <v>FABRICATION</v>
          </cell>
          <cell r="D1726" t="str">
            <v>SATAIR</v>
          </cell>
          <cell r="E1726">
            <v>108</v>
          </cell>
          <cell r="F1726">
            <v>28531024</v>
          </cell>
          <cell r="G1726" t="str">
            <v>NON-SPARES</v>
          </cell>
          <cell r="H1726">
            <v>10</v>
          </cell>
          <cell r="I1726">
            <v>2</v>
          </cell>
          <cell r="J1726" t="str">
            <v>AOG</v>
          </cell>
          <cell r="K1726" t="str">
            <v>D9550010801195</v>
          </cell>
          <cell r="L1726" t="str">
            <v>IS0059763M</v>
          </cell>
          <cell r="M1726" t="str">
            <v>NON PRESENT INDUS</v>
          </cell>
          <cell r="N1726">
            <v>40724</v>
          </cell>
          <cell r="O1726" t="str">
            <v>LTE990001 - LTE990002</v>
          </cell>
          <cell r="P1726" t="str">
            <v/>
          </cell>
          <cell r="Q1726" t="str">
            <v>O</v>
          </cell>
          <cell r="R1726" t="str">
            <v>O</v>
          </cell>
          <cell r="S1726">
            <v>1</v>
          </cell>
          <cell r="T1726">
            <v>0</v>
          </cell>
          <cell r="U1726">
            <v>0.5</v>
          </cell>
          <cell r="V1726">
            <v>1</v>
          </cell>
          <cell r="W1726">
            <v>44270</v>
          </cell>
          <cell r="X1726">
            <v>1</v>
          </cell>
          <cell r="Y1726">
            <v>1</v>
          </cell>
          <cell r="Z1726">
            <v>44272</v>
          </cell>
          <cell r="AA1726">
            <v>1</v>
          </cell>
          <cell r="AB1726" t="str">
            <v>NA</v>
          </cell>
          <cell r="AC1726" t="str">
            <v>NA</v>
          </cell>
          <cell r="AD1726">
            <v>5.5555555555555566E-2</v>
          </cell>
          <cell r="AE1726" t="str">
            <v/>
          </cell>
          <cell r="AF1726" t="str">
            <v/>
          </cell>
          <cell r="AG1726">
            <v>44250</v>
          </cell>
          <cell r="AH1726">
            <v>44286</v>
          </cell>
          <cell r="AI1726" t="str">
            <v>Sous-poste</v>
          </cell>
          <cell r="AJ1726" t="str">
            <v>Sous-poste</v>
          </cell>
          <cell r="AK1726">
            <v>44252</v>
          </cell>
          <cell r="AL1726">
            <v>44288</v>
          </cell>
          <cell r="AM1726"/>
          <cell r="AN1726" t="str">
            <v>OK</v>
          </cell>
          <cell r="AO1726" t="str">
            <v>KIT FACTORY</v>
          </cell>
          <cell r="AP1726" t="str">
            <v xml:space="preserve"> - Attente paramétrage confié - Attente DI pour OP =&gt; OF / Ajouter la note prep au PP</v>
          </cell>
          <cell r="AQ1726" t="str">
            <v>O</v>
          </cell>
        </row>
        <row r="1727">
          <cell r="A1727" t="str">
            <v>2855811810</v>
          </cell>
          <cell r="B1727">
            <v>44266</v>
          </cell>
          <cell r="C1727" t="str">
            <v>FABRICATION</v>
          </cell>
          <cell r="D1727" t="str">
            <v>SATAIR</v>
          </cell>
          <cell r="E1727">
            <v>27</v>
          </cell>
          <cell r="F1727">
            <v>28558118</v>
          </cell>
          <cell r="G1727" t="str">
            <v>NON-SPARES</v>
          </cell>
          <cell r="H1727">
            <v>10</v>
          </cell>
          <cell r="I1727">
            <v>1</v>
          </cell>
          <cell r="J1727" t="str">
            <v>AOG</v>
          </cell>
          <cell r="K1727" t="str">
            <v>D9551002700595</v>
          </cell>
          <cell r="L1727" t="str">
            <v>IS0032094M</v>
          </cell>
          <cell r="M1727" t="str">
            <v>NON PRESENT INDUS</v>
          </cell>
          <cell r="N1727">
            <v>42417</v>
          </cell>
          <cell r="O1727" t="str">
            <v>LTE990028</v>
          </cell>
          <cell r="P1727" t="str">
            <v/>
          </cell>
          <cell r="Q1727" t="str">
            <v>O</v>
          </cell>
          <cell r="R1727" t="str">
            <v>O</v>
          </cell>
          <cell r="S1727">
            <v>1</v>
          </cell>
          <cell r="T1727">
            <v>0</v>
          </cell>
          <cell r="U1727">
            <v>0.5</v>
          </cell>
          <cell r="V1727">
            <v>1</v>
          </cell>
          <cell r="W1727">
            <v>44274</v>
          </cell>
          <cell r="X1727" t="str">
            <v>NA</v>
          </cell>
          <cell r="Y1727">
            <v>1</v>
          </cell>
          <cell r="Z1727">
            <v>44279</v>
          </cell>
          <cell r="AA1727">
            <v>1</v>
          </cell>
          <cell r="AB1727" t="str">
            <v>NA</v>
          </cell>
          <cell r="AC1727" t="str">
            <v>NA</v>
          </cell>
          <cell r="AD1727">
            <v>5.5555555555555566E-2</v>
          </cell>
          <cell r="AE1727" t="str">
            <v/>
          </cell>
          <cell r="AF1727" t="str">
            <v/>
          </cell>
          <cell r="AG1727">
            <v>44267</v>
          </cell>
          <cell r="AH1727">
            <v>44287</v>
          </cell>
          <cell r="AI1727" t="str">
            <v>Sous-poste</v>
          </cell>
          <cell r="AJ1727" t="str">
            <v>Sous-poste</v>
          </cell>
          <cell r="AK1727">
            <v>44271</v>
          </cell>
          <cell r="AL1727">
            <v>44291</v>
          </cell>
          <cell r="AM1727"/>
          <cell r="AN1727" t="str">
            <v>OK</v>
          </cell>
          <cell r="AO1727"/>
          <cell r="AP1727"/>
          <cell r="AQ1727" t="str">
            <v>O</v>
          </cell>
        </row>
        <row r="1728">
          <cell r="A1728" t="str">
            <v>490004180210</v>
          </cell>
          <cell r="B1728">
            <v>44246</v>
          </cell>
          <cell r="C1728" t="str">
            <v>HA/REVENTE</v>
          </cell>
          <cell r="D1728" t="str">
            <v>STELIA</v>
          </cell>
          <cell r="E1728" t="str">
            <v>BARRE</v>
          </cell>
          <cell r="F1728">
            <v>4900041802</v>
          </cell>
          <cell r="G1728" t="str">
            <v>NON-SPARES</v>
          </cell>
          <cell r="H1728">
            <v>10</v>
          </cell>
          <cell r="I1728">
            <v>2</v>
          </cell>
          <cell r="J1728" t="str">
            <v>RTN</v>
          </cell>
          <cell r="K1728" t="str">
            <v>S9251302220000</v>
          </cell>
          <cell r="L1728" t="str">
            <v>IS0013882S</v>
          </cell>
          <cell r="M1728" t="str">
            <v>NA</v>
          </cell>
          <cell r="N1728">
            <v>41768</v>
          </cell>
          <cell r="O1728" t="str">
            <v>NA</v>
          </cell>
          <cell r="P1728" t="str">
            <v>NA</v>
          </cell>
          <cell r="Q1728" t="str">
            <v>NA</v>
          </cell>
          <cell r="R1728" t="str">
            <v>NA</v>
          </cell>
          <cell r="S1728" t="str">
            <v>NA</v>
          </cell>
          <cell r="T1728" t="str">
            <v>NA</v>
          </cell>
          <cell r="U1728" t="str">
            <v>100%</v>
          </cell>
          <cell r="V1728">
            <v>1</v>
          </cell>
          <cell r="W1728">
            <v>44256</v>
          </cell>
          <cell r="X1728" t="str">
            <v>NA</v>
          </cell>
          <cell r="Y1728">
            <v>1</v>
          </cell>
          <cell r="Z1728" t="str">
            <v>NA</v>
          </cell>
          <cell r="AA1728" t="str">
            <v>NA</v>
          </cell>
          <cell r="AB1728" t="str">
            <v>NA</v>
          </cell>
          <cell r="AC1728" t="str">
            <v>NA</v>
          </cell>
          <cell r="AD1728" t="str">
            <v>NA</v>
          </cell>
          <cell r="AE1728" t="str">
            <v/>
          </cell>
          <cell r="AF1728" t="str">
            <v/>
          </cell>
          <cell r="AG1728">
            <v>44288</v>
          </cell>
          <cell r="AH1728">
            <v>44288</v>
          </cell>
          <cell r="AI1728" t="str">
            <v>Sous-poste</v>
          </cell>
          <cell r="AJ1728" t="str">
            <v>Sous-poste</v>
          </cell>
          <cell r="AK1728">
            <v>44293</v>
          </cell>
          <cell r="AL1728">
            <v>44293</v>
          </cell>
          <cell r="AM1728"/>
          <cell r="AN1728" t="str">
            <v>OK</v>
          </cell>
          <cell r="AO1728" t="str">
            <v>ROCHEFORT</v>
          </cell>
          <cell r="AP1728" t="str">
            <v>DI paramétrage statut 12 vers 05</v>
          </cell>
          <cell r="AQ1728" t="str">
            <v>O</v>
          </cell>
        </row>
        <row r="1729">
          <cell r="A1729" t="str">
            <v>490004180220</v>
          </cell>
          <cell r="B1729">
            <v>44246</v>
          </cell>
          <cell r="C1729" t="str">
            <v>HA/REVENTE</v>
          </cell>
          <cell r="D1729" t="str">
            <v>STELIA</v>
          </cell>
          <cell r="E1729" t="str">
            <v>CAPOT</v>
          </cell>
          <cell r="F1729">
            <v>4900041802</v>
          </cell>
          <cell r="G1729" t="str">
            <v>NON-SPARES</v>
          </cell>
          <cell r="H1729">
            <v>20</v>
          </cell>
          <cell r="I1729">
            <v>2</v>
          </cell>
          <cell r="J1729" t="str">
            <v>RTN</v>
          </cell>
          <cell r="K1729" t="str">
            <v>S9251363300100</v>
          </cell>
          <cell r="L1729" t="str">
            <v>IS0054056S</v>
          </cell>
          <cell r="M1729" t="str">
            <v>NA</v>
          </cell>
          <cell r="N1729">
            <v>41768</v>
          </cell>
          <cell r="O1729" t="str">
            <v>NA</v>
          </cell>
          <cell r="P1729" t="str">
            <v>NA</v>
          </cell>
          <cell r="Q1729" t="str">
            <v>NA</v>
          </cell>
          <cell r="R1729" t="str">
            <v>NA</v>
          </cell>
          <cell r="S1729" t="str">
            <v>NA</v>
          </cell>
          <cell r="T1729" t="str">
            <v>NA</v>
          </cell>
          <cell r="U1729" t="str">
            <v>100%</v>
          </cell>
          <cell r="V1729">
            <v>1</v>
          </cell>
          <cell r="W1729">
            <v>44270</v>
          </cell>
          <cell r="X1729" t="str">
            <v>NA</v>
          </cell>
          <cell r="Y1729">
            <v>1</v>
          </cell>
          <cell r="Z1729" t="str">
            <v>NA</v>
          </cell>
          <cell r="AA1729" t="str">
            <v>NA</v>
          </cell>
          <cell r="AB1729" t="str">
            <v>NA</v>
          </cell>
          <cell r="AC1729" t="str">
            <v>NA</v>
          </cell>
          <cell r="AD1729" t="str">
            <v>NA</v>
          </cell>
          <cell r="AE1729" t="str">
            <v/>
          </cell>
          <cell r="AF1729" t="str">
            <v/>
          </cell>
          <cell r="AG1729">
            <v>44288</v>
          </cell>
          <cell r="AH1729">
            <v>44288</v>
          </cell>
          <cell r="AI1729" t="str">
            <v>Sous-poste</v>
          </cell>
          <cell r="AJ1729" t="str">
            <v>Sous-poste</v>
          </cell>
          <cell r="AK1729">
            <v>44293</v>
          </cell>
          <cell r="AL1729">
            <v>44293</v>
          </cell>
          <cell r="AM1729"/>
          <cell r="AN1729" t="str">
            <v>OK</v>
          </cell>
          <cell r="AO1729" t="str">
            <v>ROCHEFORT</v>
          </cell>
          <cell r="AP1729"/>
          <cell r="AQ1729" t="str">
            <v>O</v>
          </cell>
        </row>
        <row r="1730">
          <cell r="A1730" t="str">
            <v>450098612420</v>
          </cell>
          <cell r="B1730">
            <v>44116</v>
          </cell>
          <cell r="C1730" t="str">
            <v>FABRICATION</v>
          </cell>
          <cell r="D1730" t="str">
            <v>DES</v>
          </cell>
          <cell r="E1730" t="str">
            <v>KITS 9119VU</v>
          </cell>
          <cell r="F1730">
            <v>4500986124</v>
          </cell>
          <cell r="G1730" t="str">
            <v>NON-SPARES</v>
          </cell>
          <cell r="H1730">
            <v>20</v>
          </cell>
          <cell r="I1730">
            <v>5</v>
          </cell>
          <cell r="J1730"/>
          <cell r="K1730" t="str">
            <v>A320EL061-EPA</v>
          </cell>
          <cell r="L1730" t="str">
            <v>IS0059318M</v>
          </cell>
          <cell r="M1730" t="str">
            <v>NON PRESENT INDUS</v>
          </cell>
          <cell r="N1730">
            <v>37948</v>
          </cell>
          <cell r="O1730" t="str">
            <v>3684052-1 =&gt; 3684052-5</v>
          </cell>
          <cell r="P1730" t="str">
            <v/>
          </cell>
          <cell r="Q1730" t="str">
            <v>O</v>
          </cell>
          <cell r="R1730" t="str">
            <v>O</v>
          </cell>
          <cell r="S1730">
            <v>1</v>
          </cell>
          <cell r="T1730">
            <v>0</v>
          </cell>
          <cell r="U1730">
            <v>0.5</v>
          </cell>
          <cell r="V1730">
            <v>1</v>
          </cell>
          <cell r="W1730">
            <v>44256</v>
          </cell>
          <cell r="X1730" t="str">
            <v>NA</v>
          </cell>
          <cell r="Y1730">
            <v>1</v>
          </cell>
          <cell r="Z1730">
            <v>44256</v>
          </cell>
          <cell r="AA1730">
            <v>0.95</v>
          </cell>
          <cell r="AB1730" t="str">
            <v>NA</v>
          </cell>
          <cell r="AC1730" t="str">
            <v>OUI</v>
          </cell>
          <cell r="AD1730">
            <v>0.05</v>
          </cell>
          <cell r="AE1730" t="str">
            <v/>
          </cell>
          <cell r="AF1730" t="str">
            <v/>
          </cell>
          <cell r="AG1730" t="str">
            <v/>
          </cell>
          <cell r="AH1730">
            <v>44292</v>
          </cell>
          <cell r="AI1730" t="str">
            <v>Sous-poste</v>
          </cell>
          <cell r="AJ1730" t="str">
            <v>Sous-poste</v>
          </cell>
          <cell r="AK1730" t="str">
            <v>TBD</v>
          </cell>
          <cell r="AL1730">
            <v>44295</v>
          </cell>
          <cell r="AM1730"/>
          <cell r="AN1730"/>
          <cell r="AO1730"/>
          <cell r="AP1730" t="str">
            <v xml:space="preserve"> STRUT qté 4 perdus (ajout dans OF3684052 OK) - 3684052-3 livré le 18/03 - Réception colonnettes le 30/03</v>
          </cell>
          <cell r="AQ1730" t="str">
            <v>O</v>
          </cell>
        </row>
        <row r="1731">
          <cell r="A1731" t="str">
            <v>2820491010</v>
          </cell>
          <cell r="B1731">
            <v>43648</v>
          </cell>
          <cell r="C1731" t="str">
            <v>FABRICATION</v>
          </cell>
          <cell r="D1731" t="str">
            <v>SATAIR</v>
          </cell>
          <cell r="E1731" t="str">
            <v>CONTROL UNIT-HP FUEL</v>
          </cell>
          <cell r="F1731" t="str">
            <v>28204910</v>
          </cell>
          <cell r="G1731" t="str">
            <v>NON-SPARES</v>
          </cell>
          <cell r="H1731" t="str">
            <v>10</v>
          </cell>
          <cell r="I1731">
            <v>1</v>
          </cell>
          <cell r="J1731" t="str">
            <v>RTN</v>
          </cell>
          <cell r="K1731" t="str">
            <v>A27912401007C11</v>
          </cell>
          <cell r="L1731" t="str">
            <v>IS0032635M</v>
          </cell>
          <cell r="M1731" t="str">
            <v>NON PRESENT INDUS</v>
          </cell>
          <cell r="N1731">
            <v>26335</v>
          </cell>
          <cell r="O1731">
            <v>5123372</v>
          </cell>
          <cell r="P1731" t="str">
            <v/>
          </cell>
          <cell r="Q1731" t="str">
            <v>O</v>
          </cell>
          <cell r="R1731" t="str">
            <v>O</v>
          </cell>
          <cell r="S1731">
            <v>1</v>
          </cell>
          <cell r="T1731">
            <v>0</v>
          </cell>
          <cell r="U1731">
            <v>0.5</v>
          </cell>
          <cell r="V1731">
            <v>1</v>
          </cell>
          <cell r="W1731">
            <v>43724</v>
          </cell>
          <cell r="X1731">
            <v>0</v>
          </cell>
          <cell r="Y1731">
            <v>0.9</v>
          </cell>
          <cell r="Z1731">
            <v>43745</v>
          </cell>
          <cell r="AA1731">
            <v>1</v>
          </cell>
          <cell r="AB1731" t="str">
            <v>NA</v>
          </cell>
          <cell r="AC1731" t="str">
            <v>NA</v>
          </cell>
          <cell r="AD1731">
            <v>5.5555555555555566E-2</v>
          </cell>
          <cell r="AE1731" t="str">
            <v/>
          </cell>
          <cell r="AF1731" t="str">
            <v/>
          </cell>
          <cell r="AG1731">
            <v>44230</v>
          </cell>
          <cell r="AH1731">
            <v>44294</v>
          </cell>
          <cell r="AI1731" t="str">
            <v>Sous-poste</v>
          </cell>
          <cell r="AJ1731" t="str">
            <v>Sous-poste</v>
          </cell>
          <cell r="AK1731">
            <v>44235</v>
          </cell>
          <cell r="AL1731">
            <v>44299</v>
          </cell>
          <cell r="AM1731"/>
          <cell r="AN1731" t="str">
            <v>OK</v>
          </cell>
          <cell r="AO1731" t="str">
            <v>Allemagne</v>
          </cell>
          <cell r="AP1731" t="str">
            <v>Attente FIP - Informer Qualité (avant livraison derog) - YP09 ok pour conso matière - Casse manette to re order - ligne à annuler</v>
          </cell>
          <cell r="AQ1731" t="str">
            <v>C</v>
          </cell>
        </row>
        <row r="1732">
          <cell r="A1732" t="str">
            <v>2856815410</v>
          </cell>
          <cell r="B1732">
            <v>44293</v>
          </cell>
          <cell r="C1732" t="str">
            <v>FABRICATION</v>
          </cell>
          <cell r="D1732" t="str">
            <v>SATAIR</v>
          </cell>
          <cell r="E1732" t="str">
            <v>WIRE-BONDING</v>
          </cell>
          <cell r="F1732">
            <v>28568154</v>
          </cell>
          <cell r="G1732" t="str">
            <v>NON-SPARES</v>
          </cell>
          <cell r="H1732">
            <v>10</v>
          </cell>
          <cell r="I1732">
            <v>9</v>
          </cell>
          <cell r="J1732" t="str">
            <v>CRIT</v>
          </cell>
          <cell r="K1732" t="str">
            <v>F0003008100000</v>
          </cell>
          <cell r="L1732" t="str">
            <v>IS0032145M</v>
          </cell>
          <cell r="M1732" t="str">
            <v>NON PRESENT INDUS</v>
          </cell>
          <cell r="N1732">
            <v>43239</v>
          </cell>
          <cell r="O1732">
            <v>3734885</v>
          </cell>
          <cell r="P1732" t="str">
            <v/>
          </cell>
          <cell r="Q1732" t="str">
            <v>O</v>
          </cell>
          <cell r="R1732" t="str">
            <v>O</v>
          </cell>
          <cell r="S1732">
            <v>1</v>
          </cell>
          <cell r="T1732">
            <v>0</v>
          </cell>
          <cell r="U1732">
            <v>0.5</v>
          </cell>
          <cell r="V1732">
            <v>1</v>
          </cell>
          <cell r="W1732">
            <v>44293</v>
          </cell>
          <cell r="X1732" t="str">
            <v>NA</v>
          </cell>
          <cell r="Y1732">
            <v>1</v>
          </cell>
          <cell r="Z1732">
            <v>44295</v>
          </cell>
          <cell r="AA1732">
            <v>1</v>
          </cell>
          <cell r="AB1732" t="str">
            <v>NA</v>
          </cell>
          <cell r="AC1732" t="str">
            <v>NA</v>
          </cell>
          <cell r="AD1732">
            <v>5.5555555555555566E-2</v>
          </cell>
          <cell r="AE1732" t="str">
            <v/>
          </cell>
          <cell r="AF1732" t="str">
            <v/>
          </cell>
          <cell r="AG1732">
            <v>44292</v>
          </cell>
          <cell r="AH1732">
            <v>44298</v>
          </cell>
          <cell r="AI1732" t="str">
            <v>Sous-poste</v>
          </cell>
          <cell r="AJ1732" t="str">
            <v>Sous-poste</v>
          </cell>
          <cell r="AK1732">
            <v>44294</v>
          </cell>
          <cell r="AL1732">
            <v>44300</v>
          </cell>
          <cell r="AM1732"/>
          <cell r="AN1732" t="str">
            <v>OK</v>
          </cell>
          <cell r="AO1732" t="str">
            <v>SPARES</v>
          </cell>
          <cell r="AP1732"/>
          <cell r="AQ1732" t="str">
            <v>O</v>
          </cell>
        </row>
        <row r="1733">
          <cell r="A1733" t="str">
            <v>2856815510</v>
          </cell>
          <cell r="B1733">
            <v>44293</v>
          </cell>
          <cell r="C1733" t="str">
            <v>FABRICATION</v>
          </cell>
          <cell r="D1733" t="str">
            <v>SATAIR</v>
          </cell>
          <cell r="E1733" t="str">
            <v>WIRE-BONDING</v>
          </cell>
          <cell r="F1733">
            <v>28568155</v>
          </cell>
          <cell r="G1733" t="str">
            <v>NON-SPARES</v>
          </cell>
          <cell r="H1733">
            <v>10</v>
          </cell>
          <cell r="I1733">
            <v>9</v>
          </cell>
          <cell r="J1733" t="str">
            <v>CRIT</v>
          </cell>
          <cell r="K1733" t="str">
            <v>F0003008100000</v>
          </cell>
          <cell r="L1733" t="str">
            <v>IS0032145M</v>
          </cell>
          <cell r="M1733" t="str">
            <v>NON PRESENT INDUS</v>
          </cell>
          <cell r="N1733">
            <v>43239</v>
          </cell>
          <cell r="O1733">
            <v>3734885</v>
          </cell>
          <cell r="P1733" t="str">
            <v/>
          </cell>
          <cell r="Q1733" t="str">
            <v>O</v>
          </cell>
          <cell r="R1733" t="str">
            <v>O</v>
          </cell>
          <cell r="S1733">
            <v>1</v>
          </cell>
          <cell r="T1733">
            <v>0</v>
          </cell>
          <cell r="U1733">
            <v>0.5</v>
          </cell>
          <cell r="V1733">
            <v>1</v>
          </cell>
          <cell r="W1733">
            <v>44293</v>
          </cell>
          <cell r="X1733" t="str">
            <v>NA</v>
          </cell>
          <cell r="Y1733">
            <v>1</v>
          </cell>
          <cell r="Z1733">
            <v>44295</v>
          </cell>
          <cell r="AA1733">
            <v>1</v>
          </cell>
          <cell r="AB1733" t="str">
            <v>NA</v>
          </cell>
          <cell r="AC1733" t="str">
            <v>NA</v>
          </cell>
          <cell r="AD1733">
            <v>5.5555555555555566E-2</v>
          </cell>
          <cell r="AE1733" t="str">
            <v/>
          </cell>
          <cell r="AF1733" t="str">
            <v/>
          </cell>
          <cell r="AG1733">
            <v>44292</v>
          </cell>
          <cell r="AH1733">
            <v>44298</v>
          </cell>
          <cell r="AI1733" t="str">
            <v>Sous-poste</v>
          </cell>
          <cell r="AJ1733" t="str">
            <v>Sous-poste</v>
          </cell>
          <cell r="AK1733">
            <v>44294</v>
          </cell>
          <cell r="AL1733">
            <v>44300</v>
          </cell>
          <cell r="AM1733"/>
          <cell r="AN1733" t="str">
            <v>OK</v>
          </cell>
          <cell r="AO1733" t="str">
            <v>SPARES</v>
          </cell>
          <cell r="AP1733"/>
          <cell r="AQ1733" t="str">
            <v>O</v>
          </cell>
        </row>
        <row r="1734">
          <cell r="A1734" t="str">
            <v>2856207710</v>
          </cell>
          <cell r="B1734">
            <v>44278</v>
          </cell>
          <cell r="C1734" t="str">
            <v>HA/REVENTE</v>
          </cell>
          <cell r="D1734" t="str">
            <v>SATAIR</v>
          </cell>
          <cell r="E1734" t="str">
            <v>PLATE ASSY-CLOSING</v>
          </cell>
          <cell r="F1734">
            <v>28562077</v>
          </cell>
          <cell r="G1734" t="str">
            <v>NON-SPARES</v>
          </cell>
          <cell r="H1734">
            <v>10</v>
          </cell>
          <cell r="I1734">
            <v>2</v>
          </cell>
          <cell r="J1734" t="str">
            <v>AOG</v>
          </cell>
          <cell r="K1734" t="str">
            <v>F9251339200000</v>
          </cell>
          <cell r="L1734" t="str">
            <v>IS0054706S</v>
          </cell>
          <cell r="M1734" t="str">
            <v>NA</v>
          </cell>
          <cell r="N1734">
            <v>42782</v>
          </cell>
          <cell r="O1734" t="str">
            <v>NA</v>
          </cell>
          <cell r="P1734" t="str">
            <v>NA</v>
          </cell>
          <cell r="Q1734" t="str">
            <v>NA</v>
          </cell>
          <cell r="R1734" t="str">
            <v>NA</v>
          </cell>
          <cell r="S1734" t="str">
            <v>NA</v>
          </cell>
          <cell r="T1734" t="str">
            <v>NA</v>
          </cell>
          <cell r="U1734" t="str">
            <v>100%</v>
          </cell>
          <cell r="V1734">
            <v>1</v>
          </cell>
          <cell r="W1734">
            <v>44313</v>
          </cell>
          <cell r="X1734" t="str">
            <v>NA</v>
          </cell>
          <cell r="Y1734">
            <v>1</v>
          </cell>
          <cell r="Z1734" t="str">
            <v>NA</v>
          </cell>
          <cell r="AA1734" t="str">
            <v>NA</v>
          </cell>
          <cell r="AB1734" t="str">
            <v>NA</v>
          </cell>
          <cell r="AC1734" t="str">
            <v>NA</v>
          </cell>
          <cell r="AD1734" t="str">
            <v>NA</v>
          </cell>
          <cell r="AE1734" t="str">
            <v/>
          </cell>
          <cell r="AF1734" t="str">
            <v/>
          </cell>
          <cell r="AG1734">
            <v>44274</v>
          </cell>
          <cell r="AH1734">
            <v>44309</v>
          </cell>
          <cell r="AI1734" t="str">
            <v>Sous-poste</v>
          </cell>
          <cell r="AJ1734" t="str">
            <v>Sous-poste</v>
          </cell>
          <cell r="AK1734">
            <v>44278</v>
          </cell>
          <cell r="AL1734">
            <v>44313</v>
          </cell>
          <cell r="AM1734"/>
          <cell r="AN1734" t="str">
            <v>OK</v>
          </cell>
          <cell r="AO1734" t="str">
            <v>SPARES</v>
          </cell>
          <cell r="AP1734"/>
          <cell r="AQ1734" t="str">
            <v>O</v>
          </cell>
        </row>
        <row r="1735">
          <cell r="A1735" t="str">
            <v>2856893110</v>
          </cell>
          <cell r="B1735">
            <v>44294</v>
          </cell>
          <cell r="C1735" t="str">
            <v>FABRICATION</v>
          </cell>
          <cell r="D1735" t="str">
            <v>SATAIR</v>
          </cell>
          <cell r="E1735" t="str">
            <v>PLACARD SET</v>
          </cell>
          <cell r="F1735">
            <v>28568931</v>
          </cell>
          <cell r="G1735" t="str">
            <v>NON-SPARES</v>
          </cell>
          <cell r="H1735">
            <v>10</v>
          </cell>
          <cell r="I1735">
            <v>1</v>
          </cell>
          <cell r="J1735" t="str">
            <v>CRIT</v>
          </cell>
          <cell r="K1735" t="str">
            <v>D9100095600395</v>
          </cell>
          <cell r="L1735" t="str">
            <v>IS0032064M</v>
          </cell>
          <cell r="M1735" t="str">
            <v>NON PRESENT INDUS</v>
          </cell>
          <cell r="N1735">
            <v>43326</v>
          </cell>
          <cell r="O1735">
            <v>3736212</v>
          </cell>
          <cell r="P1735" t="str">
            <v/>
          </cell>
          <cell r="Q1735" t="str">
            <v>O</v>
          </cell>
          <cell r="R1735" t="str">
            <v>O</v>
          </cell>
          <cell r="S1735">
            <v>1</v>
          </cell>
          <cell r="T1735">
            <v>0</v>
          </cell>
          <cell r="U1735">
            <v>0.5</v>
          </cell>
          <cell r="V1735">
            <v>1</v>
          </cell>
          <cell r="W1735">
            <v>44298</v>
          </cell>
          <cell r="X1735" t="str">
            <v>NA</v>
          </cell>
          <cell r="Y1735">
            <v>1</v>
          </cell>
          <cell r="Z1735">
            <v>44312</v>
          </cell>
          <cell r="AA1735">
            <v>1</v>
          </cell>
          <cell r="AB1735" t="str">
            <v>NA</v>
          </cell>
          <cell r="AC1735" t="str">
            <v>NA</v>
          </cell>
          <cell r="AD1735">
            <v>5.5555555555555566E-2</v>
          </cell>
          <cell r="AE1735" t="str">
            <v/>
          </cell>
          <cell r="AF1735" t="str">
            <v/>
          </cell>
          <cell r="AG1735">
            <v>44322</v>
          </cell>
          <cell r="AH1735">
            <v>44316</v>
          </cell>
          <cell r="AI1735" t="str">
            <v>Sous-poste</v>
          </cell>
          <cell r="AJ1735" t="str">
            <v>Sous-poste</v>
          </cell>
          <cell r="AK1735">
            <v>44324</v>
          </cell>
          <cell r="AL1735">
            <v>44317</v>
          </cell>
          <cell r="AM1735"/>
          <cell r="AN1735" t="str">
            <v>OK</v>
          </cell>
          <cell r="AO1735" t="str">
            <v>SPARES</v>
          </cell>
          <cell r="AP1735"/>
          <cell r="AQ1735" t="str">
            <v>O</v>
          </cell>
        </row>
        <row r="1736">
          <cell r="A1736" t="str">
            <v>2851125610</v>
          </cell>
          <cell r="B1736">
            <v>44137</v>
          </cell>
          <cell r="C1736" t="str">
            <v>HA/REVENTE</v>
          </cell>
          <cell r="D1736" t="str">
            <v>SATAIR</v>
          </cell>
          <cell r="E1736" t="str">
            <v>PLATE ASSY</v>
          </cell>
          <cell r="F1736">
            <v>28511256</v>
          </cell>
          <cell r="G1736" t="str">
            <v>NON-SPARES</v>
          </cell>
          <cell r="H1736">
            <v>10</v>
          </cell>
          <cell r="I1736">
            <v>4</v>
          </cell>
          <cell r="J1736" t="str">
            <v>RTN</v>
          </cell>
          <cell r="K1736" t="str">
            <v>A9251152500000</v>
          </cell>
          <cell r="L1736" t="str">
            <v>IS0031658S</v>
          </cell>
          <cell r="M1736" t="str">
            <v>NA</v>
          </cell>
          <cell r="N1736">
            <v>38333</v>
          </cell>
          <cell r="O1736" t="str">
            <v>NA</v>
          </cell>
          <cell r="P1736" t="str">
            <v>NA</v>
          </cell>
          <cell r="Q1736" t="str">
            <v>NA</v>
          </cell>
          <cell r="R1736" t="str">
            <v>NA</v>
          </cell>
          <cell r="S1736" t="str">
            <v>NA</v>
          </cell>
          <cell r="T1736" t="str">
            <v>NA</v>
          </cell>
          <cell r="U1736" t="str">
            <v>100%</v>
          </cell>
          <cell r="V1736">
            <v>1</v>
          </cell>
          <cell r="W1736">
            <v>44181</v>
          </cell>
          <cell r="X1736" t="str">
            <v>NA</v>
          </cell>
          <cell r="Y1736">
            <v>1</v>
          </cell>
          <cell r="Z1736" t="str">
            <v>NA</v>
          </cell>
          <cell r="AA1736" t="str">
            <v>NA</v>
          </cell>
          <cell r="AB1736" t="str">
            <v>NA</v>
          </cell>
          <cell r="AC1736" t="str">
            <v>NA</v>
          </cell>
          <cell r="AD1736" t="str">
            <v>NA</v>
          </cell>
          <cell r="AE1736" t="str">
            <v/>
          </cell>
          <cell r="AF1736" t="str">
            <v/>
          </cell>
          <cell r="AG1736">
            <v>44321</v>
          </cell>
          <cell r="AH1736">
            <v>44321</v>
          </cell>
          <cell r="AI1736" t="str">
            <v>Sous-poste</v>
          </cell>
          <cell r="AJ1736" t="str">
            <v>Sous-poste</v>
          </cell>
          <cell r="AK1736">
            <v>44326</v>
          </cell>
          <cell r="AL1736">
            <v>44326</v>
          </cell>
          <cell r="AM1736"/>
          <cell r="AN1736" t="str">
            <v>OK</v>
          </cell>
          <cell r="AO1736" t="str">
            <v>KIT FACTORY</v>
          </cell>
          <cell r="AP1736"/>
          <cell r="AQ1736" t="str">
            <v>O</v>
          </cell>
        </row>
        <row r="1737">
          <cell r="A1737" t="str">
            <v>490004214510</v>
          </cell>
          <cell r="B1737">
            <v>44298</v>
          </cell>
          <cell r="C1737" t="str">
            <v>FABRICATION</v>
          </cell>
          <cell r="D1737" t="str">
            <v>STELIA</v>
          </cell>
          <cell r="E1737" t="str">
            <v>CÂBLE</v>
          </cell>
          <cell r="F1737">
            <v>4900042145</v>
          </cell>
          <cell r="G1737" t="str">
            <v>NON-SPARES</v>
          </cell>
          <cell r="H1737">
            <v>10</v>
          </cell>
          <cell r="I1737">
            <v>1</v>
          </cell>
          <cell r="J1737" t="str">
            <v>RTN</v>
          </cell>
          <cell r="K1737" t="str">
            <v>S9291306500000</v>
          </cell>
          <cell r="L1737" t="str">
            <v>IS0032228M</v>
          </cell>
          <cell r="M1737" t="str">
            <v>NON PRESENT INDUS</v>
          </cell>
          <cell r="N1737">
            <v>43397</v>
          </cell>
          <cell r="O1737">
            <v>3739866</v>
          </cell>
          <cell r="P1737" t="str">
            <v/>
          </cell>
          <cell r="Q1737" t="str">
            <v>O</v>
          </cell>
          <cell r="R1737" t="str">
            <v>O</v>
          </cell>
          <cell r="S1737">
            <v>1</v>
          </cell>
          <cell r="T1737">
            <v>0</v>
          </cell>
          <cell r="U1737">
            <v>0.5</v>
          </cell>
          <cell r="V1737">
            <v>1</v>
          </cell>
          <cell r="W1737">
            <v>44302</v>
          </cell>
          <cell r="X1737" t="str">
            <v>NA</v>
          </cell>
          <cell r="Y1737">
            <v>1</v>
          </cell>
          <cell r="Z1737">
            <v>44313</v>
          </cell>
          <cell r="AA1737">
            <v>1</v>
          </cell>
          <cell r="AB1737" t="str">
            <v>NA</v>
          </cell>
          <cell r="AC1737" t="str">
            <v>OUI</v>
          </cell>
          <cell r="AD1737">
            <v>5.2631578947368425E-2</v>
          </cell>
          <cell r="AE1737" t="str">
            <v/>
          </cell>
          <cell r="AF1737" t="str">
            <v/>
          </cell>
          <cell r="AG1737">
            <v>44321</v>
          </cell>
          <cell r="AH1737">
            <v>44321</v>
          </cell>
          <cell r="AI1737" t="str">
            <v>Sous-poste</v>
          </cell>
          <cell r="AJ1737" t="str">
            <v>Sous-poste</v>
          </cell>
          <cell r="AK1737">
            <v>44325</v>
          </cell>
          <cell r="AL1737">
            <v>44325</v>
          </cell>
          <cell r="AM1737"/>
          <cell r="AN1737" t="str">
            <v>OK</v>
          </cell>
          <cell r="AO1737" t="str">
            <v>ROCHEFORT</v>
          </cell>
          <cell r="AP1737"/>
          <cell r="AQ1737" t="str">
            <v>O</v>
          </cell>
        </row>
        <row r="1738">
          <cell r="A1738" t="str">
            <v>630211524810</v>
          </cell>
          <cell r="B1738">
            <v>44319</v>
          </cell>
          <cell r="C1738" t="str">
            <v>FABRICATION</v>
          </cell>
          <cell r="D1738" t="str">
            <v>SATAIR</v>
          </cell>
          <cell r="E1738" t="str">
            <v>OPTICAL FIBER</v>
          </cell>
          <cell r="F1738">
            <v>6302115248</v>
          </cell>
          <cell r="G1738" t="str">
            <v>NON-SPARES</v>
          </cell>
          <cell r="H1738">
            <v>10</v>
          </cell>
          <cell r="I1738">
            <v>1</v>
          </cell>
          <cell r="J1738" t="str">
            <v>AOG</v>
          </cell>
          <cell r="K1738" t="str">
            <v>V9271701020000</v>
          </cell>
          <cell r="L1738" t="str">
            <v>IS0060645M</v>
          </cell>
          <cell r="M1738" t="str">
            <v>NON PRESENT INDUS</v>
          </cell>
          <cell r="N1738" t="str">
            <v>NA</v>
          </cell>
          <cell r="O1738">
            <v>3748236</v>
          </cell>
          <cell r="P1738" t="str">
            <v/>
          </cell>
          <cell r="Q1738" t="str">
            <v>O</v>
          </cell>
          <cell r="R1738" t="str">
            <v>O</v>
          </cell>
          <cell r="S1738">
            <v>0</v>
          </cell>
          <cell r="T1738">
            <v>0</v>
          </cell>
          <cell r="U1738">
            <v>0</v>
          </cell>
          <cell r="V1738">
            <v>1</v>
          </cell>
          <cell r="W1738">
            <v>44319</v>
          </cell>
          <cell r="X1738" t="str">
            <v>NA</v>
          </cell>
          <cell r="Y1738">
            <v>1</v>
          </cell>
          <cell r="Z1738">
            <v>44320</v>
          </cell>
          <cell r="AA1738">
            <v>0</v>
          </cell>
          <cell r="AB1738" t="str">
            <v>NA</v>
          </cell>
          <cell r="AC1738" t="str">
            <v>NA</v>
          </cell>
          <cell r="AD1738">
            <v>0</v>
          </cell>
          <cell r="AE1738" t="str">
            <v/>
          </cell>
          <cell r="AF1738" t="str">
            <v/>
          </cell>
          <cell r="AG1738">
            <v>44321</v>
          </cell>
          <cell r="AH1738">
            <v>44321</v>
          </cell>
          <cell r="AI1738" t="str">
            <v>Sous-poste</v>
          </cell>
          <cell r="AJ1738" t="str">
            <v>Sous-poste</v>
          </cell>
          <cell r="AK1738">
            <v>44323</v>
          </cell>
          <cell r="AL1738">
            <v>44323</v>
          </cell>
          <cell r="AM1738"/>
          <cell r="AN1738" t="str">
            <v>OK</v>
          </cell>
          <cell r="AO1738" t="str">
            <v>SPARES</v>
          </cell>
          <cell r="AP1738"/>
          <cell r="AQ1738" t="str">
            <v>O</v>
          </cell>
        </row>
        <row r="1739">
          <cell r="A1739" t="str">
            <v>2858284910</v>
          </cell>
          <cell r="B1739">
            <v>44315</v>
          </cell>
          <cell r="C1739" t="str">
            <v>HA/REVENTE</v>
          </cell>
          <cell r="D1739" t="str">
            <v>SATAIR</v>
          </cell>
          <cell r="E1739" t="str">
            <v>BACKSHELL</v>
          </cell>
          <cell r="F1739">
            <v>28582849</v>
          </cell>
          <cell r="G1739" t="str">
            <v>NON-SPARES</v>
          </cell>
          <cell r="H1739">
            <v>10</v>
          </cell>
          <cell r="I1739">
            <v>2</v>
          </cell>
          <cell r="J1739" t="str">
            <v>AOG</v>
          </cell>
          <cell r="K1739" t="str">
            <v>ABS22621820</v>
          </cell>
          <cell r="L1739" t="str">
            <v>IS0006854S</v>
          </cell>
          <cell r="M1739" t="str">
            <v>NA</v>
          </cell>
          <cell r="N1739" t="str">
            <v>NA</v>
          </cell>
          <cell r="O1739" t="str">
            <v>NA</v>
          </cell>
          <cell r="P1739" t="str">
            <v>NA</v>
          </cell>
          <cell r="Q1739" t="str">
            <v>NA</v>
          </cell>
          <cell r="R1739" t="str">
            <v>NA</v>
          </cell>
          <cell r="S1739" t="str">
            <v>NA</v>
          </cell>
          <cell r="T1739" t="str">
            <v>NA</v>
          </cell>
          <cell r="U1739" t="str">
            <v>100%</v>
          </cell>
          <cell r="V1739">
            <v>1</v>
          </cell>
          <cell r="W1739">
            <v>44315</v>
          </cell>
          <cell r="X1739" t="str">
            <v>NA</v>
          </cell>
          <cell r="Y1739">
            <v>1</v>
          </cell>
          <cell r="Z1739" t="str">
            <v>NA</v>
          </cell>
          <cell r="AA1739" t="str">
            <v>NA</v>
          </cell>
          <cell r="AB1739" t="str">
            <v>NA</v>
          </cell>
          <cell r="AC1739" t="str">
            <v>NA</v>
          </cell>
          <cell r="AD1739" t="str">
            <v>NA</v>
          </cell>
          <cell r="AE1739" t="str">
            <v/>
          </cell>
          <cell r="AF1739" t="str">
            <v/>
          </cell>
          <cell r="AG1739">
            <v>44315</v>
          </cell>
          <cell r="AH1739">
            <v>44321</v>
          </cell>
          <cell r="AI1739" t="str">
            <v>Sous-poste</v>
          </cell>
          <cell r="AJ1739" t="str">
            <v>Sous-poste</v>
          </cell>
          <cell r="AK1739">
            <v>44317</v>
          </cell>
          <cell r="AL1739">
            <v>44321</v>
          </cell>
          <cell r="AM1739"/>
          <cell r="AN1739" t="str">
            <v>OK</v>
          </cell>
          <cell r="AO1739" t="str">
            <v>SPARES</v>
          </cell>
          <cell r="AP1739"/>
          <cell r="AQ1739" t="str">
            <v>O</v>
          </cell>
        </row>
        <row r="1740">
          <cell r="A1740" t="str">
            <v>2852872510</v>
          </cell>
          <cell r="B1740">
            <v>44187</v>
          </cell>
          <cell r="C1740" t="str">
            <v>FABRICATION</v>
          </cell>
          <cell r="D1740" t="str">
            <v>SATAIR</v>
          </cell>
          <cell r="E1740" t="str">
            <v>BUNDLE</v>
          </cell>
          <cell r="F1740">
            <v>28528725</v>
          </cell>
          <cell r="G1740" t="str">
            <v>NON-SPARES</v>
          </cell>
          <cell r="H1740">
            <v>10</v>
          </cell>
          <cell r="I1740">
            <v>1</v>
          </cell>
          <cell r="J1740" t="str">
            <v>AOG</v>
          </cell>
          <cell r="K1740" t="str">
            <v>D9000095477995</v>
          </cell>
          <cell r="L1740" t="str">
            <v>IS0032050M</v>
          </cell>
          <cell r="M1740" t="str">
            <v>NON PRESENT INDUS</v>
          </cell>
          <cell r="N1740">
            <v>40985</v>
          </cell>
          <cell r="O1740" t="str">
            <v>OF3700553</v>
          </cell>
          <cell r="P1740" t="str">
            <v/>
          </cell>
          <cell r="Q1740" t="str">
            <v>O</v>
          </cell>
          <cell r="R1740" t="str">
            <v>O</v>
          </cell>
          <cell r="S1740">
            <v>1</v>
          </cell>
          <cell r="T1740">
            <v>0</v>
          </cell>
          <cell r="U1740">
            <v>0.5</v>
          </cell>
          <cell r="V1740">
            <v>1</v>
          </cell>
          <cell r="W1740" t="str">
            <v>TBD</v>
          </cell>
          <cell r="X1740" t="str">
            <v>NA</v>
          </cell>
          <cell r="Y1740">
            <v>1</v>
          </cell>
          <cell r="Z1740">
            <v>44277</v>
          </cell>
          <cell r="AA1740">
            <v>1</v>
          </cell>
          <cell r="AB1740" t="str">
            <v>NA</v>
          </cell>
          <cell r="AC1740" t="str">
            <v>NA</v>
          </cell>
          <cell r="AD1740">
            <v>5.5555555555555566E-2</v>
          </cell>
          <cell r="AE1740" t="str">
            <v/>
          </cell>
          <cell r="AF1740" t="str">
            <v/>
          </cell>
          <cell r="AG1740">
            <v>44299</v>
          </cell>
          <cell r="AH1740">
            <v>44323</v>
          </cell>
          <cell r="AI1740" t="str">
            <v>Sous-poste</v>
          </cell>
          <cell r="AJ1740" t="str">
            <v>Sous-poste</v>
          </cell>
          <cell r="AK1740">
            <v>44301</v>
          </cell>
          <cell r="AL1740">
            <v>44327</v>
          </cell>
          <cell r="AM1740"/>
          <cell r="AN1740" t="str">
            <v>OK</v>
          </cell>
          <cell r="AO1740" t="str">
            <v>KIT FACTORY</v>
          </cell>
          <cell r="AP1740" t="str">
            <v>Manquants IS0007386S qté 2 (Intraco LIP ok- réception le 22/03 &amp; IS0032081S qté 3 to order (Réception 03/05)</v>
          </cell>
          <cell r="AQ1740" t="str">
            <v>O</v>
          </cell>
        </row>
        <row r="1741">
          <cell r="A1741" t="str">
            <v>2858194910</v>
          </cell>
          <cell r="B1741">
            <v>44315</v>
          </cell>
          <cell r="C1741" t="str">
            <v>FABRICATION</v>
          </cell>
          <cell r="D1741" t="str">
            <v>SATAIR</v>
          </cell>
          <cell r="E1741" t="str">
            <v>PROTECTION CAP</v>
          </cell>
          <cell r="F1741">
            <v>28581949</v>
          </cell>
          <cell r="G1741" t="str">
            <v>NON-SPARES</v>
          </cell>
          <cell r="H1741">
            <v>10</v>
          </cell>
          <cell r="I1741">
            <v>2</v>
          </cell>
          <cell r="J1741" t="str">
            <v>CRIT</v>
          </cell>
          <cell r="K1741" t="str">
            <v>F0003003000000</v>
          </cell>
          <cell r="L1741" t="str">
            <v>IS0032144M</v>
          </cell>
          <cell r="M1741" t="str">
            <v>NON PRESENT INDUS</v>
          </cell>
          <cell r="N1741">
            <v>43923</v>
          </cell>
          <cell r="O1741">
            <v>3748488</v>
          </cell>
          <cell r="P1741" t="str">
            <v/>
          </cell>
          <cell r="Q1741" t="str">
            <v>O</v>
          </cell>
          <cell r="R1741" t="str">
            <v>O</v>
          </cell>
          <cell r="S1741">
            <v>1</v>
          </cell>
          <cell r="T1741">
            <v>0</v>
          </cell>
          <cell r="U1741">
            <v>0.5</v>
          </cell>
          <cell r="V1741">
            <v>1</v>
          </cell>
          <cell r="W1741">
            <v>44320</v>
          </cell>
          <cell r="X1741" t="str">
            <v>NA</v>
          </cell>
          <cell r="Y1741">
            <v>1</v>
          </cell>
          <cell r="Z1741" t="str">
            <v>TBD</v>
          </cell>
          <cell r="AA1741">
            <v>0</v>
          </cell>
          <cell r="AB1741" t="str">
            <v>NA</v>
          </cell>
          <cell r="AC1741" t="str">
            <v>NA</v>
          </cell>
          <cell r="AD1741">
            <v>0</v>
          </cell>
          <cell r="AE1741" t="str">
            <v/>
          </cell>
          <cell r="AF1741" t="str">
            <v/>
          </cell>
          <cell r="AG1741">
            <v>44314</v>
          </cell>
          <cell r="AH1741">
            <v>44326</v>
          </cell>
          <cell r="AI1741" t="str">
            <v>Sous-poste</v>
          </cell>
          <cell r="AJ1741" t="str">
            <v>Sous-poste</v>
          </cell>
          <cell r="AK1741">
            <v>44316</v>
          </cell>
          <cell r="AL1741">
            <v>44327</v>
          </cell>
          <cell r="AM1741"/>
          <cell r="AN1741" t="str">
            <v>OK</v>
          </cell>
          <cell r="AO1741" t="str">
            <v>SPARES</v>
          </cell>
          <cell r="AP1741"/>
          <cell r="AQ1741" t="str">
            <v>O</v>
          </cell>
        </row>
        <row r="1742">
          <cell r="A1742" t="str">
            <v>2853608610</v>
          </cell>
          <cell r="B1742">
            <v>44214</v>
          </cell>
          <cell r="C1742" t="str">
            <v>HA/REVENTE</v>
          </cell>
          <cell r="D1742" t="str">
            <v>SATAIR</v>
          </cell>
          <cell r="E1742" t="str">
            <v>PLATE ASSY</v>
          </cell>
          <cell r="F1742">
            <v>28536086</v>
          </cell>
          <cell r="G1742" t="str">
            <v>NON-SPARES</v>
          </cell>
          <cell r="H1742">
            <v>10</v>
          </cell>
          <cell r="I1742">
            <v>4</v>
          </cell>
          <cell r="J1742" t="str">
            <v>RTN</v>
          </cell>
          <cell r="K1742" t="str">
            <v>A9251152500000</v>
          </cell>
          <cell r="L1742" t="str">
            <v>IS0031658S</v>
          </cell>
          <cell r="M1742" t="str">
            <v>NA</v>
          </cell>
          <cell r="N1742">
            <v>40959</v>
          </cell>
          <cell r="O1742" t="str">
            <v>NA</v>
          </cell>
          <cell r="P1742" t="str">
            <v>NA</v>
          </cell>
          <cell r="Q1742" t="str">
            <v>NA</v>
          </cell>
          <cell r="R1742" t="str">
            <v>NA</v>
          </cell>
          <cell r="S1742" t="str">
            <v>NA</v>
          </cell>
          <cell r="T1742" t="str">
            <v>NA</v>
          </cell>
          <cell r="U1742" t="str">
            <v>100%</v>
          </cell>
          <cell r="V1742">
            <v>1</v>
          </cell>
          <cell r="W1742">
            <v>44278</v>
          </cell>
          <cell r="X1742" t="str">
            <v>NA</v>
          </cell>
          <cell r="Y1742">
            <v>1</v>
          </cell>
          <cell r="Z1742" t="str">
            <v>NA</v>
          </cell>
          <cell r="AA1742" t="str">
            <v>NA</v>
          </cell>
          <cell r="AB1742" t="str">
            <v>NA</v>
          </cell>
          <cell r="AC1742" t="str">
            <v>NA</v>
          </cell>
          <cell r="AD1742" t="str">
            <v>NA</v>
          </cell>
          <cell r="AE1742" t="str">
            <v/>
          </cell>
          <cell r="AF1742" t="str">
            <v/>
          </cell>
          <cell r="AG1742">
            <v>44330</v>
          </cell>
          <cell r="AH1742">
            <v>44330</v>
          </cell>
          <cell r="AI1742" t="str">
            <v>Sous-poste</v>
          </cell>
          <cell r="AJ1742" t="str">
            <v>Sous-poste</v>
          </cell>
          <cell r="AK1742">
            <v>44335</v>
          </cell>
          <cell r="AL1742">
            <v>44335</v>
          </cell>
          <cell r="AM1742"/>
          <cell r="AN1742" t="str">
            <v>OK</v>
          </cell>
          <cell r="AO1742" t="str">
            <v>KIT FACTORY</v>
          </cell>
          <cell r="AP1742"/>
          <cell r="AQ1742" t="str">
            <v>O</v>
          </cell>
        </row>
        <row r="1743">
          <cell r="A1743" t="str">
            <v>2857568810</v>
          </cell>
          <cell r="B1743">
            <v>44306</v>
          </cell>
          <cell r="C1743" t="str">
            <v>HA/REVENTE</v>
          </cell>
          <cell r="D1743" t="str">
            <v>SATAIR</v>
          </cell>
          <cell r="E1743" t="str">
            <v>PLACARD SET 301VU</v>
          </cell>
          <cell r="F1743">
            <v>28575688</v>
          </cell>
          <cell r="G1743" t="str">
            <v>NON-SPARES</v>
          </cell>
          <cell r="H1743">
            <v>10</v>
          </cell>
          <cell r="I1743" t="str">
            <v>1</v>
          </cell>
          <cell r="J1743" t="str">
            <v>EXP</v>
          </cell>
          <cell r="K1743" t="str">
            <v>D9251095400000</v>
          </cell>
          <cell r="L1743" t="str">
            <v>IS0053354S</v>
          </cell>
          <cell r="M1743" t="str">
            <v>NA</v>
          </cell>
          <cell r="N1743">
            <v>43787</v>
          </cell>
          <cell r="O1743" t="str">
            <v>NA</v>
          </cell>
          <cell r="P1743" t="str">
            <v>NA</v>
          </cell>
          <cell r="Q1743" t="str">
            <v>NA</v>
          </cell>
          <cell r="R1743" t="str">
            <v>NA</v>
          </cell>
          <cell r="S1743" t="str">
            <v>NA</v>
          </cell>
          <cell r="T1743" t="str">
            <v>NA</v>
          </cell>
          <cell r="U1743" t="str">
            <v>100%</v>
          </cell>
          <cell r="V1743">
            <v>0</v>
          </cell>
          <cell r="W1743" t="str">
            <v>TBD</v>
          </cell>
          <cell r="X1743" t="str">
            <v>NA</v>
          </cell>
          <cell r="Y1743">
            <v>0</v>
          </cell>
          <cell r="Z1743" t="str">
            <v>NA</v>
          </cell>
          <cell r="AA1743" t="str">
            <v>NA</v>
          </cell>
          <cell r="AB1743" t="str">
            <v>NA</v>
          </cell>
          <cell r="AC1743" t="str">
            <v>NA</v>
          </cell>
          <cell r="AD1743" t="str">
            <v>NA</v>
          </cell>
          <cell r="AE1743" t="str">
            <v/>
          </cell>
          <cell r="AF1743" t="str">
            <v/>
          </cell>
          <cell r="AG1743">
            <v>44333</v>
          </cell>
          <cell r="AH1743">
            <v>44333</v>
          </cell>
          <cell r="AI1743" t="str">
            <v>Sous-poste</v>
          </cell>
          <cell r="AJ1743" t="str">
            <v>Sous-poste</v>
          </cell>
          <cell r="AK1743">
            <v>44336.999988425923</v>
          </cell>
          <cell r="AL1743">
            <v>44336</v>
          </cell>
          <cell r="AM1743"/>
          <cell r="AN1743" t="str">
            <v>OK</v>
          </cell>
          <cell r="AO1743" t="str">
            <v>SPARES</v>
          </cell>
          <cell r="AP1743"/>
          <cell r="AQ1743" t="str">
            <v>O</v>
          </cell>
        </row>
        <row r="1744">
          <cell r="A1744" t="str">
            <v>2858534510</v>
          </cell>
          <cell r="B1744">
            <v>44322</v>
          </cell>
          <cell r="C1744" t="str">
            <v>HA/REVENTE</v>
          </cell>
          <cell r="D1744" t="str">
            <v>SATAIR</v>
          </cell>
          <cell r="E1744" t="str">
            <v>PLACARD SET 500VU</v>
          </cell>
          <cell r="F1744">
            <v>28585345</v>
          </cell>
          <cell r="G1744" t="str">
            <v>NON-SPARES</v>
          </cell>
          <cell r="H1744">
            <v>10</v>
          </cell>
          <cell r="I1744">
            <v>1</v>
          </cell>
          <cell r="J1744" t="str">
            <v>CRIT</v>
          </cell>
          <cell r="K1744" t="str">
            <v>D9251095600000</v>
          </cell>
          <cell r="L1744" t="str">
            <v>IS0053509S</v>
          </cell>
          <cell r="M1744" t="str">
            <v>NA</v>
          </cell>
          <cell r="N1744">
            <v>43787</v>
          </cell>
          <cell r="O1744" t="str">
            <v>NA</v>
          </cell>
          <cell r="P1744" t="str">
            <v>NA</v>
          </cell>
          <cell r="Q1744" t="str">
            <v>NA</v>
          </cell>
          <cell r="R1744" t="str">
            <v>NA</v>
          </cell>
          <cell r="S1744" t="str">
            <v>NA</v>
          </cell>
          <cell r="T1744" t="str">
            <v>NA</v>
          </cell>
          <cell r="U1744" t="str">
            <v>100%</v>
          </cell>
          <cell r="V1744">
            <v>0</v>
          </cell>
          <cell r="W1744" t="str">
            <v>TBD</v>
          </cell>
          <cell r="X1744" t="str">
            <v>NA</v>
          </cell>
          <cell r="Y1744">
            <v>0</v>
          </cell>
          <cell r="Z1744" t="str">
            <v>NA</v>
          </cell>
          <cell r="AA1744" t="str">
            <v>NA</v>
          </cell>
          <cell r="AB1744" t="str">
            <v>NA</v>
          </cell>
          <cell r="AC1744" t="str">
            <v>NA</v>
          </cell>
          <cell r="AD1744" t="str">
            <v>NA</v>
          </cell>
          <cell r="AE1744" t="str">
            <v/>
          </cell>
          <cell r="AF1744" t="str">
            <v/>
          </cell>
          <cell r="AG1744">
            <v>44321</v>
          </cell>
          <cell r="AH1744">
            <v>44334</v>
          </cell>
          <cell r="AI1744" t="str">
            <v>Sous-poste</v>
          </cell>
          <cell r="AJ1744" t="str">
            <v>Sous-poste</v>
          </cell>
          <cell r="AK1744">
            <v>44323</v>
          </cell>
          <cell r="AL1744">
            <v>44336</v>
          </cell>
          <cell r="AM1744"/>
          <cell r="AN1744" t="str">
            <v>OK</v>
          </cell>
          <cell r="AO1744" t="str">
            <v>SPARES</v>
          </cell>
          <cell r="AP1744"/>
          <cell r="AQ1744" t="str">
            <v>O</v>
          </cell>
        </row>
        <row r="1745">
          <cell r="A1745" t="str">
            <v>2858347710</v>
          </cell>
          <cell r="B1745">
            <v>44316</v>
          </cell>
          <cell r="C1745" t="str">
            <v>HA/REVENTE</v>
          </cell>
          <cell r="D1745" t="str">
            <v>SATAIR</v>
          </cell>
          <cell r="E1745" t="str">
            <v>PLACARD</v>
          </cell>
          <cell r="F1745">
            <v>28583477</v>
          </cell>
          <cell r="G1745" t="str">
            <v>NON-SPARES</v>
          </cell>
          <cell r="H1745">
            <v>10</v>
          </cell>
          <cell r="I1745">
            <v>1</v>
          </cell>
          <cell r="J1745" t="str">
            <v>AOG</v>
          </cell>
          <cell r="K1745" t="str">
            <v>D9251117900000</v>
          </cell>
          <cell r="L1745" t="str">
            <v>IS0055779S</v>
          </cell>
          <cell r="M1745" t="str">
            <v>NA</v>
          </cell>
          <cell r="N1745">
            <v>44001</v>
          </cell>
          <cell r="O1745" t="str">
            <v>NA</v>
          </cell>
          <cell r="P1745" t="str">
            <v>NA</v>
          </cell>
          <cell r="Q1745" t="str">
            <v>NA</v>
          </cell>
          <cell r="R1745" t="str">
            <v>NA</v>
          </cell>
          <cell r="S1745" t="str">
            <v>NA</v>
          </cell>
          <cell r="T1745" t="str">
            <v>NA</v>
          </cell>
          <cell r="U1745" t="str">
            <v>100%</v>
          </cell>
          <cell r="V1745">
            <v>1</v>
          </cell>
          <cell r="W1745">
            <v>44328</v>
          </cell>
          <cell r="X1745" t="str">
            <v>NA</v>
          </cell>
          <cell r="Y1745">
            <v>1</v>
          </cell>
          <cell r="Z1745" t="str">
            <v>NA</v>
          </cell>
          <cell r="AA1745" t="str">
            <v>NA</v>
          </cell>
          <cell r="AB1745" t="str">
            <v>NA</v>
          </cell>
          <cell r="AC1745" t="str">
            <v>NA</v>
          </cell>
          <cell r="AD1745" t="str">
            <v>NA</v>
          </cell>
          <cell r="AE1745" t="str">
            <v/>
          </cell>
          <cell r="AF1745" t="str">
            <v/>
          </cell>
          <cell r="AG1745">
            <v>44336</v>
          </cell>
          <cell r="AH1745">
            <v>44336</v>
          </cell>
          <cell r="AI1745" t="str">
            <v>Sous-poste</v>
          </cell>
          <cell r="AJ1745" t="str">
            <v>Sous-poste</v>
          </cell>
          <cell r="AK1745">
            <v>44340</v>
          </cell>
          <cell r="AL1745">
            <v>44340</v>
          </cell>
          <cell r="AM1745"/>
          <cell r="AN1745" t="str">
            <v>OK</v>
          </cell>
          <cell r="AO1745" t="str">
            <v>KIT FACTORY</v>
          </cell>
          <cell r="AP1745"/>
          <cell r="AQ1745" t="str">
            <v>O</v>
          </cell>
        </row>
        <row r="1746">
          <cell r="A1746" t="str">
            <v>2858347810</v>
          </cell>
          <cell r="B1746">
            <v>44316</v>
          </cell>
          <cell r="C1746" t="str">
            <v>HA/REVENTE</v>
          </cell>
          <cell r="D1746" t="str">
            <v>SATAIR</v>
          </cell>
          <cell r="E1746" t="str">
            <v>PLACARD</v>
          </cell>
          <cell r="F1746">
            <v>28583478</v>
          </cell>
          <cell r="G1746" t="str">
            <v>NON-SPARES</v>
          </cell>
          <cell r="H1746">
            <v>10</v>
          </cell>
          <cell r="I1746">
            <v>1</v>
          </cell>
          <cell r="J1746" t="str">
            <v>AOG</v>
          </cell>
          <cell r="K1746" t="str">
            <v>D9251117700000</v>
          </cell>
          <cell r="L1746" t="str">
            <v>IS0055780S</v>
          </cell>
          <cell r="M1746" t="str">
            <v>NA</v>
          </cell>
          <cell r="N1746">
            <v>44001</v>
          </cell>
          <cell r="O1746" t="str">
            <v>NA</v>
          </cell>
          <cell r="P1746" t="str">
            <v>NA</v>
          </cell>
          <cell r="Q1746" t="str">
            <v>NA</v>
          </cell>
          <cell r="R1746" t="str">
            <v>NA</v>
          </cell>
          <cell r="S1746" t="str">
            <v>NA</v>
          </cell>
          <cell r="T1746" t="str">
            <v>NA</v>
          </cell>
          <cell r="U1746" t="str">
            <v>100%</v>
          </cell>
          <cell r="V1746">
            <v>1</v>
          </cell>
          <cell r="W1746">
            <v>44328</v>
          </cell>
          <cell r="X1746" t="str">
            <v>NA</v>
          </cell>
          <cell r="Y1746">
            <v>1</v>
          </cell>
          <cell r="Z1746" t="str">
            <v>NA</v>
          </cell>
          <cell r="AA1746" t="str">
            <v>NA</v>
          </cell>
          <cell r="AB1746" t="str">
            <v>NA</v>
          </cell>
          <cell r="AC1746" t="str">
            <v>NA</v>
          </cell>
          <cell r="AD1746" t="str">
            <v>NA</v>
          </cell>
          <cell r="AE1746" t="str">
            <v/>
          </cell>
          <cell r="AF1746" t="str">
            <v/>
          </cell>
          <cell r="AG1746">
            <v>44336</v>
          </cell>
          <cell r="AH1746">
            <v>44336</v>
          </cell>
          <cell r="AI1746" t="str">
            <v>Sous-poste</v>
          </cell>
          <cell r="AJ1746" t="str">
            <v>Sous-poste</v>
          </cell>
          <cell r="AK1746">
            <v>44340</v>
          </cell>
          <cell r="AL1746">
            <v>44340</v>
          </cell>
          <cell r="AM1746"/>
          <cell r="AN1746" t="str">
            <v>OK</v>
          </cell>
          <cell r="AO1746" t="str">
            <v>KIT FACTORY</v>
          </cell>
          <cell r="AP1746"/>
          <cell r="AQ1746" t="str">
            <v>O</v>
          </cell>
        </row>
        <row r="1747">
          <cell r="A1747" t="str">
            <v>2858347910</v>
          </cell>
          <cell r="B1747">
            <v>44316</v>
          </cell>
          <cell r="C1747" t="str">
            <v>HA/REVENTE</v>
          </cell>
          <cell r="D1747" t="str">
            <v>SATAIR</v>
          </cell>
          <cell r="E1747" t="str">
            <v>PLACARD</v>
          </cell>
          <cell r="F1747">
            <v>28583479</v>
          </cell>
          <cell r="G1747" t="str">
            <v>NON-SPARES</v>
          </cell>
          <cell r="H1747">
            <v>10</v>
          </cell>
          <cell r="I1747">
            <v>1</v>
          </cell>
          <cell r="J1747" t="str">
            <v>AOG</v>
          </cell>
          <cell r="K1747" t="str">
            <v>D9251118100000</v>
          </cell>
          <cell r="L1747" t="str">
            <v>IS0055781S</v>
          </cell>
          <cell r="M1747" t="str">
            <v>NA</v>
          </cell>
          <cell r="N1747">
            <v>44001</v>
          </cell>
          <cell r="O1747" t="str">
            <v>NA</v>
          </cell>
          <cell r="P1747" t="str">
            <v>NA</v>
          </cell>
          <cell r="Q1747" t="str">
            <v>NA</v>
          </cell>
          <cell r="R1747" t="str">
            <v>NA</v>
          </cell>
          <cell r="S1747" t="str">
            <v>NA</v>
          </cell>
          <cell r="T1747" t="str">
            <v>NA</v>
          </cell>
          <cell r="U1747" t="str">
            <v>100%</v>
          </cell>
          <cell r="V1747">
            <v>1</v>
          </cell>
          <cell r="W1747">
            <v>44328</v>
          </cell>
          <cell r="X1747" t="str">
            <v>NA</v>
          </cell>
          <cell r="Y1747">
            <v>1</v>
          </cell>
          <cell r="Z1747" t="str">
            <v>NA</v>
          </cell>
          <cell r="AA1747" t="str">
            <v>NA</v>
          </cell>
          <cell r="AB1747" t="str">
            <v>NA</v>
          </cell>
          <cell r="AC1747" t="str">
            <v>NA</v>
          </cell>
          <cell r="AD1747" t="str">
            <v>NA</v>
          </cell>
          <cell r="AE1747" t="str">
            <v/>
          </cell>
          <cell r="AF1747" t="str">
            <v/>
          </cell>
          <cell r="AG1747">
            <v>44336</v>
          </cell>
          <cell r="AH1747">
            <v>44336</v>
          </cell>
          <cell r="AI1747" t="str">
            <v>Sous-poste</v>
          </cell>
          <cell r="AJ1747" t="str">
            <v>Sous-poste</v>
          </cell>
          <cell r="AK1747">
            <v>44340</v>
          </cell>
          <cell r="AL1747">
            <v>44340</v>
          </cell>
          <cell r="AM1747"/>
          <cell r="AN1747" t="str">
            <v>OK</v>
          </cell>
          <cell r="AO1747" t="str">
            <v>KIT FACTORY</v>
          </cell>
          <cell r="AP1747"/>
          <cell r="AQ1747" t="str">
            <v>O</v>
          </cell>
        </row>
        <row r="1748">
          <cell r="A1748" t="str">
            <v>2858042710</v>
          </cell>
          <cell r="B1748">
            <v>44313</v>
          </cell>
          <cell r="C1748" t="str">
            <v>HA/REVENTE</v>
          </cell>
          <cell r="D1748" t="str">
            <v>SATAIR</v>
          </cell>
          <cell r="E1748" t="str">
            <v>PLACARD SET 301VU</v>
          </cell>
          <cell r="F1748">
            <v>28580427</v>
          </cell>
          <cell r="G1748" t="str">
            <v>NON-SPARES</v>
          </cell>
          <cell r="H1748">
            <v>10</v>
          </cell>
          <cell r="I1748">
            <v>3</v>
          </cell>
          <cell r="J1748" t="str">
            <v>EXP</v>
          </cell>
          <cell r="K1748" t="str">
            <v>D9251095400000</v>
          </cell>
          <cell r="L1748" t="str">
            <v>IS0053354S</v>
          </cell>
          <cell r="M1748" t="str">
            <v>NA</v>
          </cell>
          <cell r="N1748">
            <v>43787</v>
          </cell>
          <cell r="O1748" t="str">
            <v>NA</v>
          </cell>
          <cell r="P1748" t="str">
            <v>NA</v>
          </cell>
          <cell r="Q1748" t="str">
            <v>NA</v>
          </cell>
          <cell r="R1748" t="str">
            <v>NA</v>
          </cell>
          <cell r="S1748" t="str">
            <v>NA</v>
          </cell>
          <cell r="T1748" t="str">
            <v>NA</v>
          </cell>
          <cell r="U1748" t="str">
            <v>100%</v>
          </cell>
          <cell r="V1748">
            <v>0</v>
          </cell>
          <cell r="W1748" t="str">
            <v>TBD</v>
          </cell>
          <cell r="X1748" t="str">
            <v>NA</v>
          </cell>
          <cell r="Y1748">
            <v>0</v>
          </cell>
          <cell r="Z1748" t="str">
            <v>NA</v>
          </cell>
          <cell r="AA1748" t="str">
            <v>NA</v>
          </cell>
          <cell r="AB1748" t="str">
            <v>NA</v>
          </cell>
          <cell r="AC1748" t="str">
            <v>NA</v>
          </cell>
          <cell r="AD1748" t="str">
            <v>NA</v>
          </cell>
          <cell r="AE1748" t="str">
            <v/>
          </cell>
          <cell r="AF1748" t="str">
            <v/>
          </cell>
          <cell r="AG1748">
            <v>44340</v>
          </cell>
          <cell r="AH1748">
            <v>44340</v>
          </cell>
          <cell r="AI1748" t="str">
            <v>Sous-poste</v>
          </cell>
          <cell r="AJ1748" t="str">
            <v>Sous-poste</v>
          </cell>
          <cell r="AK1748">
            <v>44343</v>
          </cell>
          <cell r="AL1748">
            <v>44343</v>
          </cell>
          <cell r="AM1748"/>
          <cell r="AN1748" t="str">
            <v>OK</v>
          </cell>
          <cell r="AO1748" t="str">
            <v>SPARES</v>
          </cell>
          <cell r="AP1748"/>
          <cell r="AQ1748" t="str">
            <v>O</v>
          </cell>
        </row>
        <row r="1749">
          <cell r="A1749" t="str">
            <v>2858042810</v>
          </cell>
          <cell r="B1749">
            <v>44313</v>
          </cell>
          <cell r="C1749" t="str">
            <v>HA/REVENTE</v>
          </cell>
          <cell r="D1749" t="str">
            <v>SATAIR</v>
          </cell>
          <cell r="E1749" t="str">
            <v>PLACARD SET 500VU</v>
          </cell>
          <cell r="F1749">
            <v>28580428</v>
          </cell>
          <cell r="G1749" t="str">
            <v>NON-SPARES</v>
          </cell>
          <cell r="H1749">
            <v>10</v>
          </cell>
          <cell r="I1749">
            <v>3</v>
          </cell>
          <cell r="J1749" t="str">
            <v>EXP</v>
          </cell>
          <cell r="K1749" t="str">
            <v>D9251095600000</v>
          </cell>
          <cell r="L1749" t="str">
            <v>IS0053509S</v>
          </cell>
          <cell r="M1749" t="str">
            <v>NA</v>
          </cell>
          <cell r="N1749">
            <v>43787</v>
          </cell>
          <cell r="O1749" t="str">
            <v>NA</v>
          </cell>
          <cell r="P1749" t="str">
            <v>NA</v>
          </cell>
          <cell r="Q1749" t="str">
            <v>NA</v>
          </cell>
          <cell r="R1749" t="str">
            <v>NA</v>
          </cell>
          <cell r="S1749" t="str">
            <v>NA</v>
          </cell>
          <cell r="T1749" t="str">
            <v>NA</v>
          </cell>
          <cell r="U1749" t="str">
            <v>100%</v>
          </cell>
          <cell r="V1749">
            <v>0</v>
          </cell>
          <cell r="W1749" t="str">
            <v>TBD</v>
          </cell>
          <cell r="X1749" t="str">
            <v>NA</v>
          </cell>
          <cell r="Y1749">
            <v>0</v>
          </cell>
          <cell r="Z1749" t="str">
            <v>NA</v>
          </cell>
          <cell r="AA1749" t="str">
            <v>NA</v>
          </cell>
          <cell r="AB1749" t="str">
            <v>NA</v>
          </cell>
          <cell r="AC1749" t="str">
            <v>NA</v>
          </cell>
          <cell r="AD1749" t="str">
            <v>NA</v>
          </cell>
          <cell r="AE1749" t="str">
            <v/>
          </cell>
          <cell r="AF1749" t="str">
            <v/>
          </cell>
          <cell r="AG1749">
            <v>44340</v>
          </cell>
          <cell r="AH1749">
            <v>44340</v>
          </cell>
          <cell r="AI1749" t="str">
            <v>Sous-poste</v>
          </cell>
          <cell r="AJ1749" t="str">
            <v>Sous-poste</v>
          </cell>
          <cell r="AK1749">
            <v>44343</v>
          </cell>
          <cell r="AL1749">
            <v>44343</v>
          </cell>
          <cell r="AM1749"/>
          <cell r="AN1749" t="str">
            <v>OK</v>
          </cell>
          <cell r="AO1749" t="str">
            <v>SPARES</v>
          </cell>
          <cell r="AP1749"/>
          <cell r="AQ1749" t="str">
            <v>O</v>
          </cell>
        </row>
        <row r="1750">
          <cell r="A1750" t="str">
            <v>2851502410</v>
          </cell>
          <cell r="B1750">
            <v>44147</v>
          </cell>
          <cell r="C1750" t="str">
            <v>FABRICATION</v>
          </cell>
          <cell r="D1750" t="str">
            <v>SATAIR</v>
          </cell>
          <cell r="E1750" t="str">
            <v>CONTROL UNIT-HP FUEL</v>
          </cell>
          <cell r="F1750">
            <v>28515024</v>
          </cell>
          <cell r="G1750" t="str">
            <v>NON-SPARES</v>
          </cell>
          <cell r="H1750">
            <v>10</v>
          </cell>
          <cell r="I1750">
            <v>1</v>
          </cell>
          <cell r="J1750" t="str">
            <v>RTN</v>
          </cell>
          <cell r="K1750" t="str">
            <v>A27912401007C11</v>
          </cell>
          <cell r="L1750" t="str">
            <v>IS0032635M</v>
          </cell>
          <cell r="M1750" t="str">
            <v>NON PRESENT INDUS</v>
          </cell>
          <cell r="N1750">
            <v>40960</v>
          </cell>
          <cell r="O1750">
            <v>3735627</v>
          </cell>
          <cell r="P1750" t="str">
            <v/>
          </cell>
          <cell r="Q1750" t="str">
            <v>O</v>
          </cell>
          <cell r="R1750" t="str">
            <v>O</v>
          </cell>
          <cell r="S1750">
            <v>1</v>
          </cell>
          <cell r="T1750">
            <v>0</v>
          </cell>
          <cell r="U1750">
            <v>0.5</v>
          </cell>
          <cell r="V1750">
            <v>1</v>
          </cell>
          <cell r="W1750">
            <v>44319</v>
          </cell>
          <cell r="X1750">
            <v>1</v>
          </cell>
          <cell r="Y1750">
            <v>1</v>
          </cell>
          <cell r="Z1750">
            <v>43745</v>
          </cell>
          <cell r="AA1750">
            <v>0</v>
          </cell>
          <cell r="AB1750" t="str">
            <v>NA</v>
          </cell>
          <cell r="AC1750" t="str">
            <v>NA</v>
          </cell>
          <cell r="AD1750">
            <v>0</v>
          </cell>
          <cell r="AE1750" t="str">
            <v/>
          </cell>
          <cell r="AF1750" t="str">
            <v/>
          </cell>
          <cell r="AG1750">
            <v>44251</v>
          </cell>
          <cell r="AH1750">
            <v>44341</v>
          </cell>
          <cell r="AI1750" t="str">
            <v>Sous-poste</v>
          </cell>
          <cell r="AJ1750" t="str">
            <v>Sous-poste</v>
          </cell>
          <cell r="AK1750">
            <v>44255</v>
          </cell>
          <cell r="AL1750">
            <v>44344</v>
          </cell>
          <cell r="AM1750"/>
          <cell r="AN1750" t="str">
            <v>OK</v>
          </cell>
          <cell r="AO1750" t="str">
            <v>SPARES</v>
          </cell>
          <cell r="AP1750" t="str">
            <v>Paramétrage article EC - Lancé initialement sur OF 5123372 (YP09)</v>
          </cell>
          <cell r="AQ1750" t="str">
            <v>O</v>
          </cell>
        </row>
        <row r="1751">
          <cell r="A1751" t="str">
            <v>2854493710</v>
          </cell>
          <cell r="B1751">
            <v>44238</v>
          </cell>
          <cell r="C1751" t="str">
            <v>FABRICATION</v>
          </cell>
          <cell r="D1751" t="str">
            <v>SATAIR</v>
          </cell>
          <cell r="E1751">
            <v>27</v>
          </cell>
          <cell r="F1751">
            <v>28544937</v>
          </cell>
          <cell r="G1751" t="str">
            <v>NON-SPARES</v>
          </cell>
          <cell r="H1751">
            <v>10</v>
          </cell>
          <cell r="I1751">
            <v>1</v>
          </cell>
          <cell r="J1751" t="str">
            <v>RTN</v>
          </cell>
          <cell r="K1751" t="str">
            <v>D9551002700895</v>
          </cell>
          <cell r="L1751" t="str">
            <v>IS0059907M</v>
          </cell>
          <cell r="M1751" t="str">
            <v>NON PRESENT INDUS</v>
          </cell>
          <cell r="N1751">
            <v>41641</v>
          </cell>
          <cell r="O1751" t="str">
            <v>LTE990001</v>
          </cell>
          <cell r="P1751" t="str">
            <v/>
          </cell>
          <cell r="Q1751" t="str">
            <v>O</v>
          </cell>
          <cell r="R1751" t="str">
            <v>O</v>
          </cell>
          <cell r="S1751">
            <v>1</v>
          </cell>
          <cell r="T1751">
            <v>0</v>
          </cell>
          <cell r="U1751">
            <v>0.5</v>
          </cell>
          <cell r="V1751">
            <v>1</v>
          </cell>
          <cell r="W1751">
            <v>44315</v>
          </cell>
          <cell r="X1751" t="str">
            <v>NA</v>
          </cell>
          <cell r="Y1751">
            <v>1</v>
          </cell>
          <cell r="Z1751">
            <v>44333</v>
          </cell>
          <cell r="AA1751">
            <v>1</v>
          </cell>
          <cell r="AB1751" t="str">
            <v>NA</v>
          </cell>
          <cell r="AC1751" t="str">
            <v>NA</v>
          </cell>
          <cell r="AD1751">
            <v>5.5555555555555566E-2</v>
          </cell>
          <cell r="AE1751" t="str">
            <v/>
          </cell>
          <cell r="AF1751" t="str">
            <v/>
          </cell>
          <cell r="AG1751">
            <v>44344</v>
          </cell>
          <cell r="AH1751">
            <v>44344</v>
          </cell>
          <cell r="AI1751" t="str">
            <v>Sous-poste</v>
          </cell>
          <cell r="AJ1751" t="str">
            <v>Sous-poste</v>
          </cell>
          <cell r="AK1751">
            <v>44349</v>
          </cell>
          <cell r="AL1751">
            <v>44349</v>
          </cell>
          <cell r="AM1751"/>
          <cell r="AN1751" t="str">
            <v>OK</v>
          </cell>
          <cell r="AO1751" t="str">
            <v>KIT FACTORY</v>
          </cell>
          <cell r="AP1751" t="str">
            <v>Attente structure méca</v>
          </cell>
          <cell r="AQ1751" t="str">
            <v>O</v>
          </cell>
        </row>
        <row r="1752">
          <cell r="A1752" t="str">
            <v>490004249910</v>
          </cell>
          <cell r="B1752">
            <v>44356</v>
          </cell>
          <cell r="C1752" t="str">
            <v>HA/REVENTE</v>
          </cell>
          <cell r="D1752" t="str">
            <v>STELIA</v>
          </cell>
          <cell r="E1752" t="str">
            <v>PLATINE ARRIERE 26VU</v>
          </cell>
          <cell r="F1752">
            <v>4900042499</v>
          </cell>
          <cell r="G1752" t="str">
            <v>NON-SPARES</v>
          </cell>
          <cell r="H1752">
            <v>10</v>
          </cell>
          <cell r="I1752">
            <v>1</v>
          </cell>
          <cell r="J1752"/>
          <cell r="K1752" t="str">
            <v>S9251590500000</v>
          </cell>
          <cell r="L1752" t="str">
            <v>IS0035439S</v>
          </cell>
          <cell r="M1752" t="str">
            <v>NA</v>
          </cell>
          <cell r="N1752" t="str">
            <v>NA</v>
          </cell>
          <cell r="O1752" t="str">
            <v>NA</v>
          </cell>
          <cell r="P1752" t="str">
            <v>NA</v>
          </cell>
          <cell r="Q1752" t="str">
            <v>NA</v>
          </cell>
          <cell r="R1752" t="str">
            <v>NA</v>
          </cell>
          <cell r="S1752" t="str">
            <v>NA</v>
          </cell>
          <cell r="T1752" t="str">
            <v>NA</v>
          </cell>
          <cell r="U1752" t="str">
            <v>100%</v>
          </cell>
          <cell r="V1752">
            <v>0</v>
          </cell>
          <cell r="W1752" t="str">
            <v>TBD</v>
          </cell>
          <cell r="X1752" t="str">
            <v>NA</v>
          </cell>
          <cell r="Y1752">
            <v>0</v>
          </cell>
          <cell r="Z1752" t="str">
            <v>TBD</v>
          </cell>
          <cell r="AA1752">
            <v>0</v>
          </cell>
          <cell r="AB1752" t="str">
            <v>NA</v>
          </cell>
          <cell r="AC1752" t="str">
            <v>NA</v>
          </cell>
          <cell r="AD1752">
            <v>0</v>
          </cell>
          <cell r="AE1752" t="str">
            <v/>
          </cell>
          <cell r="AF1752" t="str">
            <v/>
          </cell>
          <cell r="AG1752">
            <v>44357</v>
          </cell>
          <cell r="AH1752">
            <v>44357</v>
          </cell>
          <cell r="AI1752" t="str">
            <v>Sous-poste</v>
          </cell>
          <cell r="AJ1752" t="str">
            <v>Sous-poste</v>
          </cell>
          <cell r="AK1752">
            <v>44362</v>
          </cell>
          <cell r="AL1752">
            <v>44362</v>
          </cell>
          <cell r="AM1752"/>
          <cell r="AN1752"/>
          <cell r="AO1752"/>
          <cell r="AP1752" t="str">
            <v>Accepté par EAU</v>
          </cell>
          <cell r="AQ1752" t="str">
            <v>O</v>
          </cell>
        </row>
        <row r="1753">
          <cell r="A1753" t="str">
            <v>2857604010</v>
          </cell>
          <cell r="B1753">
            <v>44307</v>
          </cell>
          <cell r="C1753" t="str">
            <v>FABRICATION</v>
          </cell>
          <cell r="D1753" t="str">
            <v>SATAIR</v>
          </cell>
          <cell r="E1753">
            <v>22</v>
          </cell>
          <cell r="F1753">
            <v>28576040</v>
          </cell>
          <cell r="G1753" t="str">
            <v>NON-SPARES</v>
          </cell>
          <cell r="H1753">
            <v>10</v>
          </cell>
          <cell r="I1753">
            <v>1</v>
          </cell>
          <cell r="J1753" t="str">
            <v>AOG</v>
          </cell>
          <cell r="K1753" t="str">
            <v>D9551002201895</v>
          </cell>
          <cell r="L1753" t="str">
            <v>IS0060617M</v>
          </cell>
          <cell r="M1753" t="str">
            <v>NON PRESENT INDUS</v>
          </cell>
          <cell r="N1753">
            <v>44188</v>
          </cell>
          <cell r="O1753" t="str">
            <v>LTE990001</v>
          </cell>
          <cell r="P1753" t="str">
            <v/>
          </cell>
          <cell r="Q1753" t="str">
            <v>O</v>
          </cell>
          <cell r="R1753" t="str">
            <v>O</v>
          </cell>
          <cell r="S1753">
            <v>1</v>
          </cell>
          <cell r="T1753">
            <v>0</v>
          </cell>
          <cell r="U1753">
            <v>0.5</v>
          </cell>
          <cell r="V1753">
            <v>1</v>
          </cell>
          <cell r="W1753">
            <v>44354</v>
          </cell>
          <cell r="X1753">
            <v>1</v>
          </cell>
          <cell r="Y1753">
            <v>1</v>
          </cell>
          <cell r="Z1753">
            <v>44350</v>
          </cell>
          <cell r="AA1753">
            <v>1</v>
          </cell>
          <cell r="AB1753" t="str">
            <v>NA</v>
          </cell>
          <cell r="AC1753" t="str">
            <v>NA</v>
          </cell>
          <cell r="AD1753">
            <v>5.5555555555555566E-2</v>
          </cell>
          <cell r="AE1753" t="str">
            <v/>
          </cell>
          <cell r="AF1753" t="str">
            <v/>
          </cell>
          <cell r="AG1753">
            <v>44355</v>
          </cell>
          <cell r="AH1753">
            <v>44363</v>
          </cell>
          <cell r="AI1753" t="str">
            <v>Sous-poste</v>
          </cell>
          <cell r="AJ1753" t="str">
            <v>Sous-poste</v>
          </cell>
          <cell r="AK1753">
            <v>44357.999988425923</v>
          </cell>
          <cell r="AL1753">
            <v>44365</v>
          </cell>
          <cell r="AM1753"/>
          <cell r="AN1753" t="str">
            <v>OK</v>
          </cell>
          <cell r="AO1753" t="str">
            <v>KIT FACTORY</v>
          </cell>
          <cell r="AP1753"/>
          <cell r="AQ1753" t="str">
            <v>O</v>
          </cell>
        </row>
        <row r="1754">
          <cell r="A1754" t="str">
            <v>2857604010</v>
          </cell>
          <cell r="B1754">
            <v>44307</v>
          </cell>
          <cell r="C1754" t="str">
            <v>FABRICATION</v>
          </cell>
          <cell r="D1754" t="str">
            <v>SATAIR</v>
          </cell>
          <cell r="E1754">
            <v>22</v>
          </cell>
          <cell r="F1754">
            <v>28576040</v>
          </cell>
          <cell r="G1754" t="str">
            <v>NON-SPARES</v>
          </cell>
          <cell r="H1754">
            <v>10</v>
          </cell>
          <cell r="I1754">
            <v>1</v>
          </cell>
          <cell r="J1754" t="str">
            <v>AOG</v>
          </cell>
          <cell r="K1754" t="str">
            <v>D9551002201895</v>
          </cell>
          <cell r="L1754" t="str">
            <v>IS0060617M</v>
          </cell>
          <cell r="M1754" t="str">
            <v>NON PRESENT INDUS</v>
          </cell>
          <cell r="N1754">
            <v>44188</v>
          </cell>
          <cell r="O1754" t="str">
            <v>LTE990002</v>
          </cell>
          <cell r="P1754" t="str">
            <v/>
          </cell>
          <cell r="Q1754" t="str">
            <v>O</v>
          </cell>
          <cell r="R1754" t="str">
            <v>O</v>
          </cell>
          <cell r="S1754">
            <v>1</v>
          </cell>
          <cell r="T1754">
            <v>0</v>
          </cell>
          <cell r="U1754">
            <v>0.5</v>
          </cell>
          <cell r="V1754">
            <v>1</v>
          </cell>
          <cell r="W1754">
            <v>44354</v>
          </cell>
          <cell r="X1754">
            <v>1</v>
          </cell>
          <cell r="Y1754">
            <v>1</v>
          </cell>
          <cell r="Z1754">
            <v>44350</v>
          </cell>
          <cell r="AA1754">
            <v>1</v>
          </cell>
          <cell r="AB1754" t="str">
            <v>NA</v>
          </cell>
          <cell r="AC1754" t="str">
            <v>NA</v>
          </cell>
          <cell r="AD1754">
            <v>5.5555555555555566E-2</v>
          </cell>
          <cell r="AE1754" t="str">
            <v/>
          </cell>
          <cell r="AF1754" t="str">
            <v/>
          </cell>
          <cell r="AG1754">
            <v>44355</v>
          </cell>
          <cell r="AH1754">
            <v>44363</v>
          </cell>
          <cell r="AI1754" t="str">
            <v>Sous-poste</v>
          </cell>
          <cell r="AJ1754" t="str">
            <v>Sous-poste</v>
          </cell>
          <cell r="AK1754">
            <v>44357.999988425923</v>
          </cell>
          <cell r="AL1754">
            <v>44365</v>
          </cell>
          <cell r="AM1754"/>
          <cell r="AN1754" t="str">
            <v>OK</v>
          </cell>
          <cell r="AO1754" t="str">
            <v>KIT FACTORY</v>
          </cell>
          <cell r="AP1754" t="str">
            <v>Manque IS0007035S Qté 1</v>
          </cell>
          <cell r="AQ1754" t="str">
            <v>O</v>
          </cell>
        </row>
        <row r="1755">
          <cell r="A1755" t="str">
            <v>2853795410</v>
          </cell>
          <cell r="B1755">
            <v>44217</v>
          </cell>
          <cell r="C1755" t="str">
            <v>FABRICATION</v>
          </cell>
          <cell r="D1755" t="str">
            <v>SATAIR</v>
          </cell>
          <cell r="E1755" t="str">
            <v>CONTROL UNIT-HP FUEL</v>
          </cell>
          <cell r="F1755">
            <v>28537954</v>
          </cell>
          <cell r="G1755" t="str">
            <v>NON-SPARES</v>
          </cell>
          <cell r="H1755">
            <v>10</v>
          </cell>
          <cell r="I1755">
            <v>1</v>
          </cell>
          <cell r="J1755" t="str">
            <v>RTN</v>
          </cell>
          <cell r="K1755" t="str">
            <v>A27912401007C11</v>
          </cell>
          <cell r="L1755" t="str">
            <v>IS0032635M</v>
          </cell>
          <cell r="M1755" t="str">
            <v>NON PRESENT INDUS</v>
          </cell>
          <cell r="N1755">
            <v>40960</v>
          </cell>
          <cell r="O1755">
            <v>3735628</v>
          </cell>
          <cell r="P1755" t="str">
            <v/>
          </cell>
          <cell r="Q1755" t="str">
            <v>O</v>
          </cell>
          <cell r="R1755" t="str">
            <v>O</v>
          </cell>
          <cell r="S1755">
            <v>1</v>
          </cell>
          <cell r="T1755">
            <v>0</v>
          </cell>
          <cell r="U1755">
            <v>0.5</v>
          </cell>
          <cell r="V1755">
            <v>1</v>
          </cell>
          <cell r="W1755">
            <v>44319</v>
          </cell>
          <cell r="X1755">
            <v>1</v>
          </cell>
          <cell r="Y1755">
            <v>1</v>
          </cell>
          <cell r="Z1755">
            <v>44347</v>
          </cell>
          <cell r="AA1755">
            <v>1</v>
          </cell>
          <cell r="AB1755" t="str">
            <v>NA</v>
          </cell>
          <cell r="AC1755" t="str">
            <v>NA</v>
          </cell>
          <cell r="AD1755">
            <v>5.5555555555555566E-2</v>
          </cell>
          <cell r="AE1755" t="str">
            <v/>
          </cell>
          <cell r="AF1755" t="str">
            <v/>
          </cell>
          <cell r="AG1755">
            <v>44363</v>
          </cell>
          <cell r="AH1755">
            <v>44368</v>
          </cell>
          <cell r="AI1755" t="str">
            <v>Sous-poste</v>
          </cell>
          <cell r="AJ1755" t="str">
            <v>Sous-poste</v>
          </cell>
          <cell r="AK1755">
            <v>44367</v>
          </cell>
          <cell r="AL1755">
            <v>44371</v>
          </cell>
          <cell r="AM1755"/>
          <cell r="AN1755" t="str">
            <v>OK</v>
          </cell>
          <cell r="AO1755" t="str">
            <v>SPARES</v>
          </cell>
          <cell r="AP1755" t="str">
            <v>Paramétrage article EC</v>
          </cell>
          <cell r="AQ1755" t="str">
            <v>O</v>
          </cell>
        </row>
        <row r="1756">
          <cell r="A1756" t="str">
            <v>2853795420</v>
          </cell>
          <cell r="B1756">
            <v>44217</v>
          </cell>
          <cell r="C1756" t="str">
            <v>FABRICATION</v>
          </cell>
          <cell r="D1756" t="str">
            <v>SATAIR</v>
          </cell>
          <cell r="E1756" t="str">
            <v>CONTROL UNIT-HP FUEL</v>
          </cell>
          <cell r="F1756">
            <v>28537954</v>
          </cell>
          <cell r="G1756" t="str">
            <v>NON-SPARES</v>
          </cell>
          <cell r="H1756">
            <v>20</v>
          </cell>
          <cell r="I1756">
            <v>1</v>
          </cell>
          <cell r="J1756" t="str">
            <v>RTN</v>
          </cell>
          <cell r="K1756" t="str">
            <v>A27912401007C11</v>
          </cell>
          <cell r="L1756" t="str">
            <v>IS0032635M</v>
          </cell>
          <cell r="M1756" t="str">
            <v>NON PRESENT INDUS</v>
          </cell>
          <cell r="N1756">
            <v>40960</v>
          </cell>
          <cell r="O1756">
            <v>3735629</v>
          </cell>
          <cell r="P1756" t="str">
            <v/>
          </cell>
          <cell r="Q1756" t="str">
            <v>O</v>
          </cell>
          <cell r="R1756" t="str">
            <v>O</v>
          </cell>
          <cell r="S1756">
            <v>1</v>
          </cell>
          <cell r="T1756">
            <v>0</v>
          </cell>
          <cell r="U1756">
            <v>0.5</v>
          </cell>
          <cell r="V1756">
            <v>1</v>
          </cell>
          <cell r="W1756">
            <v>44319</v>
          </cell>
          <cell r="X1756">
            <v>1</v>
          </cell>
          <cell r="Y1756">
            <v>1</v>
          </cell>
          <cell r="Z1756">
            <v>44347</v>
          </cell>
          <cell r="AA1756">
            <v>1</v>
          </cell>
          <cell r="AB1756" t="str">
            <v>NA</v>
          </cell>
          <cell r="AC1756" t="str">
            <v>NA</v>
          </cell>
          <cell r="AD1756">
            <v>5.5555555555555566E-2</v>
          </cell>
          <cell r="AE1756" t="str">
            <v/>
          </cell>
          <cell r="AF1756" t="str">
            <v/>
          </cell>
          <cell r="AG1756">
            <v>44363</v>
          </cell>
          <cell r="AH1756">
            <v>44368</v>
          </cell>
          <cell r="AI1756" t="str">
            <v>Sous-poste</v>
          </cell>
          <cell r="AJ1756" t="str">
            <v>Sous-poste</v>
          </cell>
          <cell r="AK1756">
            <v>44367</v>
          </cell>
          <cell r="AL1756">
            <v>44371</v>
          </cell>
          <cell r="AM1756"/>
          <cell r="AN1756" t="str">
            <v>OK</v>
          </cell>
          <cell r="AO1756" t="str">
            <v>SPARES</v>
          </cell>
          <cell r="AP1756" t="str">
            <v>Paramétrage article EC</v>
          </cell>
          <cell r="AQ1756" t="str">
            <v>O</v>
          </cell>
        </row>
        <row r="1757">
          <cell r="A1757" t="str">
            <v>2860407310</v>
          </cell>
          <cell r="B1757">
            <v>44363</v>
          </cell>
          <cell r="C1757" t="str">
            <v>HA/REVENTE</v>
          </cell>
          <cell r="D1757" t="str">
            <v>SATAIR</v>
          </cell>
          <cell r="E1757" t="str">
            <v>CONNECTOR</v>
          </cell>
          <cell r="F1757">
            <v>28604073</v>
          </cell>
          <cell r="G1757" t="str">
            <v>NON-SPARES</v>
          </cell>
          <cell r="H1757">
            <v>10</v>
          </cell>
          <cell r="I1757">
            <v>2</v>
          </cell>
          <cell r="J1757" t="str">
            <v>AOG</v>
          </cell>
          <cell r="K1757" t="str">
            <v>ABS2208AP11S</v>
          </cell>
          <cell r="L1757" t="str">
            <v>IS0006786S</v>
          </cell>
          <cell r="M1757" t="str">
            <v>NA</v>
          </cell>
          <cell r="N1757" t="str">
            <v>NA</v>
          </cell>
          <cell r="O1757" t="str">
            <v>NA</v>
          </cell>
          <cell r="P1757" t="str">
            <v>NA</v>
          </cell>
          <cell r="Q1757" t="str">
            <v>NA</v>
          </cell>
          <cell r="R1757" t="str">
            <v>NA</v>
          </cell>
          <cell r="S1757" t="str">
            <v>NA</v>
          </cell>
          <cell r="T1757" t="str">
            <v>NA</v>
          </cell>
          <cell r="U1757" t="str">
            <v>100%</v>
          </cell>
          <cell r="V1757">
            <v>1</v>
          </cell>
          <cell r="W1757">
            <v>44372</v>
          </cell>
          <cell r="X1757" t="str">
            <v>NA</v>
          </cell>
          <cell r="Y1757">
            <v>1</v>
          </cell>
          <cell r="Z1757" t="str">
            <v>NA</v>
          </cell>
          <cell r="AA1757" t="str">
            <v>NA</v>
          </cell>
          <cell r="AB1757" t="str">
            <v>NA</v>
          </cell>
          <cell r="AC1757" t="str">
            <v>NA</v>
          </cell>
          <cell r="AD1757" t="str">
            <v>NA</v>
          </cell>
          <cell r="AE1757" t="str">
            <v/>
          </cell>
          <cell r="AF1757" t="str">
            <v/>
          </cell>
          <cell r="AG1757">
            <v>44369</v>
          </cell>
          <cell r="AH1757">
            <v>44369</v>
          </cell>
          <cell r="AI1757" t="str">
            <v>Sous-poste</v>
          </cell>
          <cell r="AJ1757" t="str">
            <v>Sous-poste</v>
          </cell>
          <cell r="AK1757">
            <v>44371</v>
          </cell>
          <cell r="AL1757">
            <v>44371</v>
          </cell>
          <cell r="AM1757"/>
          <cell r="AN1757" t="str">
            <v>OK</v>
          </cell>
          <cell r="AO1757" t="str">
            <v>SPARES</v>
          </cell>
          <cell r="AP1757"/>
          <cell r="AQ1757" t="str">
            <v>O</v>
          </cell>
        </row>
        <row r="1758">
          <cell r="A1758" t="str">
            <v>2859654510</v>
          </cell>
          <cell r="B1758">
            <v>44347</v>
          </cell>
          <cell r="C1758" t="str">
            <v>HA/REVENTE</v>
          </cell>
          <cell r="D1758" t="str">
            <v>SATAIR</v>
          </cell>
          <cell r="E1758" t="str">
            <v>PLACARD SET 301VU</v>
          </cell>
          <cell r="F1758">
            <v>28596545</v>
          </cell>
          <cell r="G1758" t="str">
            <v>NON-SPARES</v>
          </cell>
          <cell r="H1758">
            <v>10</v>
          </cell>
          <cell r="I1758">
            <v>2</v>
          </cell>
          <cell r="J1758" t="str">
            <v>EXP</v>
          </cell>
          <cell r="K1758" t="str">
            <v>D9251095400000</v>
          </cell>
          <cell r="L1758" t="str">
            <v>IS0053354S</v>
          </cell>
          <cell r="M1758" t="str">
            <v>NA</v>
          </cell>
          <cell r="N1758">
            <v>44880</v>
          </cell>
          <cell r="O1758" t="str">
            <v>NA</v>
          </cell>
          <cell r="P1758" t="str">
            <v>NA</v>
          </cell>
          <cell r="Q1758" t="str">
            <v>NA</v>
          </cell>
          <cell r="R1758" t="str">
            <v>NA</v>
          </cell>
          <cell r="S1758" t="str">
            <v>NA</v>
          </cell>
          <cell r="T1758" t="str">
            <v>NA</v>
          </cell>
          <cell r="U1758" t="str">
            <v>100%</v>
          </cell>
          <cell r="V1758">
            <v>1</v>
          </cell>
          <cell r="W1758">
            <v>44363</v>
          </cell>
          <cell r="X1758" t="str">
            <v>NA</v>
          </cell>
          <cell r="Y1758">
            <v>1</v>
          </cell>
          <cell r="Z1758" t="str">
            <v>NA</v>
          </cell>
          <cell r="AA1758" t="str">
            <v>NA</v>
          </cell>
          <cell r="AB1758" t="str">
            <v>NA</v>
          </cell>
          <cell r="AC1758" t="str">
            <v>NA</v>
          </cell>
          <cell r="AD1758" t="str">
            <v>NA</v>
          </cell>
          <cell r="AE1758" t="str">
            <v/>
          </cell>
          <cell r="AF1758" t="str">
            <v/>
          </cell>
          <cell r="AG1758">
            <v>44372</v>
          </cell>
          <cell r="AH1758">
            <v>44375</v>
          </cell>
          <cell r="AI1758" t="str">
            <v>Sous-poste</v>
          </cell>
          <cell r="AJ1758" t="str">
            <v>Sous-poste</v>
          </cell>
          <cell r="AK1758">
            <v>44377</v>
          </cell>
          <cell r="AL1758">
            <v>44378</v>
          </cell>
          <cell r="AM1758"/>
          <cell r="AN1758" t="str">
            <v>OK</v>
          </cell>
          <cell r="AO1758" t="str">
            <v>SPARES</v>
          </cell>
          <cell r="AP1758"/>
          <cell r="AQ1758" t="str">
            <v>O</v>
          </cell>
        </row>
        <row r="1759">
          <cell r="A1759" t="str">
            <v>490004224010</v>
          </cell>
          <cell r="B1759">
            <v>44316</v>
          </cell>
          <cell r="C1759" t="str">
            <v>HA/REVENTE</v>
          </cell>
          <cell r="D1759" t="str">
            <v>STELIA</v>
          </cell>
          <cell r="E1759" t="str">
            <v>CAPOT</v>
          </cell>
          <cell r="F1759">
            <v>4900042240</v>
          </cell>
          <cell r="G1759" t="str">
            <v>NON-SPARES</v>
          </cell>
          <cell r="H1759">
            <v>10</v>
          </cell>
          <cell r="I1759">
            <v>2</v>
          </cell>
          <cell r="J1759" t="str">
            <v>RTN</v>
          </cell>
          <cell r="K1759" t="str">
            <v>S9251363300100</v>
          </cell>
          <cell r="L1759" t="str">
            <v>IS0054056S</v>
          </cell>
          <cell r="M1759" t="str">
            <v>NA</v>
          </cell>
          <cell r="N1759">
            <v>43981</v>
          </cell>
          <cell r="O1759" t="str">
            <v>NA</v>
          </cell>
          <cell r="P1759" t="str">
            <v>NA</v>
          </cell>
          <cell r="Q1759" t="str">
            <v>NA</v>
          </cell>
          <cell r="R1759" t="str">
            <v>NA</v>
          </cell>
          <cell r="S1759" t="str">
            <v>NA</v>
          </cell>
          <cell r="T1759" t="str">
            <v>NA</v>
          </cell>
          <cell r="U1759" t="str">
            <v>100%</v>
          </cell>
          <cell r="V1759">
            <v>1</v>
          </cell>
          <cell r="W1759">
            <v>44378</v>
          </cell>
          <cell r="X1759" t="str">
            <v>NA</v>
          </cell>
          <cell r="Y1759">
            <v>1</v>
          </cell>
          <cell r="Z1759" t="str">
            <v>NA</v>
          </cell>
          <cell r="AA1759" t="str">
            <v>NA</v>
          </cell>
          <cell r="AB1759" t="str">
            <v>NA</v>
          </cell>
          <cell r="AC1759" t="str">
            <v>NA</v>
          </cell>
          <cell r="AD1759" t="str">
            <v>NA</v>
          </cell>
          <cell r="AE1759" t="str">
            <v/>
          </cell>
          <cell r="AF1759" t="str">
            <v/>
          </cell>
          <cell r="AG1759">
            <v>44379</v>
          </cell>
          <cell r="AH1759">
            <v>44382</v>
          </cell>
          <cell r="AI1759" t="str">
            <v>Sous-poste</v>
          </cell>
          <cell r="AJ1759" t="str">
            <v>Sous-poste</v>
          </cell>
          <cell r="AK1759">
            <v>44384</v>
          </cell>
          <cell r="AL1759">
            <v>44385</v>
          </cell>
          <cell r="AM1759"/>
          <cell r="AN1759" t="str">
            <v>OK</v>
          </cell>
          <cell r="AO1759" t="str">
            <v>ROCHEFORT</v>
          </cell>
          <cell r="AP1759"/>
          <cell r="AQ1759" t="str">
            <v>O</v>
          </cell>
        </row>
        <row r="1760">
          <cell r="A1760" t="str">
            <v>450104454720</v>
          </cell>
          <cell r="B1760">
            <v>44217</v>
          </cell>
          <cell r="C1760" t="str">
            <v>FABRICATION</v>
          </cell>
          <cell r="D1760" t="str">
            <v>DES</v>
          </cell>
          <cell r="E1760" t="str">
            <v>KITS 9119VU</v>
          </cell>
          <cell r="F1760">
            <v>4501044547</v>
          </cell>
          <cell r="G1760" t="str">
            <v>NON-SPARES</v>
          </cell>
          <cell r="H1760">
            <v>20</v>
          </cell>
          <cell r="I1760">
            <v>5</v>
          </cell>
          <cell r="J1760" t="str">
            <v>RTN</v>
          </cell>
          <cell r="K1760" t="str">
            <v>A320EL061-EPA</v>
          </cell>
          <cell r="L1760" t="str">
            <v>IS0059318M</v>
          </cell>
          <cell r="M1760" t="str">
            <v>NON PRESENT INDUS</v>
          </cell>
          <cell r="N1760">
            <v>41406</v>
          </cell>
          <cell r="O1760">
            <v>3750512</v>
          </cell>
          <cell r="P1760" t="str">
            <v/>
          </cell>
          <cell r="Q1760" t="str">
            <v>O</v>
          </cell>
          <cell r="R1760" t="str">
            <v>O</v>
          </cell>
          <cell r="S1760">
            <v>1</v>
          </cell>
          <cell r="T1760">
            <v>0</v>
          </cell>
          <cell r="U1760">
            <v>0.5</v>
          </cell>
          <cell r="V1760">
            <v>1</v>
          </cell>
          <cell r="W1760">
            <v>44375</v>
          </cell>
          <cell r="X1760" t="str">
            <v>NA</v>
          </cell>
          <cell r="Y1760">
            <v>1</v>
          </cell>
          <cell r="Z1760">
            <v>44377</v>
          </cell>
          <cell r="AA1760">
            <v>1</v>
          </cell>
          <cell r="AB1760" t="str">
            <v>NA</v>
          </cell>
          <cell r="AC1760" t="str">
            <v>OUI</v>
          </cell>
          <cell r="AD1760">
            <v>5.2631578947368425E-2</v>
          </cell>
          <cell r="AE1760" t="str">
            <v/>
          </cell>
          <cell r="AF1760" t="str">
            <v/>
          </cell>
          <cell r="AG1760">
            <v>44302</v>
          </cell>
          <cell r="AH1760">
            <v>44383</v>
          </cell>
          <cell r="AI1760" t="str">
            <v>Sous-poste</v>
          </cell>
          <cell r="AJ1760" t="str">
            <v>Sous-poste</v>
          </cell>
          <cell r="AK1760">
            <v>44307</v>
          </cell>
          <cell r="AL1760">
            <v>44386</v>
          </cell>
          <cell r="AM1760"/>
          <cell r="AN1760"/>
          <cell r="AO1760"/>
          <cell r="AP1760" t="str">
            <v>Manquant SELA (IS0053085S) attente nouvel AR vu avec appro</v>
          </cell>
          <cell r="AQ1760" t="str">
            <v>O</v>
          </cell>
        </row>
        <row r="1761">
          <cell r="A1761" t="str">
            <v>450104454721</v>
          </cell>
          <cell r="B1761">
            <v>44217</v>
          </cell>
          <cell r="C1761" t="str">
            <v>FABRICATION</v>
          </cell>
          <cell r="D1761" t="str">
            <v>DES</v>
          </cell>
          <cell r="E1761" t="str">
            <v>KITS 9119VU</v>
          </cell>
          <cell r="F1761">
            <v>4501044547</v>
          </cell>
          <cell r="G1761" t="str">
            <v>NON-SPARES</v>
          </cell>
          <cell r="H1761">
            <v>21</v>
          </cell>
          <cell r="I1761">
            <v>5</v>
          </cell>
          <cell r="J1761" t="str">
            <v>RTN</v>
          </cell>
          <cell r="K1761" t="str">
            <v>A320EL061-EPA</v>
          </cell>
          <cell r="L1761" t="str">
            <v>IS0059318M</v>
          </cell>
          <cell r="M1761" t="str">
            <v>NON PRESENT INDUS</v>
          </cell>
          <cell r="N1761">
            <v>41406</v>
          </cell>
          <cell r="O1761">
            <v>3780139</v>
          </cell>
          <cell r="P1761" t="str">
            <v/>
          </cell>
          <cell r="Q1761" t="str">
            <v>O</v>
          </cell>
          <cell r="R1761" t="str">
            <v>O</v>
          </cell>
          <cell r="S1761">
            <v>1</v>
          </cell>
          <cell r="T1761">
            <v>0</v>
          </cell>
          <cell r="U1761">
            <v>0.5</v>
          </cell>
          <cell r="V1761">
            <v>1</v>
          </cell>
          <cell r="W1761">
            <v>44375</v>
          </cell>
          <cell r="X1761" t="str">
            <v>NA</v>
          </cell>
          <cell r="Y1761">
            <v>1</v>
          </cell>
          <cell r="Z1761">
            <v>44377</v>
          </cell>
          <cell r="AA1761">
            <v>1</v>
          </cell>
          <cell r="AB1761" t="str">
            <v>NA</v>
          </cell>
          <cell r="AC1761" t="str">
            <v>OUI</v>
          </cell>
          <cell r="AD1761">
            <v>5.2631578947368425E-2</v>
          </cell>
          <cell r="AE1761" t="str">
            <v/>
          </cell>
          <cell r="AF1761" t="str">
            <v/>
          </cell>
          <cell r="AG1761">
            <v>44594</v>
          </cell>
          <cell r="AH1761">
            <v>44383</v>
          </cell>
          <cell r="AI1761" t="str">
            <v>Sous-poste</v>
          </cell>
          <cell r="AJ1761" t="str">
            <v>Sous-poste</v>
          </cell>
          <cell r="AK1761">
            <v>44597</v>
          </cell>
          <cell r="AL1761">
            <v>44386</v>
          </cell>
          <cell r="AM1761"/>
          <cell r="AN1761"/>
          <cell r="AO1761"/>
          <cell r="AP1761" t="str">
            <v>Manquant SELA (IS0053085S) attente nouvel AR vu avec appro</v>
          </cell>
          <cell r="AQ1761" t="str">
            <v>O</v>
          </cell>
        </row>
        <row r="1762">
          <cell r="A1762" t="str">
            <v>2860313710</v>
          </cell>
          <cell r="B1762">
            <v>44361</v>
          </cell>
          <cell r="C1762" t="str">
            <v>HA/REVENTE</v>
          </cell>
          <cell r="D1762" t="str">
            <v>SATAIR</v>
          </cell>
          <cell r="E1762" t="str">
            <v>PLACARD SET 500VU</v>
          </cell>
          <cell r="F1762">
            <v>28603137</v>
          </cell>
          <cell r="G1762" t="str">
            <v>NON-SPARES</v>
          </cell>
          <cell r="H1762">
            <v>10</v>
          </cell>
          <cell r="I1762">
            <v>2</v>
          </cell>
          <cell r="J1762" t="str">
            <v>CRIT</v>
          </cell>
          <cell r="K1762" t="str">
            <v>D9251095600000</v>
          </cell>
          <cell r="L1762" t="str">
            <v>IS0053509S</v>
          </cell>
          <cell r="M1762" t="str">
            <v>NA</v>
          </cell>
          <cell r="N1762">
            <v>45391</v>
          </cell>
          <cell r="O1762" t="str">
            <v>NA</v>
          </cell>
          <cell r="P1762" t="str">
            <v>NA</v>
          </cell>
          <cell r="Q1762" t="str">
            <v>NA</v>
          </cell>
          <cell r="R1762" t="str">
            <v>NA</v>
          </cell>
          <cell r="S1762" t="str">
            <v>NA</v>
          </cell>
          <cell r="T1762" t="str">
            <v>NA</v>
          </cell>
          <cell r="U1762" t="str">
            <v>100%</v>
          </cell>
          <cell r="V1762">
            <v>0</v>
          </cell>
          <cell r="W1762" t="str">
            <v>TBD</v>
          </cell>
          <cell r="X1762" t="str">
            <v>NA</v>
          </cell>
          <cell r="Y1762">
            <v>0</v>
          </cell>
          <cell r="Z1762" t="str">
            <v>NA</v>
          </cell>
          <cell r="AA1762" t="str">
            <v>NA</v>
          </cell>
          <cell r="AB1762" t="str">
            <v>NA</v>
          </cell>
          <cell r="AC1762" t="str">
            <v>NA</v>
          </cell>
          <cell r="AD1762" t="str">
            <v>NA</v>
          </cell>
          <cell r="AE1762" t="str">
            <v/>
          </cell>
          <cell r="AF1762" t="str">
            <v/>
          </cell>
          <cell r="AG1762">
            <v>44389</v>
          </cell>
          <cell r="AH1762">
            <v>44384</v>
          </cell>
          <cell r="AI1762" t="str">
            <v>Sous-poste</v>
          </cell>
          <cell r="AJ1762" t="str">
            <v>Sous-poste</v>
          </cell>
          <cell r="AK1762">
            <v>44391</v>
          </cell>
          <cell r="AL1762">
            <v>44386</v>
          </cell>
          <cell r="AM1762"/>
          <cell r="AN1762" t="str">
            <v>OK</v>
          </cell>
          <cell r="AO1762" t="str">
            <v>SPARES</v>
          </cell>
          <cell r="AP1762"/>
          <cell r="AQ1762" t="str">
            <v>O</v>
          </cell>
        </row>
        <row r="1763">
          <cell r="A1763" t="str">
            <v>2860736810</v>
          </cell>
          <cell r="B1763"/>
          <cell r="C1763" t="str">
            <v>HA/REVENTE</v>
          </cell>
          <cell r="D1763" t="str">
            <v>SATAIR</v>
          </cell>
          <cell r="E1763" t="str">
            <v>PLATE ASSY</v>
          </cell>
          <cell r="F1763">
            <v>28607368</v>
          </cell>
          <cell r="G1763" t="str">
            <v>NON-SPARES</v>
          </cell>
          <cell r="H1763">
            <v>10</v>
          </cell>
          <cell r="I1763">
            <v>2</v>
          </cell>
          <cell r="J1763" t="str">
            <v>CRIT</v>
          </cell>
          <cell r="K1763" t="str">
            <v>A9251152500000</v>
          </cell>
          <cell r="L1763" t="str">
            <v>IS0031658S</v>
          </cell>
          <cell r="M1763" t="str">
            <v>NA</v>
          </cell>
          <cell r="N1763">
            <v>45643</v>
          </cell>
          <cell r="O1763" t="str">
            <v>NA</v>
          </cell>
          <cell r="P1763" t="str">
            <v>NA</v>
          </cell>
          <cell r="Q1763" t="str">
            <v>NA</v>
          </cell>
          <cell r="R1763" t="str">
            <v>NA</v>
          </cell>
          <cell r="S1763" t="str">
            <v>NA</v>
          </cell>
          <cell r="T1763" t="str">
            <v>NA</v>
          </cell>
          <cell r="U1763" t="str">
            <v>100%</v>
          </cell>
          <cell r="V1763">
            <v>1</v>
          </cell>
          <cell r="W1763">
            <v>44389</v>
          </cell>
          <cell r="X1763" t="str">
            <v>NA</v>
          </cell>
          <cell r="Y1763">
            <v>1</v>
          </cell>
          <cell r="Z1763" t="str">
            <v>NA</v>
          </cell>
          <cell r="AA1763" t="str">
            <v>NA</v>
          </cell>
          <cell r="AB1763" t="str">
            <v>NA</v>
          </cell>
          <cell r="AC1763" t="str">
            <v>NA</v>
          </cell>
          <cell r="AD1763" t="str">
            <v>NA</v>
          </cell>
          <cell r="AE1763" t="str">
            <v/>
          </cell>
          <cell r="AF1763" t="str">
            <v/>
          </cell>
          <cell r="AG1763">
            <v>44370</v>
          </cell>
          <cell r="AH1763">
            <v>44386</v>
          </cell>
          <cell r="AI1763" t="str">
            <v>Sous-poste</v>
          </cell>
          <cell r="AJ1763" t="str">
            <v>Sous-poste</v>
          </cell>
          <cell r="AK1763">
            <v>44372</v>
          </cell>
          <cell r="AL1763">
            <v>44390</v>
          </cell>
          <cell r="AM1763"/>
          <cell r="AN1763" t="str">
            <v>OK</v>
          </cell>
          <cell r="AO1763" t="str">
            <v>KIT FACTORY</v>
          </cell>
          <cell r="AP1763"/>
          <cell r="AQ1763" t="str">
            <v>O</v>
          </cell>
        </row>
        <row r="1764">
          <cell r="A1764" t="str">
            <v>2860736710</v>
          </cell>
          <cell r="B1764"/>
          <cell r="C1764" t="str">
            <v>HA/REVENTE</v>
          </cell>
          <cell r="D1764" t="str">
            <v>SATAIR</v>
          </cell>
          <cell r="E1764" t="str">
            <v>PLATE ASSY</v>
          </cell>
          <cell r="F1764">
            <v>28607367</v>
          </cell>
          <cell r="G1764" t="str">
            <v>NON-SPARES</v>
          </cell>
          <cell r="H1764">
            <v>10</v>
          </cell>
          <cell r="I1764">
            <v>4</v>
          </cell>
          <cell r="J1764" t="str">
            <v>CRIT</v>
          </cell>
          <cell r="K1764" t="str">
            <v>A9251152500000</v>
          </cell>
          <cell r="L1764" t="str">
            <v>IS0031658S</v>
          </cell>
          <cell r="M1764" t="str">
            <v>NA</v>
          </cell>
          <cell r="N1764">
            <v>45643</v>
          </cell>
          <cell r="O1764" t="str">
            <v>NA</v>
          </cell>
          <cell r="P1764" t="str">
            <v>NA</v>
          </cell>
          <cell r="Q1764" t="str">
            <v>NA</v>
          </cell>
          <cell r="R1764" t="str">
            <v>NA</v>
          </cell>
          <cell r="S1764" t="str">
            <v>NA</v>
          </cell>
          <cell r="T1764" t="str">
            <v>NA</v>
          </cell>
          <cell r="U1764" t="str">
            <v>100%</v>
          </cell>
          <cell r="V1764">
            <v>1</v>
          </cell>
          <cell r="W1764">
            <v>44389</v>
          </cell>
          <cell r="X1764" t="str">
            <v>NA</v>
          </cell>
          <cell r="Y1764">
            <v>1</v>
          </cell>
          <cell r="Z1764" t="str">
            <v>NA</v>
          </cell>
          <cell r="AA1764" t="str">
            <v>NA</v>
          </cell>
          <cell r="AB1764" t="str">
            <v>NA</v>
          </cell>
          <cell r="AC1764" t="str">
            <v>NA</v>
          </cell>
          <cell r="AD1764" t="str">
            <v>NA</v>
          </cell>
          <cell r="AE1764" t="str">
            <v/>
          </cell>
          <cell r="AF1764" t="str">
            <v/>
          </cell>
          <cell r="AG1764">
            <v>44370</v>
          </cell>
          <cell r="AH1764">
            <v>44386</v>
          </cell>
          <cell r="AI1764" t="str">
            <v>Sous-poste</v>
          </cell>
          <cell r="AJ1764" t="str">
            <v>Sous-poste</v>
          </cell>
          <cell r="AK1764">
            <v>44372</v>
          </cell>
          <cell r="AL1764">
            <v>44390</v>
          </cell>
          <cell r="AM1764"/>
          <cell r="AN1764" t="str">
            <v>OK</v>
          </cell>
          <cell r="AO1764" t="str">
            <v>KIT FACTORY</v>
          </cell>
          <cell r="AP1764"/>
          <cell r="AQ1764" t="str">
            <v>O</v>
          </cell>
        </row>
        <row r="1765">
          <cell r="A1765" t="str">
            <v>P29051211</v>
          </cell>
          <cell r="B1765">
            <v>44384</v>
          </cell>
          <cell r="C1765" t="str">
            <v>FABRICATION</v>
          </cell>
          <cell r="D1765" t="str">
            <v>AIS</v>
          </cell>
          <cell r="E1765" t="str">
            <v>SHEET FOMAX SHEET EQUIP</v>
          </cell>
          <cell r="F1765" t="str">
            <v>P2905121</v>
          </cell>
          <cell r="G1765" t="str">
            <v>NON-SPARES</v>
          </cell>
          <cell r="H1765">
            <v>1</v>
          </cell>
          <cell r="I1765">
            <v>1</v>
          </cell>
          <cell r="J1765" t="str">
            <v>RTN</v>
          </cell>
          <cell r="K1765" t="str">
            <v>F9252030900000</v>
          </cell>
          <cell r="L1765" t="str">
            <v>IS0032162M</v>
          </cell>
          <cell r="M1765" t="str">
            <v>NON PRESENT INDUS</v>
          </cell>
          <cell r="N1765" t="str">
            <v>NA</v>
          </cell>
          <cell r="O1765">
            <v>3786964</v>
          </cell>
          <cell r="P1765" t="str">
            <v/>
          </cell>
          <cell r="Q1765" t="str">
            <v>O</v>
          </cell>
          <cell r="R1765" t="str">
            <v>O</v>
          </cell>
          <cell r="S1765">
            <v>0</v>
          </cell>
          <cell r="T1765">
            <v>0</v>
          </cell>
          <cell r="U1765">
            <v>0</v>
          </cell>
          <cell r="V1765">
            <v>1</v>
          </cell>
          <cell r="W1765">
            <v>44386</v>
          </cell>
          <cell r="X1765" t="str">
            <v>NA</v>
          </cell>
          <cell r="Y1765">
            <v>1</v>
          </cell>
          <cell r="Z1765">
            <v>44389</v>
          </cell>
          <cell r="AA1765">
            <v>1</v>
          </cell>
          <cell r="AB1765" t="str">
            <v>NA</v>
          </cell>
          <cell r="AC1765" t="str">
            <v>NA</v>
          </cell>
          <cell r="AD1765">
            <v>5.5555555555555566E-2</v>
          </cell>
          <cell r="AE1765" t="str">
            <v/>
          </cell>
          <cell r="AF1765" t="str">
            <v/>
          </cell>
          <cell r="AG1765">
            <v>44391</v>
          </cell>
          <cell r="AH1765">
            <v>44391</v>
          </cell>
          <cell r="AI1765" t="str">
            <v>Sous-poste</v>
          </cell>
          <cell r="AJ1765" t="str">
            <v>Sous-poste</v>
          </cell>
          <cell r="AK1765">
            <v>44396</v>
          </cell>
          <cell r="AL1765">
            <v>44396</v>
          </cell>
          <cell r="AM1765"/>
          <cell r="AN1765" t="str">
            <v>OK</v>
          </cell>
          <cell r="AO1765"/>
          <cell r="AP1765"/>
          <cell r="AQ1765" t="str">
            <v>O</v>
          </cell>
        </row>
        <row r="1766">
          <cell r="A1766" t="str">
            <v>2857596110</v>
          </cell>
          <cell r="B1766">
            <v>44307</v>
          </cell>
          <cell r="C1766" t="str">
            <v>FABRICATION</v>
          </cell>
          <cell r="D1766" t="str">
            <v>SATAIR</v>
          </cell>
          <cell r="E1766" t="str">
            <v>JACK</v>
          </cell>
          <cell r="F1766">
            <v>28575961</v>
          </cell>
          <cell r="G1766" t="str">
            <v>NON-SPARES</v>
          </cell>
          <cell r="H1766">
            <v>10</v>
          </cell>
          <cell r="I1766">
            <v>1</v>
          </cell>
          <cell r="J1766" t="str">
            <v>RTN</v>
          </cell>
          <cell r="K1766" t="str">
            <v>A0041114100095</v>
          </cell>
          <cell r="L1766" t="str">
            <v>IS0032651M</v>
          </cell>
          <cell r="M1766" t="str">
            <v>NON PRESENT INDUS</v>
          </cell>
          <cell r="N1766">
            <v>43807</v>
          </cell>
          <cell r="O1766" t="str">
            <v>LTE990045</v>
          </cell>
          <cell r="P1766" t="str">
            <v/>
          </cell>
          <cell r="Q1766" t="str">
            <v>O</v>
          </cell>
          <cell r="R1766" t="str">
            <v>O</v>
          </cell>
          <cell r="S1766">
            <v>1</v>
          </cell>
          <cell r="T1766">
            <v>0</v>
          </cell>
          <cell r="U1766">
            <v>0.5</v>
          </cell>
          <cell r="V1766">
            <v>0.98</v>
          </cell>
          <cell r="W1766" t="str">
            <v>TBD</v>
          </cell>
          <cell r="X1766" t="str">
            <v>NA</v>
          </cell>
          <cell r="Y1766">
            <v>0.98</v>
          </cell>
          <cell r="Z1766">
            <v>44368</v>
          </cell>
          <cell r="AA1766">
            <v>1</v>
          </cell>
          <cell r="AB1766" t="str">
            <v>NA</v>
          </cell>
          <cell r="AC1766" t="str">
            <v>NA</v>
          </cell>
          <cell r="AD1766">
            <v>5.5555555555555566E-2</v>
          </cell>
          <cell r="AE1766" t="str">
            <v/>
          </cell>
          <cell r="AF1766" t="str">
            <v/>
          </cell>
          <cell r="AG1766">
            <v>44393</v>
          </cell>
          <cell r="AH1766">
            <v>44393</v>
          </cell>
          <cell r="AI1766" t="str">
            <v>Sous-poste</v>
          </cell>
          <cell r="AJ1766" t="str">
            <v>Sous-poste</v>
          </cell>
          <cell r="AK1766">
            <v>44398.999988425923</v>
          </cell>
          <cell r="AL1766">
            <v>44398</v>
          </cell>
          <cell r="AM1766"/>
          <cell r="AN1766" t="str">
            <v>OK</v>
          </cell>
          <cell r="AO1766" t="str">
            <v>SPARES</v>
          </cell>
          <cell r="AP1766"/>
          <cell r="AQ1766" t="str">
            <v>O</v>
          </cell>
        </row>
        <row r="1767">
          <cell r="A1767" t="str">
            <v>2857596110</v>
          </cell>
          <cell r="B1767">
            <v>44307</v>
          </cell>
          <cell r="C1767" t="str">
            <v>FABRICATION</v>
          </cell>
          <cell r="D1767" t="str">
            <v>SATAIR</v>
          </cell>
          <cell r="E1767" t="str">
            <v>JACK</v>
          </cell>
          <cell r="F1767">
            <v>28575961</v>
          </cell>
          <cell r="G1767" t="str">
            <v>NON-SPARES</v>
          </cell>
          <cell r="H1767">
            <v>10</v>
          </cell>
          <cell r="I1767">
            <v>1</v>
          </cell>
          <cell r="J1767" t="str">
            <v>RTN</v>
          </cell>
          <cell r="K1767" t="str">
            <v>A0041114100095</v>
          </cell>
          <cell r="L1767" t="str">
            <v>IS0032651M</v>
          </cell>
          <cell r="M1767" t="str">
            <v>NON PRESENT INDUS</v>
          </cell>
          <cell r="N1767">
            <v>43807</v>
          </cell>
          <cell r="O1767" t="str">
            <v>LTE990046</v>
          </cell>
          <cell r="P1767" t="str">
            <v/>
          </cell>
          <cell r="Q1767" t="str">
            <v>O</v>
          </cell>
          <cell r="R1767" t="str">
            <v>O</v>
          </cell>
          <cell r="S1767">
            <v>1</v>
          </cell>
          <cell r="T1767">
            <v>0</v>
          </cell>
          <cell r="U1767">
            <v>0.5</v>
          </cell>
          <cell r="V1767">
            <v>0.98</v>
          </cell>
          <cell r="W1767" t="str">
            <v>TBD</v>
          </cell>
          <cell r="X1767" t="str">
            <v>NA</v>
          </cell>
          <cell r="Y1767">
            <v>0.98</v>
          </cell>
          <cell r="Z1767">
            <v>44368</v>
          </cell>
          <cell r="AA1767">
            <v>1</v>
          </cell>
          <cell r="AB1767" t="str">
            <v>NA</v>
          </cell>
          <cell r="AC1767" t="str">
            <v>NA</v>
          </cell>
          <cell r="AD1767">
            <v>5.5555555555555566E-2</v>
          </cell>
          <cell r="AE1767" t="str">
            <v/>
          </cell>
          <cell r="AF1767" t="str">
            <v/>
          </cell>
          <cell r="AG1767">
            <v>44393</v>
          </cell>
          <cell r="AH1767">
            <v>44393</v>
          </cell>
          <cell r="AI1767" t="str">
            <v>Sous-poste</v>
          </cell>
          <cell r="AJ1767" t="str">
            <v>Sous-poste</v>
          </cell>
          <cell r="AK1767">
            <v>44398.999988425923</v>
          </cell>
          <cell r="AL1767">
            <v>44398</v>
          </cell>
          <cell r="AM1767"/>
          <cell r="AN1767" t="str">
            <v>OK</v>
          </cell>
          <cell r="AO1767" t="str">
            <v>SPARES</v>
          </cell>
          <cell r="AP1767"/>
          <cell r="AQ1767" t="str">
            <v>O</v>
          </cell>
        </row>
        <row r="1768">
          <cell r="A1768" t="str">
            <v>2857596110</v>
          </cell>
          <cell r="B1768">
            <v>44307</v>
          </cell>
          <cell r="C1768" t="str">
            <v>FABRICATION</v>
          </cell>
          <cell r="D1768" t="str">
            <v>SATAIR</v>
          </cell>
          <cell r="E1768" t="str">
            <v>JACK</v>
          </cell>
          <cell r="F1768">
            <v>28575961</v>
          </cell>
          <cell r="G1768" t="str">
            <v>NON-SPARES</v>
          </cell>
          <cell r="H1768">
            <v>10</v>
          </cell>
          <cell r="I1768">
            <v>1</v>
          </cell>
          <cell r="J1768" t="str">
            <v>RTN</v>
          </cell>
          <cell r="K1768" t="str">
            <v>A0041114100095</v>
          </cell>
          <cell r="L1768" t="str">
            <v>IS0032651M</v>
          </cell>
          <cell r="M1768" t="str">
            <v>NON PRESENT INDUS</v>
          </cell>
          <cell r="N1768">
            <v>43807</v>
          </cell>
          <cell r="O1768" t="str">
            <v>LTE990047</v>
          </cell>
          <cell r="P1768" t="str">
            <v/>
          </cell>
          <cell r="Q1768" t="str">
            <v>O</v>
          </cell>
          <cell r="R1768" t="str">
            <v>O</v>
          </cell>
          <cell r="S1768">
            <v>1</v>
          </cell>
          <cell r="T1768">
            <v>0</v>
          </cell>
          <cell r="U1768">
            <v>0.5</v>
          </cell>
          <cell r="V1768">
            <v>0.98</v>
          </cell>
          <cell r="W1768" t="str">
            <v>TBD</v>
          </cell>
          <cell r="X1768" t="str">
            <v>NA</v>
          </cell>
          <cell r="Y1768">
            <v>0.98</v>
          </cell>
          <cell r="Z1768">
            <v>44368</v>
          </cell>
          <cell r="AA1768">
            <v>1</v>
          </cell>
          <cell r="AB1768" t="str">
            <v>NA</v>
          </cell>
          <cell r="AC1768" t="str">
            <v>NA</v>
          </cell>
          <cell r="AD1768">
            <v>5.5555555555555566E-2</v>
          </cell>
          <cell r="AE1768" t="str">
            <v/>
          </cell>
          <cell r="AF1768" t="str">
            <v/>
          </cell>
          <cell r="AG1768">
            <v>44393</v>
          </cell>
          <cell r="AH1768">
            <v>44393</v>
          </cell>
          <cell r="AI1768" t="str">
            <v>Sous-poste</v>
          </cell>
          <cell r="AJ1768" t="str">
            <v>Sous-poste</v>
          </cell>
          <cell r="AK1768">
            <v>44398.999988425923</v>
          </cell>
          <cell r="AL1768">
            <v>44398</v>
          </cell>
          <cell r="AM1768"/>
          <cell r="AN1768" t="str">
            <v>OK</v>
          </cell>
          <cell r="AO1768" t="str">
            <v>SPARES</v>
          </cell>
          <cell r="AP1768"/>
          <cell r="AQ1768" t="str">
            <v>O</v>
          </cell>
        </row>
        <row r="1769">
          <cell r="A1769" t="str">
            <v>2857596110</v>
          </cell>
          <cell r="B1769">
            <v>44307</v>
          </cell>
          <cell r="C1769" t="str">
            <v>FABRICATION</v>
          </cell>
          <cell r="D1769" t="str">
            <v>SATAIR</v>
          </cell>
          <cell r="E1769" t="str">
            <v>JACK</v>
          </cell>
          <cell r="F1769">
            <v>28575961</v>
          </cell>
          <cell r="G1769" t="str">
            <v>NON-SPARES</v>
          </cell>
          <cell r="H1769">
            <v>10</v>
          </cell>
          <cell r="I1769">
            <v>1</v>
          </cell>
          <cell r="J1769" t="str">
            <v>RTN</v>
          </cell>
          <cell r="K1769" t="str">
            <v>A0041114100095</v>
          </cell>
          <cell r="L1769" t="str">
            <v>IS0032651M</v>
          </cell>
          <cell r="M1769" t="str">
            <v>NON PRESENT INDUS</v>
          </cell>
          <cell r="N1769">
            <v>43807</v>
          </cell>
          <cell r="O1769" t="str">
            <v>LTE990048</v>
          </cell>
          <cell r="P1769" t="str">
            <v/>
          </cell>
          <cell r="Q1769" t="str">
            <v>O</v>
          </cell>
          <cell r="R1769" t="str">
            <v>O</v>
          </cell>
          <cell r="S1769">
            <v>1</v>
          </cell>
          <cell r="T1769">
            <v>0</v>
          </cell>
          <cell r="U1769">
            <v>0.5</v>
          </cell>
          <cell r="V1769">
            <v>0.98</v>
          </cell>
          <cell r="W1769" t="str">
            <v>TBD</v>
          </cell>
          <cell r="X1769" t="str">
            <v>NA</v>
          </cell>
          <cell r="Y1769">
            <v>0.98</v>
          </cell>
          <cell r="Z1769">
            <v>44368</v>
          </cell>
          <cell r="AA1769">
            <v>1</v>
          </cell>
          <cell r="AB1769" t="str">
            <v>NA</v>
          </cell>
          <cell r="AC1769" t="str">
            <v>NA</v>
          </cell>
          <cell r="AD1769">
            <v>5.5555555555555566E-2</v>
          </cell>
          <cell r="AE1769" t="str">
            <v/>
          </cell>
          <cell r="AF1769" t="str">
            <v/>
          </cell>
          <cell r="AG1769">
            <v>44393</v>
          </cell>
          <cell r="AH1769">
            <v>44393</v>
          </cell>
          <cell r="AI1769" t="str">
            <v>Sous-poste</v>
          </cell>
          <cell r="AJ1769" t="str">
            <v>Sous-poste</v>
          </cell>
          <cell r="AK1769">
            <v>44398.999988425923</v>
          </cell>
          <cell r="AL1769">
            <v>44398</v>
          </cell>
          <cell r="AM1769"/>
          <cell r="AN1769" t="str">
            <v>OK</v>
          </cell>
          <cell r="AO1769" t="str">
            <v>SPARES</v>
          </cell>
          <cell r="AP1769"/>
          <cell r="AQ1769" t="str">
            <v>O</v>
          </cell>
        </row>
        <row r="1770">
          <cell r="A1770" t="str">
            <v>2857596110</v>
          </cell>
          <cell r="B1770">
            <v>44307</v>
          </cell>
          <cell r="C1770" t="str">
            <v>FABRICATION</v>
          </cell>
          <cell r="D1770" t="str">
            <v>SATAIR</v>
          </cell>
          <cell r="E1770" t="str">
            <v>JACK</v>
          </cell>
          <cell r="F1770">
            <v>28575961</v>
          </cell>
          <cell r="G1770" t="str">
            <v>NON-SPARES</v>
          </cell>
          <cell r="H1770">
            <v>10</v>
          </cell>
          <cell r="I1770">
            <v>1</v>
          </cell>
          <cell r="J1770" t="str">
            <v>RTN</v>
          </cell>
          <cell r="K1770" t="str">
            <v>A0041114100095</v>
          </cell>
          <cell r="L1770" t="str">
            <v>IS0032651M</v>
          </cell>
          <cell r="M1770" t="str">
            <v>NON PRESENT INDUS</v>
          </cell>
          <cell r="N1770">
            <v>43807</v>
          </cell>
          <cell r="O1770" t="str">
            <v>LTE990049</v>
          </cell>
          <cell r="P1770" t="str">
            <v/>
          </cell>
          <cell r="Q1770" t="str">
            <v>O</v>
          </cell>
          <cell r="R1770" t="str">
            <v>O</v>
          </cell>
          <cell r="S1770">
            <v>1</v>
          </cell>
          <cell r="T1770">
            <v>0</v>
          </cell>
          <cell r="U1770">
            <v>0.5</v>
          </cell>
          <cell r="V1770">
            <v>0.98</v>
          </cell>
          <cell r="W1770" t="str">
            <v>TBD</v>
          </cell>
          <cell r="X1770" t="str">
            <v>NA</v>
          </cell>
          <cell r="Y1770">
            <v>0.98</v>
          </cell>
          <cell r="Z1770">
            <v>44368</v>
          </cell>
          <cell r="AA1770">
            <v>1</v>
          </cell>
          <cell r="AB1770" t="str">
            <v>NA</v>
          </cell>
          <cell r="AC1770" t="str">
            <v>NA</v>
          </cell>
          <cell r="AD1770">
            <v>5.5555555555555566E-2</v>
          </cell>
          <cell r="AE1770" t="str">
            <v/>
          </cell>
          <cell r="AF1770" t="str">
            <v/>
          </cell>
          <cell r="AG1770">
            <v>44393</v>
          </cell>
          <cell r="AH1770">
            <v>44393</v>
          </cell>
          <cell r="AI1770" t="str">
            <v>Sous-poste</v>
          </cell>
          <cell r="AJ1770" t="str">
            <v>Sous-poste</v>
          </cell>
          <cell r="AK1770">
            <v>44398.999988425923</v>
          </cell>
          <cell r="AL1770">
            <v>44398</v>
          </cell>
          <cell r="AM1770"/>
          <cell r="AN1770" t="str">
            <v>OK</v>
          </cell>
          <cell r="AO1770" t="str">
            <v>SPARES</v>
          </cell>
          <cell r="AP1770"/>
          <cell r="AQ1770" t="str">
            <v>O</v>
          </cell>
        </row>
        <row r="1771">
          <cell r="A1771" t="str">
            <v>2857596110</v>
          </cell>
          <cell r="B1771">
            <v>44307</v>
          </cell>
          <cell r="C1771" t="str">
            <v>FABRICATION</v>
          </cell>
          <cell r="D1771" t="str">
            <v>SATAIR</v>
          </cell>
          <cell r="E1771" t="str">
            <v>JACK</v>
          </cell>
          <cell r="F1771">
            <v>28575961</v>
          </cell>
          <cell r="G1771" t="str">
            <v>NON-SPARES</v>
          </cell>
          <cell r="H1771">
            <v>10</v>
          </cell>
          <cell r="I1771">
            <v>1</v>
          </cell>
          <cell r="J1771" t="str">
            <v>RTN</v>
          </cell>
          <cell r="K1771" t="str">
            <v>A0041114100095</v>
          </cell>
          <cell r="L1771" t="str">
            <v>IS0032651M</v>
          </cell>
          <cell r="M1771" t="str">
            <v>NON PRESENT INDUS</v>
          </cell>
          <cell r="N1771">
            <v>43807</v>
          </cell>
          <cell r="O1771" t="str">
            <v>LTE990050</v>
          </cell>
          <cell r="P1771" t="str">
            <v/>
          </cell>
          <cell r="Q1771" t="str">
            <v>O</v>
          </cell>
          <cell r="R1771" t="str">
            <v>O</v>
          </cell>
          <cell r="S1771">
            <v>1</v>
          </cell>
          <cell r="T1771">
            <v>0</v>
          </cell>
          <cell r="U1771">
            <v>0.5</v>
          </cell>
          <cell r="V1771">
            <v>0.98</v>
          </cell>
          <cell r="W1771" t="str">
            <v>TBD</v>
          </cell>
          <cell r="X1771" t="str">
            <v>NA</v>
          </cell>
          <cell r="Y1771">
            <v>0.98</v>
          </cell>
          <cell r="Z1771">
            <v>44368</v>
          </cell>
          <cell r="AA1771">
            <v>1</v>
          </cell>
          <cell r="AB1771" t="str">
            <v>NA</v>
          </cell>
          <cell r="AC1771" t="str">
            <v>NA</v>
          </cell>
          <cell r="AD1771">
            <v>5.5555555555555566E-2</v>
          </cell>
          <cell r="AE1771" t="str">
            <v/>
          </cell>
          <cell r="AF1771" t="str">
            <v/>
          </cell>
          <cell r="AG1771">
            <v>44393</v>
          </cell>
          <cell r="AH1771">
            <v>44393</v>
          </cell>
          <cell r="AI1771" t="str">
            <v>Sous-poste</v>
          </cell>
          <cell r="AJ1771" t="str">
            <v>Sous-poste</v>
          </cell>
          <cell r="AK1771">
            <v>44398.999988425923</v>
          </cell>
          <cell r="AL1771">
            <v>44398</v>
          </cell>
          <cell r="AM1771"/>
          <cell r="AN1771" t="str">
            <v>OK</v>
          </cell>
          <cell r="AO1771" t="str">
            <v>SPARES</v>
          </cell>
          <cell r="AP1771"/>
          <cell r="AQ1771" t="str">
            <v>O</v>
          </cell>
        </row>
        <row r="1772">
          <cell r="A1772" t="str">
            <v>68797723</v>
          </cell>
          <cell r="B1772">
            <v>44153</v>
          </cell>
          <cell r="C1772" t="str">
            <v>FABRICATION</v>
          </cell>
          <cell r="D1772" t="str">
            <v>AD&amp;S</v>
          </cell>
          <cell r="E1772">
            <v>49</v>
          </cell>
          <cell r="F1772">
            <v>6879772</v>
          </cell>
          <cell r="G1772" t="str">
            <v>NON-SPARES</v>
          </cell>
          <cell r="H1772">
            <v>3</v>
          </cell>
          <cell r="I1772">
            <v>1</v>
          </cell>
          <cell r="J1772"/>
          <cell r="K1772" t="str">
            <v>MB042ACABAAA</v>
          </cell>
          <cell r="L1772" t="str">
            <v>IS0032206M</v>
          </cell>
          <cell r="M1772" t="str">
            <v>NON PRESENT INDUS</v>
          </cell>
          <cell r="N1772">
            <v>39527</v>
          </cell>
          <cell r="O1772" t="str">
            <v>LTE990004</v>
          </cell>
          <cell r="P1772" t="str">
            <v/>
          </cell>
          <cell r="Q1772" t="str">
            <v>O</v>
          </cell>
          <cell r="R1772" t="str">
            <v>O</v>
          </cell>
          <cell r="S1772">
            <v>1</v>
          </cell>
          <cell r="T1772">
            <v>0</v>
          </cell>
          <cell r="U1772">
            <v>0.5</v>
          </cell>
          <cell r="V1772">
            <v>1</v>
          </cell>
          <cell r="W1772">
            <v>44369</v>
          </cell>
          <cell r="X1772" t="str">
            <v>NA</v>
          </cell>
          <cell r="Y1772">
            <v>1</v>
          </cell>
          <cell r="Z1772">
            <v>44375</v>
          </cell>
          <cell r="AA1772">
            <v>1</v>
          </cell>
          <cell r="AB1772" t="str">
            <v>NA</v>
          </cell>
          <cell r="AC1772" t="str">
            <v>OUI</v>
          </cell>
          <cell r="AD1772">
            <v>5.2631578947368425E-2</v>
          </cell>
          <cell r="AE1772" t="str">
            <v/>
          </cell>
          <cell r="AF1772" t="str">
            <v/>
          </cell>
          <cell r="AG1772">
            <v>44365</v>
          </cell>
          <cell r="AH1772">
            <v>44397</v>
          </cell>
          <cell r="AI1772" t="str">
            <v>Sous-poste</v>
          </cell>
          <cell r="AJ1772" t="str">
            <v>Sous-poste</v>
          </cell>
          <cell r="AK1772">
            <v>44370</v>
          </cell>
          <cell r="AL1772">
            <v>44400</v>
          </cell>
          <cell r="AM1772"/>
          <cell r="AN1772" t="str">
            <v>OK</v>
          </cell>
          <cell r="AO1772" t="str">
            <v>SEVILLE</v>
          </cell>
          <cell r="AP1772"/>
          <cell r="AQ1772" t="str">
            <v>O</v>
          </cell>
        </row>
        <row r="1773">
          <cell r="A1773" t="str">
            <v>2858023110</v>
          </cell>
          <cell r="B1773">
            <v>44313</v>
          </cell>
          <cell r="C1773" t="str">
            <v>FABRICATION</v>
          </cell>
          <cell r="D1773" t="str">
            <v>SATAIR</v>
          </cell>
          <cell r="E1773">
            <v>54</v>
          </cell>
          <cell r="F1773">
            <v>28580231</v>
          </cell>
          <cell r="G1773" t="str">
            <v>NON-SPARES</v>
          </cell>
          <cell r="H1773">
            <v>10</v>
          </cell>
          <cell r="I1773">
            <v>1</v>
          </cell>
          <cell r="J1773" t="str">
            <v>AOG</v>
          </cell>
          <cell r="K1773" t="str">
            <v>D9551005400195</v>
          </cell>
          <cell r="L1773" t="str">
            <v>IS0032110M</v>
          </cell>
          <cell r="M1773" t="str">
            <v>NON PRESENT INDUS</v>
          </cell>
          <cell r="N1773">
            <v>43832</v>
          </cell>
          <cell r="O1773" t="str">
            <v>LTE990023</v>
          </cell>
          <cell r="P1773" t="str">
            <v/>
          </cell>
          <cell r="Q1773" t="str">
            <v>O</v>
          </cell>
          <cell r="R1773" t="str">
            <v>O</v>
          </cell>
          <cell r="S1773">
            <v>1</v>
          </cell>
          <cell r="T1773">
            <v>0</v>
          </cell>
          <cell r="U1773">
            <v>0.5</v>
          </cell>
          <cell r="V1773">
            <v>1</v>
          </cell>
          <cell r="W1773">
            <v>44363</v>
          </cell>
          <cell r="X1773">
            <v>1</v>
          </cell>
          <cell r="Y1773">
            <v>1</v>
          </cell>
          <cell r="Z1773">
            <v>44382</v>
          </cell>
          <cell r="AA1773">
            <v>1</v>
          </cell>
          <cell r="AB1773" t="str">
            <v>NA</v>
          </cell>
          <cell r="AC1773" t="str">
            <v>NA</v>
          </cell>
          <cell r="AD1773">
            <v>5.5555555555555566E-2</v>
          </cell>
          <cell r="AE1773" t="str">
            <v/>
          </cell>
          <cell r="AF1773" t="str">
            <v/>
          </cell>
          <cell r="AG1773">
            <v>44397</v>
          </cell>
          <cell r="AH1773">
            <v>44403</v>
          </cell>
          <cell r="AI1773" t="str">
            <v>Sous-poste</v>
          </cell>
          <cell r="AJ1773" t="str">
            <v>Sous-poste</v>
          </cell>
          <cell r="AK1773">
            <v>44399</v>
          </cell>
          <cell r="AL1773">
            <v>44405</v>
          </cell>
          <cell r="AM1773"/>
          <cell r="AN1773" t="str">
            <v>OK</v>
          </cell>
          <cell r="AO1773" t="str">
            <v>KIT FACTORY</v>
          </cell>
          <cell r="AP1773"/>
          <cell r="AQ1773" t="str">
            <v>O</v>
          </cell>
        </row>
        <row r="1774">
          <cell r="A1774" t="str">
            <v>2854358010</v>
          </cell>
          <cell r="B1774">
            <v>44231</v>
          </cell>
          <cell r="C1774" t="str">
            <v>HA/REVENTE</v>
          </cell>
          <cell r="D1774" t="str">
            <v>SATAIR</v>
          </cell>
          <cell r="E1774" t="str">
            <v>PLATE ASSY</v>
          </cell>
          <cell r="F1774">
            <v>28543580</v>
          </cell>
          <cell r="G1774" t="str">
            <v>NON-SPARES</v>
          </cell>
          <cell r="H1774">
            <v>10</v>
          </cell>
          <cell r="I1774">
            <v>4</v>
          </cell>
          <cell r="J1774" t="str">
            <v>RTN</v>
          </cell>
          <cell r="K1774" t="str">
            <v>A9251152500000</v>
          </cell>
          <cell r="L1774" t="str">
            <v>IS0031658S</v>
          </cell>
          <cell r="M1774" t="str">
            <v>NA</v>
          </cell>
          <cell r="N1774">
            <v>41393</v>
          </cell>
          <cell r="O1774" t="str">
            <v>NA</v>
          </cell>
          <cell r="P1774" t="str">
            <v>NA</v>
          </cell>
          <cell r="Q1774" t="str">
            <v>NA</v>
          </cell>
          <cell r="R1774" t="str">
            <v>NA</v>
          </cell>
          <cell r="S1774" t="str">
            <v>NA</v>
          </cell>
          <cell r="T1774" t="str">
            <v>NA</v>
          </cell>
          <cell r="U1774" t="str">
            <v>100%</v>
          </cell>
          <cell r="V1774">
            <v>1</v>
          </cell>
          <cell r="W1774">
            <v>44278</v>
          </cell>
          <cell r="X1774" t="str">
            <v>NA</v>
          </cell>
          <cell r="Y1774">
            <v>1</v>
          </cell>
          <cell r="Z1774" t="str">
            <v>NA</v>
          </cell>
          <cell r="AA1774" t="str">
            <v>NA</v>
          </cell>
          <cell r="AB1774" t="str">
            <v>NA</v>
          </cell>
          <cell r="AC1774" t="str">
            <v>NA</v>
          </cell>
          <cell r="AD1774" t="str">
            <v>NA</v>
          </cell>
          <cell r="AE1774" t="str">
            <v/>
          </cell>
          <cell r="AF1774" t="str">
            <v/>
          </cell>
          <cell r="AG1774">
            <v>44363</v>
          </cell>
          <cell r="AH1774">
            <v>44403</v>
          </cell>
          <cell r="AI1774" t="str">
            <v>Sous-poste</v>
          </cell>
          <cell r="AJ1774" t="str">
            <v>Sous-poste</v>
          </cell>
          <cell r="AK1774">
            <v>44368</v>
          </cell>
          <cell r="AL1774">
            <v>44406</v>
          </cell>
          <cell r="AM1774"/>
          <cell r="AN1774" t="str">
            <v>OK</v>
          </cell>
          <cell r="AO1774" t="str">
            <v>KIT FACTORY</v>
          </cell>
          <cell r="AP1774"/>
          <cell r="AQ1774" t="str">
            <v>O</v>
          </cell>
        </row>
        <row r="1775">
          <cell r="A1775" t="str">
            <v>2855163110</v>
          </cell>
          <cell r="B1775">
            <v>44251</v>
          </cell>
          <cell r="C1775" t="str">
            <v>HA/REVENTE</v>
          </cell>
          <cell r="D1775" t="str">
            <v>SATAIR</v>
          </cell>
          <cell r="E1775" t="str">
            <v>PLATE ASSY</v>
          </cell>
          <cell r="F1775">
            <v>28551631</v>
          </cell>
          <cell r="G1775" t="str">
            <v>NON-SPARES</v>
          </cell>
          <cell r="H1775">
            <v>10</v>
          </cell>
          <cell r="I1775">
            <v>4</v>
          </cell>
          <cell r="J1775" t="str">
            <v>RTN</v>
          </cell>
          <cell r="K1775" t="str">
            <v>A9251152500000</v>
          </cell>
          <cell r="L1775" t="str">
            <v>IS0031658S</v>
          </cell>
          <cell r="M1775" t="str">
            <v>NA</v>
          </cell>
          <cell r="N1775">
            <v>42007</v>
          </cell>
          <cell r="O1775" t="str">
            <v>NA</v>
          </cell>
          <cell r="P1775" t="str">
            <v>NA</v>
          </cell>
          <cell r="Q1775" t="str">
            <v>NA</v>
          </cell>
          <cell r="R1775" t="str">
            <v>NA</v>
          </cell>
          <cell r="S1775" t="str">
            <v>NA</v>
          </cell>
          <cell r="T1775" t="str">
            <v>NA</v>
          </cell>
          <cell r="U1775" t="str">
            <v>100%</v>
          </cell>
          <cell r="V1775">
            <v>1</v>
          </cell>
          <cell r="W1775">
            <v>44278</v>
          </cell>
          <cell r="X1775" t="str">
            <v>NA</v>
          </cell>
          <cell r="Y1775">
            <v>1</v>
          </cell>
          <cell r="Z1775" t="str">
            <v>NA</v>
          </cell>
          <cell r="AA1775" t="str">
            <v>NA</v>
          </cell>
          <cell r="AB1775" t="str">
            <v>NA</v>
          </cell>
          <cell r="AC1775" t="str">
            <v>NA</v>
          </cell>
          <cell r="AD1775" t="str">
            <v>NA</v>
          </cell>
          <cell r="AE1775" t="str">
            <v/>
          </cell>
          <cell r="AF1775" t="str">
            <v/>
          </cell>
          <cell r="AG1775">
            <v>44393</v>
          </cell>
          <cell r="AH1775">
            <v>44403</v>
          </cell>
          <cell r="AI1775" t="str">
            <v>Sous-poste</v>
          </cell>
          <cell r="AJ1775" t="str">
            <v>Sous-poste</v>
          </cell>
          <cell r="AK1775">
            <v>44398</v>
          </cell>
          <cell r="AL1775">
            <v>44406</v>
          </cell>
          <cell r="AM1775"/>
          <cell r="AN1775" t="str">
            <v>OK</v>
          </cell>
          <cell r="AO1775" t="str">
            <v>KIT FACTORY</v>
          </cell>
          <cell r="AP1775"/>
          <cell r="AQ1775" t="str">
            <v>O</v>
          </cell>
        </row>
        <row r="1776">
          <cell r="A1776" t="str">
            <v>2861143610</v>
          </cell>
          <cell r="B1776">
            <v>44378</v>
          </cell>
          <cell r="C1776" t="str">
            <v>HA/REVENTE</v>
          </cell>
          <cell r="D1776" t="str">
            <v>SATAIR</v>
          </cell>
          <cell r="E1776" t="str">
            <v>PLACARD SET 500VU</v>
          </cell>
          <cell r="F1776">
            <v>28611436</v>
          </cell>
          <cell r="G1776" t="str">
            <v>NON-SPARES</v>
          </cell>
          <cell r="H1776">
            <v>10</v>
          </cell>
          <cell r="I1776">
            <v>1</v>
          </cell>
          <cell r="J1776" t="str">
            <v>EXP</v>
          </cell>
          <cell r="K1776" t="str">
            <v>D9251095600000</v>
          </cell>
          <cell r="L1776" t="str">
            <v>IS0053509S</v>
          </cell>
          <cell r="M1776" t="str">
            <v>NA</v>
          </cell>
          <cell r="N1776">
            <v>45923</v>
          </cell>
          <cell r="O1776" t="str">
            <v>NA</v>
          </cell>
          <cell r="P1776" t="str">
            <v>NA</v>
          </cell>
          <cell r="Q1776" t="str">
            <v>NA</v>
          </cell>
          <cell r="R1776" t="str">
            <v>NA</v>
          </cell>
          <cell r="S1776" t="str">
            <v>NA</v>
          </cell>
          <cell r="T1776" t="str">
            <v>NA</v>
          </cell>
          <cell r="U1776" t="str">
            <v>100%</v>
          </cell>
          <cell r="V1776">
            <v>0</v>
          </cell>
          <cell r="W1776">
            <v>44391</v>
          </cell>
          <cell r="X1776" t="str">
            <v>NA</v>
          </cell>
          <cell r="Y1776">
            <v>0</v>
          </cell>
          <cell r="Z1776" t="str">
            <v>NA</v>
          </cell>
          <cell r="AA1776" t="str">
            <v>NA</v>
          </cell>
          <cell r="AB1776" t="str">
            <v>NA</v>
          </cell>
          <cell r="AC1776" t="str">
            <v>NA</v>
          </cell>
          <cell r="AD1776" t="str">
            <v>NA</v>
          </cell>
          <cell r="AE1776" t="str">
            <v/>
          </cell>
          <cell r="AF1776" t="str">
            <v/>
          </cell>
          <cell r="AG1776">
            <v>44404</v>
          </cell>
          <cell r="AH1776">
            <v>44404</v>
          </cell>
          <cell r="AI1776" t="str">
            <v>Sous-poste</v>
          </cell>
          <cell r="AJ1776" t="str">
            <v>Sous-poste</v>
          </cell>
          <cell r="AK1776">
            <v>44407</v>
          </cell>
          <cell r="AL1776">
            <v>44407</v>
          </cell>
          <cell r="AM1776"/>
          <cell r="AN1776" t="str">
            <v>OK</v>
          </cell>
          <cell r="AO1776" t="str">
            <v>SPARES</v>
          </cell>
          <cell r="AP1776"/>
          <cell r="AQ1776" t="str">
            <v>O</v>
          </cell>
        </row>
        <row r="1777">
          <cell r="A1777" t="str">
            <v>2860736510</v>
          </cell>
          <cell r="B1777"/>
          <cell r="C1777" t="str">
            <v>HA/REVENTE</v>
          </cell>
          <cell r="D1777" t="str">
            <v>SATAIR</v>
          </cell>
          <cell r="E1777" t="str">
            <v>PLATE ASSY</v>
          </cell>
          <cell r="F1777">
            <v>28607365</v>
          </cell>
          <cell r="G1777" t="str">
            <v>NON-SPARES</v>
          </cell>
          <cell r="H1777">
            <v>10</v>
          </cell>
          <cell r="I1777">
            <v>18</v>
          </cell>
          <cell r="J1777" t="str">
            <v>CRIT</v>
          </cell>
          <cell r="K1777" t="str">
            <v>A9251152500000</v>
          </cell>
          <cell r="L1777" t="str">
            <v>IS0031658S</v>
          </cell>
          <cell r="M1777" t="str">
            <v>NA</v>
          </cell>
          <cell r="N1777">
            <v>45643</v>
          </cell>
          <cell r="O1777" t="str">
            <v>NA</v>
          </cell>
          <cell r="P1777" t="str">
            <v>NA</v>
          </cell>
          <cell r="Q1777" t="str">
            <v>NA</v>
          </cell>
          <cell r="R1777" t="str">
            <v>NA</v>
          </cell>
          <cell r="S1777" t="str">
            <v>NA</v>
          </cell>
          <cell r="T1777" t="str">
            <v>NA</v>
          </cell>
          <cell r="U1777" t="str">
            <v>100%</v>
          </cell>
          <cell r="V1777">
            <v>0</v>
          </cell>
          <cell r="W1777" t="str">
            <v>TBD</v>
          </cell>
          <cell r="X1777" t="str">
            <v>NA</v>
          </cell>
          <cell r="Y1777">
            <v>0</v>
          </cell>
          <cell r="Z1777" t="str">
            <v>NA</v>
          </cell>
          <cell r="AA1777" t="str">
            <v>NA</v>
          </cell>
          <cell r="AB1777" t="str">
            <v>NA</v>
          </cell>
          <cell r="AC1777" t="str">
            <v>NA</v>
          </cell>
          <cell r="AD1777" t="str">
            <v>NA</v>
          </cell>
          <cell r="AE1777" t="str">
            <v/>
          </cell>
          <cell r="AF1777" t="str">
            <v/>
          </cell>
          <cell r="AG1777">
            <v>44370</v>
          </cell>
          <cell r="AH1777">
            <v>44404</v>
          </cell>
          <cell r="AI1777" t="str">
            <v>Sous-poste</v>
          </cell>
          <cell r="AJ1777" t="str">
            <v>Sous-poste</v>
          </cell>
          <cell r="AK1777">
            <v>44372</v>
          </cell>
          <cell r="AL1777">
            <v>44406</v>
          </cell>
          <cell r="AM1777"/>
          <cell r="AN1777" t="str">
            <v>OK</v>
          </cell>
          <cell r="AO1777" t="str">
            <v>KIT FACTORY</v>
          </cell>
          <cell r="AP1777"/>
          <cell r="AQ1777" t="str">
            <v>O</v>
          </cell>
        </row>
        <row r="1778">
          <cell r="A1778" t="str">
            <v>2861455710</v>
          </cell>
          <cell r="B1778">
            <v>44384</v>
          </cell>
          <cell r="C1778" t="str">
            <v>HA/REVENTE</v>
          </cell>
          <cell r="D1778" t="str">
            <v>SATAIR</v>
          </cell>
          <cell r="E1778" t="str">
            <v>PLATE ASSY</v>
          </cell>
          <cell r="F1778">
            <v>28614557</v>
          </cell>
          <cell r="G1778" t="str">
            <v>162831</v>
          </cell>
          <cell r="H1778">
            <v>10</v>
          </cell>
          <cell r="I1778">
            <v>8</v>
          </cell>
          <cell r="J1778" t="str">
            <v>RTN</v>
          </cell>
          <cell r="K1778" t="str">
            <v>A9251152500000</v>
          </cell>
          <cell r="L1778" t="str">
            <v>IS0031658S</v>
          </cell>
          <cell r="M1778" t="str">
            <v>NA</v>
          </cell>
          <cell r="N1778">
            <v>46170</v>
          </cell>
          <cell r="O1778" t="str">
            <v>NA</v>
          </cell>
          <cell r="P1778" t="str">
            <v>NA</v>
          </cell>
          <cell r="Q1778" t="str">
            <v>NA</v>
          </cell>
          <cell r="R1778" t="str">
            <v>NA</v>
          </cell>
          <cell r="S1778" t="str">
            <v>NA</v>
          </cell>
          <cell r="T1778" t="str">
            <v>NA</v>
          </cell>
          <cell r="U1778" t="str">
            <v>100%</v>
          </cell>
          <cell r="V1778">
            <v>1</v>
          </cell>
          <cell r="W1778">
            <v>44396</v>
          </cell>
          <cell r="X1778" t="str">
            <v>NA</v>
          </cell>
          <cell r="Y1778">
            <v>1</v>
          </cell>
          <cell r="Z1778" t="str">
            <v>NA</v>
          </cell>
          <cell r="AA1778" t="str">
            <v>NA</v>
          </cell>
          <cell r="AB1778" t="str">
            <v>NA</v>
          </cell>
          <cell r="AC1778" t="str">
            <v>NA</v>
          </cell>
          <cell r="AD1778" t="str">
            <v>NA</v>
          </cell>
          <cell r="AE1778" t="str">
            <v/>
          </cell>
          <cell r="AF1778" t="str">
            <v/>
          </cell>
          <cell r="AG1778">
            <v>44404</v>
          </cell>
          <cell r="AH1778">
            <v>44404</v>
          </cell>
          <cell r="AI1778" t="str">
            <v>22/07/2021</v>
          </cell>
          <cell r="AJ1778" t="str">
            <v>80816934</v>
          </cell>
          <cell r="AK1778">
            <v>44407</v>
          </cell>
          <cell r="AL1778">
            <v>44407</v>
          </cell>
          <cell r="AM1778"/>
          <cell r="AN1778" t="str">
            <v>OK</v>
          </cell>
          <cell r="AO1778" t="str">
            <v>KIT FACTORY</v>
          </cell>
          <cell r="AP1778"/>
          <cell r="AQ1778" t="str">
            <v>O</v>
          </cell>
        </row>
        <row r="1779">
          <cell r="A1779" t="str">
            <v>2862464310</v>
          </cell>
          <cell r="B1779">
            <v>44406</v>
          </cell>
          <cell r="C1779" t="str">
            <v>FABRICATION</v>
          </cell>
          <cell r="D1779" t="str">
            <v>SATAIR</v>
          </cell>
          <cell r="E1779" t="str">
            <v>PLACARD SET</v>
          </cell>
          <cell r="F1779">
            <v>28624643</v>
          </cell>
          <cell r="G1779" t="str">
            <v>NON-SPARES</v>
          </cell>
          <cell r="H1779">
            <v>10</v>
          </cell>
          <cell r="I1779">
            <v>1</v>
          </cell>
          <cell r="J1779" t="str">
            <v>CRIT</v>
          </cell>
          <cell r="K1779" t="str">
            <v>D9100095600395</v>
          </cell>
          <cell r="L1779" t="str">
            <v>IS0032064M</v>
          </cell>
          <cell r="M1779" t="str">
            <v>NON PRESENT INDUS</v>
          </cell>
          <cell r="N1779" t="str">
            <v>STOCK</v>
          </cell>
          <cell r="O1779">
            <v>3801571</v>
          </cell>
          <cell r="P1779" t="str">
            <v/>
          </cell>
          <cell r="Q1779" t="str">
            <v>O</v>
          </cell>
          <cell r="R1779" t="str">
            <v>O</v>
          </cell>
          <cell r="S1779">
            <v>0</v>
          </cell>
          <cell r="T1779">
            <v>0</v>
          </cell>
          <cell r="U1779">
            <v>0</v>
          </cell>
          <cell r="V1779">
            <v>1</v>
          </cell>
          <cell r="W1779" t="str">
            <v>TBD</v>
          </cell>
          <cell r="X1779" t="str">
            <v>NA</v>
          </cell>
          <cell r="Y1779">
            <v>1</v>
          </cell>
          <cell r="Z1779">
            <v>44410</v>
          </cell>
          <cell r="AA1779">
            <v>1</v>
          </cell>
          <cell r="AB1779" t="str">
            <v>NA</v>
          </cell>
          <cell r="AC1779" t="str">
            <v>NA</v>
          </cell>
          <cell r="AD1779">
            <v>5.5555555555555566E-2</v>
          </cell>
          <cell r="AE1779" t="str">
            <v/>
          </cell>
          <cell r="AF1779" t="str">
            <v/>
          </cell>
          <cell r="AG1779">
            <v>44405</v>
          </cell>
          <cell r="AH1779">
            <v>44411</v>
          </cell>
          <cell r="AI1779" t="str">
            <v>Sous-poste</v>
          </cell>
          <cell r="AJ1779" t="str">
            <v>Sous-poste</v>
          </cell>
          <cell r="AK1779">
            <v>44407</v>
          </cell>
          <cell r="AL1779">
            <v>44413</v>
          </cell>
          <cell r="AM1779"/>
          <cell r="AN1779" t="str">
            <v>OK</v>
          </cell>
          <cell r="AO1779" t="str">
            <v>SPARES</v>
          </cell>
          <cell r="AP1779"/>
          <cell r="AQ1779" t="str">
            <v>O</v>
          </cell>
        </row>
        <row r="1780">
          <cell r="A1780" t="str">
            <v>68457941</v>
          </cell>
          <cell r="B1780">
            <v>43754</v>
          </cell>
          <cell r="C1780" t="str">
            <v>FABRICATION</v>
          </cell>
          <cell r="D1780" t="str">
            <v>AD&amp;S</v>
          </cell>
          <cell r="E1780">
            <v>39</v>
          </cell>
          <cell r="F1780" t="str">
            <v>6845794</v>
          </cell>
          <cell r="G1780" t="str">
            <v>NON-SPARES</v>
          </cell>
          <cell r="H1780" t="str">
            <v>1</v>
          </cell>
          <cell r="I1780">
            <v>1</v>
          </cell>
          <cell r="J1780" t="str">
            <v>AOG</v>
          </cell>
          <cell r="K1780" t="str">
            <v>MB135ABAAAAC</v>
          </cell>
          <cell r="L1780" t="str">
            <v>IS0032207M</v>
          </cell>
          <cell r="M1780" t="str">
            <v>NON PRESENT INDUS</v>
          </cell>
          <cell r="N1780">
            <v>29978</v>
          </cell>
          <cell r="O1780" t="str">
            <v>LTE990003</v>
          </cell>
          <cell r="P1780" t="str">
            <v/>
          </cell>
          <cell r="Q1780" t="str">
            <v>O</v>
          </cell>
          <cell r="R1780" t="str">
            <v>O</v>
          </cell>
          <cell r="S1780">
            <v>1</v>
          </cell>
          <cell r="T1780">
            <v>0</v>
          </cell>
          <cell r="U1780">
            <v>0.5</v>
          </cell>
          <cell r="V1780">
            <v>1</v>
          </cell>
          <cell r="W1780">
            <v>43901</v>
          </cell>
          <cell r="X1780">
            <v>1</v>
          </cell>
          <cell r="Y1780">
            <v>1</v>
          </cell>
          <cell r="Z1780">
            <v>44270</v>
          </cell>
          <cell r="AA1780">
            <v>1</v>
          </cell>
          <cell r="AB1780" t="str">
            <v>NA</v>
          </cell>
          <cell r="AC1780" t="str">
            <v>OUI</v>
          </cell>
          <cell r="AD1780">
            <v>5.2631578947368425E-2</v>
          </cell>
          <cell r="AE1780" t="str">
            <v/>
          </cell>
          <cell r="AF1780" t="str">
            <v/>
          </cell>
          <cell r="AG1780">
            <v>44553</v>
          </cell>
          <cell r="AH1780">
            <v>44424</v>
          </cell>
          <cell r="AI1780" t="str">
            <v>Sous-poste</v>
          </cell>
          <cell r="AJ1780" t="str">
            <v>Sous-poste</v>
          </cell>
          <cell r="AK1780">
            <v>44555</v>
          </cell>
          <cell r="AL1780">
            <v>44426</v>
          </cell>
          <cell r="AM1780"/>
          <cell r="AN1780" t="str">
            <v>OK</v>
          </cell>
          <cell r="AO1780" t="str">
            <v>Allemagne</v>
          </cell>
          <cell r="AP1780" t="str">
            <v>Envoyé à LAB le 05/08  pour contrôle/test/EASA F1 - Retour LAB attendu le 13/08</v>
          </cell>
          <cell r="AQ1780" t="str">
            <v>O</v>
          </cell>
        </row>
        <row r="1781">
          <cell r="A1781" t="str">
            <v>2855733710</v>
          </cell>
          <cell r="B1781">
            <v>44265</v>
          </cell>
          <cell r="C1781" t="str">
            <v>HA/REVENTE</v>
          </cell>
          <cell r="D1781" t="str">
            <v>SATAIR</v>
          </cell>
          <cell r="E1781" t="str">
            <v>PLATE ASSY</v>
          </cell>
          <cell r="F1781">
            <v>28557337</v>
          </cell>
          <cell r="G1781" t="str">
            <v>155537</v>
          </cell>
          <cell r="H1781">
            <v>10</v>
          </cell>
          <cell r="I1781">
            <v>4</v>
          </cell>
          <cell r="J1781" t="str">
            <v>RTN</v>
          </cell>
          <cell r="K1781" t="str">
            <v>A9251152500000</v>
          </cell>
          <cell r="L1781" t="str">
            <v>IS0031658S</v>
          </cell>
          <cell r="M1781" t="str">
            <v>NA</v>
          </cell>
          <cell r="N1781">
            <v>44290</v>
          </cell>
          <cell r="O1781" t="str">
            <v>NA</v>
          </cell>
          <cell r="P1781" t="str">
            <v>NA</v>
          </cell>
          <cell r="Q1781" t="str">
            <v>NA</v>
          </cell>
          <cell r="R1781" t="str">
            <v>NA</v>
          </cell>
          <cell r="S1781" t="str">
            <v>NA</v>
          </cell>
          <cell r="T1781" t="str">
            <v>NA</v>
          </cell>
          <cell r="U1781" t="str">
            <v>100%</v>
          </cell>
          <cell r="V1781">
            <v>1</v>
          </cell>
          <cell r="W1781">
            <v>44382</v>
          </cell>
          <cell r="X1781" t="str">
            <v>NA</v>
          </cell>
          <cell r="Y1781">
            <v>1</v>
          </cell>
          <cell r="Z1781" t="str">
            <v>NA</v>
          </cell>
          <cell r="AA1781" t="str">
            <v>NA</v>
          </cell>
          <cell r="AB1781" t="str">
            <v>NA</v>
          </cell>
          <cell r="AC1781" t="str">
            <v>NA</v>
          </cell>
          <cell r="AD1781" t="str">
            <v>NA</v>
          </cell>
          <cell r="AE1781" t="str">
            <v/>
          </cell>
          <cell r="AF1781" t="str">
            <v/>
          </cell>
          <cell r="AG1781">
            <v>44424</v>
          </cell>
          <cell r="AH1781">
            <v>44424</v>
          </cell>
          <cell r="AI1781" t="str">
            <v>22/07/2021</v>
          </cell>
          <cell r="AJ1781" t="str">
            <v>80816935</v>
          </cell>
          <cell r="AK1781">
            <v>44427</v>
          </cell>
          <cell r="AL1781">
            <v>44427</v>
          </cell>
          <cell r="AM1781"/>
          <cell r="AN1781" t="str">
            <v>OK</v>
          </cell>
          <cell r="AO1781" t="str">
            <v>KIT FACTORY</v>
          </cell>
          <cell r="AP1781"/>
          <cell r="AQ1781" t="str">
            <v>O</v>
          </cell>
        </row>
        <row r="1782">
          <cell r="A1782" t="str">
            <v>490004250350</v>
          </cell>
          <cell r="B1782">
            <v>44356</v>
          </cell>
          <cell r="C1782" t="str">
            <v>FABRICATION</v>
          </cell>
          <cell r="D1782" t="str">
            <v>STELIA</v>
          </cell>
          <cell r="E1782">
            <v>63</v>
          </cell>
          <cell r="F1782">
            <v>4900042503</v>
          </cell>
          <cell r="G1782" t="str">
            <v>NON-SPARES</v>
          </cell>
          <cell r="H1782">
            <v>50</v>
          </cell>
          <cell r="I1782">
            <v>1</v>
          </cell>
          <cell r="J1782" t="str">
            <v>RTN</v>
          </cell>
          <cell r="K1782" t="str">
            <v>S9550006345795</v>
          </cell>
          <cell r="L1782" t="str">
            <v>IS0032232M</v>
          </cell>
          <cell r="M1782" t="str">
            <v>NON PRESENT INDUS</v>
          </cell>
          <cell r="N1782">
            <v>45368</v>
          </cell>
          <cell r="O1782" t="str">
            <v>LTE990007</v>
          </cell>
          <cell r="P1782" t="str">
            <v/>
          </cell>
          <cell r="Q1782" t="str">
            <v>O</v>
          </cell>
          <cell r="R1782" t="str">
            <v>O</v>
          </cell>
          <cell r="S1782">
            <v>1</v>
          </cell>
          <cell r="T1782">
            <v>0</v>
          </cell>
          <cell r="U1782">
            <v>0.5</v>
          </cell>
          <cell r="V1782">
            <v>0.72</v>
          </cell>
          <cell r="W1782">
            <v>44397</v>
          </cell>
          <cell r="X1782" t="str">
            <v>NA</v>
          </cell>
          <cell r="Y1782">
            <v>0.72</v>
          </cell>
          <cell r="Z1782">
            <v>44397</v>
          </cell>
          <cell r="AA1782">
            <v>0.9</v>
          </cell>
          <cell r="AB1782" t="str">
            <v>NA</v>
          </cell>
          <cell r="AC1782" t="str">
            <v>OUI</v>
          </cell>
          <cell r="AD1782">
            <v>4.7368421052631587E-2</v>
          </cell>
          <cell r="AE1782" t="str">
            <v/>
          </cell>
          <cell r="AF1782" t="str">
            <v/>
          </cell>
          <cell r="AG1782">
            <v>44375</v>
          </cell>
          <cell r="AH1782">
            <v>44425</v>
          </cell>
          <cell r="AI1782" t="str">
            <v>Sous-poste</v>
          </cell>
          <cell r="AJ1782" t="str">
            <v>Sous-poste</v>
          </cell>
          <cell r="AK1782">
            <v>44378</v>
          </cell>
          <cell r="AL1782">
            <v>44428</v>
          </cell>
          <cell r="AM1782"/>
          <cell r="AN1782" t="str">
            <v>OK</v>
          </cell>
          <cell r="AO1782" t="str">
            <v>ROCHEFORT</v>
          </cell>
          <cell r="AP1782" t="str">
            <v>Manquants: IS0041195S (réception 09/08) IS0034631S IS0031748S (réception TBD à voir avec appros) - Prévoir Contrôle/test EASA à LAB</v>
          </cell>
          <cell r="AQ1782" t="str">
            <v>O</v>
          </cell>
        </row>
        <row r="1783">
          <cell r="A1783" t="str">
            <v>490004250350</v>
          </cell>
          <cell r="B1783">
            <v>44356</v>
          </cell>
          <cell r="C1783" t="str">
            <v>FABRICATION</v>
          </cell>
          <cell r="D1783" t="str">
            <v>STELIA</v>
          </cell>
          <cell r="E1783">
            <v>63</v>
          </cell>
          <cell r="F1783">
            <v>4900042503</v>
          </cell>
          <cell r="G1783" t="str">
            <v>NON-SPARES</v>
          </cell>
          <cell r="H1783">
            <v>50</v>
          </cell>
          <cell r="I1783">
            <v>1</v>
          </cell>
          <cell r="J1783" t="str">
            <v>RTN</v>
          </cell>
          <cell r="K1783" t="str">
            <v>S9550006345795</v>
          </cell>
          <cell r="L1783" t="str">
            <v>IS0032232M</v>
          </cell>
          <cell r="M1783" t="str">
            <v>NON PRESENT INDUS</v>
          </cell>
          <cell r="N1783">
            <v>45368</v>
          </cell>
          <cell r="O1783" t="str">
            <v>LTE990008</v>
          </cell>
          <cell r="P1783" t="str">
            <v/>
          </cell>
          <cell r="Q1783" t="str">
            <v>O</v>
          </cell>
          <cell r="R1783" t="str">
            <v>O</v>
          </cell>
          <cell r="S1783">
            <v>1</v>
          </cell>
          <cell r="T1783">
            <v>0</v>
          </cell>
          <cell r="U1783">
            <v>0.5</v>
          </cell>
          <cell r="V1783">
            <v>0.72</v>
          </cell>
          <cell r="W1783">
            <v>44397</v>
          </cell>
          <cell r="X1783" t="str">
            <v>NA</v>
          </cell>
          <cell r="Y1783">
            <v>0.72</v>
          </cell>
          <cell r="Z1783">
            <v>44397</v>
          </cell>
          <cell r="AA1783">
            <v>0.9</v>
          </cell>
          <cell r="AB1783" t="str">
            <v>NA</v>
          </cell>
          <cell r="AC1783" t="str">
            <v>OUI</v>
          </cell>
          <cell r="AD1783">
            <v>4.7368421052631587E-2</v>
          </cell>
          <cell r="AE1783" t="str">
            <v/>
          </cell>
          <cell r="AF1783" t="str">
            <v/>
          </cell>
          <cell r="AG1783">
            <v>44375</v>
          </cell>
          <cell r="AH1783">
            <v>44425</v>
          </cell>
          <cell r="AI1783" t="str">
            <v>Sous-poste</v>
          </cell>
          <cell r="AJ1783" t="str">
            <v>Sous-poste</v>
          </cell>
          <cell r="AK1783">
            <v>44378</v>
          </cell>
          <cell r="AL1783">
            <v>44428</v>
          </cell>
          <cell r="AM1783"/>
          <cell r="AN1783" t="str">
            <v>OK</v>
          </cell>
          <cell r="AO1783" t="str">
            <v>ROCHEFORT</v>
          </cell>
          <cell r="AP1783" t="str">
            <v>Manquants: IS0041195S (réception 09/08) IS0034631S IS0031748S (réception TBD à voir avec appros) - Prévoir Contrôle/test EASA à LAB</v>
          </cell>
          <cell r="AQ1783" t="str">
            <v>O</v>
          </cell>
        </row>
        <row r="1784">
          <cell r="A1784" t="str">
            <v>2861455110</v>
          </cell>
          <cell r="B1784">
            <v>44384</v>
          </cell>
          <cell r="C1784" t="str">
            <v>FABRICATION</v>
          </cell>
          <cell r="D1784" t="str">
            <v>SATAIR</v>
          </cell>
          <cell r="E1784">
            <v>27</v>
          </cell>
          <cell r="F1784">
            <v>28614551</v>
          </cell>
          <cell r="G1784" t="str">
            <v>NON-SPARES</v>
          </cell>
          <cell r="H1784">
            <v>10</v>
          </cell>
          <cell r="I1784">
            <v>1</v>
          </cell>
          <cell r="J1784" t="str">
            <v>CRIT</v>
          </cell>
          <cell r="K1784" t="str">
            <v>D9551002700895</v>
          </cell>
          <cell r="L1784" t="str">
            <v>IS0059907M</v>
          </cell>
          <cell r="M1784" t="str">
            <v>NON PRESENT INDUS</v>
          </cell>
          <cell r="N1784">
            <v>46169</v>
          </cell>
          <cell r="O1784" t="str">
            <v>LTE990002</v>
          </cell>
          <cell r="P1784" t="str">
            <v/>
          </cell>
          <cell r="Q1784" t="str">
            <v>O</v>
          </cell>
          <cell r="R1784" t="str">
            <v>O</v>
          </cell>
          <cell r="S1784">
            <v>1</v>
          </cell>
          <cell r="T1784">
            <v>0</v>
          </cell>
          <cell r="U1784">
            <v>0.5</v>
          </cell>
          <cell r="V1784">
            <v>0.99</v>
          </cell>
          <cell r="W1784" t="str">
            <v>TBD</v>
          </cell>
          <cell r="X1784" t="str">
            <v>NA</v>
          </cell>
          <cell r="Y1784">
            <v>0.99</v>
          </cell>
          <cell r="Z1784">
            <v>44410</v>
          </cell>
          <cell r="AA1784">
            <v>0.8</v>
          </cell>
          <cell r="AB1784" t="str">
            <v>NA</v>
          </cell>
          <cell r="AC1784" t="str">
            <v>NA</v>
          </cell>
          <cell r="AD1784">
            <v>4.444444444444446E-2</v>
          </cell>
          <cell r="AE1784" t="str">
            <v/>
          </cell>
          <cell r="AF1784" t="str">
            <v/>
          </cell>
          <cell r="AG1784">
            <v>44407</v>
          </cell>
          <cell r="AH1784">
            <v>44426</v>
          </cell>
          <cell r="AI1784" t="str">
            <v>Sous-poste</v>
          </cell>
          <cell r="AJ1784" t="str">
            <v>Sous-poste</v>
          </cell>
          <cell r="AK1784">
            <v>44411</v>
          </cell>
          <cell r="AL1784">
            <v>44428</v>
          </cell>
          <cell r="AM1784"/>
          <cell r="AN1784" t="str">
            <v>OK</v>
          </cell>
          <cell r="AO1784" t="str">
            <v>KIT FACTORY</v>
          </cell>
          <cell r="AP1784" t="str">
            <v>Manquants : IS0006465S IS0009597S IS0012701S(réception 10/08)  - Prévoir contrôle + test à LAB car pas de ressource LATE400 COL</v>
          </cell>
          <cell r="AQ1784" t="str">
            <v>O</v>
          </cell>
        </row>
        <row r="1785">
          <cell r="A1785" t="str">
            <v>2861455110</v>
          </cell>
          <cell r="B1785">
            <v>44384</v>
          </cell>
          <cell r="C1785" t="str">
            <v>FABRICATION</v>
          </cell>
          <cell r="D1785" t="str">
            <v>SATAIR</v>
          </cell>
          <cell r="E1785">
            <v>27</v>
          </cell>
          <cell r="F1785">
            <v>28614551</v>
          </cell>
          <cell r="G1785" t="str">
            <v>NON-SPARES</v>
          </cell>
          <cell r="H1785">
            <v>10</v>
          </cell>
          <cell r="I1785">
            <v>1</v>
          </cell>
          <cell r="J1785" t="str">
            <v>CRIT</v>
          </cell>
          <cell r="K1785" t="str">
            <v>D9551002700895</v>
          </cell>
          <cell r="L1785" t="str">
            <v>IS0059907M</v>
          </cell>
          <cell r="M1785" t="str">
            <v>NON PRESENT INDUS</v>
          </cell>
          <cell r="N1785">
            <v>46169</v>
          </cell>
          <cell r="O1785" t="str">
            <v>LTE990003</v>
          </cell>
          <cell r="P1785" t="str">
            <v/>
          </cell>
          <cell r="Q1785" t="str">
            <v>O</v>
          </cell>
          <cell r="R1785" t="str">
            <v>O</v>
          </cell>
          <cell r="S1785">
            <v>1</v>
          </cell>
          <cell r="T1785">
            <v>0</v>
          </cell>
          <cell r="U1785">
            <v>0.5</v>
          </cell>
          <cell r="V1785">
            <v>0.99</v>
          </cell>
          <cell r="W1785" t="str">
            <v>TBD</v>
          </cell>
          <cell r="X1785" t="str">
            <v>NA</v>
          </cell>
          <cell r="Y1785">
            <v>0.99</v>
          </cell>
          <cell r="Z1785">
            <v>44410</v>
          </cell>
          <cell r="AA1785">
            <v>0.8</v>
          </cell>
          <cell r="AB1785" t="str">
            <v>NA</v>
          </cell>
          <cell r="AC1785" t="str">
            <v>NA</v>
          </cell>
          <cell r="AD1785">
            <v>4.444444444444446E-2</v>
          </cell>
          <cell r="AE1785" t="str">
            <v/>
          </cell>
          <cell r="AF1785" t="str">
            <v/>
          </cell>
          <cell r="AG1785">
            <v>44407</v>
          </cell>
          <cell r="AH1785">
            <v>44426</v>
          </cell>
          <cell r="AI1785" t="str">
            <v>Sous-poste</v>
          </cell>
          <cell r="AJ1785" t="str">
            <v>Sous-poste</v>
          </cell>
          <cell r="AK1785">
            <v>44411</v>
          </cell>
          <cell r="AL1785">
            <v>44428</v>
          </cell>
          <cell r="AM1785"/>
          <cell r="AN1785" t="str">
            <v>OK</v>
          </cell>
          <cell r="AO1785" t="str">
            <v>KIT FACTORY</v>
          </cell>
          <cell r="AP1785" t="str">
            <v>Manquants : IS0006465S IS0009597S IS0012701S(réception 10/08)  - Prévoir contrôle + test à LAB car pas de ressource LATE400 COL</v>
          </cell>
          <cell r="AQ1785" t="str">
            <v>O</v>
          </cell>
        </row>
        <row r="1786">
          <cell r="A1786" t="str">
            <v>2861455110</v>
          </cell>
          <cell r="B1786">
            <v>44384</v>
          </cell>
          <cell r="C1786" t="str">
            <v>FABRICATION</v>
          </cell>
          <cell r="D1786" t="str">
            <v>SATAIR</v>
          </cell>
          <cell r="E1786">
            <v>27</v>
          </cell>
          <cell r="F1786">
            <v>28614551</v>
          </cell>
          <cell r="G1786" t="str">
            <v>NON-SPARES</v>
          </cell>
          <cell r="H1786">
            <v>10</v>
          </cell>
          <cell r="I1786">
            <v>1</v>
          </cell>
          <cell r="J1786" t="str">
            <v>CRIT</v>
          </cell>
          <cell r="K1786" t="str">
            <v>D9551002700895</v>
          </cell>
          <cell r="L1786" t="str">
            <v>IS0059907M</v>
          </cell>
          <cell r="M1786" t="str">
            <v>NON PRESENT INDUS</v>
          </cell>
          <cell r="N1786">
            <v>46169</v>
          </cell>
          <cell r="O1786" t="str">
            <v>LTE990004</v>
          </cell>
          <cell r="P1786" t="str">
            <v/>
          </cell>
          <cell r="Q1786" t="str">
            <v>O</v>
          </cell>
          <cell r="R1786" t="str">
            <v>O</v>
          </cell>
          <cell r="S1786">
            <v>1</v>
          </cell>
          <cell r="T1786">
            <v>0</v>
          </cell>
          <cell r="U1786">
            <v>0.5</v>
          </cell>
          <cell r="V1786">
            <v>0.99</v>
          </cell>
          <cell r="W1786" t="str">
            <v>TBD</v>
          </cell>
          <cell r="X1786" t="str">
            <v>NA</v>
          </cell>
          <cell r="Y1786">
            <v>0.99</v>
          </cell>
          <cell r="Z1786">
            <v>44410</v>
          </cell>
          <cell r="AA1786">
            <v>0.8</v>
          </cell>
          <cell r="AB1786" t="str">
            <v>NA</v>
          </cell>
          <cell r="AC1786" t="str">
            <v>NA</v>
          </cell>
          <cell r="AD1786">
            <v>4.444444444444446E-2</v>
          </cell>
          <cell r="AE1786" t="str">
            <v/>
          </cell>
          <cell r="AF1786" t="str">
            <v/>
          </cell>
          <cell r="AG1786">
            <v>44407</v>
          </cell>
          <cell r="AH1786">
            <v>44426</v>
          </cell>
          <cell r="AI1786" t="str">
            <v>Sous-poste</v>
          </cell>
          <cell r="AJ1786" t="str">
            <v>Sous-poste</v>
          </cell>
          <cell r="AK1786">
            <v>44411</v>
          </cell>
          <cell r="AL1786">
            <v>44428</v>
          </cell>
          <cell r="AM1786"/>
          <cell r="AN1786" t="str">
            <v>OK</v>
          </cell>
          <cell r="AO1786" t="str">
            <v>KIT FACTORY</v>
          </cell>
          <cell r="AP1786" t="str">
            <v>Manquants : IS0006465S IS0009597S IS0012701S(réception 10/08)  - Prévoir contrôle + test à LAB car pas de ressource LATE400 COL</v>
          </cell>
          <cell r="AQ1786" t="str">
            <v>O</v>
          </cell>
        </row>
        <row r="1787">
          <cell r="A1787" t="str">
            <v>2861455110</v>
          </cell>
          <cell r="B1787">
            <v>44384</v>
          </cell>
          <cell r="C1787" t="str">
            <v>FABRICATION</v>
          </cell>
          <cell r="D1787" t="str">
            <v>SATAIR</v>
          </cell>
          <cell r="E1787">
            <v>27</v>
          </cell>
          <cell r="F1787">
            <v>28614551</v>
          </cell>
          <cell r="G1787" t="str">
            <v>NON-SPARES</v>
          </cell>
          <cell r="H1787">
            <v>10</v>
          </cell>
          <cell r="I1787">
            <v>1</v>
          </cell>
          <cell r="J1787" t="str">
            <v>CRIT</v>
          </cell>
          <cell r="K1787" t="str">
            <v>D9551002700895</v>
          </cell>
          <cell r="L1787" t="str">
            <v>IS0059907M</v>
          </cell>
          <cell r="M1787" t="str">
            <v>NON PRESENT INDUS</v>
          </cell>
          <cell r="N1787">
            <v>46169</v>
          </cell>
          <cell r="O1787" t="str">
            <v>LTE990005</v>
          </cell>
          <cell r="P1787" t="str">
            <v/>
          </cell>
          <cell r="Q1787" t="str">
            <v>O</v>
          </cell>
          <cell r="R1787" t="str">
            <v>O</v>
          </cell>
          <cell r="S1787">
            <v>1</v>
          </cell>
          <cell r="T1787">
            <v>0</v>
          </cell>
          <cell r="U1787">
            <v>0.5</v>
          </cell>
          <cell r="V1787">
            <v>0.99</v>
          </cell>
          <cell r="W1787" t="str">
            <v>TBD</v>
          </cell>
          <cell r="X1787" t="str">
            <v>NA</v>
          </cell>
          <cell r="Y1787">
            <v>0.99</v>
          </cell>
          <cell r="Z1787">
            <v>44410</v>
          </cell>
          <cell r="AA1787">
            <v>0.8</v>
          </cell>
          <cell r="AB1787" t="str">
            <v>NA</v>
          </cell>
          <cell r="AC1787" t="str">
            <v>NA</v>
          </cell>
          <cell r="AD1787">
            <v>4.444444444444446E-2</v>
          </cell>
          <cell r="AE1787" t="str">
            <v/>
          </cell>
          <cell r="AF1787" t="str">
            <v/>
          </cell>
          <cell r="AG1787">
            <v>44407</v>
          </cell>
          <cell r="AH1787">
            <v>44426</v>
          </cell>
          <cell r="AI1787" t="str">
            <v>Sous-poste</v>
          </cell>
          <cell r="AJ1787" t="str">
            <v>Sous-poste</v>
          </cell>
          <cell r="AK1787">
            <v>44411</v>
          </cell>
          <cell r="AL1787">
            <v>44428</v>
          </cell>
          <cell r="AM1787"/>
          <cell r="AN1787" t="str">
            <v>OK</v>
          </cell>
          <cell r="AO1787" t="str">
            <v>KIT FACTORY</v>
          </cell>
          <cell r="AP1787" t="str">
            <v>Manquants : IS0006465S IS0009597S IS0012701S(réception 10/08)  - Prévoir contrôle + test à LAB car pas de ressource LATE400 COL</v>
          </cell>
          <cell r="AQ1787" t="str">
            <v>O</v>
          </cell>
        </row>
        <row r="1788">
          <cell r="A1788" t="str">
            <v>2861455110</v>
          </cell>
          <cell r="B1788">
            <v>44384</v>
          </cell>
          <cell r="C1788" t="str">
            <v>FABRICATION</v>
          </cell>
          <cell r="D1788" t="str">
            <v>SATAIR</v>
          </cell>
          <cell r="E1788">
            <v>27</v>
          </cell>
          <cell r="F1788">
            <v>28614551</v>
          </cell>
          <cell r="G1788" t="str">
            <v>NON-SPARES</v>
          </cell>
          <cell r="H1788">
            <v>10</v>
          </cell>
          <cell r="I1788">
            <v>1</v>
          </cell>
          <cell r="J1788" t="str">
            <v>CRIT</v>
          </cell>
          <cell r="K1788" t="str">
            <v>D9551002700895</v>
          </cell>
          <cell r="L1788" t="str">
            <v>IS0059907M</v>
          </cell>
          <cell r="M1788" t="str">
            <v>NON PRESENT INDUS</v>
          </cell>
          <cell r="N1788">
            <v>46169</v>
          </cell>
          <cell r="O1788" t="str">
            <v>LTE990006</v>
          </cell>
          <cell r="P1788" t="str">
            <v/>
          </cell>
          <cell r="Q1788" t="str">
            <v>O</v>
          </cell>
          <cell r="R1788" t="str">
            <v>O</v>
          </cell>
          <cell r="S1788">
            <v>1</v>
          </cell>
          <cell r="T1788">
            <v>0</v>
          </cell>
          <cell r="U1788">
            <v>0.5</v>
          </cell>
          <cell r="V1788">
            <v>0.99</v>
          </cell>
          <cell r="W1788" t="str">
            <v>TBD</v>
          </cell>
          <cell r="X1788" t="str">
            <v>NA</v>
          </cell>
          <cell r="Y1788">
            <v>0.99</v>
          </cell>
          <cell r="Z1788">
            <v>44410</v>
          </cell>
          <cell r="AA1788">
            <v>0.8</v>
          </cell>
          <cell r="AB1788" t="str">
            <v>NA</v>
          </cell>
          <cell r="AC1788" t="str">
            <v>NA</v>
          </cell>
          <cell r="AD1788">
            <v>4.444444444444446E-2</v>
          </cell>
          <cell r="AE1788" t="str">
            <v/>
          </cell>
          <cell r="AF1788" t="str">
            <v/>
          </cell>
          <cell r="AG1788">
            <v>44407</v>
          </cell>
          <cell r="AH1788">
            <v>44426</v>
          </cell>
          <cell r="AI1788" t="str">
            <v>Sous-poste</v>
          </cell>
          <cell r="AJ1788" t="str">
            <v>Sous-poste</v>
          </cell>
          <cell r="AK1788">
            <v>44411</v>
          </cell>
          <cell r="AL1788">
            <v>44428</v>
          </cell>
          <cell r="AM1788"/>
          <cell r="AN1788" t="str">
            <v>OK</v>
          </cell>
          <cell r="AO1788" t="str">
            <v>KIT FACTORY</v>
          </cell>
          <cell r="AP1788" t="str">
            <v>Manquants : IS0006465S IS0009597S IS0012701S(réception 10/08)  - Prévoir contrôle + test à LAB car pas de ressource LATE400 COL</v>
          </cell>
          <cell r="AQ1788" t="str">
            <v>O</v>
          </cell>
        </row>
        <row r="1789">
          <cell r="A1789" t="str">
            <v>2861455110</v>
          </cell>
          <cell r="B1789">
            <v>44384</v>
          </cell>
          <cell r="C1789" t="str">
            <v>FABRICATION</v>
          </cell>
          <cell r="D1789" t="str">
            <v>SATAIR</v>
          </cell>
          <cell r="E1789">
            <v>27</v>
          </cell>
          <cell r="F1789">
            <v>28614551</v>
          </cell>
          <cell r="G1789" t="str">
            <v>NON-SPARES</v>
          </cell>
          <cell r="H1789">
            <v>10</v>
          </cell>
          <cell r="I1789">
            <v>1</v>
          </cell>
          <cell r="J1789" t="str">
            <v>CRIT</v>
          </cell>
          <cell r="K1789" t="str">
            <v>D9551002700895</v>
          </cell>
          <cell r="L1789" t="str">
            <v>IS0059907M</v>
          </cell>
          <cell r="M1789" t="str">
            <v>NON PRESENT INDUS</v>
          </cell>
          <cell r="N1789">
            <v>46169</v>
          </cell>
          <cell r="O1789" t="str">
            <v>LTE990007</v>
          </cell>
          <cell r="P1789" t="str">
            <v/>
          </cell>
          <cell r="Q1789" t="str">
            <v>O</v>
          </cell>
          <cell r="R1789" t="str">
            <v>O</v>
          </cell>
          <cell r="S1789">
            <v>1</v>
          </cell>
          <cell r="T1789">
            <v>0</v>
          </cell>
          <cell r="U1789">
            <v>0.5</v>
          </cell>
          <cell r="V1789">
            <v>0.99</v>
          </cell>
          <cell r="W1789" t="str">
            <v>TBD</v>
          </cell>
          <cell r="X1789" t="str">
            <v>NA</v>
          </cell>
          <cell r="Y1789">
            <v>0.99</v>
          </cell>
          <cell r="Z1789">
            <v>44410</v>
          </cell>
          <cell r="AA1789">
            <v>0.8</v>
          </cell>
          <cell r="AB1789" t="str">
            <v>NA</v>
          </cell>
          <cell r="AC1789" t="str">
            <v>NA</v>
          </cell>
          <cell r="AD1789">
            <v>4.444444444444446E-2</v>
          </cell>
          <cell r="AE1789" t="str">
            <v/>
          </cell>
          <cell r="AF1789" t="str">
            <v/>
          </cell>
          <cell r="AG1789">
            <v>44407</v>
          </cell>
          <cell r="AH1789">
            <v>44426</v>
          </cell>
          <cell r="AI1789" t="str">
            <v>Sous-poste</v>
          </cell>
          <cell r="AJ1789" t="str">
            <v>Sous-poste</v>
          </cell>
          <cell r="AK1789">
            <v>44411</v>
          </cell>
          <cell r="AL1789">
            <v>44428</v>
          </cell>
          <cell r="AM1789"/>
          <cell r="AN1789" t="str">
            <v>OK</v>
          </cell>
          <cell r="AO1789" t="str">
            <v>KIT FACTORY</v>
          </cell>
          <cell r="AP1789" t="str">
            <v>Manquants : IS0006465S IS0009597S IS0012701S(réception 10/08)  - Prévoir contrôle + test à LAB car pas de ressource LATE400 COL</v>
          </cell>
          <cell r="AQ1789" t="str">
            <v>O</v>
          </cell>
        </row>
        <row r="1790">
          <cell r="A1790" t="str">
            <v>2861455110</v>
          </cell>
          <cell r="B1790">
            <v>44384</v>
          </cell>
          <cell r="C1790" t="str">
            <v>FABRICATION</v>
          </cell>
          <cell r="D1790" t="str">
            <v>SATAIR</v>
          </cell>
          <cell r="E1790">
            <v>27</v>
          </cell>
          <cell r="F1790">
            <v>28614551</v>
          </cell>
          <cell r="G1790" t="str">
            <v>NON-SPARES</v>
          </cell>
          <cell r="H1790">
            <v>10</v>
          </cell>
          <cell r="I1790">
            <v>1</v>
          </cell>
          <cell r="J1790" t="str">
            <v>CRIT</v>
          </cell>
          <cell r="K1790" t="str">
            <v>D9551002700895</v>
          </cell>
          <cell r="L1790" t="str">
            <v>IS0059907M</v>
          </cell>
          <cell r="M1790" t="str">
            <v>NON PRESENT INDUS</v>
          </cell>
          <cell r="N1790">
            <v>46169</v>
          </cell>
          <cell r="O1790" t="str">
            <v>LTE990008</v>
          </cell>
          <cell r="P1790" t="str">
            <v/>
          </cell>
          <cell r="Q1790" t="str">
            <v>O</v>
          </cell>
          <cell r="R1790" t="str">
            <v>O</v>
          </cell>
          <cell r="S1790">
            <v>1</v>
          </cell>
          <cell r="T1790">
            <v>0</v>
          </cell>
          <cell r="U1790">
            <v>0.5</v>
          </cell>
          <cell r="V1790">
            <v>0.99</v>
          </cell>
          <cell r="W1790" t="str">
            <v>TBD</v>
          </cell>
          <cell r="X1790" t="str">
            <v>NA</v>
          </cell>
          <cell r="Y1790">
            <v>0.99</v>
          </cell>
          <cell r="Z1790">
            <v>44410</v>
          </cell>
          <cell r="AA1790">
            <v>0.8</v>
          </cell>
          <cell r="AB1790" t="str">
            <v>NA</v>
          </cell>
          <cell r="AC1790" t="str">
            <v>NA</v>
          </cell>
          <cell r="AD1790">
            <v>4.444444444444446E-2</v>
          </cell>
          <cell r="AE1790" t="str">
            <v/>
          </cell>
          <cell r="AF1790" t="str">
            <v/>
          </cell>
          <cell r="AG1790">
            <v>44407</v>
          </cell>
          <cell r="AH1790">
            <v>44426</v>
          </cell>
          <cell r="AI1790" t="str">
            <v>Sous-poste</v>
          </cell>
          <cell r="AJ1790" t="str">
            <v>Sous-poste</v>
          </cell>
          <cell r="AK1790">
            <v>44411</v>
          </cell>
          <cell r="AL1790">
            <v>44428</v>
          </cell>
          <cell r="AM1790"/>
          <cell r="AN1790" t="str">
            <v>OK</v>
          </cell>
          <cell r="AO1790" t="str">
            <v>KIT FACTORY</v>
          </cell>
          <cell r="AP1790" t="str">
            <v>Manquants : IS0006465S IS0009597S IS0012701S(réception 10/08)  - Prévoir contrôle + test à LAB car pas de ressource LATE400 COL</v>
          </cell>
          <cell r="AQ1790" t="str">
            <v>O</v>
          </cell>
        </row>
        <row r="1791">
          <cell r="A1791" t="str">
            <v>2861455110</v>
          </cell>
          <cell r="B1791">
            <v>44384</v>
          </cell>
          <cell r="C1791" t="str">
            <v>FABRICATION</v>
          </cell>
          <cell r="D1791" t="str">
            <v>SATAIR</v>
          </cell>
          <cell r="E1791">
            <v>27</v>
          </cell>
          <cell r="F1791">
            <v>28614551</v>
          </cell>
          <cell r="G1791" t="str">
            <v>NON-SPARES</v>
          </cell>
          <cell r="H1791">
            <v>10</v>
          </cell>
          <cell r="I1791">
            <v>1</v>
          </cell>
          <cell r="J1791" t="str">
            <v>CRIT</v>
          </cell>
          <cell r="K1791" t="str">
            <v>D9551002700895</v>
          </cell>
          <cell r="L1791" t="str">
            <v>IS0059907M</v>
          </cell>
          <cell r="M1791" t="str">
            <v>NON PRESENT INDUS</v>
          </cell>
          <cell r="N1791">
            <v>46169</v>
          </cell>
          <cell r="O1791" t="str">
            <v>LTE990009</v>
          </cell>
          <cell r="P1791" t="str">
            <v/>
          </cell>
          <cell r="Q1791" t="str">
            <v>O</v>
          </cell>
          <cell r="R1791" t="str">
            <v>O</v>
          </cell>
          <cell r="S1791">
            <v>1</v>
          </cell>
          <cell r="T1791">
            <v>0</v>
          </cell>
          <cell r="U1791">
            <v>0.5</v>
          </cell>
          <cell r="V1791">
            <v>0.99</v>
          </cell>
          <cell r="W1791" t="str">
            <v>TBD</v>
          </cell>
          <cell r="X1791" t="str">
            <v>NA</v>
          </cell>
          <cell r="Y1791">
            <v>0.99</v>
          </cell>
          <cell r="Z1791">
            <v>44410</v>
          </cell>
          <cell r="AA1791">
            <v>0.8</v>
          </cell>
          <cell r="AB1791" t="str">
            <v>NA</v>
          </cell>
          <cell r="AC1791" t="str">
            <v>NA</v>
          </cell>
          <cell r="AD1791">
            <v>4.444444444444446E-2</v>
          </cell>
          <cell r="AE1791" t="str">
            <v/>
          </cell>
          <cell r="AF1791" t="str">
            <v/>
          </cell>
          <cell r="AG1791">
            <v>44407</v>
          </cell>
          <cell r="AH1791">
            <v>44426</v>
          </cell>
          <cell r="AI1791" t="str">
            <v>Sous-poste</v>
          </cell>
          <cell r="AJ1791" t="str">
            <v>Sous-poste</v>
          </cell>
          <cell r="AK1791">
            <v>44411</v>
          </cell>
          <cell r="AL1791">
            <v>44428</v>
          </cell>
          <cell r="AM1791"/>
          <cell r="AN1791" t="str">
            <v>OK</v>
          </cell>
          <cell r="AO1791" t="str">
            <v>KIT FACTORY</v>
          </cell>
          <cell r="AP1791" t="str">
            <v>Manquants : IS0006465S IS0009597S IS0012701S(réception 10/08)  - Prévoir contrôle + test à LAB car pas de ressource LATE400 COL</v>
          </cell>
          <cell r="AQ1791" t="str">
            <v>O</v>
          </cell>
        </row>
        <row r="1792">
          <cell r="A1792" t="str">
            <v>2861455110</v>
          </cell>
          <cell r="B1792">
            <v>44384</v>
          </cell>
          <cell r="C1792" t="str">
            <v>FABRICATION</v>
          </cell>
          <cell r="D1792" t="str">
            <v>SATAIR</v>
          </cell>
          <cell r="E1792">
            <v>27</v>
          </cell>
          <cell r="F1792">
            <v>28614551</v>
          </cell>
          <cell r="G1792" t="str">
            <v>NON-SPARES</v>
          </cell>
          <cell r="H1792">
            <v>10</v>
          </cell>
          <cell r="I1792">
            <v>1</v>
          </cell>
          <cell r="J1792" t="str">
            <v>CRIT</v>
          </cell>
          <cell r="K1792" t="str">
            <v>D9551002700895</v>
          </cell>
          <cell r="L1792" t="str">
            <v>IS0059907M</v>
          </cell>
          <cell r="M1792" t="str">
            <v>NON PRESENT INDUS</v>
          </cell>
          <cell r="N1792">
            <v>46169</v>
          </cell>
          <cell r="O1792" t="str">
            <v>LTE990010</v>
          </cell>
          <cell r="P1792" t="str">
            <v/>
          </cell>
          <cell r="Q1792" t="str">
            <v>O</v>
          </cell>
          <cell r="R1792" t="str">
            <v>O</v>
          </cell>
          <cell r="S1792">
            <v>1</v>
          </cell>
          <cell r="T1792">
            <v>0</v>
          </cell>
          <cell r="U1792">
            <v>0.5</v>
          </cell>
          <cell r="V1792">
            <v>0.99</v>
          </cell>
          <cell r="W1792" t="str">
            <v>TBD</v>
          </cell>
          <cell r="X1792" t="str">
            <v>NA</v>
          </cell>
          <cell r="Y1792">
            <v>0.99</v>
          </cell>
          <cell r="Z1792">
            <v>44410</v>
          </cell>
          <cell r="AA1792">
            <v>0.8</v>
          </cell>
          <cell r="AB1792" t="str">
            <v>NA</v>
          </cell>
          <cell r="AC1792" t="str">
            <v>NA</v>
          </cell>
          <cell r="AD1792">
            <v>4.444444444444446E-2</v>
          </cell>
          <cell r="AE1792" t="str">
            <v/>
          </cell>
          <cell r="AF1792" t="str">
            <v/>
          </cell>
          <cell r="AG1792">
            <v>44407</v>
          </cell>
          <cell r="AH1792">
            <v>44426</v>
          </cell>
          <cell r="AI1792" t="str">
            <v>Sous-poste</v>
          </cell>
          <cell r="AJ1792" t="str">
            <v>Sous-poste</v>
          </cell>
          <cell r="AK1792">
            <v>44411</v>
          </cell>
          <cell r="AL1792">
            <v>44428</v>
          </cell>
          <cell r="AM1792"/>
          <cell r="AN1792" t="str">
            <v>OK</v>
          </cell>
          <cell r="AO1792" t="str">
            <v>KIT FACTORY</v>
          </cell>
          <cell r="AP1792" t="str">
            <v>Manquants : IS0006465S IS0009597S IS0012701S(réception 10/08)  - Prévoir contrôle + test à LAB car pas de ressource LATE400 COL</v>
          </cell>
          <cell r="AQ1792" t="str">
            <v>O</v>
          </cell>
        </row>
        <row r="1793">
          <cell r="A1793" t="str">
            <v>2861455110</v>
          </cell>
          <cell r="B1793">
            <v>44384</v>
          </cell>
          <cell r="C1793" t="str">
            <v>FABRICATION</v>
          </cell>
          <cell r="D1793" t="str">
            <v>SATAIR</v>
          </cell>
          <cell r="E1793">
            <v>27</v>
          </cell>
          <cell r="F1793">
            <v>28614551</v>
          </cell>
          <cell r="G1793" t="str">
            <v>NON-SPARES</v>
          </cell>
          <cell r="H1793">
            <v>10</v>
          </cell>
          <cell r="I1793">
            <v>1</v>
          </cell>
          <cell r="J1793" t="str">
            <v>CRIT</v>
          </cell>
          <cell r="K1793" t="str">
            <v>D9551002700895</v>
          </cell>
          <cell r="L1793" t="str">
            <v>IS0059907M</v>
          </cell>
          <cell r="M1793" t="str">
            <v>NON PRESENT INDUS</v>
          </cell>
          <cell r="N1793">
            <v>46169</v>
          </cell>
          <cell r="O1793" t="str">
            <v>LTE990011</v>
          </cell>
          <cell r="P1793" t="str">
            <v/>
          </cell>
          <cell r="Q1793" t="str">
            <v>O</v>
          </cell>
          <cell r="R1793" t="str">
            <v>O</v>
          </cell>
          <cell r="S1793">
            <v>1</v>
          </cell>
          <cell r="T1793">
            <v>0</v>
          </cell>
          <cell r="U1793">
            <v>0.5</v>
          </cell>
          <cell r="V1793">
            <v>0.99</v>
          </cell>
          <cell r="W1793" t="str">
            <v>TBD</v>
          </cell>
          <cell r="X1793" t="str">
            <v>NA</v>
          </cell>
          <cell r="Y1793">
            <v>0.99</v>
          </cell>
          <cell r="Z1793">
            <v>44410</v>
          </cell>
          <cell r="AA1793">
            <v>0.8</v>
          </cell>
          <cell r="AB1793" t="str">
            <v>NA</v>
          </cell>
          <cell r="AC1793" t="str">
            <v>NA</v>
          </cell>
          <cell r="AD1793">
            <v>4.444444444444446E-2</v>
          </cell>
          <cell r="AE1793" t="str">
            <v/>
          </cell>
          <cell r="AF1793" t="str">
            <v/>
          </cell>
          <cell r="AG1793">
            <v>44407</v>
          </cell>
          <cell r="AH1793">
            <v>44426</v>
          </cell>
          <cell r="AI1793" t="str">
            <v>Sous-poste</v>
          </cell>
          <cell r="AJ1793" t="str">
            <v>Sous-poste</v>
          </cell>
          <cell r="AK1793">
            <v>44411</v>
          </cell>
          <cell r="AL1793">
            <v>44428</v>
          </cell>
          <cell r="AM1793"/>
          <cell r="AN1793" t="str">
            <v>OK</v>
          </cell>
          <cell r="AO1793" t="str">
            <v>KIT FACTORY</v>
          </cell>
          <cell r="AP1793" t="str">
            <v>Manquants : IS0006465S IS0009597S IS0012701S(réception 10/08)  - Prévoir contrôle + test à LAB car pas de ressource LATE400 COL</v>
          </cell>
          <cell r="AQ1793" t="str">
            <v>O</v>
          </cell>
        </row>
        <row r="1794">
          <cell r="A1794" t="str">
            <v>2861455110</v>
          </cell>
          <cell r="B1794">
            <v>44384</v>
          </cell>
          <cell r="C1794" t="str">
            <v>FABRICATION</v>
          </cell>
          <cell r="D1794" t="str">
            <v>SATAIR</v>
          </cell>
          <cell r="E1794">
            <v>27</v>
          </cell>
          <cell r="F1794">
            <v>28614551</v>
          </cell>
          <cell r="G1794" t="str">
            <v>NON-SPARES</v>
          </cell>
          <cell r="H1794">
            <v>10</v>
          </cell>
          <cell r="I1794">
            <v>1</v>
          </cell>
          <cell r="J1794" t="str">
            <v>CRIT</v>
          </cell>
          <cell r="K1794" t="str">
            <v>D9551002700895</v>
          </cell>
          <cell r="L1794" t="str">
            <v>IS0059907M</v>
          </cell>
          <cell r="M1794" t="str">
            <v>NON PRESENT INDUS</v>
          </cell>
          <cell r="N1794">
            <v>46169</v>
          </cell>
          <cell r="O1794" t="str">
            <v>LTE990012</v>
          </cell>
          <cell r="P1794" t="str">
            <v/>
          </cell>
          <cell r="Q1794" t="str">
            <v>O</v>
          </cell>
          <cell r="R1794" t="str">
            <v>O</v>
          </cell>
          <cell r="S1794">
            <v>1</v>
          </cell>
          <cell r="T1794">
            <v>0</v>
          </cell>
          <cell r="U1794">
            <v>0.5</v>
          </cell>
          <cell r="V1794">
            <v>0.99</v>
          </cell>
          <cell r="W1794" t="str">
            <v>TBD</v>
          </cell>
          <cell r="X1794" t="str">
            <v>NA</v>
          </cell>
          <cell r="Y1794">
            <v>0.99</v>
          </cell>
          <cell r="Z1794">
            <v>44410</v>
          </cell>
          <cell r="AA1794">
            <v>0.8</v>
          </cell>
          <cell r="AB1794" t="str">
            <v>NA</v>
          </cell>
          <cell r="AC1794" t="str">
            <v>NA</v>
          </cell>
          <cell r="AD1794">
            <v>4.444444444444446E-2</v>
          </cell>
          <cell r="AE1794" t="str">
            <v/>
          </cell>
          <cell r="AF1794" t="str">
            <v/>
          </cell>
          <cell r="AG1794">
            <v>44407</v>
          </cell>
          <cell r="AH1794">
            <v>44426</v>
          </cell>
          <cell r="AI1794" t="str">
            <v>Sous-poste</v>
          </cell>
          <cell r="AJ1794" t="str">
            <v>Sous-poste</v>
          </cell>
          <cell r="AK1794">
            <v>44411</v>
          </cell>
          <cell r="AL1794">
            <v>44428</v>
          </cell>
          <cell r="AM1794"/>
          <cell r="AN1794" t="str">
            <v>OK</v>
          </cell>
          <cell r="AO1794" t="str">
            <v>KIT FACTORY</v>
          </cell>
          <cell r="AP1794" t="str">
            <v>Manquants : IS0006465S IS0009597S IS0012701S(réception 10/08)  - Prévoir contrôle + test à LAB car pas de ressource LATE400 COL</v>
          </cell>
          <cell r="AQ1794" t="str">
            <v>O</v>
          </cell>
        </row>
        <row r="1795">
          <cell r="A1795" t="str">
            <v>2861455110</v>
          </cell>
          <cell r="B1795">
            <v>44384</v>
          </cell>
          <cell r="C1795" t="str">
            <v>FABRICATION</v>
          </cell>
          <cell r="D1795" t="str">
            <v>SATAIR</v>
          </cell>
          <cell r="E1795">
            <v>27</v>
          </cell>
          <cell r="F1795">
            <v>28614551</v>
          </cell>
          <cell r="G1795" t="str">
            <v>NON-SPARES</v>
          </cell>
          <cell r="H1795">
            <v>10</v>
          </cell>
          <cell r="I1795">
            <v>1</v>
          </cell>
          <cell r="J1795" t="str">
            <v>CRIT</v>
          </cell>
          <cell r="K1795" t="str">
            <v>D9551002700895</v>
          </cell>
          <cell r="L1795" t="str">
            <v>IS0059907M</v>
          </cell>
          <cell r="M1795" t="str">
            <v>NON PRESENT INDUS</v>
          </cell>
          <cell r="N1795">
            <v>46169</v>
          </cell>
          <cell r="O1795" t="str">
            <v>LTE990013</v>
          </cell>
          <cell r="P1795" t="str">
            <v/>
          </cell>
          <cell r="Q1795" t="str">
            <v>O</v>
          </cell>
          <cell r="R1795" t="str">
            <v>O</v>
          </cell>
          <cell r="S1795">
            <v>1</v>
          </cell>
          <cell r="T1795">
            <v>0</v>
          </cell>
          <cell r="U1795">
            <v>0.5</v>
          </cell>
          <cell r="V1795">
            <v>0.99</v>
          </cell>
          <cell r="W1795" t="str">
            <v>TBD</v>
          </cell>
          <cell r="X1795" t="str">
            <v>NA</v>
          </cell>
          <cell r="Y1795">
            <v>0.99</v>
          </cell>
          <cell r="Z1795">
            <v>44410</v>
          </cell>
          <cell r="AA1795">
            <v>0.8</v>
          </cell>
          <cell r="AB1795" t="str">
            <v>NA</v>
          </cell>
          <cell r="AC1795" t="str">
            <v>NA</v>
          </cell>
          <cell r="AD1795">
            <v>4.444444444444446E-2</v>
          </cell>
          <cell r="AE1795" t="str">
            <v/>
          </cell>
          <cell r="AF1795" t="str">
            <v/>
          </cell>
          <cell r="AG1795">
            <v>44407</v>
          </cell>
          <cell r="AH1795">
            <v>44426</v>
          </cell>
          <cell r="AI1795" t="str">
            <v>Sous-poste</v>
          </cell>
          <cell r="AJ1795" t="str">
            <v>Sous-poste</v>
          </cell>
          <cell r="AK1795">
            <v>44411</v>
          </cell>
          <cell r="AL1795">
            <v>44428</v>
          </cell>
          <cell r="AM1795"/>
          <cell r="AN1795" t="str">
            <v>OK</v>
          </cell>
          <cell r="AO1795" t="str">
            <v>KIT FACTORY</v>
          </cell>
          <cell r="AP1795" t="str">
            <v>Manquants : IS0006465S IS0009597S IS0012701S(réception 10/08)  - Prévoir contrôle + test à LAB car pas de ressource LATE400 COL</v>
          </cell>
          <cell r="AQ1795" t="str">
            <v>O</v>
          </cell>
        </row>
        <row r="1796">
          <cell r="A1796" t="str">
            <v>2861455110</v>
          </cell>
          <cell r="B1796">
            <v>44384</v>
          </cell>
          <cell r="C1796" t="str">
            <v>FABRICATION</v>
          </cell>
          <cell r="D1796" t="str">
            <v>SATAIR</v>
          </cell>
          <cell r="E1796">
            <v>27</v>
          </cell>
          <cell r="F1796">
            <v>28614551</v>
          </cell>
          <cell r="G1796" t="str">
            <v>NON-SPARES</v>
          </cell>
          <cell r="H1796">
            <v>10</v>
          </cell>
          <cell r="I1796">
            <v>1</v>
          </cell>
          <cell r="J1796" t="str">
            <v>CRIT</v>
          </cell>
          <cell r="K1796" t="str">
            <v>D9551002700895</v>
          </cell>
          <cell r="L1796" t="str">
            <v>IS0059907M</v>
          </cell>
          <cell r="M1796" t="str">
            <v>NON PRESENT INDUS</v>
          </cell>
          <cell r="N1796">
            <v>46169</v>
          </cell>
          <cell r="O1796" t="str">
            <v>LTE990014</v>
          </cell>
          <cell r="P1796" t="str">
            <v/>
          </cell>
          <cell r="Q1796" t="str">
            <v>O</v>
          </cell>
          <cell r="R1796" t="str">
            <v>O</v>
          </cell>
          <cell r="S1796">
            <v>1</v>
          </cell>
          <cell r="T1796">
            <v>0</v>
          </cell>
          <cell r="U1796">
            <v>0.5</v>
          </cell>
          <cell r="V1796">
            <v>0.99</v>
          </cell>
          <cell r="W1796" t="str">
            <v>TBD</v>
          </cell>
          <cell r="X1796" t="str">
            <v>NA</v>
          </cell>
          <cell r="Y1796">
            <v>0.99</v>
          </cell>
          <cell r="Z1796">
            <v>44410</v>
          </cell>
          <cell r="AA1796">
            <v>0.8</v>
          </cell>
          <cell r="AB1796" t="str">
            <v>NA</v>
          </cell>
          <cell r="AC1796" t="str">
            <v>NA</v>
          </cell>
          <cell r="AD1796">
            <v>4.444444444444446E-2</v>
          </cell>
          <cell r="AE1796" t="str">
            <v/>
          </cell>
          <cell r="AF1796" t="str">
            <v/>
          </cell>
          <cell r="AG1796">
            <v>44407</v>
          </cell>
          <cell r="AH1796">
            <v>44426</v>
          </cell>
          <cell r="AI1796" t="str">
            <v>Sous-poste</v>
          </cell>
          <cell r="AJ1796" t="str">
            <v>Sous-poste</v>
          </cell>
          <cell r="AK1796">
            <v>44411</v>
          </cell>
          <cell r="AL1796">
            <v>44428</v>
          </cell>
          <cell r="AM1796"/>
          <cell r="AN1796" t="str">
            <v>OK</v>
          </cell>
          <cell r="AO1796" t="str">
            <v>KIT FACTORY</v>
          </cell>
          <cell r="AP1796" t="str">
            <v>Manquants : IS0006465S IS0009597S IS0012701S(réception 10/08)  - Prévoir contrôle + test à LAB car pas de ressource LATE400 COL</v>
          </cell>
          <cell r="AQ1796" t="str">
            <v>O</v>
          </cell>
        </row>
        <row r="1797">
          <cell r="A1797" t="str">
            <v>2861455110</v>
          </cell>
          <cell r="B1797">
            <v>44384</v>
          </cell>
          <cell r="C1797" t="str">
            <v>FABRICATION</v>
          </cell>
          <cell r="D1797" t="str">
            <v>SATAIR</v>
          </cell>
          <cell r="E1797">
            <v>27</v>
          </cell>
          <cell r="F1797">
            <v>28614551</v>
          </cell>
          <cell r="G1797" t="str">
            <v>NON-SPARES</v>
          </cell>
          <cell r="H1797">
            <v>10</v>
          </cell>
          <cell r="I1797">
            <v>1</v>
          </cell>
          <cell r="J1797" t="str">
            <v>CRIT</v>
          </cell>
          <cell r="K1797" t="str">
            <v>D9551002700895</v>
          </cell>
          <cell r="L1797" t="str">
            <v>IS0059907M</v>
          </cell>
          <cell r="M1797" t="str">
            <v>NON PRESENT INDUS</v>
          </cell>
          <cell r="N1797">
            <v>46169</v>
          </cell>
          <cell r="O1797" t="str">
            <v>LTE990015</v>
          </cell>
          <cell r="P1797" t="str">
            <v/>
          </cell>
          <cell r="Q1797" t="str">
            <v>O</v>
          </cell>
          <cell r="R1797" t="str">
            <v>O</v>
          </cell>
          <cell r="S1797">
            <v>1</v>
          </cell>
          <cell r="T1797">
            <v>0</v>
          </cell>
          <cell r="U1797">
            <v>0.5</v>
          </cell>
          <cell r="V1797">
            <v>0.99</v>
          </cell>
          <cell r="W1797" t="str">
            <v>TBD</v>
          </cell>
          <cell r="X1797" t="str">
            <v>NA</v>
          </cell>
          <cell r="Y1797">
            <v>0.99</v>
          </cell>
          <cell r="Z1797">
            <v>44410</v>
          </cell>
          <cell r="AA1797">
            <v>0.8</v>
          </cell>
          <cell r="AB1797" t="str">
            <v>NA</v>
          </cell>
          <cell r="AC1797" t="str">
            <v>NA</v>
          </cell>
          <cell r="AD1797">
            <v>4.444444444444446E-2</v>
          </cell>
          <cell r="AE1797" t="str">
            <v/>
          </cell>
          <cell r="AF1797" t="str">
            <v/>
          </cell>
          <cell r="AG1797">
            <v>44407</v>
          </cell>
          <cell r="AH1797">
            <v>44426</v>
          </cell>
          <cell r="AI1797" t="str">
            <v>Sous-poste</v>
          </cell>
          <cell r="AJ1797" t="str">
            <v>Sous-poste</v>
          </cell>
          <cell r="AK1797">
            <v>44411</v>
          </cell>
          <cell r="AL1797">
            <v>44428</v>
          </cell>
          <cell r="AM1797"/>
          <cell r="AN1797" t="str">
            <v>OK</v>
          </cell>
          <cell r="AO1797" t="str">
            <v>KIT FACTORY</v>
          </cell>
          <cell r="AP1797" t="str">
            <v>Manquants : IS0006465S IS0009597S IS0012701S(réception 10/08)  - Prévoir contrôle + test à LAB car pas de ressource LATE400 COL</v>
          </cell>
          <cell r="AQ1797" t="str">
            <v>O</v>
          </cell>
        </row>
        <row r="1798">
          <cell r="A1798" t="str">
            <v>2861455110</v>
          </cell>
          <cell r="B1798">
            <v>44384</v>
          </cell>
          <cell r="C1798" t="str">
            <v>FABRICATION</v>
          </cell>
          <cell r="D1798" t="str">
            <v>SATAIR</v>
          </cell>
          <cell r="E1798">
            <v>27</v>
          </cell>
          <cell r="F1798">
            <v>28614551</v>
          </cell>
          <cell r="G1798" t="str">
            <v>NON-SPARES</v>
          </cell>
          <cell r="H1798">
            <v>10</v>
          </cell>
          <cell r="I1798">
            <v>1</v>
          </cell>
          <cell r="J1798" t="str">
            <v>CRIT</v>
          </cell>
          <cell r="K1798" t="str">
            <v>D9551002700895</v>
          </cell>
          <cell r="L1798" t="str">
            <v>IS0059907M</v>
          </cell>
          <cell r="M1798" t="str">
            <v>NON PRESENT INDUS</v>
          </cell>
          <cell r="N1798">
            <v>46169</v>
          </cell>
          <cell r="O1798" t="str">
            <v>LTE990016</v>
          </cell>
          <cell r="P1798" t="str">
            <v/>
          </cell>
          <cell r="Q1798" t="str">
            <v>O</v>
          </cell>
          <cell r="R1798" t="str">
            <v>O</v>
          </cell>
          <cell r="S1798">
            <v>1</v>
          </cell>
          <cell r="T1798">
            <v>0</v>
          </cell>
          <cell r="U1798">
            <v>0.5</v>
          </cell>
          <cell r="V1798">
            <v>0.99</v>
          </cell>
          <cell r="W1798" t="str">
            <v>TBD</v>
          </cell>
          <cell r="X1798" t="str">
            <v>NA</v>
          </cell>
          <cell r="Y1798">
            <v>0.99</v>
          </cell>
          <cell r="Z1798">
            <v>44410</v>
          </cell>
          <cell r="AA1798">
            <v>0.8</v>
          </cell>
          <cell r="AB1798" t="str">
            <v>NA</v>
          </cell>
          <cell r="AC1798" t="str">
            <v>NA</v>
          </cell>
          <cell r="AD1798">
            <v>4.444444444444446E-2</v>
          </cell>
          <cell r="AE1798" t="str">
            <v/>
          </cell>
          <cell r="AF1798" t="str">
            <v/>
          </cell>
          <cell r="AG1798">
            <v>44407</v>
          </cell>
          <cell r="AH1798">
            <v>44426</v>
          </cell>
          <cell r="AI1798" t="str">
            <v>Sous-poste</v>
          </cell>
          <cell r="AJ1798" t="str">
            <v>Sous-poste</v>
          </cell>
          <cell r="AK1798">
            <v>44411</v>
          </cell>
          <cell r="AL1798">
            <v>44428</v>
          </cell>
          <cell r="AM1798"/>
          <cell r="AN1798" t="str">
            <v>OK</v>
          </cell>
          <cell r="AO1798" t="str">
            <v>KIT FACTORY</v>
          </cell>
          <cell r="AP1798" t="str">
            <v>Manquants : IS0006465S IS0009597S IS0012701S(réception 10/08)  - Prévoir contrôle + test à LAB car pas de ressource LATE400 COL</v>
          </cell>
          <cell r="AQ1798" t="str">
            <v>O</v>
          </cell>
        </row>
        <row r="1799">
          <cell r="A1799" t="str">
            <v>490004288010</v>
          </cell>
          <cell r="B1799">
            <v>44406</v>
          </cell>
          <cell r="C1799" t="str">
            <v>HA/REVENTE</v>
          </cell>
          <cell r="D1799" t="str">
            <v>STELIA</v>
          </cell>
          <cell r="E1799" t="str">
            <v>RAMPE 23VU</v>
          </cell>
          <cell r="F1799" t="str">
            <v>4900042880</v>
          </cell>
          <cell r="G1799" t="str">
            <v>NON-SPARES</v>
          </cell>
          <cell r="H1799">
            <v>10</v>
          </cell>
          <cell r="I1799">
            <v>1</v>
          </cell>
          <cell r="J1799" t="str">
            <v>RTN</v>
          </cell>
          <cell r="K1799" t="str">
            <v>S9251059700100</v>
          </cell>
          <cell r="L1799" t="str">
            <v>3STR*00061</v>
          </cell>
          <cell r="M1799" t="str">
            <v>NA</v>
          </cell>
          <cell r="N1799" t="str">
            <v>STOCK</v>
          </cell>
          <cell r="O1799" t="str">
            <v>NA</v>
          </cell>
          <cell r="P1799" t="str">
            <v>NA</v>
          </cell>
          <cell r="Q1799" t="str">
            <v>NA</v>
          </cell>
          <cell r="R1799" t="str">
            <v>NA</v>
          </cell>
          <cell r="S1799" t="str">
            <v>NA</v>
          </cell>
          <cell r="T1799" t="str">
            <v>NA</v>
          </cell>
          <cell r="U1799" t="str">
            <v>100%</v>
          </cell>
          <cell r="V1799">
            <v>1</v>
          </cell>
          <cell r="W1799">
            <v>44406</v>
          </cell>
          <cell r="X1799" t="str">
            <v>NA</v>
          </cell>
          <cell r="Y1799">
            <v>1</v>
          </cell>
          <cell r="Z1799" t="str">
            <v>NA</v>
          </cell>
          <cell r="AA1799" t="str">
            <v>NA</v>
          </cell>
          <cell r="AB1799" t="str">
            <v>NA</v>
          </cell>
          <cell r="AC1799" t="str">
            <v>NA</v>
          </cell>
          <cell r="AD1799" t="str">
            <v>NA</v>
          </cell>
          <cell r="AE1799" t="str">
            <v/>
          </cell>
          <cell r="AF1799" t="str">
            <v/>
          </cell>
          <cell r="AG1799">
            <v>44427</v>
          </cell>
          <cell r="AH1799">
            <v>44427</v>
          </cell>
          <cell r="AI1799" t="str">
            <v>Sous-poste</v>
          </cell>
          <cell r="AJ1799" t="str">
            <v>Sous-poste</v>
          </cell>
          <cell r="AK1799">
            <v>44432</v>
          </cell>
          <cell r="AL1799">
            <v>44432</v>
          </cell>
          <cell r="AM1799"/>
          <cell r="AN1799" t="str">
            <v>OK</v>
          </cell>
          <cell r="AO1799" t="str">
            <v>ROCHEFORT</v>
          </cell>
          <cell r="AP1799" t="str">
            <v>Prévenir magasin 2 jours avant date d'expé (colonne AL)</v>
          </cell>
          <cell r="AQ1799" t="str">
            <v>O</v>
          </cell>
        </row>
        <row r="1800">
          <cell r="A1800" t="str">
            <v>68810621</v>
          </cell>
          <cell r="B1800">
            <v>44167</v>
          </cell>
          <cell r="C1800" t="str">
            <v>FABRICATION</v>
          </cell>
          <cell r="D1800" t="str">
            <v>AD&amp;S</v>
          </cell>
          <cell r="E1800">
            <v>31</v>
          </cell>
          <cell r="F1800">
            <v>6881062</v>
          </cell>
          <cell r="G1800" t="str">
            <v>NON-SPARES</v>
          </cell>
          <cell r="H1800">
            <v>1</v>
          </cell>
          <cell r="I1800">
            <v>1</v>
          </cell>
          <cell r="J1800" t="str">
            <v>CRIT</v>
          </cell>
          <cell r="K1800" t="str">
            <v>MB035ACAAAAC</v>
          </cell>
          <cell r="L1800" t="str">
            <v>IS0032197M</v>
          </cell>
          <cell r="M1800" t="str">
            <v>NON PRESENT INDUS</v>
          </cell>
          <cell r="N1800">
            <v>39527</v>
          </cell>
          <cell r="O1800" t="str">
            <v>LTE990002</v>
          </cell>
          <cell r="P1800" t="str">
            <v/>
          </cell>
          <cell r="Q1800" t="str">
            <v>O</v>
          </cell>
          <cell r="R1800" t="str">
            <v>O</v>
          </cell>
          <cell r="S1800">
            <v>1</v>
          </cell>
          <cell r="T1800">
            <v>0</v>
          </cell>
          <cell r="U1800">
            <v>0.5</v>
          </cell>
          <cell r="V1800">
            <v>1</v>
          </cell>
          <cell r="W1800">
            <v>44369</v>
          </cell>
          <cell r="X1800">
            <v>1</v>
          </cell>
          <cell r="Y1800">
            <v>1</v>
          </cell>
          <cell r="Z1800">
            <v>44375</v>
          </cell>
          <cell r="AA1800">
            <v>0.99</v>
          </cell>
          <cell r="AB1800" t="str">
            <v>NA</v>
          </cell>
          <cell r="AC1800" t="str">
            <v>OUI</v>
          </cell>
          <cell r="AD1800">
            <v>5.2105263157894745E-2</v>
          </cell>
          <cell r="AE1800" t="str">
            <v/>
          </cell>
          <cell r="AF1800" t="str">
            <v/>
          </cell>
          <cell r="AG1800">
            <v>44172</v>
          </cell>
          <cell r="AH1800">
            <v>44431</v>
          </cell>
          <cell r="AI1800" t="str">
            <v>Sous-poste</v>
          </cell>
          <cell r="AJ1800" t="str">
            <v>Sous-poste</v>
          </cell>
          <cell r="AK1800">
            <v>44174</v>
          </cell>
          <cell r="AL1800">
            <v>44433</v>
          </cell>
          <cell r="AM1800"/>
          <cell r="AN1800" t="str">
            <v>OK</v>
          </cell>
          <cell r="AO1800" t="str">
            <v>SPARES</v>
          </cell>
          <cell r="AP1800" t="str">
            <v>Envoyé à LAB pour test le 30/07 - retour courant CW32 avec EASA faite par LAB</v>
          </cell>
          <cell r="AQ1800" t="str">
            <v>O</v>
          </cell>
        </row>
        <row r="1801">
          <cell r="A1801" t="str">
            <v>490004254120</v>
          </cell>
          <cell r="B1801">
            <v>44365</v>
          </cell>
          <cell r="C1801" t="str">
            <v>FABRICATION</v>
          </cell>
          <cell r="D1801" t="str">
            <v>STELIA</v>
          </cell>
          <cell r="E1801" t="str">
            <v>FAISCEAU</v>
          </cell>
          <cell r="F1801">
            <v>4900042541</v>
          </cell>
          <cell r="G1801" t="str">
            <v>161634</v>
          </cell>
          <cell r="H1801">
            <v>20</v>
          </cell>
          <cell r="I1801">
            <v>24</v>
          </cell>
          <cell r="J1801" t="str">
            <v>RTN</v>
          </cell>
          <cell r="K1801" t="str">
            <v>S9110305200195</v>
          </cell>
          <cell r="L1801" t="str">
            <v>IS0060894M</v>
          </cell>
          <cell r="M1801" t="str">
            <v>NON PRESENT INDUS</v>
          </cell>
          <cell r="N1801">
            <v>45370</v>
          </cell>
          <cell r="O1801">
            <v>3780098</v>
          </cell>
          <cell r="P1801" t="str">
            <v/>
          </cell>
          <cell r="Q1801">
            <v>0</v>
          </cell>
          <cell r="R1801">
            <v>0</v>
          </cell>
          <cell r="S1801">
            <v>1</v>
          </cell>
          <cell r="T1801">
            <v>1</v>
          </cell>
          <cell r="U1801">
            <v>1</v>
          </cell>
          <cell r="V1801">
            <v>0</v>
          </cell>
          <cell r="W1801" t="str">
            <v>TBD</v>
          </cell>
          <cell r="X1801" t="str">
            <v>NA</v>
          </cell>
          <cell r="Y1801">
            <v>0</v>
          </cell>
          <cell r="Z1801">
            <v>44370</v>
          </cell>
          <cell r="AA1801">
            <v>1</v>
          </cell>
          <cell r="AB1801" t="str">
            <v>NA</v>
          </cell>
          <cell r="AC1801" t="str">
            <v>OUI</v>
          </cell>
          <cell r="AD1801">
            <v>5.2631578947368425E-2</v>
          </cell>
          <cell r="AE1801" t="str">
            <v/>
          </cell>
          <cell r="AF1801" t="str">
            <v/>
          </cell>
          <cell r="AG1801">
            <v>44390</v>
          </cell>
          <cell r="AH1801">
            <v>44433</v>
          </cell>
          <cell r="AI1801" t="str">
            <v/>
          </cell>
          <cell r="AJ1801" t="str">
            <v/>
          </cell>
          <cell r="AK1801">
            <v>44393</v>
          </cell>
          <cell r="AL1801">
            <v>44438</v>
          </cell>
          <cell r="AM1801"/>
          <cell r="AN1801" t="str">
            <v>OK</v>
          </cell>
          <cell r="AO1801" t="str">
            <v>ROCHEFORT</v>
          </cell>
          <cell r="AP1801" t="str">
            <v>Bloquée EASA validation données</v>
          </cell>
          <cell r="AQ1801" t="str">
            <v>C</v>
          </cell>
        </row>
        <row r="1802">
          <cell r="A1802" t="str">
            <v>490004254120</v>
          </cell>
          <cell r="B1802">
            <v>44365</v>
          </cell>
          <cell r="C1802" t="str">
            <v>FABRICATION</v>
          </cell>
          <cell r="D1802" t="str">
            <v>STELIA</v>
          </cell>
          <cell r="E1802" t="str">
            <v>FAISCEAU</v>
          </cell>
          <cell r="F1802">
            <v>4900042541</v>
          </cell>
          <cell r="G1802" t="str">
            <v>161634</v>
          </cell>
          <cell r="H1802">
            <v>20</v>
          </cell>
          <cell r="I1802">
            <v>36</v>
          </cell>
          <cell r="J1802" t="str">
            <v>RTN</v>
          </cell>
          <cell r="K1802" t="str">
            <v>S9110305200195</v>
          </cell>
          <cell r="L1802" t="str">
            <v>IS0060894M</v>
          </cell>
          <cell r="M1802" t="str">
            <v>NON PRESENT INDUS</v>
          </cell>
          <cell r="N1802">
            <v>45370</v>
          </cell>
          <cell r="O1802">
            <v>3780333</v>
          </cell>
          <cell r="P1802" t="str">
            <v/>
          </cell>
          <cell r="Q1802">
            <v>0</v>
          </cell>
          <cell r="R1802">
            <v>0</v>
          </cell>
          <cell r="S1802">
            <v>1</v>
          </cell>
          <cell r="T1802">
            <v>1</v>
          </cell>
          <cell r="U1802">
            <v>1</v>
          </cell>
          <cell r="V1802">
            <v>0</v>
          </cell>
          <cell r="W1802" t="str">
            <v>TBD</v>
          </cell>
          <cell r="X1802" t="str">
            <v>NA</v>
          </cell>
          <cell r="Y1802">
            <v>0</v>
          </cell>
          <cell r="Z1802">
            <v>44370</v>
          </cell>
          <cell r="AA1802">
            <v>1</v>
          </cell>
          <cell r="AB1802" t="str">
            <v>NA</v>
          </cell>
          <cell r="AC1802" t="str">
            <v>OUI</v>
          </cell>
          <cell r="AD1802">
            <v>5.2631578947368425E-2</v>
          </cell>
          <cell r="AE1802" t="str">
            <v/>
          </cell>
          <cell r="AF1802" t="str">
            <v/>
          </cell>
          <cell r="AG1802">
            <v>44390</v>
          </cell>
          <cell r="AH1802">
            <v>44433</v>
          </cell>
          <cell r="AI1802" t="str">
            <v/>
          </cell>
          <cell r="AJ1802" t="str">
            <v/>
          </cell>
          <cell r="AK1802">
            <v>44393</v>
          </cell>
          <cell r="AL1802">
            <v>44438</v>
          </cell>
          <cell r="AM1802"/>
          <cell r="AN1802" t="str">
            <v>OK</v>
          </cell>
          <cell r="AO1802" t="str">
            <v>ROCHEFORT</v>
          </cell>
          <cell r="AP1802" t="str">
            <v>Manque câble DL22 - Bloquée EASA validation données</v>
          </cell>
          <cell r="AQ1802" t="str">
            <v>C</v>
          </cell>
        </row>
        <row r="1803">
          <cell r="A1803" t="str">
            <v>490004254120</v>
          </cell>
          <cell r="B1803">
            <v>44357</v>
          </cell>
          <cell r="C1803" t="str">
            <v>FABRICATION</v>
          </cell>
          <cell r="D1803" t="str">
            <v>STELIA</v>
          </cell>
          <cell r="E1803" t="str">
            <v>FAISCEAU</v>
          </cell>
          <cell r="F1803">
            <v>4900042541</v>
          </cell>
          <cell r="G1803" t="str">
            <v>161634</v>
          </cell>
          <cell r="H1803">
            <v>20</v>
          </cell>
          <cell r="I1803">
            <v>25</v>
          </cell>
          <cell r="J1803" t="str">
            <v>RTN</v>
          </cell>
          <cell r="K1803" t="str">
            <v>S9110305200195</v>
          </cell>
          <cell r="L1803" t="str">
            <v>IS0060894M</v>
          </cell>
          <cell r="M1803" t="str">
            <v>NON PRESENT INDUS</v>
          </cell>
          <cell r="N1803">
            <v>45370</v>
          </cell>
          <cell r="O1803">
            <v>3780334</v>
          </cell>
          <cell r="P1803" t="str">
            <v/>
          </cell>
          <cell r="Q1803">
            <v>0</v>
          </cell>
          <cell r="R1803">
            <v>0</v>
          </cell>
          <cell r="S1803">
            <v>1</v>
          </cell>
          <cell r="T1803">
            <v>1</v>
          </cell>
          <cell r="U1803">
            <v>1</v>
          </cell>
          <cell r="V1803">
            <v>0</v>
          </cell>
          <cell r="W1803" t="str">
            <v>TBD</v>
          </cell>
          <cell r="X1803" t="str">
            <v>NA</v>
          </cell>
          <cell r="Y1803">
            <v>0</v>
          </cell>
          <cell r="Z1803">
            <v>44382</v>
          </cell>
          <cell r="AA1803">
            <v>1</v>
          </cell>
          <cell r="AB1803" t="str">
            <v>NA</v>
          </cell>
          <cell r="AC1803" t="str">
            <v>OUI</v>
          </cell>
          <cell r="AD1803">
            <v>5.2631578947368425E-2</v>
          </cell>
          <cell r="AE1803" t="str">
            <v/>
          </cell>
          <cell r="AF1803" t="str">
            <v/>
          </cell>
          <cell r="AG1803">
            <v>44396</v>
          </cell>
          <cell r="AH1803">
            <v>44433</v>
          </cell>
          <cell r="AI1803" t="str">
            <v/>
          </cell>
          <cell r="AJ1803" t="str">
            <v/>
          </cell>
          <cell r="AK1803">
            <v>44399</v>
          </cell>
          <cell r="AL1803">
            <v>44438</v>
          </cell>
          <cell r="AM1803"/>
          <cell r="AN1803" t="str">
            <v>OK</v>
          </cell>
          <cell r="AO1803" t="str">
            <v>ROCHEFORT</v>
          </cell>
          <cell r="AP1803" t="str">
            <v>Bloquée EASA validation données</v>
          </cell>
          <cell r="AQ1803" t="str">
            <v>C</v>
          </cell>
        </row>
        <row r="1804">
          <cell r="A1804" t="str">
            <v>2861839910</v>
          </cell>
          <cell r="B1804">
            <v>44392</v>
          </cell>
          <cell r="C1804" t="str">
            <v>FABRICATION</v>
          </cell>
          <cell r="D1804" t="str">
            <v>SATAIR</v>
          </cell>
          <cell r="E1804" t="str">
            <v>BUNDLE</v>
          </cell>
          <cell r="F1804">
            <v>28618399</v>
          </cell>
          <cell r="G1804" t="str">
            <v>NON-SPARES</v>
          </cell>
          <cell r="H1804">
            <v>10</v>
          </cell>
          <cell r="I1804">
            <v>7</v>
          </cell>
          <cell r="J1804" t="str">
            <v>RTN</v>
          </cell>
          <cell r="K1804" t="str">
            <v>V9253120000096</v>
          </cell>
          <cell r="L1804" t="str">
            <v>IS0032173M</v>
          </cell>
          <cell r="M1804" t="str">
            <v>NON PRESENT INDUS</v>
          </cell>
          <cell r="N1804">
            <v>46483</v>
          </cell>
          <cell r="O1804">
            <v>3798867</v>
          </cell>
          <cell r="P1804" t="str">
            <v/>
          </cell>
          <cell r="Q1804" t="str">
            <v>O</v>
          </cell>
          <cell r="R1804" t="str">
            <v>O</v>
          </cell>
          <cell r="S1804">
            <v>1</v>
          </cell>
          <cell r="T1804">
            <v>0</v>
          </cell>
          <cell r="U1804">
            <v>0.5</v>
          </cell>
          <cell r="V1804">
            <v>1</v>
          </cell>
          <cell r="W1804">
            <v>44400</v>
          </cell>
          <cell r="X1804" t="str">
            <v>NA</v>
          </cell>
          <cell r="Y1804">
            <v>1</v>
          </cell>
          <cell r="Z1804">
            <v>44410</v>
          </cell>
          <cell r="AA1804">
            <v>0</v>
          </cell>
          <cell r="AB1804" t="str">
            <v>NA</v>
          </cell>
          <cell r="AC1804" t="str">
            <v>NA</v>
          </cell>
          <cell r="AD1804">
            <v>0</v>
          </cell>
          <cell r="AE1804" t="str">
            <v/>
          </cell>
          <cell r="AF1804" t="str">
            <v/>
          </cell>
          <cell r="AG1804">
            <v>44445</v>
          </cell>
          <cell r="AH1804">
            <v>44445</v>
          </cell>
          <cell r="AI1804" t="str">
            <v>Sous-poste</v>
          </cell>
          <cell r="AJ1804" t="str">
            <v>Sous-poste</v>
          </cell>
          <cell r="AK1804">
            <v>44448</v>
          </cell>
          <cell r="AL1804">
            <v>44448</v>
          </cell>
          <cell r="AM1804"/>
          <cell r="AN1804" t="str">
            <v>OK</v>
          </cell>
          <cell r="AO1804" t="str">
            <v>KIT FACTORY</v>
          </cell>
          <cell r="AP1804" t="str">
            <v>OF en prod - Stock BDL</v>
          </cell>
          <cell r="AQ1804" t="str">
            <v>O</v>
          </cell>
        </row>
        <row r="1805">
          <cell r="A1805" t="str">
            <v>2861840010</v>
          </cell>
          <cell r="B1805">
            <v>44392</v>
          </cell>
          <cell r="C1805" t="str">
            <v>FABRICATION</v>
          </cell>
          <cell r="D1805" t="str">
            <v>SATAIR</v>
          </cell>
          <cell r="E1805" t="str">
            <v>BUNDLE</v>
          </cell>
          <cell r="F1805">
            <v>28618400</v>
          </cell>
          <cell r="G1805" t="str">
            <v>NON-SPARES</v>
          </cell>
          <cell r="H1805">
            <v>10</v>
          </cell>
          <cell r="I1805">
            <v>7</v>
          </cell>
          <cell r="J1805" t="str">
            <v>RTN</v>
          </cell>
          <cell r="K1805" t="str">
            <v>V9253110000096</v>
          </cell>
          <cell r="L1805" t="str">
            <v>IS0032170M</v>
          </cell>
          <cell r="M1805" t="str">
            <v>NON PRESENT INDUS</v>
          </cell>
          <cell r="N1805">
            <v>46483</v>
          </cell>
          <cell r="O1805">
            <v>3802647</v>
          </cell>
          <cell r="P1805" t="str">
            <v/>
          </cell>
          <cell r="Q1805" t="str">
            <v>O</v>
          </cell>
          <cell r="R1805" t="str">
            <v>O</v>
          </cell>
          <cell r="S1805">
            <v>1</v>
          </cell>
          <cell r="T1805">
            <v>0</v>
          </cell>
          <cell r="U1805">
            <v>0.5</v>
          </cell>
          <cell r="V1805">
            <v>1</v>
          </cell>
          <cell r="W1805">
            <v>44400</v>
          </cell>
          <cell r="X1805" t="str">
            <v>NA</v>
          </cell>
          <cell r="Y1805">
            <v>1</v>
          </cell>
          <cell r="Z1805">
            <v>44410</v>
          </cell>
          <cell r="AA1805">
            <v>0</v>
          </cell>
          <cell r="AB1805" t="str">
            <v>NA</v>
          </cell>
          <cell r="AC1805" t="str">
            <v>NA</v>
          </cell>
          <cell r="AD1805">
            <v>0</v>
          </cell>
          <cell r="AE1805" t="str">
            <v/>
          </cell>
          <cell r="AF1805" t="str">
            <v/>
          </cell>
          <cell r="AG1805">
            <v>44445</v>
          </cell>
          <cell r="AH1805">
            <v>44445</v>
          </cell>
          <cell r="AI1805" t="str">
            <v>Sous-poste</v>
          </cell>
          <cell r="AJ1805" t="str">
            <v>Sous-poste</v>
          </cell>
          <cell r="AK1805">
            <v>44448</v>
          </cell>
          <cell r="AL1805">
            <v>44448</v>
          </cell>
          <cell r="AM1805"/>
          <cell r="AN1805" t="str">
            <v>OK</v>
          </cell>
          <cell r="AO1805" t="str">
            <v>KIT FACTORY</v>
          </cell>
          <cell r="AP1805" t="str">
            <v>OF en prod - Stock BDL</v>
          </cell>
          <cell r="AQ1805" t="str">
            <v>O</v>
          </cell>
        </row>
        <row r="1806">
          <cell r="A1806" t="str">
            <v>490004176010</v>
          </cell>
          <cell r="B1806">
            <v>44242</v>
          </cell>
          <cell r="C1806" t="str">
            <v>FABRICATION</v>
          </cell>
          <cell r="D1806" t="str">
            <v>STELIA</v>
          </cell>
          <cell r="E1806">
            <v>22</v>
          </cell>
          <cell r="F1806">
            <v>4900041760</v>
          </cell>
          <cell r="G1806" t="str">
            <v>NON-SPARES</v>
          </cell>
          <cell r="H1806">
            <v>10</v>
          </cell>
          <cell r="I1806">
            <v>1</v>
          </cell>
          <cell r="J1806" t="str">
            <v>RTN</v>
          </cell>
          <cell r="K1806" t="str">
            <v>S9251279400056</v>
          </cell>
          <cell r="L1806" t="str">
            <v>IS0060073M</v>
          </cell>
          <cell r="M1806" t="str">
            <v>NON PRESENT INDUS</v>
          </cell>
          <cell r="N1806">
            <v>40862</v>
          </cell>
          <cell r="O1806" t="str">
            <v>LTE990001</v>
          </cell>
          <cell r="P1806" t="str">
            <v/>
          </cell>
          <cell r="Q1806" t="str">
            <v>O</v>
          </cell>
          <cell r="R1806" t="str">
            <v>O</v>
          </cell>
          <cell r="S1806">
            <v>1</v>
          </cell>
          <cell r="T1806">
            <v>0</v>
          </cell>
          <cell r="U1806">
            <v>0.5</v>
          </cell>
          <cell r="V1806">
            <v>1</v>
          </cell>
          <cell r="W1806">
            <v>44284</v>
          </cell>
          <cell r="X1806" t="str">
            <v>NA</v>
          </cell>
          <cell r="Y1806">
            <v>1</v>
          </cell>
          <cell r="Z1806">
            <v>44281</v>
          </cell>
          <cell r="AA1806">
            <v>1</v>
          </cell>
          <cell r="AB1806" t="str">
            <v>NA</v>
          </cell>
          <cell r="AC1806" t="str">
            <v>OUI</v>
          </cell>
          <cell r="AD1806">
            <v>5.2631578947368425E-2</v>
          </cell>
          <cell r="AE1806" t="str">
            <v/>
          </cell>
          <cell r="AF1806" t="str">
            <v/>
          </cell>
          <cell r="AG1806">
            <v>44270</v>
          </cell>
          <cell r="AH1806">
            <v>44446</v>
          </cell>
          <cell r="AI1806" t="str">
            <v>Sous-poste</v>
          </cell>
          <cell r="AJ1806" t="str">
            <v>Sous-poste</v>
          </cell>
          <cell r="AK1806">
            <v>44273</v>
          </cell>
          <cell r="AL1806">
            <v>44449</v>
          </cell>
          <cell r="AM1806"/>
          <cell r="AN1806" t="str">
            <v>OK</v>
          </cell>
          <cell r="AO1806" t="str">
            <v>ROCHEFORT</v>
          </cell>
          <cell r="AP1806" t="str">
            <v>Attente réception dépannage client</v>
          </cell>
          <cell r="AQ1806" t="str">
            <v>O</v>
          </cell>
        </row>
        <row r="1807">
          <cell r="A1807" t="str">
            <v>490004289210</v>
          </cell>
          <cell r="B1807">
            <v>44424</v>
          </cell>
          <cell r="C1807" t="str">
            <v>FABRICATION</v>
          </cell>
          <cell r="D1807" t="str">
            <v>STELIA</v>
          </cell>
          <cell r="E1807" t="str">
            <v>HARNAIS</v>
          </cell>
          <cell r="F1807">
            <v>4900042892</v>
          </cell>
          <cell r="G1807" t="str">
            <v>NON-SPARES</v>
          </cell>
          <cell r="H1807">
            <v>10</v>
          </cell>
          <cell r="I1807">
            <v>2</v>
          </cell>
          <cell r="J1807" t="str">
            <v>CRIT</v>
          </cell>
          <cell r="K1807" t="str">
            <v>S956G1120108451</v>
          </cell>
          <cell r="L1807" t="str">
            <v>IS0061723M</v>
          </cell>
          <cell r="M1807" t="str">
            <v>NON PRESENT INDUS</v>
          </cell>
          <cell r="N1807"/>
          <cell r="O1807" t="str">
            <v/>
          </cell>
          <cell r="P1807" t="str">
            <v/>
          </cell>
          <cell r="Q1807" t="str">
            <v/>
          </cell>
          <cell r="R1807" t="str">
            <v/>
          </cell>
          <cell r="S1807">
            <v>0</v>
          </cell>
          <cell r="T1807">
            <v>0</v>
          </cell>
          <cell r="U1807">
            <v>0</v>
          </cell>
          <cell r="V1807"/>
          <cell r="W1807"/>
          <cell r="X1807" t="str">
            <v>NA</v>
          </cell>
          <cell r="Y1807">
            <v>0</v>
          </cell>
          <cell r="Z1807"/>
          <cell r="AA1807"/>
          <cell r="AB1807"/>
          <cell r="AC1807"/>
          <cell r="AD1807">
            <v>0</v>
          </cell>
          <cell r="AE1807" t="str">
            <v/>
          </cell>
          <cell r="AF1807" t="str">
            <v/>
          </cell>
          <cell r="AG1807">
            <v>44447</v>
          </cell>
          <cell r="AH1807">
            <v>44447</v>
          </cell>
          <cell r="AI1807" t="str">
            <v>Sous-poste</v>
          </cell>
          <cell r="AJ1807" t="str">
            <v>Sous-poste</v>
          </cell>
          <cell r="AK1807">
            <v>44449</v>
          </cell>
          <cell r="AL1807">
            <v>44449</v>
          </cell>
          <cell r="AM1807"/>
          <cell r="AN1807" t="str">
            <v>OK</v>
          </cell>
          <cell r="AO1807" t="str">
            <v>ROCHEFORT</v>
          </cell>
          <cell r="AP1807"/>
          <cell r="AQ1807" t="str">
            <v>O</v>
          </cell>
        </row>
        <row r="1808">
          <cell r="A1808" t="str">
            <v>2859675310</v>
          </cell>
          <cell r="B1808">
            <v>44328</v>
          </cell>
          <cell r="C1808" t="str">
            <v>FABRICATION</v>
          </cell>
          <cell r="D1808" t="str">
            <v>SATAIR</v>
          </cell>
          <cell r="E1808" t="str">
            <v>CONTROL UNIT-HP FUEL</v>
          </cell>
          <cell r="F1808">
            <v>28596753</v>
          </cell>
          <cell r="G1808" t="str">
            <v>NON-SPARES</v>
          </cell>
          <cell r="H1808">
            <v>10</v>
          </cell>
          <cell r="I1808">
            <v>1</v>
          </cell>
          <cell r="J1808" t="str">
            <v>EXP</v>
          </cell>
          <cell r="K1808" t="str">
            <v>A27912401007C10</v>
          </cell>
          <cell r="L1808" t="str">
            <v>IS0032628M</v>
          </cell>
          <cell r="M1808" t="str">
            <v>NON PRESENT INDUS</v>
          </cell>
          <cell r="N1808">
            <v>44454</v>
          </cell>
          <cell r="O1808">
            <v>3782529</v>
          </cell>
          <cell r="P1808" t="str">
            <v/>
          </cell>
          <cell r="Q1808" t="str">
            <v>O</v>
          </cell>
          <cell r="R1808" t="str">
            <v>O</v>
          </cell>
          <cell r="S1808">
            <v>1</v>
          </cell>
          <cell r="T1808">
            <v>0</v>
          </cell>
          <cell r="U1808">
            <v>0.5</v>
          </cell>
          <cell r="V1808">
            <v>1</v>
          </cell>
          <cell r="W1808">
            <v>44342</v>
          </cell>
          <cell r="X1808">
            <v>1</v>
          </cell>
          <cell r="Y1808">
            <v>1</v>
          </cell>
          <cell r="Z1808">
            <v>44405</v>
          </cell>
          <cell r="AA1808">
            <v>1</v>
          </cell>
          <cell r="AB1808" t="str">
            <v>NA</v>
          </cell>
          <cell r="AC1808" t="str">
            <v>NA</v>
          </cell>
          <cell r="AD1808">
            <v>5.5555555555555566E-2</v>
          </cell>
          <cell r="AE1808" t="str">
            <v/>
          </cell>
          <cell r="AF1808" t="str">
            <v/>
          </cell>
          <cell r="AG1808">
            <v>44355</v>
          </cell>
          <cell r="AH1808">
            <v>44448</v>
          </cell>
          <cell r="AI1808" t="str">
            <v>Sous-poste</v>
          </cell>
          <cell r="AJ1808" t="str">
            <v>Sous-poste</v>
          </cell>
          <cell r="AK1808">
            <v>44358</v>
          </cell>
          <cell r="AL1808">
            <v>44453</v>
          </cell>
          <cell r="AM1808"/>
          <cell r="AN1808" t="str">
            <v>OK</v>
          </cell>
          <cell r="AO1808" t="str">
            <v>SPARES</v>
          </cell>
          <cell r="AP1808" t="str">
            <v>Servitude en prod non commencé le 05/08</v>
          </cell>
          <cell r="AQ1808" t="str">
            <v>O</v>
          </cell>
        </row>
        <row r="1809">
          <cell r="A1809" t="str">
            <v>2859739510</v>
          </cell>
          <cell r="B1809">
            <v>44347</v>
          </cell>
          <cell r="C1809" t="str">
            <v>FABRICATION</v>
          </cell>
          <cell r="D1809" t="str">
            <v>SATAIR</v>
          </cell>
          <cell r="E1809">
            <v>313</v>
          </cell>
          <cell r="F1809">
            <v>28597395</v>
          </cell>
          <cell r="G1809" t="str">
            <v>NON-SPARES</v>
          </cell>
          <cell r="H1809">
            <v>10</v>
          </cell>
          <cell r="I1809">
            <v>1</v>
          </cell>
          <cell r="J1809" t="str">
            <v>EXP</v>
          </cell>
          <cell r="K1809" t="str">
            <v>WF406ABAAAAB</v>
          </cell>
          <cell r="L1809" t="str">
            <v>IS0032176M</v>
          </cell>
          <cell r="M1809" t="str">
            <v>NON PRESENT INDUS</v>
          </cell>
          <cell r="N1809">
            <v>44881</v>
          </cell>
          <cell r="O1809" t="str">
            <v>LTE990007</v>
          </cell>
          <cell r="P1809" t="str">
            <v/>
          </cell>
          <cell r="Q1809" t="str">
            <v>O</v>
          </cell>
          <cell r="R1809" t="str">
            <v>O</v>
          </cell>
          <cell r="S1809">
            <v>1</v>
          </cell>
          <cell r="T1809">
            <v>0</v>
          </cell>
          <cell r="U1809">
            <v>0.5</v>
          </cell>
          <cell r="V1809">
            <v>0.94</v>
          </cell>
          <cell r="W1809" t="str">
            <v>TBD</v>
          </cell>
          <cell r="X1809">
            <v>1</v>
          </cell>
          <cell r="Y1809">
            <v>0.94599999999999995</v>
          </cell>
          <cell r="Z1809">
            <v>44396</v>
          </cell>
          <cell r="AA1809">
            <v>1</v>
          </cell>
          <cell r="AB1809" t="str">
            <v>NA</v>
          </cell>
          <cell r="AC1809" t="str">
            <v>NA</v>
          </cell>
          <cell r="AD1809">
            <v>5.5555555555555566E-2</v>
          </cell>
          <cell r="AE1809" t="str">
            <v/>
          </cell>
          <cell r="AF1809" t="str">
            <v/>
          </cell>
          <cell r="AG1809">
            <v>44434</v>
          </cell>
          <cell r="AH1809">
            <v>44452</v>
          </cell>
          <cell r="AI1809" t="str">
            <v>Sous-poste</v>
          </cell>
          <cell r="AJ1809" t="str">
            <v>Sous-poste</v>
          </cell>
          <cell r="AK1809">
            <v>44439</v>
          </cell>
          <cell r="AL1809">
            <v>44455</v>
          </cell>
          <cell r="AM1809"/>
          <cell r="AN1809" t="str">
            <v>OK</v>
          </cell>
          <cell r="AO1809" t="str">
            <v>SPARES</v>
          </cell>
          <cell r="AP1809" t="str">
            <v>Étiquette PN à demander à LAB - TEST LAB à prévoir/organiser</v>
          </cell>
          <cell r="AQ1809" t="str">
            <v>O</v>
          </cell>
        </row>
        <row r="1810">
          <cell r="A1810" t="str">
            <v>2858630810</v>
          </cell>
          <cell r="B1810">
            <v>44326</v>
          </cell>
          <cell r="C1810" t="str">
            <v>FABRICATION</v>
          </cell>
          <cell r="D1810" t="str">
            <v>SATAIR</v>
          </cell>
          <cell r="E1810" t="str">
            <v>PROTECTION CAP</v>
          </cell>
          <cell r="F1810">
            <v>28586308</v>
          </cell>
          <cell r="G1810" t="str">
            <v>NON-SPARES</v>
          </cell>
          <cell r="H1810">
            <v>10</v>
          </cell>
          <cell r="I1810">
            <v>100</v>
          </cell>
          <cell r="J1810" t="str">
            <v>RTN</v>
          </cell>
          <cell r="K1810" t="str">
            <v>F0003003000000</v>
          </cell>
          <cell r="L1810" t="str">
            <v>IS0032144M</v>
          </cell>
          <cell r="M1810" t="str">
            <v>NON PRESENT INDUS</v>
          </cell>
          <cell r="N1810">
            <v>44241</v>
          </cell>
          <cell r="O1810">
            <v>3800592</v>
          </cell>
          <cell r="P1810" t="str">
            <v/>
          </cell>
          <cell r="Q1810" t="str">
            <v>O</v>
          </cell>
          <cell r="R1810" t="str">
            <v>O</v>
          </cell>
          <cell r="S1810">
            <v>1</v>
          </cell>
          <cell r="T1810">
            <v>0</v>
          </cell>
          <cell r="U1810">
            <v>0.5</v>
          </cell>
          <cell r="V1810">
            <v>1</v>
          </cell>
          <cell r="W1810">
            <v>44362</v>
          </cell>
          <cell r="X1810" t="str">
            <v>NA</v>
          </cell>
          <cell r="Y1810">
            <v>1</v>
          </cell>
          <cell r="Z1810">
            <v>44413</v>
          </cell>
          <cell r="AA1810">
            <v>1</v>
          </cell>
          <cell r="AB1810" t="str">
            <v>NA</v>
          </cell>
          <cell r="AC1810" t="str">
            <v>NA</v>
          </cell>
          <cell r="AD1810">
            <v>5.5555555555555566E-2</v>
          </cell>
          <cell r="AE1810" t="str">
            <v/>
          </cell>
          <cell r="AF1810" t="str">
            <v/>
          </cell>
          <cell r="AG1810">
            <v>44438</v>
          </cell>
          <cell r="AH1810">
            <v>44455</v>
          </cell>
          <cell r="AI1810" t="str">
            <v>Sous-poste</v>
          </cell>
          <cell r="AJ1810" t="str">
            <v>Sous-poste</v>
          </cell>
          <cell r="AK1810">
            <v>44441</v>
          </cell>
          <cell r="AL1810">
            <v>44460</v>
          </cell>
          <cell r="AM1810"/>
          <cell r="AN1810" t="str">
            <v>OK</v>
          </cell>
          <cell r="AO1810" t="str">
            <v>KIT FACTORY</v>
          </cell>
          <cell r="AP1810" t="str">
            <v>Servitude en prod</v>
          </cell>
          <cell r="AQ1810" t="str">
            <v>O</v>
          </cell>
        </row>
        <row r="1811">
          <cell r="A1811" t="str">
            <v>2856742010</v>
          </cell>
          <cell r="B1811">
            <v>44293</v>
          </cell>
          <cell r="C1811" t="str">
            <v>HA/REVENTE</v>
          </cell>
          <cell r="D1811" t="str">
            <v>SATAIR</v>
          </cell>
          <cell r="E1811" t="str">
            <v>PLATE ASSY</v>
          </cell>
          <cell r="F1811">
            <v>28567420</v>
          </cell>
          <cell r="G1811" t="str">
            <v>157896</v>
          </cell>
          <cell r="H1811">
            <v>10</v>
          </cell>
          <cell r="I1811">
            <v>4</v>
          </cell>
          <cell r="J1811" t="str">
            <v>RTN</v>
          </cell>
          <cell r="K1811" t="str">
            <v>A9251152500000</v>
          </cell>
          <cell r="L1811" t="str">
            <v>IS0031658S</v>
          </cell>
          <cell r="M1811" t="str">
            <v>NA</v>
          </cell>
          <cell r="N1811">
            <v>43228</v>
          </cell>
          <cell r="O1811" t="str">
            <v>NA</v>
          </cell>
          <cell r="P1811" t="str">
            <v>NA</v>
          </cell>
          <cell r="Q1811" t="str">
            <v>NA</v>
          </cell>
          <cell r="R1811" t="str">
            <v>NA</v>
          </cell>
          <cell r="S1811" t="str">
            <v>NA</v>
          </cell>
          <cell r="T1811" t="str">
            <v>NA</v>
          </cell>
          <cell r="U1811" t="str">
            <v>100%</v>
          </cell>
          <cell r="V1811">
            <v>1</v>
          </cell>
          <cell r="W1811">
            <v>44336</v>
          </cell>
          <cell r="X1811" t="str">
            <v>NA</v>
          </cell>
          <cell r="Y1811">
            <v>1</v>
          </cell>
          <cell r="Z1811" t="str">
            <v>NA</v>
          </cell>
          <cell r="AA1811" t="str">
            <v>NA</v>
          </cell>
          <cell r="AB1811" t="str">
            <v>NA</v>
          </cell>
          <cell r="AC1811" t="str">
            <v>NA</v>
          </cell>
          <cell r="AD1811" t="str">
            <v>NA</v>
          </cell>
          <cell r="AE1811" t="str">
            <v/>
          </cell>
          <cell r="AF1811" t="str">
            <v/>
          </cell>
          <cell r="AG1811">
            <v>44455</v>
          </cell>
          <cell r="AH1811">
            <v>44455</v>
          </cell>
          <cell r="AI1811" t="str">
            <v>22/07/2021</v>
          </cell>
          <cell r="AJ1811" t="str">
            <v>80816936</v>
          </cell>
          <cell r="AK1811">
            <v>44460</v>
          </cell>
          <cell r="AL1811">
            <v>44460</v>
          </cell>
          <cell r="AM1811"/>
          <cell r="AN1811" t="str">
            <v>OK</v>
          </cell>
          <cell r="AO1811" t="str">
            <v>KIT FACTORY</v>
          </cell>
          <cell r="AP1811"/>
          <cell r="AQ1811" t="str">
            <v>O</v>
          </cell>
        </row>
        <row r="1812">
          <cell r="A1812" t="str">
            <v xml:space="preserve">prev COAX_FFK </v>
          </cell>
          <cell r="B1812">
            <v>44439</v>
          </cell>
          <cell r="C1812" t="str">
            <v>FABRICATION</v>
          </cell>
          <cell r="D1812" t="str">
            <v>STELIA</v>
          </cell>
          <cell r="E1812" t="str">
            <v>CÂBLE</v>
          </cell>
          <cell r="F1812" t="str">
            <v xml:space="preserve">prev COAX_FFK </v>
          </cell>
          <cell r="G1812" t="str">
            <v>NON-SPARES</v>
          </cell>
          <cell r="H1812"/>
          <cell r="I1812">
            <v>1</v>
          </cell>
          <cell r="J1812"/>
          <cell r="K1812" t="str">
            <v>S9291306500000</v>
          </cell>
          <cell r="L1812" t="str">
            <v>IS0032228M</v>
          </cell>
          <cell r="M1812" t="str">
            <v>NON PRESENT INDUS</v>
          </cell>
          <cell r="N1812" t="str">
            <v>NA</v>
          </cell>
          <cell r="O1812">
            <v>3817063</v>
          </cell>
          <cell r="P1812" t="str">
            <v/>
          </cell>
          <cell r="Q1812" t="str">
            <v>O</v>
          </cell>
          <cell r="R1812" t="str">
            <v>O</v>
          </cell>
          <cell r="S1812">
            <v>0</v>
          </cell>
          <cell r="T1812">
            <v>0</v>
          </cell>
          <cell r="U1812">
            <v>0</v>
          </cell>
          <cell r="V1812">
            <v>1</v>
          </cell>
          <cell r="W1812">
            <v>44447</v>
          </cell>
          <cell r="X1812" t="str">
            <v>NA</v>
          </cell>
          <cell r="Y1812">
            <v>1</v>
          </cell>
          <cell r="Z1812">
            <v>44454</v>
          </cell>
          <cell r="AA1812">
            <v>1</v>
          </cell>
          <cell r="AB1812" t="str">
            <v>NA</v>
          </cell>
          <cell r="AC1812" t="str">
            <v>NA</v>
          </cell>
          <cell r="AD1812">
            <v>5.5555555555555566E-2</v>
          </cell>
          <cell r="AE1812" t="str">
            <v/>
          </cell>
          <cell r="AF1812" t="str">
            <v/>
          </cell>
          <cell r="AG1812">
            <v>44456</v>
          </cell>
          <cell r="AH1812">
            <v>44456</v>
          </cell>
          <cell r="AI1812" t="str">
            <v>Sous-poste</v>
          </cell>
          <cell r="AJ1812" t="str">
            <v>Sous-poste</v>
          </cell>
          <cell r="AK1812">
            <v>44461</v>
          </cell>
          <cell r="AL1812">
            <v>44461</v>
          </cell>
          <cell r="AM1812"/>
          <cell r="AN1812" t="str">
            <v>OK</v>
          </cell>
          <cell r="AO1812"/>
          <cell r="AP1812"/>
          <cell r="AQ1812" t="str">
            <v>O</v>
          </cell>
        </row>
        <row r="1813">
          <cell r="A1813" t="str">
            <v xml:space="preserve">prev COAX_FFK </v>
          </cell>
          <cell r="B1813">
            <v>44439</v>
          </cell>
          <cell r="C1813" t="str">
            <v>FABRICATION</v>
          </cell>
          <cell r="D1813" t="str">
            <v>STELIA</v>
          </cell>
          <cell r="E1813" t="str">
            <v>CÂBLE</v>
          </cell>
          <cell r="F1813" t="str">
            <v xml:space="preserve">prev COAX_FFK </v>
          </cell>
          <cell r="G1813" t="str">
            <v>NON-SPARES</v>
          </cell>
          <cell r="H1813"/>
          <cell r="I1813">
            <v>1</v>
          </cell>
          <cell r="J1813"/>
          <cell r="K1813" t="str">
            <v>S9291306500000</v>
          </cell>
          <cell r="L1813" t="str">
            <v>IS0032228M</v>
          </cell>
          <cell r="M1813" t="str">
            <v>NON PRESENT INDUS</v>
          </cell>
          <cell r="N1813" t="str">
            <v>NA</v>
          </cell>
          <cell r="O1813">
            <v>3817064</v>
          </cell>
          <cell r="P1813" t="str">
            <v/>
          </cell>
          <cell r="Q1813" t="str">
            <v>O</v>
          </cell>
          <cell r="R1813" t="str">
            <v>O</v>
          </cell>
          <cell r="S1813">
            <v>0</v>
          </cell>
          <cell r="T1813">
            <v>0</v>
          </cell>
          <cell r="U1813">
            <v>0</v>
          </cell>
          <cell r="V1813">
            <v>1</v>
          </cell>
          <cell r="W1813">
            <v>44447</v>
          </cell>
          <cell r="X1813" t="str">
            <v>NA</v>
          </cell>
          <cell r="Y1813">
            <v>1</v>
          </cell>
          <cell r="Z1813">
            <v>44454</v>
          </cell>
          <cell r="AA1813">
            <v>1</v>
          </cell>
          <cell r="AB1813" t="str">
            <v>NA</v>
          </cell>
          <cell r="AC1813" t="str">
            <v>NA</v>
          </cell>
          <cell r="AD1813">
            <v>5.5555555555555566E-2</v>
          </cell>
          <cell r="AE1813" t="str">
            <v/>
          </cell>
          <cell r="AF1813" t="str">
            <v/>
          </cell>
          <cell r="AG1813">
            <v>44456</v>
          </cell>
          <cell r="AH1813">
            <v>44456</v>
          </cell>
          <cell r="AI1813" t="str">
            <v>Sous-poste</v>
          </cell>
          <cell r="AJ1813" t="str">
            <v>Sous-poste</v>
          </cell>
          <cell r="AK1813">
            <v>44461</v>
          </cell>
          <cell r="AL1813">
            <v>44461</v>
          </cell>
          <cell r="AM1813"/>
          <cell r="AN1813" t="str">
            <v>OK</v>
          </cell>
          <cell r="AO1813"/>
          <cell r="AP1813"/>
          <cell r="AQ1813" t="str">
            <v>O</v>
          </cell>
        </row>
        <row r="1814">
          <cell r="A1814" t="str">
            <v xml:space="preserve">prev COAX_FFK </v>
          </cell>
          <cell r="B1814">
            <v>44439</v>
          </cell>
          <cell r="C1814" t="str">
            <v>FABRICATION</v>
          </cell>
          <cell r="D1814" t="str">
            <v>STELIA</v>
          </cell>
          <cell r="E1814" t="str">
            <v>CÂBLE</v>
          </cell>
          <cell r="F1814" t="str">
            <v xml:space="preserve">prev COAX_FFK </v>
          </cell>
          <cell r="G1814" t="str">
            <v>NON-SPARES</v>
          </cell>
          <cell r="H1814"/>
          <cell r="I1814">
            <v>1</v>
          </cell>
          <cell r="J1814"/>
          <cell r="K1814" t="str">
            <v>S9291306500000</v>
          </cell>
          <cell r="L1814" t="str">
            <v>IS0032228M</v>
          </cell>
          <cell r="M1814" t="str">
            <v>NON PRESENT INDUS</v>
          </cell>
          <cell r="N1814" t="str">
            <v>NA</v>
          </cell>
          <cell r="O1814">
            <v>3817065</v>
          </cell>
          <cell r="P1814" t="str">
            <v/>
          </cell>
          <cell r="Q1814" t="str">
            <v>O</v>
          </cell>
          <cell r="R1814" t="str">
            <v>O</v>
          </cell>
          <cell r="S1814">
            <v>0</v>
          </cell>
          <cell r="T1814">
            <v>0</v>
          </cell>
          <cell r="U1814">
            <v>0</v>
          </cell>
          <cell r="V1814">
            <v>1</v>
          </cell>
          <cell r="W1814">
            <v>44447</v>
          </cell>
          <cell r="X1814" t="str">
            <v>NA</v>
          </cell>
          <cell r="Y1814">
            <v>1</v>
          </cell>
          <cell r="Z1814">
            <v>44454</v>
          </cell>
          <cell r="AA1814">
            <v>1</v>
          </cell>
          <cell r="AB1814" t="str">
            <v>NA</v>
          </cell>
          <cell r="AC1814" t="str">
            <v>NA</v>
          </cell>
          <cell r="AD1814">
            <v>5.5555555555555566E-2</v>
          </cell>
          <cell r="AE1814" t="str">
            <v/>
          </cell>
          <cell r="AF1814" t="str">
            <v/>
          </cell>
          <cell r="AG1814">
            <v>44456</v>
          </cell>
          <cell r="AH1814">
            <v>44456</v>
          </cell>
          <cell r="AI1814" t="str">
            <v>Sous-poste</v>
          </cell>
          <cell r="AJ1814" t="str">
            <v>Sous-poste</v>
          </cell>
          <cell r="AK1814">
            <v>44461</v>
          </cell>
          <cell r="AL1814">
            <v>44461</v>
          </cell>
          <cell r="AM1814"/>
          <cell r="AN1814" t="str">
            <v>OK</v>
          </cell>
          <cell r="AO1814"/>
          <cell r="AP1814"/>
          <cell r="AQ1814" t="str">
            <v>O</v>
          </cell>
        </row>
        <row r="1815">
          <cell r="A1815" t="str">
            <v xml:space="preserve">prev COAX_FFK </v>
          </cell>
          <cell r="B1815">
            <v>44439</v>
          </cell>
          <cell r="C1815" t="str">
            <v>FABRICATION</v>
          </cell>
          <cell r="D1815" t="str">
            <v>STELIA</v>
          </cell>
          <cell r="E1815" t="str">
            <v>CÂBLE</v>
          </cell>
          <cell r="F1815" t="str">
            <v xml:space="preserve">prev COAX_FFK </v>
          </cell>
          <cell r="G1815" t="str">
            <v>NON-SPARES</v>
          </cell>
          <cell r="H1815"/>
          <cell r="I1815">
            <v>1</v>
          </cell>
          <cell r="J1815"/>
          <cell r="K1815" t="str">
            <v>S9291306500000</v>
          </cell>
          <cell r="L1815" t="str">
            <v>IS0032228M</v>
          </cell>
          <cell r="M1815" t="str">
            <v>NON PRESENT INDUS</v>
          </cell>
          <cell r="N1815" t="str">
            <v>NA</v>
          </cell>
          <cell r="O1815">
            <v>3817066</v>
          </cell>
          <cell r="P1815" t="str">
            <v/>
          </cell>
          <cell r="Q1815" t="str">
            <v>O</v>
          </cell>
          <cell r="R1815" t="str">
            <v>O</v>
          </cell>
          <cell r="S1815">
            <v>0</v>
          </cell>
          <cell r="T1815">
            <v>0</v>
          </cell>
          <cell r="U1815">
            <v>0</v>
          </cell>
          <cell r="V1815">
            <v>1</v>
          </cell>
          <cell r="W1815">
            <v>44447</v>
          </cell>
          <cell r="X1815" t="str">
            <v>NA</v>
          </cell>
          <cell r="Y1815">
            <v>1</v>
          </cell>
          <cell r="Z1815">
            <v>44454</v>
          </cell>
          <cell r="AA1815">
            <v>1</v>
          </cell>
          <cell r="AB1815" t="str">
            <v>NA</v>
          </cell>
          <cell r="AC1815" t="str">
            <v>NA</v>
          </cell>
          <cell r="AD1815">
            <v>5.5555555555555566E-2</v>
          </cell>
          <cell r="AE1815" t="str">
            <v/>
          </cell>
          <cell r="AF1815" t="str">
            <v/>
          </cell>
          <cell r="AG1815">
            <v>44456</v>
          </cell>
          <cell r="AH1815">
            <v>44456</v>
          </cell>
          <cell r="AI1815" t="str">
            <v>Sous-poste</v>
          </cell>
          <cell r="AJ1815" t="str">
            <v>Sous-poste</v>
          </cell>
          <cell r="AK1815">
            <v>44461</v>
          </cell>
          <cell r="AL1815">
            <v>44461</v>
          </cell>
          <cell r="AM1815"/>
          <cell r="AN1815" t="str">
            <v>OK</v>
          </cell>
          <cell r="AO1815"/>
          <cell r="AP1815"/>
          <cell r="AQ1815" t="str">
            <v>O</v>
          </cell>
        </row>
        <row r="1816">
          <cell r="A1816" t="str">
            <v xml:space="preserve">prev COAX_FFK </v>
          </cell>
          <cell r="B1816">
            <v>44439</v>
          </cell>
          <cell r="C1816" t="str">
            <v>FABRICATION</v>
          </cell>
          <cell r="D1816" t="str">
            <v>STELIA</v>
          </cell>
          <cell r="E1816" t="str">
            <v>CÂBLE</v>
          </cell>
          <cell r="F1816" t="str">
            <v xml:space="preserve">prev COAX_FFK </v>
          </cell>
          <cell r="G1816" t="str">
            <v>NON-SPARES</v>
          </cell>
          <cell r="H1816"/>
          <cell r="I1816">
            <v>1</v>
          </cell>
          <cell r="J1816"/>
          <cell r="K1816" t="str">
            <v>S9291306500000</v>
          </cell>
          <cell r="L1816" t="str">
            <v>IS0032228M</v>
          </cell>
          <cell r="M1816" t="str">
            <v>NON PRESENT INDUS</v>
          </cell>
          <cell r="N1816" t="str">
            <v>NA</v>
          </cell>
          <cell r="O1816">
            <v>3817067</v>
          </cell>
          <cell r="P1816" t="str">
            <v/>
          </cell>
          <cell r="Q1816" t="str">
            <v>O</v>
          </cell>
          <cell r="R1816" t="str">
            <v>O</v>
          </cell>
          <cell r="S1816">
            <v>0</v>
          </cell>
          <cell r="T1816">
            <v>0</v>
          </cell>
          <cell r="U1816">
            <v>0</v>
          </cell>
          <cell r="V1816">
            <v>1</v>
          </cell>
          <cell r="W1816">
            <v>44447</v>
          </cell>
          <cell r="X1816" t="str">
            <v>NA</v>
          </cell>
          <cell r="Y1816">
            <v>1</v>
          </cell>
          <cell r="Z1816">
            <v>44454</v>
          </cell>
          <cell r="AA1816">
            <v>1</v>
          </cell>
          <cell r="AB1816" t="str">
            <v>NA</v>
          </cell>
          <cell r="AC1816" t="str">
            <v>NA</v>
          </cell>
          <cell r="AD1816">
            <v>5.5555555555555566E-2</v>
          </cell>
          <cell r="AE1816" t="str">
            <v/>
          </cell>
          <cell r="AF1816" t="str">
            <v/>
          </cell>
          <cell r="AG1816">
            <v>44456</v>
          </cell>
          <cell r="AH1816">
            <v>44456</v>
          </cell>
          <cell r="AI1816" t="str">
            <v>Sous-poste</v>
          </cell>
          <cell r="AJ1816" t="str">
            <v>Sous-poste</v>
          </cell>
          <cell r="AK1816">
            <v>44461</v>
          </cell>
          <cell r="AL1816">
            <v>44461</v>
          </cell>
          <cell r="AM1816"/>
          <cell r="AN1816" t="str">
            <v>OK</v>
          </cell>
          <cell r="AO1816"/>
          <cell r="AP1816"/>
          <cell r="AQ1816" t="str">
            <v>O</v>
          </cell>
        </row>
        <row r="1817">
          <cell r="A1817" t="str">
            <v xml:space="preserve">prev COAX_FFK </v>
          </cell>
          <cell r="B1817">
            <v>44439</v>
          </cell>
          <cell r="C1817" t="str">
            <v>FABRICATION</v>
          </cell>
          <cell r="D1817" t="str">
            <v>STELIA</v>
          </cell>
          <cell r="E1817" t="str">
            <v>CÂBLE</v>
          </cell>
          <cell r="F1817" t="str">
            <v xml:space="preserve">prev COAX_FFK </v>
          </cell>
          <cell r="G1817" t="str">
            <v>NON-SPARES</v>
          </cell>
          <cell r="H1817"/>
          <cell r="I1817">
            <v>1</v>
          </cell>
          <cell r="J1817"/>
          <cell r="K1817" t="str">
            <v>S9291306500000</v>
          </cell>
          <cell r="L1817" t="str">
            <v>IS0032228M</v>
          </cell>
          <cell r="M1817" t="str">
            <v>NON PRESENT INDUS</v>
          </cell>
          <cell r="N1817" t="str">
            <v>NA</v>
          </cell>
          <cell r="O1817">
            <v>3817068</v>
          </cell>
          <cell r="P1817" t="str">
            <v/>
          </cell>
          <cell r="Q1817" t="str">
            <v>O</v>
          </cell>
          <cell r="R1817" t="str">
            <v>O</v>
          </cell>
          <cell r="S1817">
            <v>0</v>
          </cell>
          <cell r="T1817">
            <v>0</v>
          </cell>
          <cell r="U1817">
            <v>0</v>
          </cell>
          <cell r="V1817">
            <v>1</v>
          </cell>
          <cell r="W1817">
            <v>44447</v>
          </cell>
          <cell r="X1817" t="str">
            <v>NA</v>
          </cell>
          <cell r="Y1817">
            <v>1</v>
          </cell>
          <cell r="Z1817">
            <v>44454</v>
          </cell>
          <cell r="AA1817">
            <v>1</v>
          </cell>
          <cell r="AB1817" t="str">
            <v>NA</v>
          </cell>
          <cell r="AC1817" t="str">
            <v>NA</v>
          </cell>
          <cell r="AD1817">
            <v>5.5555555555555566E-2</v>
          </cell>
          <cell r="AE1817" t="str">
            <v/>
          </cell>
          <cell r="AF1817" t="str">
            <v/>
          </cell>
          <cell r="AG1817">
            <v>44456</v>
          </cell>
          <cell r="AH1817">
            <v>44456</v>
          </cell>
          <cell r="AI1817" t="str">
            <v>Sous-poste</v>
          </cell>
          <cell r="AJ1817" t="str">
            <v>Sous-poste</v>
          </cell>
          <cell r="AK1817">
            <v>44461</v>
          </cell>
          <cell r="AL1817">
            <v>44461</v>
          </cell>
          <cell r="AM1817"/>
          <cell r="AN1817" t="str">
            <v>OK</v>
          </cell>
          <cell r="AO1817"/>
          <cell r="AP1817"/>
          <cell r="AQ1817" t="str">
            <v>O</v>
          </cell>
        </row>
        <row r="1818">
          <cell r="A1818" t="str">
            <v>2864800210</v>
          </cell>
          <cell r="B1818">
            <v>44454</v>
          </cell>
          <cell r="C1818" t="str">
            <v>FABRICATION</v>
          </cell>
          <cell r="D1818" t="str">
            <v>SATAIR</v>
          </cell>
          <cell r="E1818" t="str">
            <v>OPTICAL FIBER</v>
          </cell>
          <cell r="F1818">
            <v>28648002</v>
          </cell>
          <cell r="G1818" t="str">
            <v>NON-SPARES</v>
          </cell>
          <cell r="H1818">
            <v>10</v>
          </cell>
          <cell r="I1818">
            <v>1</v>
          </cell>
          <cell r="J1818" t="str">
            <v>CRIT</v>
          </cell>
          <cell r="K1818" t="str">
            <v>V9271700820000</v>
          </cell>
          <cell r="L1818" t="str">
            <v>IS0061276M</v>
          </cell>
          <cell r="M1818" t="str">
            <v>NON PRESENT INDUS</v>
          </cell>
          <cell r="N1818" t="str">
            <v>NA</v>
          </cell>
          <cell r="O1818">
            <v>3822060</v>
          </cell>
          <cell r="P1818" t="str">
            <v/>
          </cell>
          <cell r="Q1818" t="str">
            <v>O</v>
          </cell>
          <cell r="R1818" t="str">
            <v>O</v>
          </cell>
          <cell r="S1818">
            <v>0</v>
          </cell>
          <cell r="T1818">
            <v>0</v>
          </cell>
          <cell r="U1818">
            <v>0</v>
          </cell>
          <cell r="V1818">
            <v>1</v>
          </cell>
          <cell r="W1818">
            <v>44454</v>
          </cell>
          <cell r="X1818" t="str">
            <v>NA</v>
          </cell>
          <cell r="Y1818">
            <v>1</v>
          </cell>
          <cell r="Z1818">
            <v>44455</v>
          </cell>
          <cell r="AA1818">
            <v>1</v>
          </cell>
          <cell r="AB1818" t="str">
            <v>NA</v>
          </cell>
          <cell r="AC1818" t="str">
            <v>NA</v>
          </cell>
          <cell r="AD1818">
            <v>5.5555555555555566E-2</v>
          </cell>
          <cell r="AE1818" t="str">
            <v/>
          </cell>
          <cell r="AF1818" t="str">
            <v/>
          </cell>
          <cell r="AG1818">
            <v>44453</v>
          </cell>
          <cell r="AH1818">
            <v>44460</v>
          </cell>
          <cell r="AI1818" t="str">
            <v>Sous-poste</v>
          </cell>
          <cell r="AJ1818" t="str">
            <v>Sous-poste</v>
          </cell>
          <cell r="AK1818">
            <v>44455</v>
          </cell>
          <cell r="AL1818">
            <v>44462</v>
          </cell>
          <cell r="AM1818"/>
          <cell r="AN1818" t="str">
            <v>OK</v>
          </cell>
          <cell r="AO1818" t="str">
            <v>SPARES</v>
          </cell>
          <cell r="AP1818"/>
          <cell r="AQ1818" t="str">
            <v>O</v>
          </cell>
        </row>
        <row r="1819">
          <cell r="A1819" t="str">
            <v>2822209510</v>
          </cell>
          <cell r="B1819">
            <v>43664</v>
          </cell>
          <cell r="C1819" t="str">
            <v>FABRICATION</v>
          </cell>
          <cell r="D1819" t="str">
            <v>SATAIR</v>
          </cell>
          <cell r="E1819">
            <v>429</v>
          </cell>
          <cell r="F1819" t="str">
            <v>28222095</v>
          </cell>
          <cell r="G1819" t="str">
            <v>NON-SPARES</v>
          </cell>
          <cell r="H1819" t="str">
            <v>10</v>
          </cell>
          <cell r="I1819">
            <v>1</v>
          </cell>
          <cell r="J1819" t="str">
            <v>RTN</v>
          </cell>
          <cell r="K1819" t="str">
            <v>A9550042972695</v>
          </cell>
          <cell r="L1819" t="str">
            <v>IS0032613M</v>
          </cell>
          <cell r="M1819" t="str">
            <v>NON PRESENT INDUS</v>
          </cell>
          <cell r="N1819">
            <v>42169</v>
          </cell>
          <cell r="O1819" t="str">
            <v>LTE990009</v>
          </cell>
          <cell r="P1819" t="str">
            <v/>
          </cell>
          <cell r="Q1819" t="str">
            <v>O</v>
          </cell>
          <cell r="R1819" t="str">
            <v>O</v>
          </cell>
          <cell r="S1819">
            <v>1</v>
          </cell>
          <cell r="T1819">
            <v>0</v>
          </cell>
          <cell r="U1819">
            <v>0.5</v>
          </cell>
          <cell r="V1819">
            <v>1</v>
          </cell>
          <cell r="W1819">
            <v>44396</v>
          </cell>
          <cell r="X1819">
            <v>1</v>
          </cell>
          <cell r="Y1819">
            <v>1</v>
          </cell>
          <cell r="Z1819">
            <v>44382</v>
          </cell>
          <cell r="AA1819">
            <v>1</v>
          </cell>
          <cell r="AB1819" t="str">
            <v>NA</v>
          </cell>
          <cell r="AC1819" t="str">
            <v>NA</v>
          </cell>
          <cell r="AD1819">
            <v>5.5555555555555566E-2</v>
          </cell>
          <cell r="AE1819" t="str">
            <v/>
          </cell>
          <cell r="AF1819" t="str">
            <v/>
          </cell>
          <cell r="AG1819">
            <v>44257</v>
          </cell>
          <cell r="AH1819">
            <v>44460</v>
          </cell>
          <cell r="AI1819" t="str">
            <v>Sous-poste</v>
          </cell>
          <cell r="AJ1819" t="str">
            <v>Sous-poste</v>
          </cell>
          <cell r="AK1819">
            <v>44260</v>
          </cell>
          <cell r="AL1819">
            <v>44463</v>
          </cell>
          <cell r="AM1819"/>
          <cell r="AN1819" t="str">
            <v>OK</v>
          </cell>
          <cell r="AO1819" t="str">
            <v>Allemagne</v>
          </cell>
          <cell r="AP1819" t="str">
            <v>Confié cassé - Attente refourniture par le client</v>
          </cell>
          <cell r="AQ1819" t="str">
            <v>O</v>
          </cell>
        </row>
        <row r="1820">
          <cell r="A1820" t="str">
            <v>P2915221 1</v>
          </cell>
          <cell r="B1820">
            <v>44350</v>
          </cell>
          <cell r="C1820" t="str">
            <v>FABRICATION</v>
          </cell>
          <cell r="D1820" t="str">
            <v>AIS</v>
          </cell>
          <cell r="E1820">
            <v>265</v>
          </cell>
          <cell r="F1820" t="str">
            <v xml:space="preserve">P2915221 </v>
          </cell>
          <cell r="G1820" t="str">
            <v>NON-SPARES</v>
          </cell>
          <cell r="H1820">
            <v>1</v>
          </cell>
          <cell r="I1820">
            <v>1</v>
          </cell>
          <cell r="J1820" t="str">
            <v>RTN</v>
          </cell>
          <cell r="K1820" t="str">
            <v>MD501-311101-01B</v>
          </cell>
          <cell r="L1820" t="str">
            <v>IS0032603M</v>
          </cell>
          <cell r="M1820" t="str">
            <v>NON PRESENT INDUS</v>
          </cell>
          <cell r="N1820">
            <v>45065</v>
          </cell>
          <cell r="O1820" t="str">
            <v>LTE990008</v>
          </cell>
          <cell r="P1820" t="str">
            <v/>
          </cell>
          <cell r="Q1820" t="str">
            <v>O</v>
          </cell>
          <cell r="R1820" t="str">
            <v>O</v>
          </cell>
          <cell r="S1820">
            <v>1</v>
          </cell>
          <cell r="T1820">
            <v>0</v>
          </cell>
          <cell r="U1820">
            <v>0.5</v>
          </cell>
          <cell r="V1820">
            <v>1</v>
          </cell>
          <cell r="W1820" t="str">
            <v>TBD</v>
          </cell>
          <cell r="X1820">
            <v>1</v>
          </cell>
          <cell r="Y1820">
            <v>1</v>
          </cell>
          <cell r="Z1820">
            <v>44410</v>
          </cell>
          <cell r="AA1820">
            <v>1</v>
          </cell>
          <cell r="AB1820" t="str">
            <v>NA</v>
          </cell>
          <cell r="AC1820" t="str">
            <v>OUI</v>
          </cell>
          <cell r="AD1820">
            <v>5.2631578947368425E-2</v>
          </cell>
          <cell r="AE1820" t="str">
            <v/>
          </cell>
          <cell r="AF1820" t="str">
            <v/>
          </cell>
          <cell r="AG1820">
            <v>44440</v>
          </cell>
          <cell r="AH1820">
            <v>44462</v>
          </cell>
          <cell r="AI1820" t="str">
            <v>Sous-poste</v>
          </cell>
          <cell r="AJ1820" t="str">
            <v>Sous-poste</v>
          </cell>
          <cell r="AK1820">
            <v>44445</v>
          </cell>
          <cell r="AL1820">
            <v>44467</v>
          </cell>
          <cell r="AM1820"/>
          <cell r="AN1820"/>
          <cell r="AO1820"/>
          <cell r="AP1820" t="str">
            <v>TEST en cours LAB - Retour attendu le 23/09</v>
          </cell>
          <cell r="AQ1820" t="str">
            <v>O</v>
          </cell>
        </row>
        <row r="1821">
          <cell r="A1821" t="str">
            <v>P2915221 2</v>
          </cell>
          <cell r="B1821">
            <v>44350</v>
          </cell>
          <cell r="C1821" t="str">
            <v>FABRICATION</v>
          </cell>
          <cell r="D1821" t="str">
            <v>AIS</v>
          </cell>
          <cell r="E1821">
            <v>265</v>
          </cell>
          <cell r="F1821" t="str">
            <v xml:space="preserve">P2915221 </v>
          </cell>
          <cell r="G1821" t="str">
            <v>NON-SPARES</v>
          </cell>
          <cell r="H1821">
            <v>2</v>
          </cell>
          <cell r="I1821">
            <v>1</v>
          </cell>
          <cell r="J1821" t="str">
            <v>RTN</v>
          </cell>
          <cell r="K1821" t="str">
            <v>MD501-311101-01B</v>
          </cell>
          <cell r="L1821" t="str">
            <v>IS0032603M</v>
          </cell>
          <cell r="M1821" t="str">
            <v>NON PRESENT INDUS</v>
          </cell>
          <cell r="N1821">
            <v>45065</v>
          </cell>
          <cell r="O1821" t="str">
            <v>LTE990009</v>
          </cell>
          <cell r="P1821" t="str">
            <v/>
          </cell>
          <cell r="Q1821" t="str">
            <v>O</v>
          </cell>
          <cell r="R1821" t="str">
            <v>O</v>
          </cell>
          <cell r="S1821">
            <v>1</v>
          </cell>
          <cell r="T1821">
            <v>0</v>
          </cell>
          <cell r="U1821">
            <v>0.5</v>
          </cell>
          <cell r="V1821">
            <v>1</v>
          </cell>
          <cell r="W1821" t="str">
            <v>TBD</v>
          </cell>
          <cell r="X1821">
            <v>1</v>
          </cell>
          <cell r="Y1821">
            <v>1</v>
          </cell>
          <cell r="Z1821">
            <v>44410</v>
          </cell>
          <cell r="AA1821">
            <v>1</v>
          </cell>
          <cell r="AB1821" t="str">
            <v>NA</v>
          </cell>
          <cell r="AC1821" t="str">
            <v>OUI</v>
          </cell>
          <cell r="AD1821">
            <v>5.2631578947368425E-2</v>
          </cell>
          <cell r="AE1821" t="str">
            <v/>
          </cell>
          <cell r="AF1821" t="str">
            <v/>
          </cell>
          <cell r="AG1821">
            <v>44440</v>
          </cell>
          <cell r="AH1821">
            <v>44462</v>
          </cell>
          <cell r="AI1821" t="str">
            <v>Sous-poste</v>
          </cell>
          <cell r="AJ1821" t="str">
            <v>Sous-poste</v>
          </cell>
          <cell r="AK1821">
            <v>44445</v>
          </cell>
          <cell r="AL1821">
            <v>44467</v>
          </cell>
          <cell r="AM1821"/>
          <cell r="AN1821"/>
          <cell r="AO1821"/>
          <cell r="AP1821" t="str">
            <v>TEST en cours LAB - Retour attendu le 23/09</v>
          </cell>
          <cell r="AQ1821" t="str">
            <v>O</v>
          </cell>
        </row>
        <row r="1822">
          <cell r="A1822" t="str">
            <v>2862720610</v>
          </cell>
          <cell r="B1822">
            <v>44414</v>
          </cell>
          <cell r="C1822" t="str">
            <v>FABRICATION</v>
          </cell>
          <cell r="D1822" t="str">
            <v>SATAIR</v>
          </cell>
          <cell r="E1822">
            <v>313</v>
          </cell>
          <cell r="F1822">
            <v>28627206</v>
          </cell>
          <cell r="G1822" t="str">
            <v>163879</v>
          </cell>
          <cell r="H1822">
            <v>10</v>
          </cell>
          <cell r="I1822">
            <v>1</v>
          </cell>
          <cell r="J1822" t="str">
            <v>EXP</v>
          </cell>
          <cell r="K1822" t="str">
            <v>WF406ABAAAAB</v>
          </cell>
          <cell r="L1822" t="str">
            <v>IS0032176M</v>
          </cell>
          <cell r="M1822" t="str">
            <v>NON PRESENT INDUS</v>
          </cell>
          <cell r="N1822">
            <v>47579</v>
          </cell>
          <cell r="O1822" t="str">
            <v>LTE990008</v>
          </cell>
          <cell r="P1822" t="str">
            <v/>
          </cell>
          <cell r="Q1822" t="str">
            <v>O</v>
          </cell>
          <cell r="R1822" t="str">
            <v>O</v>
          </cell>
          <cell r="S1822">
            <v>1</v>
          </cell>
          <cell r="T1822">
            <v>0</v>
          </cell>
          <cell r="U1822">
            <v>0.5</v>
          </cell>
          <cell r="V1822">
            <v>1</v>
          </cell>
          <cell r="W1822">
            <v>44449</v>
          </cell>
          <cell r="X1822">
            <v>0</v>
          </cell>
          <cell r="Y1822">
            <v>0.9</v>
          </cell>
          <cell r="Z1822">
            <v>44452</v>
          </cell>
          <cell r="AA1822">
            <v>0.9</v>
          </cell>
          <cell r="AB1822" t="str">
            <v>NA</v>
          </cell>
          <cell r="AC1822" t="str">
            <v>NA</v>
          </cell>
          <cell r="AD1822">
            <v>5.000000000000001E-2</v>
          </cell>
          <cell r="AE1822" t="str">
            <v/>
          </cell>
          <cell r="AF1822" t="str">
            <v/>
          </cell>
          <cell r="AG1822">
            <v>44439</v>
          </cell>
          <cell r="AH1822">
            <v>44466</v>
          </cell>
          <cell r="AI1822" t="str">
            <v/>
          </cell>
          <cell r="AJ1822" t="str">
            <v/>
          </cell>
          <cell r="AK1822">
            <v>44442</v>
          </cell>
          <cell r="AL1822">
            <v>44469</v>
          </cell>
          <cell r="AM1822"/>
          <cell r="AN1822"/>
          <cell r="AO1822" t="str">
            <v>SPARES</v>
          </cell>
          <cell r="AP1822" t="str">
            <v>Manquant IS0006729S - IS0007482S - IS0056380S (FIP)</v>
          </cell>
          <cell r="AQ1822" t="str">
            <v>C</v>
          </cell>
        </row>
        <row r="1823">
          <cell r="A1823" t="str">
            <v>490004277610</v>
          </cell>
          <cell r="B1823">
            <v>44386</v>
          </cell>
          <cell r="C1823" t="str">
            <v>FABRICATION</v>
          </cell>
          <cell r="D1823" t="str">
            <v>STELIA</v>
          </cell>
          <cell r="E1823" t="str">
            <v>CÂBLE</v>
          </cell>
          <cell r="F1823" t="str">
            <v>4900042776</v>
          </cell>
          <cell r="G1823" t="str">
            <v>NON-SPARES</v>
          </cell>
          <cell r="H1823">
            <v>10</v>
          </cell>
          <cell r="I1823">
            <v>1</v>
          </cell>
          <cell r="J1823" t="str">
            <v>RTN</v>
          </cell>
          <cell r="K1823" t="str">
            <v>S9291306500000</v>
          </cell>
          <cell r="L1823" t="str">
            <v>IS0032228M</v>
          </cell>
          <cell r="M1823" t="str">
            <v>NON PRESENT INDUS</v>
          </cell>
          <cell r="N1823">
            <v>46251</v>
          </cell>
          <cell r="O1823">
            <v>3816027</v>
          </cell>
          <cell r="P1823" t="str">
            <v/>
          </cell>
          <cell r="Q1823" t="str">
            <v>O</v>
          </cell>
          <cell r="R1823" t="str">
            <v>O</v>
          </cell>
          <cell r="S1823">
            <v>1</v>
          </cell>
          <cell r="T1823">
            <v>0</v>
          </cell>
          <cell r="U1823">
            <v>0.5</v>
          </cell>
          <cell r="V1823">
            <v>1</v>
          </cell>
          <cell r="W1823">
            <v>44418</v>
          </cell>
          <cell r="X1823" t="str">
            <v>NA</v>
          </cell>
          <cell r="Y1823">
            <v>1</v>
          </cell>
          <cell r="Z1823">
            <v>44452</v>
          </cell>
          <cell r="AA1823">
            <v>1</v>
          </cell>
          <cell r="AB1823" t="str">
            <v>NA</v>
          </cell>
          <cell r="AC1823" t="str">
            <v>OUI</v>
          </cell>
          <cell r="AD1823">
            <v>5.2631578947368425E-2</v>
          </cell>
          <cell r="AE1823" t="str">
            <v/>
          </cell>
          <cell r="AF1823" t="str">
            <v/>
          </cell>
          <cell r="AG1823">
            <v>44449</v>
          </cell>
          <cell r="AH1823">
            <v>44466</v>
          </cell>
          <cell r="AI1823" t="str">
            <v>Sous-poste</v>
          </cell>
          <cell r="AJ1823" t="str">
            <v>Sous-poste</v>
          </cell>
          <cell r="AK1823">
            <v>44454</v>
          </cell>
          <cell r="AL1823">
            <v>44469</v>
          </cell>
          <cell r="AM1823"/>
          <cell r="AN1823" t="str">
            <v>OK</v>
          </cell>
          <cell r="AO1823" t="str">
            <v>ROCHEFORT</v>
          </cell>
          <cell r="AP1823"/>
          <cell r="AQ1823" t="str">
            <v>O</v>
          </cell>
        </row>
        <row r="1824">
          <cell r="A1824" t="str">
            <v>490004277610</v>
          </cell>
          <cell r="B1824">
            <v>44386</v>
          </cell>
          <cell r="C1824" t="str">
            <v>FABRICATION</v>
          </cell>
          <cell r="D1824" t="str">
            <v>STELIA</v>
          </cell>
          <cell r="E1824" t="str">
            <v>CÂBLE</v>
          </cell>
          <cell r="F1824">
            <v>4900042776</v>
          </cell>
          <cell r="G1824" t="str">
            <v>NON-SPARES</v>
          </cell>
          <cell r="H1824">
            <v>10</v>
          </cell>
          <cell r="I1824">
            <v>1</v>
          </cell>
          <cell r="J1824" t="str">
            <v>RTN</v>
          </cell>
          <cell r="K1824" t="str">
            <v>S9291306500000</v>
          </cell>
          <cell r="L1824" t="str">
            <v>IS0032228M</v>
          </cell>
          <cell r="M1824" t="str">
            <v>NON PRESENT INDUS</v>
          </cell>
          <cell r="N1824">
            <v>46251</v>
          </cell>
          <cell r="O1824">
            <v>3816028</v>
          </cell>
          <cell r="P1824" t="str">
            <v/>
          </cell>
          <cell r="Q1824" t="str">
            <v>O</v>
          </cell>
          <cell r="R1824" t="str">
            <v>O</v>
          </cell>
          <cell r="S1824">
            <v>1</v>
          </cell>
          <cell r="T1824">
            <v>0</v>
          </cell>
          <cell r="U1824">
            <v>0.5</v>
          </cell>
          <cell r="V1824">
            <v>1</v>
          </cell>
          <cell r="W1824">
            <v>44418</v>
          </cell>
          <cell r="X1824" t="str">
            <v>NA</v>
          </cell>
          <cell r="Y1824">
            <v>1</v>
          </cell>
          <cell r="Z1824">
            <v>44452</v>
          </cell>
          <cell r="AA1824">
            <v>1</v>
          </cell>
          <cell r="AB1824" t="str">
            <v>NA</v>
          </cell>
          <cell r="AC1824" t="str">
            <v>OUI</v>
          </cell>
          <cell r="AD1824">
            <v>5.2631578947368425E-2</v>
          </cell>
          <cell r="AE1824" t="str">
            <v/>
          </cell>
          <cell r="AF1824" t="str">
            <v/>
          </cell>
          <cell r="AG1824">
            <v>44449</v>
          </cell>
          <cell r="AH1824">
            <v>44466</v>
          </cell>
          <cell r="AI1824" t="str">
            <v>Sous-poste</v>
          </cell>
          <cell r="AJ1824" t="str">
            <v>Sous-poste</v>
          </cell>
          <cell r="AK1824">
            <v>44454</v>
          </cell>
          <cell r="AL1824">
            <v>44469</v>
          </cell>
          <cell r="AM1824"/>
          <cell r="AN1824" t="str">
            <v>OK</v>
          </cell>
          <cell r="AO1824" t="str">
            <v>ROCHEFORT</v>
          </cell>
          <cell r="AP1824"/>
          <cell r="AQ1824" t="str">
            <v>O</v>
          </cell>
        </row>
        <row r="1825">
          <cell r="A1825" t="str">
            <v>490004277610</v>
          </cell>
          <cell r="B1825">
            <v>44386</v>
          </cell>
          <cell r="C1825" t="str">
            <v>FABRICATION</v>
          </cell>
          <cell r="D1825" t="str">
            <v>STELIA</v>
          </cell>
          <cell r="E1825" t="str">
            <v>CÂBLE</v>
          </cell>
          <cell r="F1825" t="str">
            <v>4900042776</v>
          </cell>
          <cell r="G1825" t="str">
            <v>NON-SPARES</v>
          </cell>
          <cell r="H1825">
            <v>10</v>
          </cell>
          <cell r="I1825">
            <v>1</v>
          </cell>
          <cell r="J1825" t="str">
            <v>RTN</v>
          </cell>
          <cell r="K1825" t="str">
            <v>S9291306500000</v>
          </cell>
          <cell r="L1825" t="str">
            <v>IS0032228M</v>
          </cell>
          <cell r="M1825" t="str">
            <v>NON PRESENT INDUS</v>
          </cell>
          <cell r="N1825">
            <v>46251</v>
          </cell>
          <cell r="O1825">
            <v>3816029</v>
          </cell>
          <cell r="P1825" t="str">
            <v/>
          </cell>
          <cell r="Q1825" t="str">
            <v>O</v>
          </cell>
          <cell r="R1825" t="str">
            <v>O</v>
          </cell>
          <cell r="S1825">
            <v>1</v>
          </cell>
          <cell r="T1825">
            <v>0</v>
          </cell>
          <cell r="U1825">
            <v>0.5</v>
          </cell>
          <cell r="V1825">
            <v>1</v>
          </cell>
          <cell r="W1825">
            <v>44418</v>
          </cell>
          <cell r="X1825" t="str">
            <v>NA</v>
          </cell>
          <cell r="Y1825">
            <v>1</v>
          </cell>
          <cell r="Z1825">
            <v>44452</v>
          </cell>
          <cell r="AA1825">
            <v>1</v>
          </cell>
          <cell r="AB1825" t="str">
            <v>NA</v>
          </cell>
          <cell r="AC1825" t="str">
            <v>OUI</v>
          </cell>
          <cell r="AD1825">
            <v>5.2631578947368425E-2</v>
          </cell>
          <cell r="AE1825" t="str">
            <v/>
          </cell>
          <cell r="AF1825" t="str">
            <v/>
          </cell>
          <cell r="AG1825">
            <v>44449</v>
          </cell>
          <cell r="AH1825">
            <v>44466</v>
          </cell>
          <cell r="AI1825" t="str">
            <v>Sous-poste</v>
          </cell>
          <cell r="AJ1825" t="str">
            <v>Sous-poste</v>
          </cell>
          <cell r="AK1825">
            <v>44454</v>
          </cell>
          <cell r="AL1825">
            <v>44469</v>
          </cell>
          <cell r="AM1825"/>
          <cell r="AN1825" t="str">
            <v>OK</v>
          </cell>
          <cell r="AO1825" t="str">
            <v>ROCHEFORT</v>
          </cell>
          <cell r="AP1825"/>
          <cell r="AQ1825" t="str">
            <v>O</v>
          </cell>
        </row>
        <row r="1826">
          <cell r="A1826" t="str">
            <v>490004277610</v>
          </cell>
          <cell r="B1826">
            <v>44386</v>
          </cell>
          <cell r="C1826" t="str">
            <v>FABRICATION</v>
          </cell>
          <cell r="D1826" t="str">
            <v>STELIA</v>
          </cell>
          <cell r="E1826" t="str">
            <v>CÂBLE</v>
          </cell>
          <cell r="F1826" t="str">
            <v>4900042776</v>
          </cell>
          <cell r="G1826" t="str">
            <v>NON-SPARES</v>
          </cell>
          <cell r="H1826">
            <v>10</v>
          </cell>
          <cell r="I1826">
            <v>1</v>
          </cell>
          <cell r="J1826" t="str">
            <v>RTN</v>
          </cell>
          <cell r="K1826" t="str">
            <v>S9291306500000</v>
          </cell>
          <cell r="L1826" t="str">
            <v>IS0032228M</v>
          </cell>
          <cell r="M1826" t="str">
            <v>NON PRESENT INDUS</v>
          </cell>
          <cell r="N1826">
            <v>46251</v>
          </cell>
          <cell r="O1826">
            <v>3816030</v>
          </cell>
          <cell r="P1826" t="str">
            <v/>
          </cell>
          <cell r="Q1826" t="str">
            <v>O</v>
          </cell>
          <cell r="R1826" t="str">
            <v>O</v>
          </cell>
          <cell r="S1826">
            <v>1</v>
          </cell>
          <cell r="T1826">
            <v>0</v>
          </cell>
          <cell r="U1826">
            <v>0.5</v>
          </cell>
          <cell r="V1826">
            <v>1</v>
          </cell>
          <cell r="W1826">
            <v>44418</v>
          </cell>
          <cell r="X1826" t="str">
            <v>NA</v>
          </cell>
          <cell r="Y1826">
            <v>1</v>
          </cell>
          <cell r="Z1826">
            <v>44452</v>
          </cell>
          <cell r="AA1826">
            <v>1</v>
          </cell>
          <cell r="AB1826" t="str">
            <v>NA</v>
          </cell>
          <cell r="AC1826" t="str">
            <v>OUI</v>
          </cell>
          <cell r="AD1826">
            <v>5.2631578947368425E-2</v>
          </cell>
          <cell r="AE1826" t="str">
            <v/>
          </cell>
          <cell r="AF1826" t="str">
            <v/>
          </cell>
          <cell r="AG1826">
            <v>44449</v>
          </cell>
          <cell r="AH1826">
            <v>44466</v>
          </cell>
          <cell r="AI1826" t="str">
            <v>Sous-poste</v>
          </cell>
          <cell r="AJ1826" t="str">
            <v>Sous-poste</v>
          </cell>
          <cell r="AK1826">
            <v>44454</v>
          </cell>
          <cell r="AL1826">
            <v>44469</v>
          </cell>
          <cell r="AM1826"/>
          <cell r="AN1826" t="str">
            <v>OK</v>
          </cell>
          <cell r="AO1826" t="str">
            <v>ROCHEFORT</v>
          </cell>
          <cell r="AP1826"/>
          <cell r="AQ1826" t="str">
            <v>O</v>
          </cell>
        </row>
        <row r="1827">
          <cell r="A1827" t="str">
            <v>490004277610</v>
          </cell>
          <cell r="B1827">
            <v>44386</v>
          </cell>
          <cell r="C1827" t="str">
            <v>FABRICATION</v>
          </cell>
          <cell r="D1827" t="str">
            <v>STELIA</v>
          </cell>
          <cell r="E1827" t="str">
            <v>CÂBLE</v>
          </cell>
          <cell r="F1827" t="str">
            <v>4900042776</v>
          </cell>
          <cell r="G1827" t="str">
            <v>NON-SPARES</v>
          </cell>
          <cell r="H1827">
            <v>10</v>
          </cell>
          <cell r="I1827">
            <v>1</v>
          </cell>
          <cell r="J1827" t="str">
            <v>RTN</v>
          </cell>
          <cell r="K1827" t="str">
            <v>S9291306500000</v>
          </cell>
          <cell r="L1827" t="str">
            <v>IS0032228M</v>
          </cell>
          <cell r="M1827" t="str">
            <v>NON PRESENT INDUS</v>
          </cell>
          <cell r="N1827">
            <v>46251</v>
          </cell>
          <cell r="O1827">
            <v>3816031</v>
          </cell>
          <cell r="P1827" t="str">
            <v/>
          </cell>
          <cell r="Q1827" t="str">
            <v>O</v>
          </cell>
          <cell r="R1827" t="str">
            <v>O</v>
          </cell>
          <cell r="S1827">
            <v>1</v>
          </cell>
          <cell r="T1827">
            <v>0</v>
          </cell>
          <cell r="U1827">
            <v>0.5</v>
          </cell>
          <cell r="V1827">
            <v>1</v>
          </cell>
          <cell r="W1827">
            <v>44418</v>
          </cell>
          <cell r="X1827" t="str">
            <v>NA</v>
          </cell>
          <cell r="Y1827">
            <v>1</v>
          </cell>
          <cell r="Z1827">
            <v>44452</v>
          </cell>
          <cell r="AA1827">
            <v>1</v>
          </cell>
          <cell r="AB1827" t="str">
            <v>NA</v>
          </cell>
          <cell r="AC1827" t="str">
            <v>OUI</v>
          </cell>
          <cell r="AD1827">
            <v>5.2631578947368425E-2</v>
          </cell>
          <cell r="AE1827" t="str">
            <v/>
          </cell>
          <cell r="AF1827" t="str">
            <v/>
          </cell>
          <cell r="AG1827">
            <v>44449</v>
          </cell>
          <cell r="AH1827">
            <v>44466</v>
          </cell>
          <cell r="AI1827" t="str">
            <v>Sous-poste</v>
          </cell>
          <cell r="AJ1827" t="str">
            <v>Sous-poste</v>
          </cell>
          <cell r="AK1827">
            <v>44454</v>
          </cell>
          <cell r="AL1827">
            <v>44469</v>
          </cell>
          <cell r="AM1827"/>
          <cell r="AN1827" t="str">
            <v>OK</v>
          </cell>
          <cell r="AO1827" t="str">
            <v>ROCHEFORT</v>
          </cell>
          <cell r="AP1827"/>
          <cell r="AQ1827" t="str">
            <v>O</v>
          </cell>
        </row>
        <row r="1828">
          <cell r="A1828" t="str">
            <v>490004277610</v>
          </cell>
          <cell r="B1828">
            <v>44386</v>
          </cell>
          <cell r="C1828" t="str">
            <v>FABRICATION</v>
          </cell>
          <cell r="D1828" t="str">
            <v>STELIA</v>
          </cell>
          <cell r="E1828" t="str">
            <v>CÂBLE</v>
          </cell>
          <cell r="F1828" t="str">
            <v>4900042776</v>
          </cell>
          <cell r="G1828" t="str">
            <v>NON-SPARES</v>
          </cell>
          <cell r="H1828">
            <v>10</v>
          </cell>
          <cell r="I1828">
            <v>1</v>
          </cell>
          <cell r="J1828" t="str">
            <v>RTN</v>
          </cell>
          <cell r="K1828" t="str">
            <v>S9291306500000</v>
          </cell>
          <cell r="L1828" t="str">
            <v>IS0032228M</v>
          </cell>
          <cell r="M1828" t="str">
            <v>NON PRESENT INDUS</v>
          </cell>
          <cell r="N1828">
            <v>46251</v>
          </cell>
          <cell r="O1828">
            <v>3816032</v>
          </cell>
          <cell r="P1828" t="str">
            <v/>
          </cell>
          <cell r="Q1828" t="str">
            <v>O</v>
          </cell>
          <cell r="R1828" t="str">
            <v>O</v>
          </cell>
          <cell r="S1828">
            <v>1</v>
          </cell>
          <cell r="T1828">
            <v>0</v>
          </cell>
          <cell r="U1828">
            <v>0.5</v>
          </cell>
          <cell r="V1828">
            <v>1</v>
          </cell>
          <cell r="W1828">
            <v>44418</v>
          </cell>
          <cell r="X1828" t="str">
            <v>NA</v>
          </cell>
          <cell r="Y1828">
            <v>1</v>
          </cell>
          <cell r="Z1828">
            <v>44452</v>
          </cell>
          <cell r="AA1828">
            <v>1</v>
          </cell>
          <cell r="AB1828" t="str">
            <v>NA</v>
          </cell>
          <cell r="AC1828" t="str">
            <v>OUI</v>
          </cell>
          <cell r="AD1828">
            <v>5.2631578947368425E-2</v>
          </cell>
          <cell r="AE1828" t="str">
            <v/>
          </cell>
          <cell r="AF1828" t="str">
            <v/>
          </cell>
          <cell r="AG1828">
            <v>44449</v>
          </cell>
          <cell r="AH1828">
            <v>44466</v>
          </cell>
          <cell r="AI1828" t="str">
            <v>Sous-poste</v>
          </cell>
          <cell r="AJ1828" t="str">
            <v>Sous-poste</v>
          </cell>
          <cell r="AK1828">
            <v>44454</v>
          </cell>
          <cell r="AL1828">
            <v>44469</v>
          </cell>
          <cell r="AM1828"/>
          <cell r="AN1828" t="str">
            <v>OK</v>
          </cell>
          <cell r="AO1828" t="str">
            <v>ROCHEFORT</v>
          </cell>
          <cell r="AP1828"/>
          <cell r="AQ1828" t="str">
            <v>O</v>
          </cell>
        </row>
        <row r="1829">
          <cell r="A1829" t="str">
            <v>2861845010</v>
          </cell>
          <cell r="B1829">
            <v>44392</v>
          </cell>
          <cell r="C1829" t="str">
            <v>HA/REVENTE</v>
          </cell>
          <cell r="D1829" t="str">
            <v>SATAIR</v>
          </cell>
          <cell r="E1829" t="str">
            <v>RACEWAY ASSY</v>
          </cell>
          <cell r="F1829">
            <v>28618450</v>
          </cell>
          <cell r="G1829" t="str">
            <v>NON-SPARES</v>
          </cell>
          <cell r="H1829">
            <v>10</v>
          </cell>
          <cell r="I1829">
            <v>1</v>
          </cell>
          <cell r="J1829" t="str">
            <v>AOG</v>
          </cell>
          <cell r="K1829" t="str">
            <v>V9247233800000</v>
          </cell>
          <cell r="L1829" t="str">
            <v>IS0057051S</v>
          </cell>
          <cell r="M1829" t="str">
            <v>NA</v>
          </cell>
          <cell r="N1829">
            <v>44483</v>
          </cell>
          <cell r="O1829" t="str">
            <v>NA</v>
          </cell>
          <cell r="P1829" t="str">
            <v>NA</v>
          </cell>
          <cell r="Q1829" t="str">
            <v>NA</v>
          </cell>
          <cell r="R1829" t="str">
            <v>NA</v>
          </cell>
          <cell r="S1829" t="str">
            <v>NA</v>
          </cell>
          <cell r="T1829" t="str">
            <v>NA</v>
          </cell>
          <cell r="U1829" t="str">
            <v>100%</v>
          </cell>
          <cell r="V1829">
            <v>0</v>
          </cell>
          <cell r="W1829" t="str">
            <v>TBD</v>
          </cell>
          <cell r="X1829" t="str">
            <v>NA</v>
          </cell>
          <cell r="Y1829">
            <v>0</v>
          </cell>
          <cell r="Z1829" t="str">
            <v>NA</v>
          </cell>
          <cell r="AA1829" t="str">
            <v>NA</v>
          </cell>
          <cell r="AB1829" t="str">
            <v>NA</v>
          </cell>
          <cell r="AC1829" t="str">
            <v>NA</v>
          </cell>
          <cell r="AD1829" t="str">
            <v>NA</v>
          </cell>
          <cell r="AE1829" t="str">
            <v/>
          </cell>
          <cell r="AF1829" t="str">
            <v/>
          </cell>
          <cell r="AG1829">
            <v>44447</v>
          </cell>
          <cell r="AH1829">
            <v>44467</v>
          </cell>
          <cell r="AI1829" t="str">
            <v>Sous-poste</v>
          </cell>
          <cell r="AJ1829" t="str">
            <v>Sous-poste</v>
          </cell>
          <cell r="AK1829">
            <v>44449</v>
          </cell>
          <cell r="AL1829">
            <v>44469</v>
          </cell>
          <cell r="AM1829"/>
          <cell r="AN1829" t="str">
            <v>OK</v>
          </cell>
          <cell r="AO1829" t="str">
            <v>SPARES</v>
          </cell>
          <cell r="AP1829"/>
          <cell r="AQ1829" t="str">
            <v>O</v>
          </cell>
        </row>
        <row r="1830">
          <cell r="A1830" t="str">
            <v>2862096910</v>
          </cell>
          <cell r="B1830">
            <v>44399</v>
          </cell>
          <cell r="C1830" t="str">
            <v>HA/REVENTE</v>
          </cell>
          <cell r="D1830" t="str">
            <v>SATAIR</v>
          </cell>
          <cell r="E1830" t="str">
            <v>RACEWAY ASSY</v>
          </cell>
          <cell r="F1830">
            <v>28620969</v>
          </cell>
          <cell r="G1830" t="str">
            <v>NON-SPARES</v>
          </cell>
          <cell r="H1830">
            <v>10</v>
          </cell>
          <cell r="I1830">
            <v>1</v>
          </cell>
          <cell r="J1830" t="str">
            <v>AOG</v>
          </cell>
          <cell r="K1830" t="str">
            <v>V9247239600000</v>
          </cell>
          <cell r="L1830" t="str">
            <v>IS0057090S</v>
          </cell>
          <cell r="M1830" t="str">
            <v>NA</v>
          </cell>
          <cell r="N1830">
            <v>44483</v>
          </cell>
          <cell r="O1830" t="str">
            <v>NA</v>
          </cell>
          <cell r="P1830" t="str">
            <v>NA</v>
          </cell>
          <cell r="Q1830" t="str">
            <v>NA</v>
          </cell>
          <cell r="R1830" t="str">
            <v>NA</v>
          </cell>
          <cell r="S1830" t="str">
            <v>NA</v>
          </cell>
          <cell r="T1830" t="str">
            <v>NA</v>
          </cell>
          <cell r="U1830" t="str">
            <v>100%</v>
          </cell>
          <cell r="V1830">
            <v>0</v>
          </cell>
          <cell r="W1830" t="str">
            <v>TBD</v>
          </cell>
          <cell r="X1830" t="str">
            <v>NA</v>
          </cell>
          <cell r="Y1830">
            <v>0</v>
          </cell>
          <cell r="Z1830" t="str">
            <v>NA</v>
          </cell>
          <cell r="AA1830" t="str">
            <v>NA</v>
          </cell>
          <cell r="AB1830" t="str">
            <v>NA</v>
          </cell>
          <cell r="AC1830" t="str">
            <v>NA</v>
          </cell>
          <cell r="AD1830" t="str">
            <v>NA</v>
          </cell>
          <cell r="AE1830" t="str">
            <v/>
          </cell>
          <cell r="AF1830" t="str">
            <v/>
          </cell>
          <cell r="AG1830">
            <v>44447</v>
          </cell>
          <cell r="AH1830">
            <v>44467</v>
          </cell>
          <cell r="AI1830" t="str">
            <v>Sous-poste</v>
          </cell>
          <cell r="AJ1830" t="str">
            <v>Sous-poste</v>
          </cell>
          <cell r="AK1830">
            <v>44449</v>
          </cell>
          <cell r="AL1830">
            <v>44469</v>
          </cell>
          <cell r="AM1830"/>
          <cell r="AN1830" t="str">
            <v>OK</v>
          </cell>
          <cell r="AO1830" t="str">
            <v>SPARES</v>
          </cell>
          <cell r="AP1830"/>
          <cell r="AQ1830" t="str">
            <v>O</v>
          </cell>
        </row>
        <row r="1831">
          <cell r="A1831" t="str">
            <v>2864283110</v>
          </cell>
          <cell r="B1831">
            <v>44445</v>
          </cell>
          <cell r="C1831" t="str">
            <v>HA/REVENTE</v>
          </cell>
          <cell r="D1831" t="str">
            <v>SATAIR</v>
          </cell>
          <cell r="E1831" t="str">
            <v>PLACARD SET 301VU</v>
          </cell>
          <cell r="F1831">
            <v>28642831</v>
          </cell>
          <cell r="G1831" t="str">
            <v>NON-SPARES</v>
          </cell>
          <cell r="H1831">
            <v>10</v>
          </cell>
          <cell r="I1831">
            <v>1</v>
          </cell>
          <cell r="J1831" t="str">
            <v>CRIT</v>
          </cell>
          <cell r="K1831" t="str">
            <v>D9251095400000</v>
          </cell>
          <cell r="L1831" t="str">
            <v>IS0053354S</v>
          </cell>
          <cell r="M1831" t="str">
            <v>NA</v>
          </cell>
          <cell r="N1831">
            <v>47584</v>
          </cell>
          <cell r="O1831" t="str">
            <v>NA</v>
          </cell>
          <cell r="P1831" t="str">
            <v>NA</v>
          </cell>
          <cell r="Q1831" t="str">
            <v>NA</v>
          </cell>
          <cell r="R1831" t="str">
            <v>NA</v>
          </cell>
          <cell r="S1831" t="str">
            <v>NA</v>
          </cell>
          <cell r="T1831" t="str">
            <v>NA</v>
          </cell>
          <cell r="U1831" t="str">
            <v>100%</v>
          </cell>
          <cell r="V1831">
            <v>1</v>
          </cell>
          <cell r="W1831">
            <v>44462</v>
          </cell>
          <cell r="X1831" t="str">
            <v>NA</v>
          </cell>
          <cell r="Y1831">
            <v>1</v>
          </cell>
          <cell r="Z1831" t="str">
            <v>NA</v>
          </cell>
          <cell r="AA1831" t="str">
            <v>NA</v>
          </cell>
          <cell r="AB1831" t="str">
            <v>NA</v>
          </cell>
          <cell r="AC1831" t="str">
            <v>NA</v>
          </cell>
          <cell r="AD1831" t="str">
            <v>NA</v>
          </cell>
          <cell r="AE1831" t="str">
            <v/>
          </cell>
          <cell r="AF1831" t="str">
            <v/>
          </cell>
          <cell r="AG1831">
            <v>44442</v>
          </cell>
          <cell r="AH1831">
            <v>44468</v>
          </cell>
          <cell r="AI1831" t="str">
            <v>Sous-poste</v>
          </cell>
          <cell r="AJ1831" t="str">
            <v>Sous-poste</v>
          </cell>
          <cell r="AK1831">
            <v>44446</v>
          </cell>
          <cell r="AL1831">
            <v>44470</v>
          </cell>
          <cell r="AM1831"/>
          <cell r="AN1831" t="str">
            <v>OK</v>
          </cell>
          <cell r="AO1831" t="str">
            <v>SPARES</v>
          </cell>
          <cell r="AP1831"/>
          <cell r="AQ1831" t="str">
            <v>O</v>
          </cell>
        </row>
        <row r="1832">
          <cell r="A1832" t="str">
            <v>2864174310</v>
          </cell>
          <cell r="B1832">
            <v>44441</v>
          </cell>
          <cell r="C1832" t="str">
            <v>HA/REVENTE</v>
          </cell>
          <cell r="D1832" t="str">
            <v>SATAIR</v>
          </cell>
          <cell r="E1832" t="str">
            <v>PLACARD SET 500VU</v>
          </cell>
          <cell r="F1832">
            <v>28641743</v>
          </cell>
          <cell r="G1832" t="str">
            <v>NON-SPARES</v>
          </cell>
          <cell r="H1832">
            <v>10</v>
          </cell>
          <cell r="I1832">
            <v>1</v>
          </cell>
          <cell r="J1832" t="str">
            <v>EXP</v>
          </cell>
          <cell r="K1832" t="str">
            <v>D9251095600000</v>
          </cell>
          <cell r="L1832" t="str">
            <v>IS0053509S</v>
          </cell>
          <cell r="M1832" t="str">
            <v>NA</v>
          </cell>
          <cell r="N1832">
            <v>47584</v>
          </cell>
          <cell r="O1832" t="str">
            <v>NA</v>
          </cell>
          <cell r="P1832" t="str">
            <v>NA</v>
          </cell>
          <cell r="Q1832" t="str">
            <v>NA</v>
          </cell>
          <cell r="R1832" t="str">
            <v>NA</v>
          </cell>
          <cell r="S1832" t="str">
            <v>NA</v>
          </cell>
          <cell r="T1832" t="str">
            <v>NA</v>
          </cell>
          <cell r="U1832" t="str">
            <v>100%</v>
          </cell>
          <cell r="V1832">
            <v>1</v>
          </cell>
          <cell r="W1832">
            <v>44462</v>
          </cell>
          <cell r="X1832" t="str">
            <v>NA</v>
          </cell>
          <cell r="Y1832">
            <v>1</v>
          </cell>
          <cell r="Z1832" t="str">
            <v>NA</v>
          </cell>
          <cell r="AA1832" t="str">
            <v>NA</v>
          </cell>
          <cell r="AB1832" t="str">
            <v>NA</v>
          </cell>
          <cell r="AC1832" t="str">
            <v>NA</v>
          </cell>
          <cell r="AD1832" t="str">
            <v>NA</v>
          </cell>
          <cell r="AE1832" t="str">
            <v/>
          </cell>
          <cell r="AF1832" t="str">
            <v/>
          </cell>
          <cell r="AG1832">
            <v>44468</v>
          </cell>
          <cell r="AH1832">
            <v>44468</v>
          </cell>
          <cell r="AI1832" t="str">
            <v>Sous-poste</v>
          </cell>
          <cell r="AJ1832" t="str">
            <v>Sous-poste</v>
          </cell>
          <cell r="AK1832">
            <v>44471</v>
          </cell>
          <cell r="AL1832">
            <v>44471</v>
          </cell>
          <cell r="AM1832"/>
          <cell r="AN1832" t="str">
            <v>OK</v>
          </cell>
          <cell r="AO1832" t="str">
            <v>SPARES</v>
          </cell>
          <cell r="AP1832"/>
          <cell r="AQ1832" t="str">
            <v>O</v>
          </cell>
        </row>
        <row r="1833">
          <cell r="A1833" t="str">
            <v>2864247610</v>
          </cell>
          <cell r="B1833">
            <v>44445</v>
          </cell>
          <cell r="C1833" t="str">
            <v>HA/REVENTE</v>
          </cell>
          <cell r="D1833" t="str">
            <v>SATAIR</v>
          </cell>
          <cell r="E1833" t="str">
            <v>PLACARD SET 301VU</v>
          </cell>
          <cell r="F1833">
            <v>28642476</v>
          </cell>
          <cell r="G1833" t="str">
            <v>NON-SPARES</v>
          </cell>
          <cell r="H1833">
            <v>10</v>
          </cell>
          <cell r="I1833">
            <v>1</v>
          </cell>
          <cell r="J1833" t="str">
            <v>EXP</v>
          </cell>
          <cell r="K1833" t="str">
            <v>D9251095400000</v>
          </cell>
          <cell r="L1833" t="str">
            <v>IS0053354S</v>
          </cell>
          <cell r="M1833" t="str">
            <v>NA</v>
          </cell>
          <cell r="N1833">
            <v>47584</v>
          </cell>
          <cell r="O1833" t="str">
            <v>NA</v>
          </cell>
          <cell r="P1833" t="str">
            <v>NA</v>
          </cell>
          <cell r="Q1833" t="str">
            <v>NA</v>
          </cell>
          <cell r="R1833" t="str">
            <v>NA</v>
          </cell>
          <cell r="S1833" t="str">
            <v>NA</v>
          </cell>
          <cell r="T1833" t="str">
            <v>NA</v>
          </cell>
          <cell r="U1833" t="str">
            <v>100%</v>
          </cell>
          <cell r="V1833">
            <v>1</v>
          </cell>
          <cell r="W1833">
            <v>44462</v>
          </cell>
          <cell r="X1833" t="str">
            <v>NA</v>
          </cell>
          <cell r="Y1833">
            <v>1</v>
          </cell>
          <cell r="Z1833" t="str">
            <v>NA</v>
          </cell>
          <cell r="AA1833" t="str">
            <v>NA</v>
          </cell>
          <cell r="AB1833" t="str">
            <v>NA</v>
          </cell>
          <cell r="AC1833" t="str">
            <v>NA</v>
          </cell>
          <cell r="AD1833" t="str">
            <v>NA</v>
          </cell>
          <cell r="AE1833" t="str">
            <v/>
          </cell>
          <cell r="AF1833" t="str">
            <v/>
          </cell>
          <cell r="AG1833">
            <v>44468</v>
          </cell>
          <cell r="AH1833">
            <v>44468</v>
          </cell>
          <cell r="AI1833" t="str">
            <v>Sous-poste</v>
          </cell>
          <cell r="AJ1833" t="str">
            <v>Sous-poste</v>
          </cell>
          <cell r="AK1833">
            <v>44472</v>
          </cell>
          <cell r="AL1833">
            <v>44472</v>
          </cell>
          <cell r="AM1833"/>
          <cell r="AN1833" t="str">
            <v>OK</v>
          </cell>
          <cell r="AO1833" t="str">
            <v>SPARES</v>
          </cell>
          <cell r="AP1833"/>
          <cell r="AQ1833" t="str">
            <v>O</v>
          </cell>
        </row>
        <row r="1834">
          <cell r="A1834" t="str">
            <v>490004280920</v>
          </cell>
          <cell r="B1834">
            <v>44392</v>
          </cell>
          <cell r="C1834" t="str">
            <v>FABRICATION</v>
          </cell>
          <cell r="D1834" t="str">
            <v>STELIA</v>
          </cell>
          <cell r="E1834" t="str">
            <v>CÂBLE</v>
          </cell>
          <cell r="F1834">
            <v>4900042809</v>
          </cell>
          <cell r="G1834" t="str">
            <v>NON-SPARES</v>
          </cell>
          <cell r="H1834">
            <v>20</v>
          </cell>
          <cell r="I1834">
            <v>1</v>
          </cell>
          <cell r="J1834" t="str">
            <v>RTN</v>
          </cell>
          <cell r="K1834" t="str">
            <v>S9291306500000</v>
          </cell>
          <cell r="L1834" t="str">
            <v>IS0032228M</v>
          </cell>
          <cell r="M1834" t="str">
            <v>NON PRESENT INDUS</v>
          </cell>
          <cell r="N1834">
            <v>46251</v>
          </cell>
          <cell r="O1834">
            <v>3816033</v>
          </cell>
          <cell r="P1834" t="str">
            <v/>
          </cell>
          <cell r="Q1834" t="str">
            <v>O</v>
          </cell>
          <cell r="R1834" t="str">
            <v>O</v>
          </cell>
          <cell r="S1834">
            <v>1</v>
          </cell>
          <cell r="T1834">
            <v>0</v>
          </cell>
          <cell r="U1834">
            <v>0.5</v>
          </cell>
          <cell r="V1834">
            <v>1</v>
          </cell>
          <cell r="W1834">
            <v>44418</v>
          </cell>
          <cell r="X1834" t="str">
            <v>NA</v>
          </cell>
          <cell r="Y1834">
            <v>1</v>
          </cell>
          <cell r="Z1834">
            <v>44452</v>
          </cell>
          <cell r="AA1834">
            <v>1</v>
          </cell>
          <cell r="AB1834" t="str">
            <v>NA</v>
          </cell>
          <cell r="AC1834" t="str">
            <v>OUI</v>
          </cell>
          <cell r="AD1834">
            <v>5.2631578947368425E-2</v>
          </cell>
          <cell r="AE1834" t="str">
            <v/>
          </cell>
          <cell r="AF1834" t="str">
            <v/>
          </cell>
          <cell r="AG1834">
            <v>44455</v>
          </cell>
          <cell r="AH1834">
            <v>44473</v>
          </cell>
          <cell r="AI1834" t="str">
            <v>Sous-poste</v>
          </cell>
          <cell r="AJ1834" t="str">
            <v>Sous-poste</v>
          </cell>
          <cell r="AK1834">
            <v>44460</v>
          </cell>
          <cell r="AL1834">
            <v>44476</v>
          </cell>
          <cell r="AM1834"/>
          <cell r="AN1834" t="str">
            <v>OK</v>
          </cell>
          <cell r="AO1834" t="str">
            <v>ROCHEFORT</v>
          </cell>
          <cell r="AP1834"/>
          <cell r="AQ1834" t="str">
            <v>O</v>
          </cell>
        </row>
        <row r="1835">
          <cell r="A1835" t="str">
            <v>490004280920</v>
          </cell>
          <cell r="B1835">
            <v>44392</v>
          </cell>
          <cell r="C1835" t="str">
            <v>FABRICATION</v>
          </cell>
          <cell r="D1835" t="str">
            <v>STELIA</v>
          </cell>
          <cell r="E1835" t="str">
            <v>CÂBLE</v>
          </cell>
          <cell r="F1835">
            <v>4900042809</v>
          </cell>
          <cell r="G1835" t="str">
            <v>NON-SPARES</v>
          </cell>
          <cell r="H1835">
            <v>20</v>
          </cell>
          <cell r="I1835">
            <v>1</v>
          </cell>
          <cell r="J1835" t="str">
            <v>RTN</v>
          </cell>
          <cell r="K1835" t="str">
            <v>S9291306500000</v>
          </cell>
          <cell r="L1835" t="str">
            <v>IS0032228M</v>
          </cell>
          <cell r="M1835" t="str">
            <v>NON PRESENT INDUS</v>
          </cell>
          <cell r="N1835">
            <v>46251</v>
          </cell>
          <cell r="O1835">
            <v>3816034</v>
          </cell>
          <cell r="P1835" t="str">
            <v/>
          </cell>
          <cell r="Q1835" t="str">
            <v>O</v>
          </cell>
          <cell r="R1835" t="str">
            <v>O</v>
          </cell>
          <cell r="S1835">
            <v>1</v>
          </cell>
          <cell r="T1835">
            <v>0</v>
          </cell>
          <cell r="U1835">
            <v>0.5</v>
          </cell>
          <cell r="V1835">
            <v>1</v>
          </cell>
          <cell r="W1835">
            <v>44418</v>
          </cell>
          <cell r="X1835" t="str">
            <v>NA</v>
          </cell>
          <cell r="Y1835">
            <v>1</v>
          </cell>
          <cell r="Z1835">
            <v>44452</v>
          </cell>
          <cell r="AA1835">
            <v>1</v>
          </cell>
          <cell r="AB1835" t="str">
            <v>NA</v>
          </cell>
          <cell r="AC1835" t="str">
            <v>OUI</v>
          </cell>
          <cell r="AD1835">
            <v>5.2631578947368425E-2</v>
          </cell>
          <cell r="AE1835" t="str">
            <v/>
          </cell>
          <cell r="AF1835" t="str">
            <v/>
          </cell>
          <cell r="AG1835">
            <v>44455</v>
          </cell>
          <cell r="AH1835">
            <v>44473</v>
          </cell>
          <cell r="AI1835" t="str">
            <v>Sous-poste</v>
          </cell>
          <cell r="AJ1835" t="str">
            <v>Sous-poste</v>
          </cell>
          <cell r="AK1835">
            <v>44460</v>
          </cell>
          <cell r="AL1835">
            <v>44476</v>
          </cell>
          <cell r="AM1835"/>
          <cell r="AN1835" t="str">
            <v>OK</v>
          </cell>
          <cell r="AO1835" t="str">
            <v>ROCHEFORT</v>
          </cell>
          <cell r="AP1835"/>
          <cell r="AQ1835" t="str">
            <v>O</v>
          </cell>
        </row>
        <row r="1836">
          <cell r="A1836" t="str">
            <v>490004280920</v>
          </cell>
          <cell r="B1836">
            <v>44392</v>
          </cell>
          <cell r="C1836" t="str">
            <v>FABRICATION</v>
          </cell>
          <cell r="D1836" t="str">
            <v>STELIA</v>
          </cell>
          <cell r="E1836" t="str">
            <v>CÂBLE</v>
          </cell>
          <cell r="F1836">
            <v>4900042809</v>
          </cell>
          <cell r="G1836" t="str">
            <v>NON-SPARES</v>
          </cell>
          <cell r="H1836">
            <v>20</v>
          </cell>
          <cell r="I1836">
            <v>1</v>
          </cell>
          <cell r="J1836" t="str">
            <v>RTN</v>
          </cell>
          <cell r="K1836" t="str">
            <v>S9291306500000</v>
          </cell>
          <cell r="L1836" t="str">
            <v>IS0032228M</v>
          </cell>
          <cell r="M1836" t="str">
            <v>NON PRESENT INDUS</v>
          </cell>
          <cell r="N1836">
            <v>46251</v>
          </cell>
          <cell r="O1836">
            <v>3816035</v>
          </cell>
          <cell r="P1836" t="str">
            <v/>
          </cell>
          <cell r="Q1836" t="str">
            <v>O</v>
          </cell>
          <cell r="R1836" t="str">
            <v>O</v>
          </cell>
          <cell r="S1836">
            <v>1</v>
          </cell>
          <cell r="T1836">
            <v>0</v>
          </cell>
          <cell r="U1836">
            <v>0.5</v>
          </cell>
          <cell r="V1836">
            <v>1</v>
          </cell>
          <cell r="W1836">
            <v>44418</v>
          </cell>
          <cell r="X1836" t="str">
            <v>NA</v>
          </cell>
          <cell r="Y1836">
            <v>1</v>
          </cell>
          <cell r="Z1836">
            <v>44452</v>
          </cell>
          <cell r="AA1836">
            <v>1</v>
          </cell>
          <cell r="AB1836" t="str">
            <v>NA</v>
          </cell>
          <cell r="AC1836" t="str">
            <v>OUI</v>
          </cell>
          <cell r="AD1836">
            <v>5.2631578947368425E-2</v>
          </cell>
          <cell r="AE1836" t="str">
            <v/>
          </cell>
          <cell r="AF1836" t="str">
            <v/>
          </cell>
          <cell r="AG1836">
            <v>44455</v>
          </cell>
          <cell r="AH1836">
            <v>44473</v>
          </cell>
          <cell r="AI1836" t="str">
            <v>Sous-poste</v>
          </cell>
          <cell r="AJ1836" t="str">
            <v>Sous-poste</v>
          </cell>
          <cell r="AK1836">
            <v>44460</v>
          </cell>
          <cell r="AL1836">
            <v>44476</v>
          </cell>
          <cell r="AM1836"/>
          <cell r="AN1836" t="str">
            <v>OK</v>
          </cell>
          <cell r="AO1836" t="str">
            <v>ROCHEFORT</v>
          </cell>
          <cell r="AP1836"/>
          <cell r="AQ1836" t="str">
            <v>O</v>
          </cell>
        </row>
        <row r="1837">
          <cell r="A1837" t="str">
            <v>490004280920</v>
          </cell>
          <cell r="B1837">
            <v>44392</v>
          </cell>
          <cell r="C1837" t="str">
            <v>FABRICATION</v>
          </cell>
          <cell r="D1837" t="str">
            <v>STELIA</v>
          </cell>
          <cell r="E1837" t="str">
            <v>CÂBLE</v>
          </cell>
          <cell r="F1837">
            <v>4900042809</v>
          </cell>
          <cell r="G1837" t="str">
            <v>NON-SPARES</v>
          </cell>
          <cell r="H1837">
            <v>20</v>
          </cell>
          <cell r="I1837">
            <v>1</v>
          </cell>
          <cell r="J1837" t="str">
            <v>RTN</v>
          </cell>
          <cell r="K1837" t="str">
            <v>S9291306500000</v>
          </cell>
          <cell r="L1837" t="str">
            <v>IS0032228M</v>
          </cell>
          <cell r="M1837" t="str">
            <v>NON PRESENT INDUS</v>
          </cell>
          <cell r="N1837">
            <v>46251</v>
          </cell>
          <cell r="O1837">
            <v>3816036</v>
          </cell>
          <cell r="P1837" t="str">
            <v/>
          </cell>
          <cell r="Q1837" t="str">
            <v>O</v>
          </cell>
          <cell r="R1837" t="str">
            <v>O</v>
          </cell>
          <cell r="S1837">
            <v>1</v>
          </cell>
          <cell r="T1837">
            <v>0</v>
          </cell>
          <cell r="U1837">
            <v>0.5</v>
          </cell>
          <cell r="V1837">
            <v>1</v>
          </cell>
          <cell r="W1837">
            <v>44418</v>
          </cell>
          <cell r="X1837" t="str">
            <v>NA</v>
          </cell>
          <cell r="Y1837">
            <v>1</v>
          </cell>
          <cell r="Z1837">
            <v>44452</v>
          </cell>
          <cell r="AA1837">
            <v>1</v>
          </cell>
          <cell r="AB1837" t="str">
            <v>NA</v>
          </cell>
          <cell r="AC1837" t="str">
            <v>OUI</v>
          </cell>
          <cell r="AD1837">
            <v>5.2631578947368425E-2</v>
          </cell>
          <cell r="AE1837" t="str">
            <v/>
          </cell>
          <cell r="AF1837" t="str">
            <v/>
          </cell>
          <cell r="AG1837">
            <v>44455</v>
          </cell>
          <cell r="AH1837">
            <v>44473</v>
          </cell>
          <cell r="AI1837" t="str">
            <v>Sous-poste</v>
          </cell>
          <cell r="AJ1837" t="str">
            <v>Sous-poste</v>
          </cell>
          <cell r="AK1837">
            <v>44460</v>
          </cell>
          <cell r="AL1837">
            <v>44476</v>
          </cell>
          <cell r="AM1837"/>
          <cell r="AN1837" t="str">
            <v>OK</v>
          </cell>
          <cell r="AO1837" t="str">
            <v>ROCHEFORT</v>
          </cell>
          <cell r="AP1837"/>
          <cell r="AQ1837" t="str">
            <v>O</v>
          </cell>
        </row>
        <row r="1838">
          <cell r="A1838" t="str">
            <v>490004280920</v>
          </cell>
          <cell r="B1838">
            <v>44392</v>
          </cell>
          <cell r="C1838" t="str">
            <v>FABRICATION</v>
          </cell>
          <cell r="D1838" t="str">
            <v>STELIA</v>
          </cell>
          <cell r="E1838" t="str">
            <v>CÂBLE</v>
          </cell>
          <cell r="F1838">
            <v>4900042809</v>
          </cell>
          <cell r="G1838" t="str">
            <v>NON-SPARES</v>
          </cell>
          <cell r="H1838">
            <v>20</v>
          </cell>
          <cell r="I1838">
            <v>1</v>
          </cell>
          <cell r="J1838" t="str">
            <v>RTN</v>
          </cell>
          <cell r="K1838" t="str">
            <v>S9291306500000</v>
          </cell>
          <cell r="L1838" t="str">
            <v>IS0032228M</v>
          </cell>
          <cell r="M1838" t="str">
            <v>NON PRESENT INDUS</v>
          </cell>
          <cell r="N1838">
            <v>46251</v>
          </cell>
          <cell r="O1838">
            <v>3816037</v>
          </cell>
          <cell r="P1838" t="str">
            <v/>
          </cell>
          <cell r="Q1838" t="str">
            <v>O</v>
          </cell>
          <cell r="R1838" t="str">
            <v>O</v>
          </cell>
          <cell r="S1838">
            <v>1</v>
          </cell>
          <cell r="T1838">
            <v>0</v>
          </cell>
          <cell r="U1838">
            <v>0.5</v>
          </cell>
          <cell r="V1838">
            <v>1</v>
          </cell>
          <cell r="W1838">
            <v>44418</v>
          </cell>
          <cell r="X1838" t="str">
            <v>NA</v>
          </cell>
          <cell r="Y1838">
            <v>1</v>
          </cell>
          <cell r="Z1838">
            <v>44452</v>
          </cell>
          <cell r="AA1838">
            <v>1</v>
          </cell>
          <cell r="AB1838" t="str">
            <v>NA</v>
          </cell>
          <cell r="AC1838" t="str">
            <v>OUI</v>
          </cell>
          <cell r="AD1838">
            <v>5.2631578947368425E-2</v>
          </cell>
          <cell r="AE1838" t="str">
            <v/>
          </cell>
          <cell r="AF1838" t="str">
            <v/>
          </cell>
          <cell r="AG1838">
            <v>44455</v>
          </cell>
          <cell r="AH1838">
            <v>44473</v>
          </cell>
          <cell r="AI1838" t="str">
            <v>Sous-poste</v>
          </cell>
          <cell r="AJ1838" t="str">
            <v>Sous-poste</v>
          </cell>
          <cell r="AK1838">
            <v>44460</v>
          </cell>
          <cell r="AL1838">
            <v>44476</v>
          </cell>
          <cell r="AM1838"/>
          <cell r="AN1838" t="str">
            <v>OK</v>
          </cell>
          <cell r="AO1838" t="str">
            <v>ROCHEFORT</v>
          </cell>
          <cell r="AP1838"/>
          <cell r="AQ1838" t="str">
            <v>O</v>
          </cell>
        </row>
        <row r="1839">
          <cell r="A1839" t="str">
            <v>490004280920</v>
          </cell>
          <cell r="B1839">
            <v>44392</v>
          </cell>
          <cell r="C1839" t="str">
            <v>FABRICATION</v>
          </cell>
          <cell r="D1839" t="str">
            <v>STELIA</v>
          </cell>
          <cell r="E1839" t="str">
            <v>CÂBLE</v>
          </cell>
          <cell r="F1839">
            <v>4900042809</v>
          </cell>
          <cell r="G1839" t="str">
            <v>NON-SPARES</v>
          </cell>
          <cell r="H1839">
            <v>20</v>
          </cell>
          <cell r="I1839">
            <v>1</v>
          </cell>
          <cell r="J1839" t="str">
            <v>RTN</v>
          </cell>
          <cell r="K1839" t="str">
            <v>S9291306500000</v>
          </cell>
          <cell r="L1839" t="str">
            <v>IS0032228M</v>
          </cell>
          <cell r="M1839" t="str">
            <v>NON PRESENT INDUS</v>
          </cell>
          <cell r="N1839">
            <v>46251</v>
          </cell>
          <cell r="O1839">
            <v>3816038</v>
          </cell>
          <cell r="P1839" t="str">
            <v/>
          </cell>
          <cell r="Q1839" t="str">
            <v>O</v>
          </cell>
          <cell r="R1839" t="str">
            <v>O</v>
          </cell>
          <cell r="S1839">
            <v>1</v>
          </cell>
          <cell r="T1839">
            <v>0</v>
          </cell>
          <cell r="U1839">
            <v>0.5</v>
          </cell>
          <cell r="V1839">
            <v>1</v>
          </cell>
          <cell r="W1839">
            <v>44418</v>
          </cell>
          <cell r="X1839" t="str">
            <v>NA</v>
          </cell>
          <cell r="Y1839">
            <v>1</v>
          </cell>
          <cell r="Z1839">
            <v>44452</v>
          </cell>
          <cell r="AA1839">
            <v>1</v>
          </cell>
          <cell r="AB1839" t="str">
            <v>NA</v>
          </cell>
          <cell r="AC1839" t="str">
            <v>OUI</v>
          </cell>
          <cell r="AD1839">
            <v>5.2631578947368425E-2</v>
          </cell>
          <cell r="AE1839" t="str">
            <v/>
          </cell>
          <cell r="AF1839" t="str">
            <v/>
          </cell>
          <cell r="AG1839">
            <v>44455</v>
          </cell>
          <cell r="AH1839">
            <v>44473</v>
          </cell>
          <cell r="AI1839" t="str">
            <v>Sous-poste</v>
          </cell>
          <cell r="AJ1839" t="str">
            <v>Sous-poste</v>
          </cell>
          <cell r="AK1839">
            <v>44460</v>
          </cell>
          <cell r="AL1839">
            <v>44476</v>
          </cell>
          <cell r="AM1839"/>
          <cell r="AN1839" t="str">
            <v>OK</v>
          </cell>
          <cell r="AO1839" t="str">
            <v>ROCHEFORT</v>
          </cell>
          <cell r="AP1839"/>
          <cell r="AQ1839" t="str">
            <v>O</v>
          </cell>
        </row>
        <row r="1840">
          <cell r="A1840" t="str">
            <v>2861209010</v>
          </cell>
          <cell r="B1840">
            <v>44378</v>
          </cell>
          <cell r="C1840" t="str">
            <v>FABRICATION</v>
          </cell>
          <cell r="D1840" t="str">
            <v>SATAIR</v>
          </cell>
          <cell r="E1840">
            <v>109</v>
          </cell>
          <cell r="F1840">
            <v>28612090</v>
          </cell>
          <cell r="G1840" t="str">
            <v>NON-SPARES</v>
          </cell>
          <cell r="H1840">
            <v>10</v>
          </cell>
          <cell r="I1840">
            <v>1</v>
          </cell>
          <cell r="J1840" t="str">
            <v>AOG</v>
          </cell>
          <cell r="K1840" t="str">
            <v>D9251076700400</v>
          </cell>
          <cell r="L1840" t="str">
            <v>IS0061064M</v>
          </cell>
          <cell r="M1840" t="str">
            <v>NON PRESENT INDUS</v>
          </cell>
          <cell r="N1840">
            <v>44968</v>
          </cell>
          <cell r="O1840">
            <v>3829641</v>
          </cell>
          <cell r="P1840" t="str">
            <v/>
          </cell>
          <cell r="Q1840" t="str">
            <v>O</v>
          </cell>
          <cell r="R1840" t="str">
            <v>O</v>
          </cell>
          <cell r="S1840">
            <v>1</v>
          </cell>
          <cell r="T1840">
            <v>0</v>
          </cell>
          <cell r="U1840">
            <v>0.5</v>
          </cell>
          <cell r="V1840">
            <v>1</v>
          </cell>
          <cell r="W1840">
            <v>44468</v>
          </cell>
          <cell r="X1840" t="str">
            <v>NA</v>
          </cell>
          <cell r="Y1840">
            <v>1</v>
          </cell>
          <cell r="Z1840">
            <v>44467</v>
          </cell>
          <cell r="AA1840">
            <v>1</v>
          </cell>
          <cell r="AB1840" t="str">
            <v>NA</v>
          </cell>
          <cell r="AC1840" t="str">
            <v>NA</v>
          </cell>
          <cell r="AD1840">
            <v>5.5555555555555566E-2</v>
          </cell>
          <cell r="AE1840" t="str">
            <v/>
          </cell>
          <cell r="AF1840" t="str">
            <v/>
          </cell>
          <cell r="AG1840">
            <v>44390</v>
          </cell>
          <cell r="AH1840">
            <v>44473</v>
          </cell>
          <cell r="AI1840" t="str">
            <v>Sous-poste</v>
          </cell>
          <cell r="AJ1840" t="str">
            <v>Sous-poste</v>
          </cell>
          <cell r="AK1840">
            <v>44392</v>
          </cell>
          <cell r="AL1840">
            <v>44475</v>
          </cell>
          <cell r="AM1840"/>
          <cell r="AN1840" t="str">
            <v>OK</v>
          </cell>
          <cell r="AO1840" t="str">
            <v>KIT FACTORY</v>
          </cell>
          <cell r="AP1840" t="str">
            <v>OP à convertir/lancer + dossier prod à faire suivant exemple</v>
          </cell>
          <cell r="AQ1840" t="str">
            <v>O</v>
          </cell>
        </row>
        <row r="1841">
          <cell r="A1841" t="str">
            <v>490004291020</v>
          </cell>
          <cell r="B1841">
            <v>44436</v>
          </cell>
          <cell r="C1841" t="str">
            <v>FABRICATION</v>
          </cell>
          <cell r="D1841" t="str">
            <v>STELIA</v>
          </cell>
          <cell r="E1841" t="str">
            <v>CÂBLE</v>
          </cell>
          <cell r="F1841">
            <v>4900042910</v>
          </cell>
          <cell r="G1841" t="str">
            <v>NON-SPARES</v>
          </cell>
          <cell r="H1841">
            <v>20</v>
          </cell>
          <cell r="I1841">
            <v>1</v>
          </cell>
          <cell r="J1841" t="str">
            <v>RTN</v>
          </cell>
          <cell r="K1841" t="str">
            <v>S9291306500000</v>
          </cell>
          <cell r="L1841" t="str">
            <v>IS0032228M</v>
          </cell>
          <cell r="M1841" t="str">
            <v>NON PRESENT INDUS</v>
          </cell>
          <cell r="N1841">
            <v>47583</v>
          </cell>
          <cell r="O1841">
            <v>3819486</v>
          </cell>
          <cell r="P1841" t="str">
            <v/>
          </cell>
          <cell r="Q1841">
            <v>0</v>
          </cell>
          <cell r="R1841">
            <v>0</v>
          </cell>
          <cell r="S1841">
            <v>1</v>
          </cell>
          <cell r="T1841">
            <v>1</v>
          </cell>
          <cell r="U1841">
            <v>1</v>
          </cell>
          <cell r="V1841">
            <v>0.94</v>
          </cell>
          <cell r="W1841" t="str">
            <v>TBD</v>
          </cell>
          <cell r="X1841" t="str">
            <v>NA</v>
          </cell>
          <cell r="Y1841">
            <v>0.94</v>
          </cell>
          <cell r="Z1841">
            <v>44459</v>
          </cell>
          <cell r="AA1841">
            <v>1</v>
          </cell>
          <cell r="AB1841" t="str">
            <v>NA</v>
          </cell>
          <cell r="AC1841" t="str">
            <v>OUI</v>
          </cell>
          <cell r="AD1841">
            <v>5.2631578947368425E-2</v>
          </cell>
          <cell r="AE1841" t="str">
            <v/>
          </cell>
          <cell r="AF1841" t="str">
            <v/>
          </cell>
          <cell r="AG1841">
            <v>44470</v>
          </cell>
          <cell r="AH1841">
            <v>44474</v>
          </cell>
          <cell r="AI1841" t="str">
            <v>Sous-poste</v>
          </cell>
          <cell r="AJ1841" t="str">
            <v>Sous-poste</v>
          </cell>
          <cell r="AK1841">
            <v>44475</v>
          </cell>
          <cell r="AL1841">
            <v>44477</v>
          </cell>
          <cell r="AM1841"/>
          <cell r="AN1841" t="str">
            <v>OK</v>
          </cell>
          <cell r="AO1841" t="str">
            <v>ROCHEFORT</v>
          </cell>
          <cell r="AP1841"/>
          <cell r="AQ1841" t="str">
            <v>O</v>
          </cell>
        </row>
        <row r="1842">
          <cell r="A1842" t="str">
            <v>490004291020</v>
          </cell>
          <cell r="B1842">
            <v>44426</v>
          </cell>
          <cell r="C1842" t="str">
            <v>FABRICATION</v>
          </cell>
          <cell r="D1842" t="str">
            <v>STELIA</v>
          </cell>
          <cell r="E1842" t="str">
            <v>CÂBLE</v>
          </cell>
          <cell r="F1842">
            <v>4900042910</v>
          </cell>
          <cell r="G1842" t="str">
            <v>NON-SPARES</v>
          </cell>
          <cell r="H1842">
            <v>20</v>
          </cell>
          <cell r="I1842">
            <v>1</v>
          </cell>
          <cell r="J1842" t="str">
            <v>RTN</v>
          </cell>
          <cell r="K1842" t="str">
            <v>S9291306500000</v>
          </cell>
          <cell r="L1842" t="str">
            <v>IS0032228M</v>
          </cell>
          <cell r="M1842" t="str">
            <v>NON PRESENT INDUS</v>
          </cell>
          <cell r="N1842">
            <v>47583</v>
          </cell>
          <cell r="O1842">
            <v>3819487</v>
          </cell>
          <cell r="P1842" t="str">
            <v/>
          </cell>
          <cell r="Q1842">
            <v>0</v>
          </cell>
          <cell r="R1842">
            <v>0</v>
          </cell>
          <cell r="S1842">
            <v>1</v>
          </cell>
          <cell r="T1842">
            <v>1</v>
          </cell>
          <cell r="U1842">
            <v>1</v>
          </cell>
          <cell r="V1842">
            <v>0.94</v>
          </cell>
          <cell r="W1842" t="str">
            <v>TBD</v>
          </cell>
          <cell r="X1842" t="str">
            <v>NA</v>
          </cell>
          <cell r="Y1842">
            <v>0.94</v>
          </cell>
          <cell r="Z1842">
            <v>44459</v>
          </cell>
          <cell r="AA1842">
            <v>1</v>
          </cell>
          <cell r="AB1842" t="str">
            <v>NA</v>
          </cell>
          <cell r="AC1842" t="str">
            <v>OUI</v>
          </cell>
          <cell r="AD1842">
            <v>5.2631578947368425E-2</v>
          </cell>
          <cell r="AE1842" t="str">
            <v/>
          </cell>
          <cell r="AF1842" t="str">
            <v/>
          </cell>
          <cell r="AG1842">
            <v>44470</v>
          </cell>
          <cell r="AH1842">
            <v>44474</v>
          </cell>
          <cell r="AI1842" t="str">
            <v>Sous-poste</v>
          </cell>
          <cell r="AJ1842" t="str">
            <v>Sous-poste</v>
          </cell>
          <cell r="AK1842">
            <v>44475</v>
          </cell>
          <cell r="AL1842">
            <v>44477</v>
          </cell>
          <cell r="AM1842"/>
          <cell r="AN1842" t="str">
            <v>OK</v>
          </cell>
          <cell r="AO1842" t="str">
            <v>ROCHEFORT</v>
          </cell>
          <cell r="AP1842"/>
          <cell r="AQ1842" t="str">
            <v>O</v>
          </cell>
        </row>
        <row r="1843">
          <cell r="A1843" t="str">
            <v>2858631010</v>
          </cell>
          <cell r="B1843">
            <v>44326</v>
          </cell>
          <cell r="C1843" t="str">
            <v>FABRICATION</v>
          </cell>
          <cell r="D1843" t="str">
            <v>SATAIR</v>
          </cell>
          <cell r="E1843" t="str">
            <v>PROTECTION CAP</v>
          </cell>
          <cell r="F1843">
            <v>28586310</v>
          </cell>
          <cell r="G1843" t="str">
            <v>NON-SPARES</v>
          </cell>
          <cell r="H1843">
            <v>10</v>
          </cell>
          <cell r="I1843">
            <v>29</v>
          </cell>
          <cell r="J1843" t="str">
            <v>RTN</v>
          </cell>
          <cell r="K1843" t="str">
            <v>F0003003000000</v>
          </cell>
          <cell r="L1843" t="str">
            <v>IS0032144M</v>
          </cell>
          <cell r="M1843" t="str">
            <v>NON PRESENT INDUS</v>
          </cell>
          <cell r="N1843">
            <v>44241</v>
          </cell>
          <cell r="O1843">
            <v>3828739</v>
          </cell>
          <cell r="P1843" t="str">
            <v/>
          </cell>
          <cell r="Q1843">
            <v>0</v>
          </cell>
          <cell r="R1843">
            <v>0</v>
          </cell>
          <cell r="S1843">
            <v>1</v>
          </cell>
          <cell r="T1843">
            <v>1</v>
          </cell>
          <cell r="U1843">
            <v>1</v>
          </cell>
          <cell r="V1843">
            <v>1</v>
          </cell>
          <cell r="W1843">
            <v>44442</v>
          </cell>
          <cell r="X1843" t="str">
            <v>NA</v>
          </cell>
          <cell r="Y1843">
            <v>1</v>
          </cell>
          <cell r="Z1843">
            <v>44473</v>
          </cell>
          <cell r="AA1843">
            <v>1</v>
          </cell>
          <cell r="AB1843" t="str">
            <v>NA</v>
          </cell>
          <cell r="AC1843" t="str">
            <v>NA</v>
          </cell>
          <cell r="AD1843">
            <v>5.5555555555555566E-2</v>
          </cell>
          <cell r="AE1843" t="str">
            <v/>
          </cell>
          <cell r="AF1843" t="str">
            <v/>
          </cell>
          <cell r="AG1843">
            <v>44480</v>
          </cell>
          <cell r="AH1843">
            <v>44480</v>
          </cell>
          <cell r="AI1843" t="str">
            <v>Sous-poste</v>
          </cell>
          <cell r="AJ1843" t="str">
            <v>Sous-poste</v>
          </cell>
          <cell r="AK1843">
            <v>44483</v>
          </cell>
          <cell r="AL1843">
            <v>44483</v>
          </cell>
          <cell r="AM1843"/>
          <cell r="AN1843" t="str">
            <v>OK</v>
          </cell>
          <cell r="AO1843" t="str">
            <v>KIT FACTORY</v>
          </cell>
          <cell r="AP1843"/>
          <cell r="AQ1843" t="str">
            <v>O</v>
          </cell>
        </row>
        <row r="1844">
          <cell r="A1844" t="str">
            <v>2862161010</v>
          </cell>
          <cell r="B1844">
            <v>44400</v>
          </cell>
          <cell r="C1844" t="str">
            <v>FABRICATION</v>
          </cell>
          <cell r="D1844" t="str">
            <v>SATAIR</v>
          </cell>
          <cell r="E1844" t="str">
            <v>BUNDLE</v>
          </cell>
          <cell r="F1844">
            <v>28621610</v>
          </cell>
          <cell r="G1844" t="str">
            <v>NON-SPARES</v>
          </cell>
          <cell r="H1844">
            <v>10</v>
          </cell>
          <cell r="I1844">
            <v>1</v>
          </cell>
          <cell r="J1844" t="str">
            <v>RTN</v>
          </cell>
          <cell r="K1844" t="str">
            <v>D9000095477995</v>
          </cell>
          <cell r="L1844" t="str">
            <v>IS0032050M</v>
          </cell>
          <cell r="M1844" t="str">
            <v>NON PRESENT INDUS</v>
          </cell>
          <cell r="N1844">
            <v>46692</v>
          </cell>
          <cell r="O1844">
            <v>3815931</v>
          </cell>
          <cell r="P1844" t="str">
            <v/>
          </cell>
          <cell r="Q1844">
            <v>0</v>
          </cell>
          <cell r="R1844">
            <v>0</v>
          </cell>
          <cell r="S1844">
            <v>1</v>
          </cell>
          <cell r="T1844">
            <v>1</v>
          </cell>
          <cell r="U1844">
            <v>1</v>
          </cell>
          <cell r="V1844">
            <v>0.8</v>
          </cell>
          <cell r="W1844" t="str">
            <v>TBD</v>
          </cell>
          <cell r="X1844" t="str">
            <v>NA</v>
          </cell>
          <cell r="Y1844">
            <v>0.8</v>
          </cell>
          <cell r="Z1844">
            <v>44452</v>
          </cell>
          <cell r="AA1844">
            <v>1</v>
          </cell>
          <cell r="AB1844" t="str">
            <v>NA</v>
          </cell>
          <cell r="AC1844" t="str">
            <v>NA</v>
          </cell>
          <cell r="AD1844">
            <v>5.5555555555555566E-2</v>
          </cell>
          <cell r="AE1844" t="str">
            <v/>
          </cell>
          <cell r="AF1844" t="str">
            <v/>
          </cell>
          <cell r="AG1844">
            <v>44449</v>
          </cell>
          <cell r="AH1844">
            <v>44480</v>
          </cell>
          <cell r="AI1844" t="str">
            <v>Sous-poste</v>
          </cell>
          <cell r="AJ1844" t="str">
            <v>Sous-poste</v>
          </cell>
          <cell r="AK1844">
            <v>44454</v>
          </cell>
          <cell r="AL1844">
            <v>44483</v>
          </cell>
          <cell r="AM1844"/>
          <cell r="AN1844" t="str">
            <v>OK</v>
          </cell>
          <cell r="AO1844" t="str">
            <v>KIT FACTORY</v>
          </cell>
          <cell r="AP1844"/>
          <cell r="AQ1844" t="str">
            <v>O</v>
          </cell>
        </row>
        <row r="1845">
          <cell r="A1845" t="str">
            <v>490004277620</v>
          </cell>
          <cell r="B1845">
            <v>44386</v>
          </cell>
          <cell r="C1845" t="str">
            <v>FABRICATION</v>
          </cell>
          <cell r="D1845" t="str">
            <v>STELIA</v>
          </cell>
          <cell r="E1845" t="str">
            <v>CABLE COAXIAL</v>
          </cell>
          <cell r="F1845">
            <v>4900042776</v>
          </cell>
          <cell r="G1845" t="str">
            <v>NON-SPARES</v>
          </cell>
          <cell r="H1845">
            <v>20</v>
          </cell>
          <cell r="I1845">
            <v>1</v>
          </cell>
          <cell r="J1845" t="str">
            <v>RTN</v>
          </cell>
          <cell r="K1845" t="str">
            <v>S9110104500195</v>
          </cell>
          <cell r="L1845" t="str">
            <v>IS0032220M</v>
          </cell>
          <cell r="M1845" t="str">
            <v>NON PRESENT INDUS</v>
          </cell>
          <cell r="N1845">
            <v>46248</v>
          </cell>
          <cell r="O1845">
            <v>3815988</v>
          </cell>
          <cell r="P1845" t="str">
            <v/>
          </cell>
          <cell r="Q1845">
            <v>0</v>
          </cell>
          <cell r="R1845">
            <v>0</v>
          </cell>
          <cell r="S1845">
            <v>1</v>
          </cell>
          <cell r="T1845">
            <v>1</v>
          </cell>
          <cell r="U1845">
            <v>1</v>
          </cell>
          <cell r="V1845">
            <v>1</v>
          </cell>
          <cell r="W1845">
            <v>44436</v>
          </cell>
          <cell r="X1845" t="str">
            <v>NA</v>
          </cell>
          <cell r="Y1845">
            <v>1</v>
          </cell>
          <cell r="Z1845">
            <v>44452</v>
          </cell>
          <cell r="AA1845">
            <v>1</v>
          </cell>
          <cell r="AB1845" t="str">
            <v>NA</v>
          </cell>
          <cell r="AC1845" t="str">
            <v>OUI</v>
          </cell>
          <cell r="AD1845">
            <v>5.2631578947368425E-2</v>
          </cell>
          <cell r="AE1845" t="str">
            <v/>
          </cell>
          <cell r="AF1845" t="str">
            <v/>
          </cell>
          <cell r="AG1845">
            <v>44449</v>
          </cell>
          <cell r="AH1845">
            <v>44480</v>
          </cell>
          <cell r="AI1845" t="str">
            <v>Sous-poste</v>
          </cell>
          <cell r="AJ1845" t="str">
            <v>Sous-poste</v>
          </cell>
          <cell r="AK1845">
            <v>44454</v>
          </cell>
          <cell r="AL1845">
            <v>44481</v>
          </cell>
          <cell r="AM1845"/>
          <cell r="AN1845" t="str">
            <v>OK</v>
          </cell>
          <cell r="AO1845" t="str">
            <v>ROCHEFORT</v>
          </cell>
          <cell r="AP1845"/>
          <cell r="AQ1845" t="str">
            <v>O</v>
          </cell>
        </row>
        <row r="1846">
          <cell r="A1846" t="str">
            <v>490004277620</v>
          </cell>
          <cell r="B1846">
            <v>44386</v>
          </cell>
          <cell r="C1846" t="str">
            <v>FABRICATION</v>
          </cell>
          <cell r="D1846" t="str">
            <v>STELIA</v>
          </cell>
          <cell r="E1846" t="str">
            <v>CABLE COAXIAL</v>
          </cell>
          <cell r="F1846">
            <v>4900042776</v>
          </cell>
          <cell r="G1846" t="str">
            <v>NON-SPARES</v>
          </cell>
          <cell r="H1846">
            <v>20</v>
          </cell>
          <cell r="I1846">
            <v>1</v>
          </cell>
          <cell r="J1846" t="str">
            <v>RTN</v>
          </cell>
          <cell r="K1846" t="str">
            <v>S9110104500195</v>
          </cell>
          <cell r="L1846" t="str">
            <v>IS0032220M</v>
          </cell>
          <cell r="M1846" t="str">
            <v>NON PRESENT INDUS</v>
          </cell>
          <cell r="N1846">
            <v>46248</v>
          </cell>
          <cell r="O1846">
            <v>3815989</v>
          </cell>
          <cell r="P1846" t="str">
            <v/>
          </cell>
          <cell r="Q1846">
            <v>0</v>
          </cell>
          <cell r="R1846">
            <v>0</v>
          </cell>
          <cell r="S1846">
            <v>1</v>
          </cell>
          <cell r="T1846">
            <v>1</v>
          </cell>
          <cell r="U1846">
            <v>1</v>
          </cell>
          <cell r="V1846">
            <v>1</v>
          </cell>
          <cell r="W1846">
            <v>44436</v>
          </cell>
          <cell r="X1846" t="str">
            <v>NA</v>
          </cell>
          <cell r="Y1846">
            <v>1</v>
          </cell>
          <cell r="Z1846">
            <v>44452</v>
          </cell>
          <cell r="AA1846">
            <v>1</v>
          </cell>
          <cell r="AB1846" t="str">
            <v>NA</v>
          </cell>
          <cell r="AC1846" t="str">
            <v>OUI</v>
          </cell>
          <cell r="AD1846">
            <v>5.2631578947368425E-2</v>
          </cell>
          <cell r="AE1846" t="str">
            <v/>
          </cell>
          <cell r="AF1846" t="str">
            <v/>
          </cell>
          <cell r="AG1846">
            <v>44449</v>
          </cell>
          <cell r="AH1846">
            <v>44480</v>
          </cell>
          <cell r="AI1846" t="str">
            <v>Sous-poste</v>
          </cell>
          <cell r="AJ1846" t="str">
            <v>Sous-poste</v>
          </cell>
          <cell r="AK1846">
            <v>44454</v>
          </cell>
          <cell r="AL1846">
            <v>44481</v>
          </cell>
          <cell r="AM1846"/>
          <cell r="AN1846" t="str">
            <v>OK</v>
          </cell>
          <cell r="AO1846" t="str">
            <v>ROCHEFORT</v>
          </cell>
          <cell r="AP1846"/>
          <cell r="AQ1846" t="str">
            <v>O</v>
          </cell>
        </row>
        <row r="1847">
          <cell r="A1847" t="str">
            <v>490004277620</v>
          </cell>
          <cell r="B1847">
            <v>44386</v>
          </cell>
          <cell r="C1847" t="str">
            <v>FABRICATION</v>
          </cell>
          <cell r="D1847" t="str">
            <v>STELIA</v>
          </cell>
          <cell r="E1847" t="str">
            <v>CABLE COAXIAL</v>
          </cell>
          <cell r="F1847">
            <v>4900042776</v>
          </cell>
          <cell r="G1847" t="str">
            <v>NON-SPARES</v>
          </cell>
          <cell r="H1847">
            <v>20</v>
          </cell>
          <cell r="I1847">
            <v>1</v>
          </cell>
          <cell r="J1847" t="str">
            <v>RTN</v>
          </cell>
          <cell r="K1847" t="str">
            <v>S9110104500195</v>
          </cell>
          <cell r="L1847" t="str">
            <v>IS0032220M</v>
          </cell>
          <cell r="M1847" t="str">
            <v>NON PRESENT INDUS</v>
          </cell>
          <cell r="N1847">
            <v>46248</v>
          </cell>
          <cell r="O1847">
            <v>3815990</v>
          </cell>
          <cell r="P1847" t="str">
            <v/>
          </cell>
          <cell r="Q1847">
            <v>0</v>
          </cell>
          <cell r="R1847">
            <v>0</v>
          </cell>
          <cell r="S1847">
            <v>1</v>
          </cell>
          <cell r="T1847">
            <v>1</v>
          </cell>
          <cell r="U1847">
            <v>1</v>
          </cell>
          <cell r="V1847">
            <v>1</v>
          </cell>
          <cell r="W1847">
            <v>44436</v>
          </cell>
          <cell r="X1847" t="str">
            <v>NA</v>
          </cell>
          <cell r="Y1847">
            <v>1</v>
          </cell>
          <cell r="Z1847">
            <v>44452</v>
          </cell>
          <cell r="AA1847">
            <v>1</v>
          </cell>
          <cell r="AB1847" t="str">
            <v>NA</v>
          </cell>
          <cell r="AC1847" t="str">
            <v>OUI</v>
          </cell>
          <cell r="AD1847">
            <v>5.2631578947368425E-2</v>
          </cell>
          <cell r="AE1847" t="str">
            <v/>
          </cell>
          <cell r="AF1847" t="str">
            <v/>
          </cell>
          <cell r="AG1847">
            <v>44449</v>
          </cell>
          <cell r="AH1847">
            <v>44480</v>
          </cell>
          <cell r="AI1847" t="str">
            <v>Sous-poste</v>
          </cell>
          <cell r="AJ1847" t="str">
            <v>Sous-poste</v>
          </cell>
          <cell r="AK1847">
            <v>44454</v>
          </cell>
          <cell r="AL1847">
            <v>44481</v>
          </cell>
          <cell r="AM1847"/>
          <cell r="AN1847" t="str">
            <v>OK</v>
          </cell>
          <cell r="AO1847" t="str">
            <v>ROCHEFORT</v>
          </cell>
          <cell r="AP1847"/>
          <cell r="AQ1847" t="str">
            <v>O</v>
          </cell>
        </row>
        <row r="1848">
          <cell r="A1848" t="str">
            <v>490004277620</v>
          </cell>
          <cell r="B1848">
            <v>44386</v>
          </cell>
          <cell r="C1848" t="str">
            <v>FABRICATION</v>
          </cell>
          <cell r="D1848" t="str">
            <v>STELIA</v>
          </cell>
          <cell r="E1848" t="str">
            <v>CABLE COAXIAL</v>
          </cell>
          <cell r="F1848">
            <v>4900042776</v>
          </cell>
          <cell r="G1848" t="str">
            <v>NON-SPARES</v>
          </cell>
          <cell r="H1848">
            <v>20</v>
          </cell>
          <cell r="I1848">
            <v>1</v>
          </cell>
          <cell r="J1848" t="str">
            <v>RTN</v>
          </cell>
          <cell r="K1848" t="str">
            <v>S9110104500195</v>
          </cell>
          <cell r="L1848" t="str">
            <v>IS0032220M</v>
          </cell>
          <cell r="M1848" t="str">
            <v>NON PRESENT INDUS</v>
          </cell>
          <cell r="N1848">
            <v>46248</v>
          </cell>
          <cell r="O1848">
            <v>3815991</v>
          </cell>
          <cell r="P1848" t="str">
            <v/>
          </cell>
          <cell r="Q1848">
            <v>0</v>
          </cell>
          <cell r="R1848">
            <v>0</v>
          </cell>
          <cell r="S1848">
            <v>1</v>
          </cell>
          <cell r="T1848">
            <v>1</v>
          </cell>
          <cell r="U1848">
            <v>1</v>
          </cell>
          <cell r="V1848">
            <v>1</v>
          </cell>
          <cell r="W1848">
            <v>44436</v>
          </cell>
          <cell r="X1848" t="str">
            <v>NA</v>
          </cell>
          <cell r="Y1848">
            <v>1</v>
          </cell>
          <cell r="Z1848">
            <v>44452</v>
          </cell>
          <cell r="AA1848">
            <v>1</v>
          </cell>
          <cell r="AB1848" t="str">
            <v>NA</v>
          </cell>
          <cell r="AC1848" t="str">
            <v>OUI</v>
          </cell>
          <cell r="AD1848">
            <v>5.2631578947368425E-2</v>
          </cell>
          <cell r="AE1848" t="str">
            <v/>
          </cell>
          <cell r="AF1848" t="str">
            <v/>
          </cell>
          <cell r="AG1848">
            <v>44449</v>
          </cell>
          <cell r="AH1848">
            <v>44480</v>
          </cell>
          <cell r="AI1848" t="str">
            <v>Sous-poste</v>
          </cell>
          <cell r="AJ1848" t="str">
            <v>Sous-poste</v>
          </cell>
          <cell r="AK1848">
            <v>44454</v>
          </cell>
          <cell r="AL1848">
            <v>44481</v>
          </cell>
          <cell r="AM1848"/>
          <cell r="AN1848" t="str">
            <v>OK</v>
          </cell>
          <cell r="AO1848" t="str">
            <v>ROCHEFORT</v>
          </cell>
          <cell r="AP1848"/>
          <cell r="AQ1848" t="str">
            <v>O</v>
          </cell>
        </row>
        <row r="1849">
          <cell r="A1849" t="str">
            <v>490004277620</v>
          </cell>
          <cell r="B1849">
            <v>44386</v>
          </cell>
          <cell r="C1849" t="str">
            <v>FABRICATION</v>
          </cell>
          <cell r="D1849" t="str">
            <v>STELIA</v>
          </cell>
          <cell r="E1849" t="str">
            <v>CABLE COAXIAL</v>
          </cell>
          <cell r="F1849">
            <v>4900042776</v>
          </cell>
          <cell r="G1849" t="str">
            <v>NON-SPARES</v>
          </cell>
          <cell r="H1849">
            <v>20</v>
          </cell>
          <cell r="I1849">
            <v>1</v>
          </cell>
          <cell r="J1849" t="str">
            <v>RTN</v>
          </cell>
          <cell r="K1849" t="str">
            <v>S9110104500195</v>
          </cell>
          <cell r="L1849" t="str">
            <v>IS0032220M</v>
          </cell>
          <cell r="M1849" t="str">
            <v>NON PRESENT INDUS</v>
          </cell>
          <cell r="N1849">
            <v>46248</v>
          </cell>
          <cell r="O1849">
            <v>3815992</v>
          </cell>
          <cell r="P1849" t="str">
            <v/>
          </cell>
          <cell r="Q1849">
            <v>0</v>
          </cell>
          <cell r="R1849">
            <v>0</v>
          </cell>
          <cell r="S1849">
            <v>1</v>
          </cell>
          <cell r="T1849">
            <v>1</v>
          </cell>
          <cell r="U1849">
            <v>1</v>
          </cell>
          <cell r="V1849">
            <v>1</v>
          </cell>
          <cell r="W1849">
            <v>44436</v>
          </cell>
          <cell r="X1849" t="str">
            <v>NA</v>
          </cell>
          <cell r="Y1849">
            <v>1</v>
          </cell>
          <cell r="Z1849">
            <v>44452</v>
          </cell>
          <cell r="AA1849">
            <v>1</v>
          </cell>
          <cell r="AB1849" t="str">
            <v>NA</v>
          </cell>
          <cell r="AC1849" t="str">
            <v>OUI</v>
          </cell>
          <cell r="AD1849">
            <v>5.2631578947368425E-2</v>
          </cell>
          <cell r="AE1849" t="str">
            <v/>
          </cell>
          <cell r="AF1849" t="str">
            <v/>
          </cell>
          <cell r="AG1849">
            <v>44449</v>
          </cell>
          <cell r="AH1849">
            <v>44480</v>
          </cell>
          <cell r="AI1849" t="str">
            <v>Sous-poste</v>
          </cell>
          <cell r="AJ1849" t="str">
            <v>Sous-poste</v>
          </cell>
          <cell r="AK1849">
            <v>44454</v>
          </cell>
          <cell r="AL1849">
            <v>44481</v>
          </cell>
          <cell r="AM1849"/>
          <cell r="AN1849" t="str">
            <v>OK</v>
          </cell>
          <cell r="AO1849" t="str">
            <v>ROCHEFORT</v>
          </cell>
          <cell r="AP1849"/>
          <cell r="AQ1849" t="str">
            <v>O</v>
          </cell>
        </row>
        <row r="1850">
          <cell r="A1850" t="str">
            <v>490004280910</v>
          </cell>
          <cell r="B1850">
            <v>44392</v>
          </cell>
          <cell r="C1850" t="str">
            <v>FABRICATION</v>
          </cell>
          <cell r="D1850" t="str">
            <v>STELIA</v>
          </cell>
          <cell r="E1850" t="str">
            <v>CABLE COAXIAL</v>
          </cell>
          <cell r="F1850">
            <v>4900042809</v>
          </cell>
          <cell r="G1850" t="str">
            <v>NON-SPARES</v>
          </cell>
          <cell r="H1850">
            <v>10</v>
          </cell>
          <cell r="I1850">
            <v>1</v>
          </cell>
          <cell r="J1850" t="str">
            <v>RTN</v>
          </cell>
          <cell r="K1850" t="str">
            <v>S9110104500195</v>
          </cell>
          <cell r="L1850" t="str">
            <v>IS0032220M</v>
          </cell>
          <cell r="M1850" t="str">
            <v>NON PRESENT INDUS</v>
          </cell>
          <cell r="N1850">
            <v>46248</v>
          </cell>
          <cell r="O1850">
            <v>3819488</v>
          </cell>
          <cell r="P1850" t="str">
            <v/>
          </cell>
          <cell r="Q1850">
            <v>0</v>
          </cell>
          <cell r="R1850">
            <v>0</v>
          </cell>
          <cell r="S1850">
            <v>1</v>
          </cell>
          <cell r="T1850">
            <v>1</v>
          </cell>
          <cell r="U1850">
            <v>1</v>
          </cell>
          <cell r="V1850">
            <v>1</v>
          </cell>
          <cell r="W1850">
            <v>44436</v>
          </cell>
          <cell r="X1850" t="str">
            <v>NA</v>
          </cell>
          <cell r="Y1850">
            <v>1</v>
          </cell>
          <cell r="Z1850">
            <v>44459</v>
          </cell>
          <cell r="AA1850">
            <v>1</v>
          </cell>
          <cell r="AB1850" t="str">
            <v>NA</v>
          </cell>
          <cell r="AC1850" t="str">
            <v>OUI</v>
          </cell>
          <cell r="AD1850">
            <v>5.2631578947368425E-2</v>
          </cell>
          <cell r="AE1850" t="str">
            <v/>
          </cell>
          <cell r="AF1850" t="str">
            <v/>
          </cell>
          <cell r="AG1850">
            <v>44455</v>
          </cell>
          <cell r="AH1850">
            <v>44480</v>
          </cell>
          <cell r="AI1850" t="str">
            <v>Sous-poste</v>
          </cell>
          <cell r="AJ1850" t="str">
            <v>Sous-poste</v>
          </cell>
          <cell r="AK1850">
            <v>44460</v>
          </cell>
          <cell r="AL1850">
            <v>44481</v>
          </cell>
          <cell r="AM1850"/>
          <cell r="AN1850" t="str">
            <v>OK</v>
          </cell>
          <cell r="AO1850" t="str">
            <v>ROCHEFORT</v>
          </cell>
          <cell r="AP1850"/>
          <cell r="AQ1850" t="str">
            <v>O</v>
          </cell>
        </row>
        <row r="1851">
          <cell r="A1851" t="str">
            <v>490004280910</v>
          </cell>
          <cell r="B1851">
            <v>44392</v>
          </cell>
          <cell r="C1851" t="str">
            <v>FABRICATION</v>
          </cell>
          <cell r="D1851" t="str">
            <v>STELIA</v>
          </cell>
          <cell r="E1851" t="str">
            <v>CABLE COAXIAL</v>
          </cell>
          <cell r="F1851">
            <v>4900042809</v>
          </cell>
          <cell r="G1851" t="str">
            <v>NON-SPARES</v>
          </cell>
          <cell r="H1851">
            <v>10</v>
          </cell>
          <cell r="I1851">
            <v>1</v>
          </cell>
          <cell r="J1851" t="str">
            <v>RTN</v>
          </cell>
          <cell r="K1851" t="str">
            <v>S9110104500195</v>
          </cell>
          <cell r="L1851" t="str">
            <v>IS0032220M</v>
          </cell>
          <cell r="M1851" t="str">
            <v>NON PRESENT INDUS</v>
          </cell>
          <cell r="N1851">
            <v>46248</v>
          </cell>
          <cell r="O1851">
            <v>3819489</v>
          </cell>
          <cell r="P1851" t="str">
            <v/>
          </cell>
          <cell r="Q1851">
            <v>0</v>
          </cell>
          <cell r="R1851">
            <v>0</v>
          </cell>
          <cell r="S1851">
            <v>1</v>
          </cell>
          <cell r="T1851">
            <v>1</v>
          </cell>
          <cell r="U1851">
            <v>1</v>
          </cell>
          <cell r="V1851">
            <v>1</v>
          </cell>
          <cell r="W1851">
            <v>44436</v>
          </cell>
          <cell r="X1851" t="str">
            <v>NA</v>
          </cell>
          <cell r="Y1851">
            <v>1</v>
          </cell>
          <cell r="Z1851">
            <v>44459</v>
          </cell>
          <cell r="AA1851">
            <v>1</v>
          </cell>
          <cell r="AB1851" t="str">
            <v>NA</v>
          </cell>
          <cell r="AC1851" t="str">
            <v>OUI</v>
          </cell>
          <cell r="AD1851">
            <v>5.2631578947368425E-2</v>
          </cell>
          <cell r="AE1851" t="str">
            <v/>
          </cell>
          <cell r="AF1851" t="str">
            <v/>
          </cell>
          <cell r="AG1851">
            <v>44455</v>
          </cell>
          <cell r="AH1851">
            <v>44480</v>
          </cell>
          <cell r="AI1851" t="str">
            <v>Sous-poste</v>
          </cell>
          <cell r="AJ1851" t="str">
            <v>Sous-poste</v>
          </cell>
          <cell r="AK1851">
            <v>44460</v>
          </cell>
          <cell r="AL1851">
            <v>44481</v>
          </cell>
          <cell r="AM1851"/>
          <cell r="AN1851" t="str">
            <v>OK</v>
          </cell>
          <cell r="AO1851" t="str">
            <v>ROCHEFORT</v>
          </cell>
          <cell r="AP1851"/>
          <cell r="AQ1851" t="str">
            <v>O</v>
          </cell>
        </row>
        <row r="1852">
          <cell r="A1852" t="str">
            <v>490004280910</v>
          </cell>
          <cell r="B1852">
            <v>44392</v>
          </cell>
          <cell r="C1852" t="str">
            <v>FABRICATION</v>
          </cell>
          <cell r="D1852" t="str">
            <v>STELIA</v>
          </cell>
          <cell r="E1852" t="str">
            <v>CABLE COAXIAL</v>
          </cell>
          <cell r="F1852">
            <v>4900042809</v>
          </cell>
          <cell r="G1852" t="str">
            <v>NON-SPARES</v>
          </cell>
          <cell r="H1852">
            <v>10</v>
          </cell>
          <cell r="I1852">
            <v>1</v>
          </cell>
          <cell r="J1852" t="str">
            <v>RTN</v>
          </cell>
          <cell r="K1852" t="str">
            <v>S9110104500195</v>
          </cell>
          <cell r="L1852" t="str">
            <v>IS0032220M</v>
          </cell>
          <cell r="M1852" t="str">
            <v>NON PRESENT INDUS</v>
          </cell>
          <cell r="N1852">
            <v>46248</v>
          </cell>
          <cell r="O1852">
            <v>3819490</v>
          </cell>
          <cell r="P1852" t="str">
            <v/>
          </cell>
          <cell r="Q1852">
            <v>0</v>
          </cell>
          <cell r="R1852">
            <v>0</v>
          </cell>
          <cell r="S1852">
            <v>1</v>
          </cell>
          <cell r="T1852">
            <v>1</v>
          </cell>
          <cell r="U1852">
            <v>1</v>
          </cell>
          <cell r="V1852">
            <v>1</v>
          </cell>
          <cell r="W1852">
            <v>44436</v>
          </cell>
          <cell r="X1852" t="str">
            <v>NA</v>
          </cell>
          <cell r="Y1852">
            <v>1</v>
          </cell>
          <cell r="Z1852">
            <v>44459</v>
          </cell>
          <cell r="AA1852">
            <v>1</v>
          </cell>
          <cell r="AB1852" t="str">
            <v>NA</v>
          </cell>
          <cell r="AC1852" t="str">
            <v>OUI</v>
          </cell>
          <cell r="AD1852">
            <v>5.2631578947368425E-2</v>
          </cell>
          <cell r="AE1852" t="str">
            <v/>
          </cell>
          <cell r="AF1852" t="str">
            <v/>
          </cell>
          <cell r="AG1852">
            <v>44455</v>
          </cell>
          <cell r="AH1852">
            <v>44480</v>
          </cell>
          <cell r="AI1852" t="str">
            <v>Sous-poste</v>
          </cell>
          <cell r="AJ1852" t="str">
            <v>Sous-poste</v>
          </cell>
          <cell r="AK1852">
            <v>44460</v>
          </cell>
          <cell r="AL1852">
            <v>44481</v>
          </cell>
          <cell r="AM1852"/>
          <cell r="AN1852" t="str">
            <v>OK</v>
          </cell>
          <cell r="AO1852" t="str">
            <v>ROCHEFORT</v>
          </cell>
          <cell r="AP1852"/>
          <cell r="AQ1852" t="str">
            <v>O</v>
          </cell>
        </row>
        <row r="1853">
          <cell r="A1853" t="str">
            <v>490004280910</v>
          </cell>
          <cell r="B1853">
            <v>44392</v>
          </cell>
          <cell r="C1853" t="str">
            <v>FABRICATION</v>
          </cell>
          <cell r="D1853" t="str">
            <v>STELIA</v>
          </cell>
          <cell r="E1853" t="str">
            <v>CABLE COAXIAL</v>
          </cell>
          <cell r="F1853">
            <v>4900042809</v>
          </cell>
          <cell r="G1853" t="str">
            <v>NON-SPARES</v>
          </cell>
          <cell r="H1853">
            <v>10</v>
          </cell>
          <cell r="I1853">
            <v>1</v>
          </cell>
          <cell r="J1853" t="str">
            <v>RTN</v>
          </cell>
          <cell r="K1853" t="str">
            <v>S9110104500195</v>
          </cell>
          <cell r="L1853" t="str">
            <v>IS0032220M</v>
          </cell>
          <cell r="M1853" t="str">
            <v>NON PRESENT INDUS</v>
          </cell>
          <cell r="N1853">
            <v>46248</v>
          </cell>
          <cell r="O1853">
            <v>3819491</v>
          </cell>
          <cell r="P1853" t="str">
            <v/>
          </cell>
          <cell r="Q1853">
            <v>0</v>
          </cell>
          <cell r="R1853">
            <v>0</v>
          </cell>
          <cell r="S1853">
            <v>1</v>
          </cell>
          <cell r="T1853">
            <v>1</v>
          </cell>
          <cell r="U1853">
            <v>1</v>
          </cell>
          <cell r="V1853">
            <v>1</v>
          </cell>
          <cell r="W1853">
            <v>44436</v>
          </cell>
          <cell r="X1853" t="str">
            <v>NA</v>
          </cell>
          <cell r="Y1853">
            <v>1</v>
          </cell>
          <cell r="Z1853">
            <v>44459</v>
          </cell>
          <cell r="AA1853">
            <v>1</v>
          </cell>
          <cell r="AB1853" t="str">
            <v>NA</v>
          </cell>
          <cell r="AC1853" t="str">
            <v>OUI</v>
          </cell>
          <cell r="AD1853">
            <v>5.2631578947368425E-2</v>
          </cell>
          <cell r="AE1853" t="str">
            <v/>
          </cell>
          <cell r="AF1853" t="str">
            <v/>
          </cell>
          <cell r="AG1853">
            <v>44455</v>
          </cell>
          <cell r="AH1853">
            <v>44480</v>
          </cell>
          <cell r="AI1853" t="str">
            <v>Sous-poste</v>
          </cell>
          <cell r="AJ1853" t="str">
            <v>Sous-poste</v>
          </cell>
          <cell r="AK1853">
            <v>44460</v>
          </cell>
          <cell r="AL1853">
            <v>44481</v>
          </cell>
          <cell r="AM1853"/>
          <cell r="AN1853" t="str">
            <v>OK</v>
          </cell>
          <cell r="AO1853" t="str">
            <v>ROCHEFORT</v>
          </cell>
          <cell r="AP1853"/>
          <cell r="AQ1853" t="str">
            <v>O</v>
          </cell>
        </row>
        <row r="1854">
          <cell r="A1854" t="str">
            <v>490004280910</v>
          </cell>
          <cell r="B1854">
            <v>44392</v>
          </cell>
          <cell r="C1854" t="str">
            <v>FABRICATION</v>
          </cell>
          <cell r="D1854" t="str">
            <v>STELIA</v>
          </cell>
          <cell r="E1854" t="str">
            <v>CABLE COAXIAL</v>
          </cell>
          <cell r="F1854">
            <v>4900042809</v>
          </cell>
          <cell r="G1854" t="str">
            <v>NON-SPARES</v>
          </cell>
          <cell r="H1854">
            <v>10</v>
          </cell>
          <cell r="I1854">
            <v>1</v>
          </cell>
          <cell r="J1854" t="str">
            <v>RTN</v>
          </cell>
          <cell r="K1854" t="str">
            <v>S9110104500195</v>
          </cell>
          <cell r="L1854" t="str">
            <v>IS0032220M</v>
          </cell>
          <cell r="M1854" t="str">
            <v>NON PRESENT INDUS</v>
          </cell>
          <cell r="N1854">
            <v>46248</v>
          </cell>
          <cell r="O1854">
            <v>3819492</v>
          </cell>
          <cell r="P1854" t="str">
            <v/>
          </cell>
          <cell r="Q1854">
            <v>0</v>
          </cell>
          <cell r="R1854">
            <v>0</v>
          </cell>
          <cell r="S1854">
            <v>1</v>
          </cell>
          <cell r="T1854">
            <v>1</v>
          </cell>
          <cell r="U1854">
            <v>1</v>
          </cell>
          <cell r="V1854">
            <v>1</v>
          </cell>
          <cell r="W1854">
            <v>44436</v>
          </cell>
          <cell r="X1854" t="str">
            <v>NA</v>
          </cell>
          <cell r="Y1854">
            <v>1</v>
          </cell>
          <cell r="Z1854">
            <v>44459</v>
          </cell>
          <cell r="AA1854">
            <v>1</v>
          </cell>
          <cell r="AB1854" t="str">
            <v>NA</v>
          </cell>
          <cell r="AC1854" t="str">
            <v>OUI</v>
          </cell>
          <cell r="AD1854">
            <v>5.2631578947368425E-2</v>
          </cell>
          <cell r="AE1854" t="str">
            <v/>
          </cell>
          <cell r="AF1854" t="str">
            <v/>
          </cell>
          <cell r="AG1854">
            <v>44455</v>
          </cell>
          <cell r="AH1854">
            <v>44480</v>
          </cell>
          <cell r="AI1854" t="str">
            <v>Sous-poste</v>
          </cell>
          <cell r="AJ1854" t="str">
            <v>Sous-poste</v>
          </cell>
          <cell r="AK1854">
            <v>44460</v>
          </cell>
          <cell r="AL1854">
            <v>44481</v>
          </cell>
          <cell r="AM1854"/>
          <cell r="AN1854" t="str">
            <v>OK</v>
          </cell>
          <cell r="AO1854" t="str">
            <v>ROCHEFORT</v>
          </cell>
          <cell r="AP1854"/>
          <cell r="AQ1854" t="str">
            <v>O</v>
          </cell>
        </row>
        <row r="1855">
          <cell r="A1855" t="str">
            <v>2866469610</v>
          </cell>
          <cell r="B1855">
            <v>44488</v>
          </cell>
          <cell r="C1855" t="str">
            <v>HA/REVENTE</v>
          </cell>
          <cell r="D1855" t="str">
            <v>SATAIR</v>
          </cell>
          <cell r="E1855" t="str">
            <v>PLACARD SET 500VU</v>
          </cell>
          <cell r="F1855">
            <v>28664696</v>
          </cell>
          <cell r="G1855" t="str">
            <v>NON-SPARES</v>
          </cell>
          <cell r="H1855">
            <v>10</v>
          </cell>
          <cell r="I1855">
            <v>1</v>
          </cell>
          <cell r="J1855" t="str">
            <v>AOG</v>
          </cell>
          <cell r="K1855" t="str">
            <v>D9251095600000</v>
          </cell>
          <cell r="L1855" t="str">
            <v>IS0053509S</v>
          </cell>
          <cell r="M1855" t="str">
            <v>NA</v>
          </cell>
          <cell r="N1855" t="str">
            <v>NA</v>
          </cell>
          <cell r="O1855" t="str">
            <v>NA</v>
          </cell>
          <cell r="P1855" t="str">
            <v>NA</v>
          </cell>
          <cell r="Q1855" t="str">
            <v>NA</v>
          </cell>
          <cell r="R1855" t="str">
            <v>NA</v>
          </cell>
          <cell r="S1855" t="str">
            <v>NA</v>
          </cell>
          <cell r="T1855" t="str">
            <v>NA</v>
          </cell>
          <cell r="U1855" t="str">
            <v>100%</v>
          </cell>
          <cell r="V1855">
            <v>0</v>
          </cell>
          <cell r="W1855" t="str">
            <v>TBD</v>
          </cell>
          <cell r="X1855" t="str">
            <v>NA</v>
          </cell>
          <cell r="Y1855">
            <v>0</v>
          </cell>
          <cell r="Z1855" t="str">
            <v>NA</v>
          </cell>
          <cell r="AA1855" t="str">
            <v>NA</v>
          </cell>
          <cell r="AB1855" t="str">
            <v>NA</v>
          </cell>
          <cell r="AC1855" t="str">
            <v>NA</v>
          </cell>
          <cell r="AD1855" t="str">
            <v>NA</v>
          </cell>
          <cell r="AE1855" t="str">
            <v/>
          </cell>
          <cell r="AF1855" t="str">
            <v/>
          </cell>
          <cell r="AG1855">
            <v>44484</v>
          </cell>
          <cell r="AH1855">
            <v>44488</v>
          </cell>
          <cell r="AI1855" t="str">
            <v>Sous-poste</v>
          </cell>
          <cell r="AJ1855" t="str">
            <v>Sous-poste</v>
          </cell>
          <cell r="AK1855">
            <v>44488</v>
          </cell>
          <cell r="AL1855">
            <v>44490</v>
          </cell>
          <cell r="AM1855"/>
          <cell r="AN1855" t="str">
            <v>OK</v>
          </cell>
          <cell r="AO1855" t="str">
            <v>SPARES</v>
          </cell>
          <cell r="AP1855"/>
          <cell r="AQ1855" t="str">
            <v>O</v>
          </cell>
        </row>
        <row r="1856">
          <cell r="A1856" t="str">
            <v>2858764510</v>
          </cell>
          <cell r="B1856">
            <v>44327</v>
          </cell>
          <cell r="C1856" t="str">
            <v>HA/REVENTE</v>
          </cell>
          <cell r="D1856" t="str">
            <v>SATAIR</v>
          </cell>
          <cell r="E1856" t="str">
            <v>PLATE ASSY</v>
          </cell>
          <cell r="F1856">
            <v>28587645</v>
          </cell>
          <cell r="G1856" t="str">
            <v>NON-SPARES</v>
          </cell>
          <cell r="H1856">
            <v>10</v>
          </cell>
          <cell r="I1856">
            <v>4</v>
          </cell>
          <cell r="J1856" t="str">
            <v>RTN</v>
          </cell>
          <cell r="K1856" t="str">
            <v>A9251152500000</v>
          </cell>
          <cell r="L1856" t="str">
            <v>IS0031658S</v>
          </cell>
          <cell r="M1856" t="str">
            <v>NA</v>
          </cell>
          <cell r="N1856">
            <v>44290</v>
          </cell>
          <cell r="O1856" t="str">
            <v>NA</v>
          </cell>
          <cell r="P1856" t="str">
            <v>NA</v>
          </cell>
          <cell r="Q1856" t="str">
            <v>NA</v>
          </cell>
          <cell r="R1856" t="str">
            <v>NA</v>
          </cell>
          <cell r="S1856" t="str">
            <v>NA</v>
          </cell>
          <cell r="T1856" t="str">
            <v>NA</v>
          </cell>
          <cell r="U1856" t="str">
            <v>100%</v>
          </cell>
          <cell r="V1856">
            <v>1</v>
          </cell>
          <cell r="W1856">
            <v>44382</v>
          </cell>
          <cell r="X1856" t="str">
            <v>NA</v>
          </cell>
          <cell r="Y1856">
            <v>1</v>
          </cell>
          <cell r="Z1856" t="str">
            <v>NA</v>
          </cell>
          <cell r="AA1856" t="str">
            <v>NA</v>
          </cell>
          <cell r="AB1856" t="str">
            <v>NA</v>
          </cell>
          <cell r="AC1856" t="str">
            <v>NA</v>
          </cell>
          <cell r="AD1856" t="str">
            <v>NA</v>
          </cell>
          <cell r="AE1856" t="str">
            <v/>
          </cell>
          <cell r="AF1856" t="str">
            <v/>
          </cell>
          <cell r="AG1856">
            <v>44488</v>
          </cell>
          <cell r="AH1856">
            <v>44488</v>
          </cell>
          <cell r="AI1856" t="str">
            <v>Sous-poste</v>
          </cell>
          <cell r="AJ1856" t="str">
            <v>Sous-poste</v>
          </cell>
          <cell r="AK1856">
            <v>44491</v>
          </cell>
          <cell r="AL1856">
            <v>44491</v>
          </cell>
          <cell r="AM1856"/>
          <cell r="AN1856" t="str">
            <v>OK</v>
          </cell>
          <cell r="AO1856" t="str">
            <v>KIT FACTORY</v>
          </cell>
          <cell r="AP1856"/>
          <cell r="AQ1856" t="str">
            <v>O</v>
          </cell>
        </row>
        <row r="1857">
          <cell r="A1857" t="str">
            <v>2860108610</v>
          </cell>
          <cell r="B1857">
            <v>44357</v>
          </cell>
          <cell r="C1857" t="str">
            <v>FABRICATION</v>
          </cell>
          <cell r="D1857" t="str">
            <v>SATAIR</v>
          </cell>
          <cell r="E1857" t="str">
            <v>CONTROL UNIT-HP FUEL</v>
          </cell>
          <cell r="F1857">
            <v>28601086</v>
          </cell>
          <cell r="G1857" t="str">
            <v>NON-SPARES</v>
          </cell>
          <cell r="H1857">
            <v>10</v>
          </cell>
          <cell r="I1857">
            <v>1</v>
          </cell>
          <cell r="J1857" t="str">
            <v>RTN</v>
          </cell>
          <cell r="K1857" t="str">
            <v>A27912401007C11</v>
          </cell>
          <cell r="L1857" t="str">
            <v>IS0032635M</v>
          </cell>
          <cell r="M1857" t="str">
            <v>NON PRESENT INDUS</v>
          </cell>
          <cell r="N1857">
            <v>44997</v>
          </cell>
          <cell r="O1857">
            <v>3819412</v>
          </cell>
          <cell r="P1857" t="str">
            <v/>
          </cell>
          <cell r="Q1857">
            <v>0</v>
          </cell>
          <cell r="R1857">
            <v>0</v>
          </cell>
          <cell r="S1857">
            <v>1</v>
          </cell>
          <cell r="T1857">
            <v>1</v>
          </cell>
          <cell r="U1857">
            <v>1</v>
          </cell>
          <cell r="V1857">
            <v>1</v>
          </cell>
          <cell r="W1857">
            <v>44452</v>
          </cell>
          <cell r="X1857">
            <v>1</v>
          </cell>
          <cell r="Y1857">
            <v>1</v>
          </cell>
          <cell r="Z1857">
            <v>44459</v>
          </cell>
          <cell r="AA1857">
            <v>1</v>
          </cell>
          <cell r="AB1857" t="str">
            <v>NA</v>
          </cell>
          <cell r="AC1857" t="str">
            <v>NA</v>
          </cell>
          <cell r="AD1857">
            <v>5.5555555555555566E-2</v>
          </cell>
          <cell r="AE1857" t="str">
            <v/>
          </cell>
          <cell r="AF1857" t="str">
            <v/>
          </cell>
          <cell r="AG1857">
            <v>44440</v>
          </cell>
          <cell r="AH1857">
            <v>44488</v>
          </cell>
          <cell r="AI1857" t="str">
            <v>Sous-poste</v>
          </cell>
          <cell r="AJ1857" t="str">
            <v>Sous-poste</v>
          </cell>
          <cell r="AK1857">
            <v>44445</v>
          </cell>
          <cell r="AL1857">
            <v>44491</v>
          </cell>
          <cell r="AM1857"/>
          <cell r="AN1857" t="str">
            <v>OK</v>
          </cell>
          <cell r="AO1857" t="str">
            <v>SPARES</v>
          </cell>
          <cell r="AP1857"/>
          <cell r="AQ1857" t="str">
            <v>O</v>
          </cell>
        </row>
        <row r="1858">
          <cell r="A1858" t="str">
            <v>2860108620</v>
          </cell>
          <cell r="B1858">
            <v>44424</v>
          </cell>
          <cell r="C1858" t="str">
            <v>FABRICATION</v>
          </cell>
          <cell r="D1858" t="str">
            <v>SATAIR</v>
          </cell>
          <cell r="E1858" t="str">
            <v>CONTROL UNIT-HP FUEL</v>
          </cell>
          <cell r="F1858">
            <v>28601086</v>
          </cell>
          <cell r="G1858" t="str">
            <v>NON-SPARES</v>
          </cell>
          <cell r="H1858">
            <v>20</v>
          </cell>
          <cell r="I1858">
            <v>1</v>
          </cell>
          <cell r="J1858" t="str">
            <v>RTN</v>
          </cell>
          <cell r="K1858" t="str">
            <v>A27912401007C11</v>
          </cell>
          <cell r="L1858" t="str">
            <v>IS0032635M</v>
          </cell>
          <cell r="M1858" t="str">
            <v>NON PRESENT INDUS</v>
          </cell>
          <cell r="N1858">
            <v>44997</v>
          </cell>
          <cell r="O1858">
            <v>3819413</v>
          </cell>
          <cell r="P1858" t="str">
            <v/>
          </cell>
          <cell r="Q1858">
            <v>0</v>
          </cell>
          <cell r="R1858">
            <v>0</v>
          </cell>
          <cell r="S1858">
            <v>1</v>
          </cell>
          <cell r="T1858">
            <v>1</v>
          </cell>
          <cell r="U1858">
            <v>1</v>
          </cell>
          <cell r="V1858">
            <v>1</v>
          </cell>
          <cell r="W1858">
            <v>44452</v>
          </cell>
          <cell r="X1858">
            <v>1</v>
          </cell>
          <cell r="Y1858">
            <v>1</v>
          </cell>
          <cell r="Z1858">
            <v>44459</v>
          </cell>
          <cell r="AA1858">
            <v>1</v>
          </cell>
          <cell r="AB1858" t="str">
            <v>NA</v>
          </cell>
          <cell r="AC1858" t="str">
            <v>NA</v>
          </cell>
          <cell r="AD1858">
            <v>5.5555555555555566E-2</v>
          </cell>
          <cell r="AE1858" t="str">
            <v/>
          </cell>
          <cell r="AF1858" t="str">
            <v/>
          </cell>
          <cell r="AG1858">
            <v>44440</v>
          </cell>
          <cell r="AH1858">
            <v>44488</v>
          </cell>
          <cell r="AI1858" t="str">
            <v>Sous-poste</v>
          </cell>
          <cell r="AJ1858" t="str">
            <v>Sous-poste</v>
          </cell>
          <cell r="AK1858">
            <v>44445</v>
          </cell>
          <cell r="AL1858">
            <v>44491</v>
          </cell>
          <cell r="AM1858"/>
          <cell r="AN1858" t="str">
            <v>OK</v>
          </cell>
          <cell r="AO1858" t="str">
            <v>SPARES</v>
          </cell>
          <cell r="AP1858"/>
          <cell r="AQ1858" t="str">
            <v>O</v>
          </cell>
        </row>
        <row r="1859">
          <cell r="A1859" t="str">
            <v>2860108630</v>
          </cell>
          <cell r="B1859">
            <v>44424</v>
          </cell>
          <cell r="C1859" t="str">
            <v>FABRICATION</v>
          </cell>
          <cell r="D1859" t="str">
            <v>SATAIR</v>
          </cell>
          <cell r="E1859" t="str">
            <v>CONTROL UNIT-HP FUEL</v>
          </cell>
          <cell r="F1859">
            <v>28601086</v>
          </cell>
          <cell r="G1859" t="str">
            <v>NON-SPARES</v>
          </cell>
          <cell r="H1859">
            <v>30</v>
          </cell>
          <cell r="I1859">
            <v>1</v>
          </cell>
          <cell r="J1859" t="str">
            <v>RTN</v>
          </cell>
          <cell r="K1859" t="str">
            <v>A27912401007C11</v>
          </cell>
          <cell r="L1859" t="str">
            <v>IS0032635M</v>
          </cell>
          <cell r="M1859" t="str">
            <v>NON PRESENT INDUS</v>
          </cell>
          <cell r="N1859">
            <v>44997</v>
          </cell>
          <cell r="O1859">
            <v>3819414</v>
          </cell>
          <cell r="P1859" t="str">
            <v/>
          </cell>
          <cell r="Q1859">
            <v>0</v>
          </cell>
          <cell r="R1859">
            <v>0</v>
          </cell>
          <cell r="S1859">
            <v>1</v>
          </cell>
          <cell r="T1859">
            <v>1</v>
          </cell>
          <cell r="U1859">
            <v>1</v>
          </cell>
          <cell r="V1859">
            <v>1</v>
          </cell>
          <cell r="W1859">
            <v>44452</v>
          </cell>
          <cell r="X1859">
            <v>1</v>
          </cell>
          <cell r="Y1859">
            <v>1</v>
          </cell>
          <cell r="Z1859">
            <v>44459</v>
          </cell>
          <cell r="AA1859">
            <v>1</v>
          </cell>
          <cell r="AB1859" t="str">
            <v>NA</v>
          </cell>
          <cell r="AC1859" t="str">
            <v>NA</v>
          </cell>
          <cell r="AD1859">
            <v>5.5555555555555566E-2</v>
          </cell>
          <cell r="AE1859" t="str">
            <v/>
          </cell>
          <cell r="AF1859" t="str">
            <v/>
          </cell>
          <cell r="AG1859">
            <v>44440</v>
          </cell>
          <cell r="AH1859">
            <v>44488</v>
          </cell>
          <cell r="AI1859" t="str">
            <v>Sous-poste</v>
          </cell>
          <cell r="AJ1859" t="str">
            <v>Sous-poste</v>
          </cell>
          <cell r="AK1859">
            <v>44445</v>
          </cell>
          <cell r="AL1859">
            <v>44491</v>
          </cell>
          <cell r="AM1859"/>
          <cell r="AN1859" t="str">
            <v>OK</v>
          </cell>
          <cell r="AO1859" t="str">
            <v>SPARES</v>
          </cell>
          <cell r="AP1859"/>
          <cell r="AQ1859" t="str">
            <v>O</v>
          </cell>
        </row>
        <row r="1860">
          <cell r="A1860" t="str">
            <v>2865115210</v>
          </cell>
          <cell r="B1860">
            <v>44467</v>
          </cell>
          <cell r="C1860" t="str">
            <v>HA/REVENTE</v>
          </cell>
          <cell r="D1860" t="str">
            <v>SATAIR</v>
          </cell>
          <cell r="E1860" t="str">
            <v>PLACARD SET 301VU</v>
          </cell>
          <cell r="F1860">
            <v>28651152</v>
          </cell>
          <cell r="G1860" t="str">
            <v>NON-SPARES</v>
          </cell>
          <cell r="H1860">
            <v>10</v>
          </cell>
          <cell r="I1860">
            <v>1</v>
          </cell>
          <cell r="J1860" t="str">
            <v>EXP</v>
          </cell>
          <cell r="K1860" t="str">
            <v>D9251095400000</v>
          </cell>
          <cell r="L1860" t="str">
            <v>IS0053354S</v>
          </cell>
          <cell r="M1860" t="str">
            <v>NA</v>
          </cell>
          <cell r="N1860">
            <v>48382</v>
          </cell>
          <cell r="O1860" t="str">
            <v>NA</v>
          </cell>
          <cell r="P1860" t="str">
            <v>NA</v>
          </cell>
          <cell r="Q1860" t="str">
            <v>NA</v>
          </cell>
          <cell r="R1860" t="str">
            <v>NA</v>
          </cell>
          <cell r="S1860" t="str">
            <v>NA</v>
          </cell>
          <cell r="T1860" t="str">
            <v>NA</v>
          </cell>
          <cell r="U1860" t="str">
            <v>100%</v>
          </cell>
          <cell r="V1860">
            <v>0</v>
          </cell>
          <cell r="W1860" t="str">
            <v>TBD</v>
          </cell>
          <cell r="X1860" t="str">
            <v>NA</v>
          </cell>
          <cell r="Y1860">
            <v>0</v>
          </cell>
          <cell r="Z1860" t="str">
            <v>NA</v>
          </cell>
          <cell r="AA1860" t="str">
            <v>NA</v>
          </cell>
          <cell r="AB1860" t="str">
            <v>NA</v>
          </cell>
          <cell r="AC1860" t="str">
            <v>NA</v>
          </cell>
          <cell r="AD1860" t="str">
            <v>NA</v>
          </cell>
          <cell r="AE1860" t="str">
            <v/>
          </cell>
          <cell r="AF1860" t="str">
            <v/>
          </cell>
          <cell r="AG1860">
            <v>44488</v>
          </cell>
          <cell r="AH1860">
            <v>44488</v>
          </cell>
          <cell r="AI1860" t="str">
            <v>Sous-poste</v>
          </cell>
          <cell r="AJ1860" t="str">
            <v>Sous-poste</v>
          </cell>
          <cell r="AK1860">
            <v>44491</v>
          </cell>
          <cell r="AL1860">
            <v>44491</v>
          </cell>
          <cell r="AM1860"/>
          <cell r="AN1860" t="str">
            <v>OK</v>
          </cell>
          <cell r="AO1860" t="str">
            <v>SPARES</v>
          </cell>
          <cell r="AP1860"/>
          <cell r="AQ1860" t="str">
            <v>O</v>
          </cell>
        </row>
        <row r="1861">
          <cell r="A1861" t="str">
            <v>2864026310</v>
          </cell>
          <cell r="B1861">
            <v>44439</v>
          </cell>
          <cell r="C1861" t="str">
            <v>FABRICATION</v>
          </cell>
          <cell r="D1861" t="str">
            <v>SATAIR</v>
          </cell>
          <cell r="E1861">
            <v>612</v>
          </cell>
          <cell r="F1861">
            <v>28640263</v>
          </cell>
          <cell r="G1861" t="str">
            <v>NON-SPARES</v>
          </cell>
          <cell r="H1861">
            <v>10</v>
          </cell>
          <cell r="I1861">
            <v>1</v>
          </cell>
          <cell r="J1861" t="str">
            <v>AOG</v>
          </cell>
          <cell r="K1861" t="str">
            <v>WF426AEAAAAE</v>
          </cell>
          <cell r="L1861" t="str">
            <v>IS0061230M</v>
          </cell>
          <cell r="M1861" t="str">
            <v>NON PRESENT INDUS</v>
          </cell>
          <cell r="N1861">
            <v>47784</v>
          </cell>
          <cell r="O1861" t="str">
            <v>LTE990001</v>
          </cell>
          <cell r="P1861" t="str">
            <v/>
          </cell>
          <cell r="Q1861">
            <v>0</v>
          </cell>
          <cell r="R1861">
            <v>0</v>
          </cell>
          <cell r="S1861">
            <v>1</v>
          </cell>
          <cell r="T1861">
            <v>1</v>
          </cell>
          <cell r="U1861">
            <v>1</v>
          </cell>
          <cell r="V1861">
            <v>0.68</v>
          </cell>
          <cell r="W1861" t="str">
            <v>TBD</v>
          </cell>
          <cell r="X1861">
            <v>1</v>
          </cell>
          <cell r="Y1861">
            <v>0.71200000000000008</v>
          </cell>
          <cell r="Z1861">
            <v>44480</v>
          </cell>
          <cell r="AA1861">
            <v>0.95</v>
          </cell>
          <cell r="AB1861" t="str">
            <v>NA</v>
          </cell>
          <cell r="AC1861" t="str">
            <v>NA</v>
          </cell>
          <cell r="AD1861">
            <v>5.2777777777777785E-2</v>
          </cell>
          <cell r="AE1861" t="str">
            <v/>
          </cell>
          <cell r="AF1861" t="str">
            <v/>
          </cell>
          <cell r="AG1861">
            <v>44466</v>
          </cell>
          <cell r="AH1861">
            <v>44489</v>
          </cell>
          <cell r="AI1861" t="str">
            <v>Sous-poste</v>
          </cell>
          <cell r="AJ1861" t="str">
            <v>Sous-poste</v>
          </cell>
          <cell r="AK1861">
            <v>44468</v>
          </cell>
          <cell r="AL1861">
            <v>44491</v>
          </cell>
          <cell r="AM1861"/>
          <cell r="AN1861" t="str">
            <v>OK</v>
          </cell>
          <cell r="AO1861" t="str">
            <v>SPARES</v>
          </cell>
          <cell r="AP1861" t="str">
            <v>Manquant IS0007482S qté 2</v>
          </cell>
          <cell r="AQ1861" t="str">
            <v>O</v>
          </cell>
        </row>
        <row r="1862">
          <cell r="A1862" t="str">
            <v>490004254110</v>
          </cell>
          <cell r="B1862">
            <v>44357</v>
          </cell>
          <cell r="C1862" t="str">
            <v>FABRICATION</v>
          </cell>
          <cell r="D1862" t="str">
            <v>STELIA</v>
          </cell>
          <cell r="E1862" t="str">
            <v>FAISCEAU</v>
          </cell>
          <cell r="F1862">
            <v>4900042541</v>
          </cell>
          <cell r="G1862" t="str">
            <v>161634</v>
          </cell>
          <cell r="H1862">
            <v>10</v>
          </cell>
          <cell r="I1862">
            <v>100</v>
          </cell>
          <cell r="J1862" t="str">
            <v>RTN</v>
          </cell>
          <cell r="K1862" t="str">
            <v>S9110305200195</v>
          </cell>
          <cell r="L1862" t="str">
            <v>IS0060894M</v>
          </cell>
          <cell r="M1862" t="str">
            <v>NON PRESENT INDUS</v>
          </cell>
          <cell r="N1862">
            <v>45370</v>
          </cell>
          <cell r="O1862"/>
          <cell r="P1862" t="str">
            <v/>
          </cell>
          <cell r="Q1862"/>
          <cell r="R1862"/>
          <cell r="S1862">
            <v>1</v>
          </cell>
          <cell r="T1862">
            <v>0</v>
          </cell>
          <cell r="U1862">
            <v>0.5</v>
          </cell>
          <cell r="V1862">
            <v>0</v>
          </cell>
          <cell r="W1862" t="str">
            <v>TBD</v>
          </cell>
          <cell r="X1862" t="str">
            <v>NA</v>
          </cell>
          <cell r="Y1862">
            <v>0</v>
          </cell>
          <cell r="Z1862">
            <v>44480</v>
          </cell>
          <cell r="AA1862">
            <v>0</v>
          </cell>
          <cell r="AB1862" t="str">
            <v>NA</v>
          </cell>
          <cell r="AC1862" t="str">
            <v>OUI</v>
          </cell>
          <cell r="AD1862">
            <v>0</v>
          </cell>
          <cell r="AE1862" t="str">
            <v/>
          </cell>
          <cell r="AF1862" t="str">
            <v/>
          </cell>
          <cell r="AG1862">
            <v>44396</v>
          </cell>
          <cell r="AH1862">
            <v>44490</v>
          </cell>
          <cell r="AI1862" t="str">
            <v/>
          </cell>
          <cell r="AJ1862" t="str">
            <v/>
          </cell>
          <cell r="AK1862">
            <v>44399</v>
          </cell>
          <cell r="AL1862">
            <v>44495</v>
          </cell>
          <cell r="AM1862"/>
          <cell r="AN1862" t="str">
            <v>OK</v>
          </cell>
          <cell r="AO1862" t="str">
            <v>ROCHEFORT</v>
          </cell>
          <cell r="AP1862"/>
          <cell r="AQ1862" t="str">
            <v>C</v>
          </cell>
        </row>
        <row r="1863">
          <cell r="A1863" t="str">
            <v>2862161020</v>
          </cell>
          <cell r="B1863">
            <v>44400</v>
          </cell>
          <cell r="C1863" t="str">
            <v>FABRICATION</v>
          </cell>
          <cell r="D1863" t="str">
            <v>SATAIR</v>
          </cell>
          <cell r="E1863" t="str">
            <v>BUNDLE</v>
          </cell>
          <cell r="F1863">
            <v>28621610</v>
          </cell>
          <cell r="G1863" t="str">
            <v>NON-SPARES</v>
          </cell>
          <cell r="H1863">
            <v>20</v>
          </cell>
          <cell r="I1863">
            <v>1</v>
          </cell>
          <cell r="J1863" t="str">
            <v>RTN</v>
          </cell>
          <cell r="K1863" t="str">
            <v>D9000095477995</v>
          </cell>
          <cell r="L1863" t="str">
            <v>IS0032050M</v>
          </cell>
          <cell r="M1863" t="str">
            <v>NON PRESENT INDUS</v>
          </cell>
          <cell r="N1863">
            <v>46692</v>
          </cell>
          <cell r="O1863">
            <v>3815932</v>
          </cell>
          <cell r="P1863" t="str">
            <v/>
          </cell>
          <cell r="Q1863">
            <v>0</v>
          </cell>
          <cell r="R1863">
            <v>0</v>
          </cell>
          <cell r="S1863">
            <v>1</v>
          </cell>
          <cell r="T1863">
            <v>1</v>
          </cell>
          <cell r="U1863">
            <v>1</v>
          </cell>
          <cell r="V1863">
            <v>0.8</v>
          </cell>
          <cell r="W1863" t="str">
            <v>TBD</v>
          </cell>
          <cell r="X1863" t="str">
            <v>NA</v>
          </cell>
          <cell r="Y1863">
            <v>0.8</v>
          </cell>
          <cell r="Z1863">
            <v>44452</v>
          </cell>
          <cell r="AA1863">
            <v>1</v>
          </cell>
          <cell r="AB1863" t="str">
            <v>NA</v>
          </cell>
          <cell r="AC1863" t="str">
            <v>NA</v>
          </cell>
          <cell r="AD1863">
            <v>5.5555555555555566E-2</v>
          </cell>
          <cell r="AE1863" t="str">
            <v/>
          </cell>
          <cell r="AF1863" t="str">
            <v/>
          </cell>
          <cell r="AG1863">
            <v>44449</v>
          </cell>
          <cell r="AH1863">
            <v>44491</v>
          </cell>
          <cell r="AI1863" t="str">
            <v>Sous-poste</v>
          </cell>
          <cell r="AJ1863" t="str">
            <v>Sous-poste</v>
          </cell>
          <cell r="AK1863">
            <v>44454</v>
          </cell>
          <cell r="AL1863">
            <v>44496</v>
          </cell>
          <cell r="AM1863"/>
          <cell r="AN1863" t="str">
            <v>OK</v>
          </cell>
          <cell r="AO1863" t="str">
            <v>KIT FACTORY</v>
          </cell>
          <cell r="AP1863" t="str">
            <v>Attente reponse SSD - Manquant IS0032081S (Réception le 22/10)</v>
          </cell>
          <cell r="AQ1863" t="str">
            <v>O</v>
          </cell>
        </row>
        <row r="1864">
          <cell r="A1864" t="str">
            <v>2865117510</v>
          </cell>
          <cell r="B1864">
            <v>44461</v>
          </cell>
          <cell r="C1864" t="str">
            <v>HA/REVENTE</v>
          </cell>
          <cell r="D1864" t="str">
            <v>SATAIR</v>
          </cell>
          <cell r="E1864" t="str">
            <v>RACEWAY ASSY</v>
          </cell>
          <cell r="F1864">
            <v>28651175</v>
          </cell>
          <cell r="G1864" t="str">
            <v>NON-SPARES</v>
          </cell>
          <cell r="H1864">
            <v>10</v>
          </cell>
          <cell r="I1864">
            <v>1</v>
          </cell>
          <cell r="J1864" t="str">
            <v>AOG</v>
          </cell>
          <cell r="K1864" t="str">
            <v>V9247240400000</v>
          </cell>
          <cell r="L1864" t="str">
            <v>IS0057700S</v>
          </cell>
          <cell r="M1864" t="str">
            <v>NA</v>
          </cell>
          <cell r="N1864">
            <v>48211</v>
          </cell>
          <cell r="O1864" t="str">
            <v>NA</v>
          </cell>
          <cell r="P1864" t="str">
            <v>NA</v>
          </cell>
          <cell r="Q1864" t="str">
            <v>NA</v>
          </cell>
          <cell r="R1864" t="str">
            <v>NA</v>
          </cell>
          <cell r="S1864" t="str">
            <v>NA</v>
          </cell>
          <cell r="T1864" t="str">
            <v>NA</v>
          </cell>
          <cell r="U1864" t="str">
            <v>100%</v>
          </cell>
          <cell r="V1864">
            <v>0</v>
          </cell>
          <cell r="W1864" t="str">
            <v>TBD</v>
          </cell>
          <cell r="X1864" t="str">
            <v>NA</v>
          </cell>
          <cell r="Y1864">
            <v>0</v>
          </cell>
          <cell r="Z1864" t="str">
            <v>NA</v>
          </cell>
          <cell r="AA1864" t="str">
            <v>NA</v>
          </cell>
          <cell r="AB1864" t="str">
            <v>NA</v>
          </cell>
          <cell r="AC1864" t="str">
            <v>NA</v>
          </cell>
          <cell r="AD1864" t="str">
            <v>NA</v>
          </cell>
          <cell r="AE1864" t="str">
            <v/>
          </cell>
          <cell r="AF1864" t="str">
            <v/>
          </cell>
          <cell r="AG1864">
            <v>44460</v>
          </cell>
          <cell r="AH1864">
            <v>44491</v>
          </cell>
          <cell r="AI1864" t="str">
            <v>Sous-poste</v>
          </cell>
          <cell r="AJ1864" t="str">
            <v>Sous-poste</v>
          </cell>
          <cell r="AK1864">
            <v>44462</v>
          </cell>
          <cell r="AL1864">
            <v>44495</v>
          </cell>
          <cell r="AM1864"/>
          <cell r="AN1864" t="str">
            <v>OK</v>
          </cell>
          <cell r="AO1864" t="str">
            <v>SPARES</v>
          </cell>
          <cell r="AP1864"/>
          <cell r="AQ1864" t="str">
            <v>O</v>
          </cell>
        </row>
        <row r="1865">
          <cell r="A1865" t="str">
            <v>2865148110</v>
          </cell>
          <cell r="B1865">
            <v>44467</v>
          </cell>
          <cell r="C1865" t="str">
            <v>HA/REVENTE</v>
          </cell>
          <cell r="D1865" t="str">
            <v>SATAIR</v>
          </cell>
          <cell r="E1865" t="str">
            <v>RACEWAY ASSY</v>
          </cell>
          <cell r="F1865">
            <v>28651481</v>
          </cell>
          <cell r="G1865" t="str">
            <v>NON-SPARES</v>
          </cell>
          <cell r="H1865">
            <v>10</v>
          </cell>
          <cell r="I1865">
            <v>1</v>
          </cell>
          <cell r="J1865" t="str">
            <v>AOG</v>
          </cell>
          <cell r="K1865" t="str">
            <v>V9247239800000</v>
          </cell>
          <cell r="L1865" t="str">
            <v>IS0057804S</v>
          </cell>
          <cell r="M1865" t="str">
            <v>NA</v>
          </cell>
          <cell r="N1865">
            <v>48211</v>
          </cell>
          <cell r="O1865" t="str">
            <v>NA</v>
          </cell>
          <cell r="P1865" t="str">
            <v>NA</v>
          </cell>
          <cell r="Q1865" t="str">
            <v>NA</v>
          </cell>
          <cell r="R1865" t="str">
            <v>NA</v>
          </cell>
          <cell r="S1865" t="str">
            <v>NA</v>
          </cell>
          <cell r="T1865" t="str">
            <v>NA</v>
          </cell>
          <cell r="U1865" t="str">
            <v>100%</v>
          </cell>
          <cell r="V1865">
            <v>0</v>
          </cell>
          <cell r="W1865" t="str">
            <v>TBD</v>
          </cell>
          <cell r="X1865" t="str">
            <v>NA</v>
          </cell>
          <cell r="Y1865">
            <v>0</v>
          </cell>
          <cell r="Z1865" t="str">
            <v>NA</v>
          </cell>
          <cell r="AA1865" t="str">
            <v>NA</v>
          </cell>
          <cell r="AB1865" t="str">
            <v>NA</v>
          </cell>
          <cell r="AC1865" t="str">
            <v>NA</v>
          </cell>
          <cell r="AD1865" t="str">
            <v>NA</v>
          </cell>
          <cell r="AE1865" t="str">
            <v/>
          </cell>
          <cell r="AF1865" t="str">
            <v/>
          </cell>
          <cell r="AG1865">
            <v>44460</v>
          </cell>
          <cell r="AH1865">
            <v>44491</v>
          </cell>
          <cell r="AI1865" t="str">
            <v>Sous-poste</v>
          </cell>
          <cell r="AJ1865" t="str">
            <v>Sous-poste</v>
          </cell>
          <cell r="AK1865">
            <v>44462</v>
          </cell>
          <cell r="AL1865">
            <v>44495</v>
          </cell>
          <cell r="AM1865"/>
          <cell r="AN1865" t="str">
            <v>OK</v>
          </cell>
          <cell r="AO1865" t="str">
            <v>SPARES</v>
          </cell>
          <cell r="AP1865"/>
          <cell r="AQ1865" t="str">
            <v>O</v>
          </cell>
        </row>
        <row r="1866">
          <cell r="A1866" t="str">
            <v>2865148910</v>
          </cell>
          <cell r="B1866">
            <v>44467</v>
          </cell>
          <cell r="C1866" t="str">
            <v>HA/REVENTE</v>
          </cell>
          <cell r="D1866" t="str">
            <v>SATAIR</v>
          </cell>
          <cell r="E1866" t="str">
            <v>RACEWAY ASSY</v>
          </cell>
          <cell r="F1866">
            <v>28651489</v>
          </cell>
          <cell r="G1866" t="str">
            <v>NON-SPARES</v>
          </cell>
          <cell r="H1866">
            <v>10</v>
          </cell>
          <cell r="I1866">
            <v>1</v>
          </cell>
          <cell r="J1866" t="str">
            <v>AOG</v>
          </cell>
          <cell r="K1866" t="str">
            <v>V9247240100000</v>
          </cell>
          <cell r="L1866" t="str">
            <v>IS0057805S</v>
          </cell>
          <cell r="M1866" t="str">
            <v>NA</v>
          </cell>
          <cell r="N1866">
            <v>48211</v>
          </cell>
          <cell r="O1866" t="str">
            <v>NA</v>
          </cell>
          <cell r="P1866" t="str">
            <v>NA</v>
          </cell>
          <cell r="Q1866" t="str">
            <v>NA</v>
          </cell>
          <cell r="R1866" t="str">
            <v>NA</v>
          </cell>
          <cell r="S1866" t="str">
            <v>NA</v>
          </cell>
          <cell r="T1866" t="str">
            <v>NA</v>
          </cell>
          <cell r="U1866" t="str">
            <v>100%</v>
          </cell>
          <cell r="V1866">
            <v>0</v>
          </cell>
          <cell r="W1866" t="str">
            <v>TBD</v>
          </cell>
          <cell r="X1866" t="str">
            <v>NA</v>
          </cell>
          <cell r="Y1866">
            <v>0</v>
          </cell>
          <cell r="Z1866" t="str">
            <v>NA</v>
          </cell>
          <cell r="AA1866" t="str">
            <v>NA</v>
          </cell>
          <cell r="AB1866" t="str">
            <v>NA</v>
          </cell>
          <cell r="AC1866" t="str">
            <v>NA</v>
          </cell>
          <cell r="AD1866" t="str">
            <v>NA</v>
          </cell>
          <cell r="AE1866" t="str">
            <v/>
          </cell>
          <cell r="AF1866" t="str">
            <v/>
          </cell>
          <cell r="AG1866">
            <v>44460</v>
          </cell>
          <cell r="AH1866">
            <v>44491</v>
          </cell>
          <cell r="AI1866" t="str">
            <v>Sous-poste</v>
          </cell>
          <cell r="AJ1866" t="str">
            <v>Sous-poste</v>
          </cell>
          <cell r="AK1866">
            <v>44462</v>
          </cell>
          <cell r="AL1866">
            <v>44495</v>
          </cell>
          <cell r="AM1866"/>
          <cell r="AN1866" t="str">
            <v>OK</v>
          </cell>
          <cell r="AO1866" t="str">
            <v>SPARES</v>
          </cell>
          <cell r="AP1866"/>
          <cell r="AQ1866" t="str">
            <v>O</v>
          </cell>
        </row>
        <row r="1867">
          <cell r="A1867" t="str">
            <v>2862828910</v>
          </cell>
          <cell r="B1867">
            <v>44417</v>
          </cell>
          <cell r="C1867" t="str">
            <v>FABRICATION</v>
          </cell>
          <cell r="D1867" t="str">
            <v>SATAIR</v>
          </cell>
          <cell r="E1867">
            <v>27</v>
          </cell>
          <cell r="F1867">
            <v>28628289</v>
          </cell>
          <cell r="G1867" t="str">
            <v>NON-SPARES</v>
          </cell>
          <cell r="H1867">
            <v>10</v>
          </cell>
          <cell r="I1867">
            <v>2</v>
          </cell>
          <cell r="J1867" t="str">
            <v>AOG</v>
          </cell>
          <cell r="K1867" t="str">
            <v>D9551002700595</v>
          </cell>
          <cell r="L1867" t="str">
            <v>IS0032094M</v>
          </cell>
          <cell r="M1867" t="str">
            <v>NON PRESENT INDUS</v>
          </cell>
          <cell r="N1867">
            <v>47014</v>
          </cell>
          <cell r="O1867" t="str">
            <v>LTE990031 - LTE990032</v>
          </cell>
          <cell r="P1867" t="str">
            <v/>
          </cell>
          <cell r="Q1867">
            <v>0</v>
          </cell>
          <cell r="R1867">
            <v>0</v>
          </cell>
          <cell r="S1867">
            <v>1</v>
          </cell>
          <cell r="T1867">
            <v>1</v>
          </cell>
          <cell r="U1867">
            <v>1</v>
          </cell>
          <cell r="V1867">
            <v>0.85</v>
          </cell>
          <cell r="W1867">
            <v>44454</v>
          </cell>
          <cell r="X1867" t="str">
            <v>NA</v>
          </cell>
          <cell r="Y1867">
            <v>0.85</v>
          </cell>
          <cell r="Z1867">
            <v>44453</v>
          </cell>
          <cell r="AA1867">
            <v>1</v>
          </cell>
          <cell r="AB1867" t="str">
            <v>NA</v>
          </cell>
          <cell r="AC1867" t="str">
            <v>NA</v>
          </cell>
          <cell r="AD1867">
            <v>5.5555555555555566E-2</v>
          </cell>
          <cell r="AE1867" t="str">
            <v/>
          </cell>
          <cell r="AF1867" t="str">
            <v/>
          </cell>
          <cell r="AG1867">
            <v>44420</v>
          </cell>
          <cell r="AH1867">
            <v>44494</v>
          </cell>
          <cell r="AI1867" t="str">
            <v>Sous-poste</v>
          </cell>
          <cell r="AJ1867" t="str">
            <v>Sous-poste</v>
          </cell>
          <cell r="AK1867">
            <v>44424</v>
          </cell>
          <cell r="AL1867">
            <v>44496</v>
          </cell>
          <cell r="AM1867"/>
          <cell r="AN1867" t="str">
            <v>OK</v>
          </cell>
          <cell r="AO1867" t="str">
            <v>KIT FACTORY</v>
          </cell>
          <cell r="AP1867"/>
          <cell r="AQ1867" t="str">
            <v>O</v>
          </cell>
        </row>
        <row r="1868">
          <cell r="A1868" t="str">
            <v>490004301410</v>
          </cell>
          <cell r="B1868">
            <v>44441</v>
          </cell>
          <cell r="C1868" t="str">
            <v>FABRICATION</v>
          </cell>
          <cell r="D1868" t="str">
            <v>STELIA</v>
          </cell>
          <cell r="E1868" t="str">
            <v>HARNAIS</v>
          </cell>
          <cell r="F1868">
            <v>4900043014</v>
          </cell>
          <cell r="G1868" t="str">
            <v>NON-SPARES</v>
          </cell>
          <cell r="H1868">
            <v>10</v>
          </cell>
          <cell r="I1868">
            <v>4</v>
          </cell>
          <cell r="J1868" t="str">
            <v>RTN</v>
          </cell>
          <cell r="K1868" t="str">
            <v>S956G1120108451</v>
          </cell>
          <cell r="L1868" t="str">
            <v>IS0061723M</v>
          </cell>
          <cell r="M1868" t="str">
            <v>NON PRESENT INDUS</v>
          </cell>
          <cell r="N1868"/>
          <cell r="O1868" t="str">
            <v>NA</v>
          </cell>
          <cell r="P1868" t="str">
            <v/>
          </cell>
          <cell r="Q1868" t="str">
            <v>NA</v>
          </cell>
          <cell r="R1868" t="str">
            <v>NA</v>
          </cell>
          <cell r="S1868">
            <v>0</v>
          </cell>
          <cell r="T1868">
            <v>0</v>
          </cell>
          <cell r="U1868">
            <v>0</v>
          </cell>
          <cell r="V1868">
            <v>1</v>
          </cell>
          <cell r="W1868" t="str">
            <v>TBD</v>
          </cell>
          <cell r="X1868" t="str">
            <v>NA</v>
          </cell>
          <cell r="Y1868">
            <v>1</v>
          </cell>
          <cell r="Z1868" t="str">
            <v>NA</v>
          </cell>
          <cell r="AA1868" t="str">
            <v>NA</v>
          </cell>
          <cell r="AB1868" t="str">
            <v>NA</v>
          </cell>
          <cell r="AC1868" t="str">
            <v>OUI</v>
          </cell>
          <cell r="AD1868">
            <v>0</v>
          </cell>
          <cell r="AE1868" t="str">
            <v/>
          </cell>
          <cell r="AF1868" t="str">
            <v/>
          </cell>
          <cell r="AG1868">
            <v>44495</v>
          </cell>
          <cell r="AH1868">
            <v>44495</v>
          </cell>
          <cell r="AI1868" t="str">
            <v>Sous-poste</v>
          </cell>
          <cell r="AJ1868" t="str">
            <v>Sous-poste</v>
          </cell>
          <cell r="AK1868">
            <v>44498</v>
          </cell>
          <cell r="AL1868">
            <v>44498</v>
          </cell>
          <cell r="AM1868"/>
          <cell r="AN1868" t="str">
            <v>OK</v>
          </cell>
          <cell r="AO1868" t="str">
            <v>ROCHEFORT</v>
          </cell>
          <cell r="AP1868" t="str">
            <v>Réception de LIP le 15/10</v>
          </cell>
          <cell r="AQ1868" t="str">
            <v>O</v>
          </cell>
        </row>
        <row r="1869">
          <cell r="A1869" t="str">
            <v>490004300810</v>
          </cell>
          <cell r="B1869">
            <v>44440</v>
          </cell>
          <cell r="C1869" t="str">
            <v>HA/REVENTE</v>
          </cell>
          <cell r="D1869" t="str">
            <v>STELIA</v>
          </cell>
          <cell r="E1869" t="str">
            <v>CAPOT</v>
          </cell>
          <cell r="F1869">
            <v>4900043008</v>
          </cell>
          <cell r="G1869" t="str">
            <v>NON-SPARES</v>
          </cell>
          <cell r="H1869">
            <v>10</v>
          </cell>
          <cell r="I1869">
            <v>2</v>
          </cell>
          <cell r="J1869" t="str">
            <v>RTN</v>
          </cell>
          <cell r="K1869" t="str">
            <v>S9251363300100</v>
          </cell>
          <cell r="L1869" t="str">
            <v>IS0054056S</v>
          </cell>
          <cell r="M1869" t="str">
            <v>NA</v>
          </cell>
          <cell r="N1869">
            <v>47588</v>
          </cell>
          <cell r="O1869" t="str">
            <v>NA</v>
          </cell>
          <cell r="P1869" t="str">
            <v>NA</v>
          </cell>
          <cell r="Q1869" t="str">
            <v>NA</v>
          </cell>
          <cell r="R1869" t="str">
            <v>NA</v>
          </cell>
          <cell r="S1869" t="str">
            <v>NA</v>
          </cell>
          <cell r="T1869" t="str">
            <v>NA</v>
          </cell>
          <cell r="U1869" t="str">
            <v>100%</v>
          </cell>
          <cell r="V1869">
            <v>0</v>
          </cell>
          <cell r="W1869" t="str">
            <v>TBD</v>
          </cell>
          <cell r="X1869" t="str">
            <v>NA</v>
          </cell>
          <cell r="Y1869">
            <v>0</v>
          </cell>
          <cell r="Z1869" t="str">
            <v>NA</v>
          </cell>
          <cell r="AA1869" t="str">
            <v>NA</v>
          </cell>
          <cell r="AB1869" t="str">
            <v>NA</v>
          </cell>
          <cell r="AC1869" t="str">
            <v>NA</v>
          </cell>
          <cell r="AD1869" t="str">
            <v>NA</v>
          </cell>
          <cell r="AE1869" t="str">
            <v/>
          </cell>
          <cell r="AF1869" t="str">
            <v/>
          </cell>
          <cell r="AG1869">
            <v>44495</v>
          </cell>
          <cell r="AH1869">
            <v>44495</v>
          </cell>
          <cell r="AI1869" t="str">
            <v>Sous-poste</v>
          </cell>
          <cell r="AJ1869" t="str">
            <v>Sous-poste</v>
          </cell>
          <cell r="AK1869">
            <v>44498</v>
          </cell>
          <cell r="AL1869">
            <v>44498</v>
          </cell>
          <cell r="AM1869"/>
          <cell r="AN1869" t="str">
            <v>OK</v>
          </cell>
          <cell r="AO1869" t="str">
            <v>ROCHEFORT</v>
          </cell>
          <cell r="AP1869"/>
          <cell r="AQ1869" t="str">
            <v>O</v>
          </cell>
        </row>
        <row r="1870">
          <cell r="A1870" t="str">
            <v>2866410510</v>
          </cell>
          <cell r="B1870">
            <v>44487</v>
          </cell>
          <cell r="C1870" t="str">
            <v>FABRICATION</v>
          </cell>
          <cell r="D1870" t="str">
            <v>SATAIR</v>
          </cell>
          <cell r="E1870" t="str">
            <v>OPTICAL FIBER</v>
          </cell>
          <cell r="F1870">
            <v>28664105</v>
          </cell>
          <cell r="G1870" t="str">
            <v>NON-SPARES</v>
          </cell>
          <cell r="H1870">
            <v>10</v>
          </cell>
          <cell r="I1870">
            <v>1</v>
          </cell>
          <cell r="J1870" t="str">
            <v>AOG</v>
          </cell>
          <cell r="K1870" t="str">
            <v>D9000095029495</v>
          </cell>
          <cell r="L1870" t="str">
            <v>IS0032047M</v>
          </cell>
          <cell r="M1870" t="str">
            <v>NON PRESENT INDUS</v>
          </cell>
          <cell r="N1870" t="str">
            <v>NA</v>
          </cell>
          <cell r="O1870">
            <v>3844337</v>
          </cell>
          <cell r="P1870" t="str">
            <v/>
          </cell>
          <cell r="Q1870">
            <v>0</v>
          </cell>
          <cell r="R1870">
            <v>0</v>
          </cell>
          <cell r="S1870">
            <v>0</v>
          </cell>
          <cell r="T1870">
            <v>1</v>
          </cell>
          <cell r="U1870">
            <v>0.5</v>
          </cell>
          <cell r="V1870">
            <v>1</v>
          </cell>
          <cell r="W1870">
            <v>44489</v>
          </cell>
          <cell r="X1870" t="str">
            <v>NA</v>
          </cell>
          <cell r="Y1870">
            <v>1</v>
          </cell>
          <cell r="Z1870">
            <v>44490</v>
          </cell>
          <cell r="AA1870">
            <v>1</v>
          </cell>
          <cell r="AB1870" t="str">
            <v>NA</v>
          </cell>
          <cell r="AC1870" t="str">
            <v>NA</v>
          </cell>
          <cell r="AD1870">
            <v>5.5555555555555566E-2</v>
          </cell>
          <cell r="AE1870" t="str">
            <v/>
          </cell>
          <cell r="AF1870" t="str">
            <v/>
          </cell>
          <cell r="AG1870">
            <v>44483</v>
          </cell>
          <cell r="AH1870">
            <v>44495</v>
          </cell>
          <cell r="AI1870" t="str">
            <v>Sous-poste</v>
          </cell>
          <cell r="AJ1870" t="str">
            <v>Sous-poste</v>
          </cell>
          <cell r="AK1870">
            <v>44487</v>
          </cell>
          <cell r="AL1870">
            <v>44497</v>
          </cell>
          <cell r="AM1870"/>
          <cell r="AN1870" t="str">
            <v>OK</v>
          </cell>
          <cell r="AO1870" t="str">
            <v>SPARES</v>
          </cell>
          <cell r="AP1870"/>
          <cell r="AQ1870" t="str">
            <v>O</v>
          </cell>
        </row>
        <row r="1871">
          <cell r="A1871" t="str">
            <v>2866932610</v>
          </cell>
          <cell r="B1871">
            <v>44496</v>
          </cell>
          <cell r="C1871" t="str">
            <v>FABRICATION</v>
          </cell>
          <cell r="D1871" t="str">
            <v>SATAIR</v>
          </cell>
          <cell r="E1871" t="str">
            <v>PLACARD SET</v>
          </cell>
          <cell r="F1871">
            <v>28669326</v>
          </cell>
          <cell r="G1871" t="str">
            <v>NON-SPARES</v>
          </cell>
          <cell r="H1871">
            <v>10</v>
          </cell>
          <cell r="I1871">
            <v>10</v>
          </cell>
          <cell r="J1871" t="str">
            <v>CRIT</v>
          </cell>
          <cell r="K1871" t="str">
            <v>D9100095600395</v>
          </cell>
          <cell r="L1871" t="str">
            <v>IS0032064M</v>
          </cell>
          <cell r="M1871" t="str">
            <v>NON PRESENT INDUS</v>
          </cell>
          <cell r="N1871" t="str">
            <v>NA</v>
          </cell>
          <cell r="O1871">
            <v>3848471</v>
          </cell>
          <cell r="P1871" t="str">
            <v/>
          </cell>
          <cell r="Q1871">
            <v>0</v>
          </cell>
          <cell r="R1871">
            <v>0</v>
          </cell>
          <cell r="S1871">
            <v>0</v>
          </cell>
          <cell r="T1871">
            <v>1</v>
          </cell>
          <cell r="U1871">
            <v>0.5</v>
          </cell>
          <cell r="V1871">
            <v>1</v>
          </cell>
          <cell r="W1871">
            <v>44496</v>
          </cell>
          <cell r="X1871" t="str">
            <v>NA</v>
          </cell>
          <cell r="Y1871">
            <v>1</v>
          </cell>
          <cell r="Z1871">
            <v>44496</v>
          </cell>
          <cell r="AA1871">
            <v>1</v>
          </cell>
          <cell r="AB1871" t="str">
            <v>NA</v>
          </cell>
          <cell r="AC1871" t="str">
            <v>NA</v>
          </cell>
          <cell r="AD1871">
            <v>5.5555555555555566E-2</v>
          </cell>
          <cell r="AE1871" t="str">
            <v/>
          </cell>
          <cell r="AF1871" t="str">
            <v/>
          </cell>
          <cell r="AG1871">
            <v>44501</v>
          </cell>
          <cell r="AH1871">
            <v>44496</v>
          </cell>
          <cell r="AI1871" t="str">
            <v>Sous-poste</v>
          </cell>
          <cell r="AJ1871" t="str">
            <v>Sous-poste</v>
          </cell>
          <cell r="AK1871">
            <v>44503</v>
          </cell>
          <cell r="AL1871">
            <v>44498</v>
          </cell>
          <cell r="AM1871"/>
          <cell r="AN1871" t="str">
            <v>OK</v>
          </cell>
          <cell r="AO1871" t="str">
            <v>SPARES</v>
          </cell>
          <cell r="AP1871"/>
          <cell r="AQ1871" t="str">
            <v>O</v>
          </cell>
        </row>
        <row r="1872">
          <cell r="A1872" t="str">
            <v>2865966510</v>
          </cell>
          <cell r="B1872">
            <v>44480</v>
          </cell>
          <cell r="C1872" t="str">
            <v>FABRICATION</v>
          </cell>
          <cell r="D1872" t="str">
            <v>SATAIR</v>
          </cell>
          <cell r="E1872" t="str">
            <v>BUNDLE</v>
          </cell>
          <cell r="F1872">
            <v>28659665</v>
          </cell>
          <cell r="G1872" t="str">
            <v>167002</v>
          </cell>
          <cell r="H1872">
            <v>10</v>
          </cell>
          <cell r="I1872">
            <v>1</v>
          </cell>
          <cell r="J1872" t="str">
            <v>AOG</v>
          </cell>
          <cell r="K1872" t="str">
            <v>V9253120000095A</v>
          </cell>
          <cell r="L1872" t="str">
            <v>IS0059305M</v>
          </cell>
          <cell r="M1872" t="str">
            <v>NON PRESENT INDUS</v>
          </cell>
          <cell r="N1872" t="str">
            <v>NA</v>
          </cell>
          <cell r="O1872">
            <v>3838212</v>
          </cell>
          <cell r="P1872" t="str">
            <v/>
          </cell>
          <cell r="Q1872">
            <v>0</v>
          </cell>
          <cell r="R1872">
            <v>0</v>
          </cell>
          <cell r="S1872">
            <v>0</v>
          </cell>
          <cell r="T1872">
            <v>1</v>
          </cell>
          <cell r="U1872">
            <v>0.5</v>
          </cell>
          <cell r="V1872">
            <v>0</v>
          </cell>
          <cell r="W1872" t="str">
            <v>TBD</v>
          </cell>
          <cell r="X1872" t="str">
            <v>NA</v>
          </cell>
          <cell r="Y1872">
            <v>0</v>
          </cell>
          <cell r="Z1872">
            <v>44489</v>
          </cell>
          <cell r="AA1872">
            <v>0</v>
          </cell>
          <cell r="AB1872" t="str">
            <v>NA</v>
          </cell>
          <cell r="AC1872" t="str">
            <v>NA</v>
          </cell>
          <cell r="AD1872">
            <v>0</v>
          </cell>
          <cell r="AE1872" t="str">
            <v/>
          </cell>
          <cell r="AF1872" t="str">
            <v/>
          </cell>
          <cell r="AG1872">
            <v>44482</v>
          </cell>
          <cell r="AH1872">
            <v>44496</v>
          </cell>
          <cell r="AI1872" t="str">
            <v/>
          </cell>
          <cell r="AJ1872" t="str">
            <v/>
          </cell>
          <cell r="AK1872">
            <v>44484</v>
          </cell>
          <cell r="AL1872">
            <v>44498</v>
          </cell>
          <cell r="AM1872"/>
          <cell r="AN1872"/>
          <cell r="AO1872" t="str">
            <v>SPARES</v>
          </cell>
          <cell r="AP1872"/>
          <cell r="AQ1872" t="str">
            <v>C</v>
          </cell>
        </row>
        <row r="1873">
          <cell r="A1873" t="str">
            <v>2859723310</v>
          </cell>
          <cell r="B1873">
            <v>44350</v>
          </cell>
          <cell r="C1873" t="str">
            <v>FABRICATION</v>
          </cell>
          <cell r="D1873" t="str">
            <v>SATAIR</v>
          </cell>
          <cell r="E1873" t="str">
            <v>CONTROL UNIT-HP FUEL</v>
          </cell>
          <cell r="F1873">
            <v>28597233</v>
          </cell>
          <cell r="G1873" t="str">
            <v>NON-SPARES</v>
          </cell>
          <cell r="H1873">
            <v>10</v>
          </cell>
          <cell r="I1873">
            <v>1</v>
          </cell>
          <cell r="J1873" t="str">
            <v>RTN</v>
          </cell>
          <cell r="K1873" t="str">
            <v>A27912401007C11</v>
          </cell>
          <cell r="L1873" t="str">
            <v>IS0032635M</v>
          </cell>
          <cell r="M1873" t="str">
            <v>NON PRESENT INDUS</v>
          </cell>
          <cell r="N1873">
            <v>44997</v>
          </cell>
          <cell r="O1873">
            <v>3832333</v>
          </cell>
          <cell r="P1873" t="str">
            <v/>
          </cell>
          <cell r="Q1873">
            <v>0</v>
          </cell>
          <cell r="R1873">
            <v>0</v>
          </cell>
          <cell r="S1873">
            <v>1</v>
          </cell>
          <cell r="T1873">
            <v>1</v>
          </cell>
          <cell r="U1873">
            <v>1</v>
          </cell>
          <cell r="V1873">
            <v>1</v>
          </cell>
          <cell r="W1873" t="str">
            <v>TBD</v>
          </cell>
          <cell r="X1873">
            <v>1</v>
          </cell>
          <cell r="Y1873">
            <v>1</v>
          </cell>
          <cell r="Z1873">
            <v>44480</v>
          </cell>
          <cell r="AA1873">
            <v>1</v>
          </cell>
          <cell r="AB1873" t="str">
            <v>NA</v>
          </cell>
          <cell r="AC1873" t="str">
            <v>NA</v>
          </cell>
          <cell r="AD1873">
            <v>5.5555555555555566E-2</v>
          </cell>
          <cell r="AE1873" t="str">
            <v/>
          </cell>
          <cell r="AF1873" t="str">
            <v/>
          </cell>
          <cell r="AG1873">
            <v>44496</v>
          </cell>
          <cell r="AH1873">
            <v>44496</v>
          </cell>
          <cell r="AI1873" t="str">
            <v>Sous-poste</v>
          </cell>
          <cell r="AJ1873" t="str">
            <v>Sous-poste</v>
          </cell>
          <cell r="AK1873">
            <v>44499</v>
          </cell>
          <cell r="AL1873">
            <v>44499</v>
          </cell>
          <cell r="AM1873"/>
          <cell r="AN1873" t="str">
            <v>OK</v>
          </cell>
          <cell r="AO1873" t="str">
            <v>SPARES</v>
          </cell>
          <cell r="AP1873"/>
          <cell r="AQ1873" t="str">
            <v>O</v>
          </cell>
        </row>
        <row r="1874">
          <cell r="A1874" t="str">
            <v>28653773 630227508110</v>
          </cell>
          <cell r="B1874">
            <v>44468</v>
          </cell>
          <cell r="C1874" t="str">
            <v>FABRICATION</v>
          </cell>
          <cell r="D1874" t="str">
            <v>SATAIR</v>
          </cell>
          <cell r="E1874" t="str">
            <v>EQPT PLATE</v>
          </cell>
          <cell r="F1874" t="str">
            <v>28653773 6302275081</v>
          </cell>
          <cell r="G1874" t="str">
            <v>NON-SPARES</v>
          </cell>
          <cell r="H1874">
            <v>10</v>
          </cell>
          <cell r="I1874">
            <v>1</v>
          </cell>
          <cell r="J1874" t="str">
            <v>AOG</v>
          </cell>
          <cell r="K1874" t="str">
            <v>F9252036900000</v>
          </cell>
          <cell r="L1874" t="str">
            <v>IS0061420M</v>
          </cell>
          <cell r="M1874" t="str">
            <v>NON PRESENT INDUS</v>
          </cell>
          <cell r="N1874">
            <v>47907</v>
          </cell>
          <cell r="O1874">
            <v>3847377</v>
          </cell>
          <cell r="P1874" t="str">
            <v/>
          </cell>
          <cell r="Q1874">
            <v>0</v>
          </cell>
          <cell r="R1874">
            <v>0</v>
          </cell>
          <cell r="S1874">
            <v>1</v>
          </cell>
          <cell r="T1874">
            <v>1</v>
          </cell>
          <cell r="U1874">
            <v>1</v>
          </cell>
          <cell r="V1874">
            <v>1</v>
          </cell>
          <cell r="W1874">
            <v>44498</v>
          </cell>
          <cell r="X1874" t="str">
            <v>NA</v>
          </cell>
          <cell r="Y1874">
            <v>1</v>
          </cell>
          <cell r="Z1874">
            <v>44498</v>
          </cell>
          <cell r="AA1874">
            <v>0</v>
          </cell>
          <cell r="AB1874" t="str">
            <v>NA</v>
          </cell>
          <cell r="AC1874" t="str">
            <v>NA</v>
          </cell>
          <cell r="AD1874">
            <v>0</v>
          </cell>
          <cell r="AE1874" t="str">
            <v/>
          </cell>
          <cell r="AF1874" t="str">
            <v/>
          </cell>
          <cell r="AG1874">
            <v>44496</v>
          </cell>
          <cell r="AH1874">
            <v>44501</v>
          </cell>
          <cell r="AI1874" t="str">
            <v>Sous-poste</v>
          </cell>
          <cell r="AJ1874" t="str">
            <v>Sous-poste</v>
          </cell>
          <cell r="AK1874">
            <v>44498</v>
          </cell>
          <cell r="AL1874">
            <v>44503</v>
          </cell>
          <cell r="AM1874"/>
          <cell r="AN1874" t="str">
            <v>OK</v>
          </cell>
          <cell r="AO1874" t="str">
            <v>SPARES</v>
          </cell>
          <cell r="AP1874"/>
          <cell r="AQ1874" t="str">
            <v>O</v>
          </cell>
        </row>
        <row r="1875">
          <cell r="A1875" t="str">
            <v>28653772 630227508210</v>
          </cell>
          <cell r="B1875">
            <v>44468</v>
          </cell>
          <cell r="C1875" t="str">
            <v>FABRICATION</v>
          </cell>
          <cell r="D1875" t="str">
            <v>SATAIR</v>
          </cell>
          <cell r="E1875" t="str">
            <v>EQPT PLATE</v>
          </cell>
          <cell r="F1875" t="str">
            <v>28653772 6302275082</v>
          </cell>
          <cell r="G1875" t="str">
            <v>NON-SPARES</v>
          </cell>
          <cell r="H1875">
            <v>10</v>
          </cell>
          <cell r="I1875">
            <v>1</v>
          </cell>
          <cell r="J1875" t="str">
            <v>AOG</v>
          </cell>
          <cell r="K1875" t="str">
            <v>F9252036900000</v>
          </cell>
          <cell r="L1875" t="str">
            <v>IS0061420M</v>
          </cell>
          <cell r="M1875" t="str">
            <v>NON PRESENT INDUS</v>
          </cell>
          <cell r="N1875">
            <v>47907</v>
          </cell>
          <cell r="O1875">
            <v>3847378</v>
          </cell>
          <cell r="P1875" t="str">
            <v/>
          </cell>
          <cell r="Q1875">
            <v>0</v>
          </cell>
          <cell r="R1875">
            <v>0</v>
          </cell>
          <cell r="S1875">
            <v>1</v>
          </cell>
          <cell r="T1875">
            <v>1</v>
          </cell>
          <cell r="U1875">
            <v>1</v>
          </cell>
          <cell r="V1875">
            <v>1</v>
          </cell>
          <cell r="W1875">
            <v>44498</v>
          </cell>
          <cell r="X1875" t="str">
            <v>NA</v>
          </cell>
          <cell r="Y1875">
            <v>1</v>
          </cell>
          <cell r="Z1875">
            <v>44498</v>
          </cell>
          <cell r="AA1875">
            <v>0</v>
          </cell>
          <cell r="AB1875" t="str">
            <v>NA</v>
          </cell>
          <cell r="AC1875" t="str">
            <v>NA</v>
          </cell>
          <cell r="AD1875">
            <v>0</v>
          </cell>
          <cell r="AE1875" t="str">
            <v/>
          </cell>
          <cell r="AF1875" t="str">
            <v/>
          </cell>
          <cell r="AG1875">
            <v>44496</v>
          </cell>
          <cell r="AH1875">
            <v>44501</v>
          </cell>
          <cell r="AI1875" t="str">
            <v>Sous-poste</v>
          </cell>
          <cell r="AJ1875" t="str">
            <v>Sous-poste</v>
          </cell>
          <cell r="AK1875">
            <v>44498</v>
          </cell>
          <cell r="AL1875">
            <v>44503</v>
          </cell>
          <cell r="AM1875"/>
          <cell r="AN1875" t="str">
            <v>OK</v>
          </cell>
          <cell r="AO1875" t="str">
            <v>SPARES</v>
          </cell>
          <cell r="AP1875"/>
          <cell r="AQ1875" t="str">
            <v>O</v>
          </cell>
        </row>
        <row r="1876">
          <cell r="A1876" t="str">
            <v>2866284610</v>
          </cell>
          <cell r="B1876">
            <v>44483</v>
          </cell>
          <cell r="C1876" t="str">
            <v>HA/REVENTE</v>
          </cell>
          <cell r="D1876" t="str">
            <v>SATAIR</v>
          </cell>
          <cell r="E1876" t="str">
            <v>PLACARD SET 500VU</v>
          </cell>
          <cell r="F1876">
            <v>28662846</v>
          </cell>
          <cell r="G1876" t="str">
            <v>NON-SPARES</v>
          </cell>
          <cell r="H1876">
            <v>10</v>
          </cell>
          <cell r="I1876">
            <v>5</v>
          </cell>
          <cell r="J1876" t="str">
            <v>AOG</v>
          </cell>
          <cell r="K1876" t="str">
            <v>D9251095600000</v>
          </cell>
          <cell r="L1876" t="str">
            <v>IS0053509S</v>
          </cell>
          <cell r="M1876" t="str">
            <v>NA</v>
          </cell>
          <cell r="N1876" t="str">
            <v>NA</v>
          </cell>
          <cell r="O1876" t="str">
            <v>NA</v>
          </cell>
          <cell r="P1876" t="str">
            <v>NA</v>
          </cell>
          <cell r="Q1876" t="str">
            <v>NA</v>
          </cell>
          <cell r="R1876" t="str">
            <v>NA</v>
          </cell>
          <cell r="S1876" t="str">
            <v>NA</v>
          </cell>
          <cell r="T1876" t="str">
            <v>NA</v>
          </cell>
          <cell r="U1876" t="str">
            <v>100%</v>
          </cell>
          <cell r="V1876">
            <v>1</v>
          </cell>
          <cell r="W1876">
            <v>44487</v>
          </cell>
          <cell r="X1876" t="str">
            <v>NA</v>
          </cell>
          <cell r="Y1876">
            <v>1</v>
          </cell>
          <cell r="Z1876" t="str">
            <v>NA</v>
          </cell>
          <cell r="AA1876" t="str">
            <v>NA</v>
          </cell>
          <cell r="AB1876" t="str">
            <v>NA</v>
          </cell>
          <cell r="AC1876" t="str">
            <v>NA</v>
          </cell>
          <cell r="AD1876" t="str">
            <v>NA</v>
          </cell>
          <cell r="AE1876" t="str">
            <v/>
          </cell>
          <cell r="AF1876" t="str">
            <v/>
          </cell>
          <cell r="AG1876">
            <v>44482</v>
          </cell>
          <cell r="AH1876">
            <v>44502</v>
          </cell>
          <cell r="AI1876" t="str">
            <v>Sous-poste</v>
          </cell>
          <cell r="AJ1876" t="str">
            <v>Sous-poste</v>
          </cell>
          <cell r="AK1876">
            <v>44484</v>
          </cell>
          <cell r="AL1876">
            <v>44504</v>
          </cell>
          <cell r="AM1876"/>
          <cell r="AN1876" t="str">
            <v>OK</v>
          </cell>
          <cell r="AO1876" t="str">
            <v>SPARES</v>
          </cell>
          <cell r="AP1876"/>
          <cell r="AQ1876" t="str">
            <v>O</v>
          </cell>
        </row>
        <row r="1877">
          <cell r="A1877" t="str">
            <v>2862462410</v>
          </cell>
          <cell r="B1877">
            <v>44406</v>
          </cell>
          <cell r="C1877" t="str">
            <v>FABRICATION</v>
          </cell>
          <cell r="D1877" t="str">
            <v>SATAIR</v>
          </cell>
          <cell r="E1877" t="str">
            <v>BUNDLE</v>
          </cell>
          <cell r="F1877">
            <v>28624624</v>
          </cell>
          <cell r="G1877" t="str">
            <v>NON-SPARES</v>
          </cell>
          <cell r="H1877">
            <v>10</v>
          </cell>
          <cell r="I1877">
            <v>7</v>
          </cell>
          <cell r="J1877" t="str">
            <v>RTN</v>
          </cell>
          <cell r="K1877" t="str">
            <v>V9253110000096</v>
          </cell>
          <cell r="L1877" t="str">
            <v>IS0032170M</v>
          </cell>
          <cell r="M1877" t="str">
            <v>NON PRESENT INDUS</v>
          </cell>
          <cell r="N1877">
            <v>46483</v>
          </cell>
          <cell r="O1877">
            <v>3836976</v>
          </cell>
          <cell r="P1877" t="str">
            <v/>
          </cell>
          <cell r="Q1877">
            <v>0</v>
          </cell>
          <cell r="R1877">
            <v>0</v>
          </cell>
          <cell r="S1877">
            <v>1</v>
          </cell>
          <cell r="T1877">
            <v>1</v>
          </cell>
          <cell r="U1877">
            <v>1</v>
          </cell>
          <cell r="V1877">
            <v>1</v>
          </cell>
          <cell r="W1877">
            <v>44487</v>
          </cell>
          <cell r="X1877" t="str">
            <v>NA</v>
          </cell>
          <cell r="Y1877">
            <v>1</v>
          </cell>
          <cell r="Z1877">
            <v>44487</v>
          </cell>
          <cell r="AA1877">
            <v>1</v>
          </cell>
          <cell r="AB1877" t="str">
            <v>NA</v>
          </cell>
          <cell r="AC1877" t="str">
            <v>NA</v>
          </cell>
          <cell r="AD1877">
            <v>5.5555555555555566E-2</v>
          </cell>
          <cell r="AE1877" t="str">
            <v/>
          </cell>
          <cell r="AF1877" t="str">
            <v/>
          </cell>
          <cell r="AG1877">
            <v>44503</v>
          </cell>
          <cell r="AH1877">
            <v>44503</v>
          </cell>
          <cell r="AI1877" t="str">
            <v>Sous-poste</v>
          </cell>
          <cell r="AJ1877" t="str">
            <v>Sous-poste</v>
          </cell>
          <cell r="AK1877">
            <v>44508</v>
          </cell>
          <cell r="AL1877">
            <v>44508</v>
          </cell>
          <cell r="AM1877"/>
          <cell r="AN1877" t="str">
            <v>OK</v>
          </cell>
          <cell r="AO1877" t="str">
            <v>KIT FACTORY</v>
          </cell>
          <cell r="AP1877"/>
          <cell r="AQ1877" t="str">
            <v>O</v>
          </cell>
        </row>
        <row r="1878">
          <cell r="A1878" t="str">
            <v>2862462510</v>
          </cell>
          <cell r="B1878">
            <v>44406</v>
          </cell>
          <cell r="C1878" t="str">
            <v>FABRICATION</v>
          </cell>
          <cell r="D1878" t="str">
            <v>SATAIR</v>
          </cell>
          <cell r="E1878" t="str">
            <v>BUNDLE</v>
          </cell>
          <cell r="F1878">
            <v>28624625</v>
          </cell>
          <cell r="G1878" t="str">
            <v>NON-SPARES</v>
          </cell>
          <cell r="H1878">
            <v>10</v>
          </cell>
          <cell r="I1878">
            <v>7</v>
          </cell>
          <cell r="J1878" t="str">
            <v>RTN</v>
          </cell>
          <cell r="K1878" t="str">
            <v>V9253120000096</v>
          </cell>
          <cell r="L1878" t="str">
            <v>IS0032173M</v>
          </cell>
          <cell r="M1878" t="str">
            <v>NON PRESENT INDUS</v>
          </cell>
          <cell r="N1878">
            <v>46483</v>
          </cell>
          <cell r="O1878">
            <v>3836977</v>
          </cell>
          <cell r="P1878" t="str">
            <v/>
          </cell>
          <cell r="Q1878">
            <v>0</v>
          </cell>
          <cell r="R1878">
            <v>0</v>
          </cell>
          <cell r="S1878">
            <v>1</v>
          </cell>
          <cell r="T1878">
            <v>1</v>
          </cell>
          <cell r="U1878">
            <v>1</v>
          </cell>
          <cell r="V1878">
            <v>1</v>
          </cell>
          <cell r="W1878">
            <v>44487</v>
          </cell>
          <cell r="X1878" t="str">
            <v>NA</v>
          </cell>
          <cell r="Y1878">
            <v>1</v>
          </cell>
          <cell r="Z1878">
            <v>44487</v>
          </cell>
          <cell r="AA1878">
            <v>1</v>
          </cell>
          <cell r="AB1878" t="str">
            <v>NA</v>
          </cell>
          <cell r="AC1878" t="str">
            <v>NA</v>
          </cell>
          <cell r="AD1878">
            <v>5.5555555555555566E-2</v>
          </cell>
          <cell r="AE1878" t="str">
            <v/>
          </cell>
          <cell r="AF1878" t="str">
            <v/>
          </cell>
          <cell r="AG1878">
            <v>44503</v>
          </cell>
          <cell r="AH1878">
            <v>44503</v>
          </cell>
          <cell r="AI1878" t="str">
            <v>Sous-poste</v>
          </cell>
          <cell r="AJ1878" t="str">
            <v>Sous-poste</v>
          </cell>
          <cell r="AK1878">
            <v>44508</v>
          </cell>
          <cell r="AL1878">
            <v>44508</v>
          </cell>
          <cell r="AM1878"/>
          <cell r="AN1878" t="str">
            <v>OK</v>
          </cell>
          <cell r="AO1878" t="str">
            <v>KIT FACTORY</v>
          </cell>
          <cell r="AP1878"/>
          <cell r="AQ1878" t="str">
            <v>O</v>
          </cell>
        </row>
        <row r="1879">
          <cell r="A1879" t="str">
            <v>P29311211</v>
          </cell>
          <cell r="B1879">
            <v>44445</v>
          </cell>
          <cell r="C1879" t="str">
            <v>FABRICATION</v>
          </cell>
          <cell r="D1879" t="str">
            <v>AIS</v>
          </cell>
          <cell r="E1879">
            <v>265</v>
          </cell>
          <cell r="F1879" t="str">
            <v>P2931121</v>
          </cell>
          <cell r="G1879" t="str">
            <v>NON-SPARES</v>
          </cell>
          <cell r="H1879">
            <v>1</v>
          </cell>
          <cell r="I1879">
            <v>1</v>
          </cell>
          <cell r="J1879" t="str">
            <v>RTN</v>
          </cell>
          <cell r="K1879" t="str">
            <v>MD501-311101-01B</v>
          </cell>
          <cell r="L1879" t="str">
            <v>IS0032603M</v>
          </cell>
          <cell r="M1879" t="str">
            <v>NON PRESENT INDUS</v>
          </cell>
          <cell r="N1879">
            <v>45065</v>
          </cell>
          <cell r="O1879" t="str">
            <v>LTE900010</v>
          </cell>
          <cell r="P1879" t="str">
            <v/>
          </cell>
          <cell r="Q1879">
            <v>0</v>
          </cell>
          <cell r="R1879">
            <v>0</v>
          </cell>
          <cell r="S1879">
            <v>1</v>
          </cell>
          <cell r="T1879">
            <v>1</v>
          </cell>
          <cell r="U1879">
            <v>1</v>
          </cell>
          <cell r="V1879">
            <v>0.9</v>
          </cell>
          <cell r="W1879" t="str">
            <v>TBD</v>
          </cell>
          <cell r="X1879" t="str">
            <v>NA</v>
          </cell>
          <cell r="Y1879">
            <v>0.9</v>
          </cell>
          <cell r="Z1879">
            <v>44487</v>
          </cell>
          <cell r="AA1879">
            <v>0.9</v>
          </cell>
          <cell r="AB1879" t="str">
            <v>NA</v>
          </cell>
          <cell r="AC1879" t="str">
            <v>OUI</v>
          </cell>
          <cell r="AD1879">
            <v>4.7368421052631587E-2</v>
          </cell>
          <cell r="AE1879" t="str">
            <v/>
          </cell>
          <cell r="AF1879" t="str">
            <v/>
          </cell>
          <cell r="AG1879">
            <v>44504</v>
          </cell>
          <cell r="AH1879">
            <v>44504</v>
          </cell>
          <cell r="AI1879" t="str">
            <v>Sous-poste</v>
          </cell>
          <cell r="AJ1879" t="str">
            <v>Sous-poste</v>
          </cell>
          <cell r="AK1879">
            <v>44509</v>
          </cell>
          <cell r="AL1879">
            <v>44509</v>
          </cell>
          <cell r="AM1879"/>
          <cell r="AN1879" t="str">
            <v>OK</v>
          </cell>
          <cell r="AO1879"/>
          <cell r="AP1879" t="str">
            <v>Manquants IS0012641S (NAS1102E066) qté 2 et confié IS0056373S (ABS1643ACSB007)</v>
          </cell>
          <cell r="AQ1879" t="str">
            <v>O</v>
          </cell>
        </row>
        <row r="1880">
          <cell r="A1880" t="str">
            <v>450113435810</v>
          </cell>
          <cell r="B1880">
            <v>44379</v>
          </cell>
          <cell r="C1880" t="str">
            <v>FABRICATION</v>
          </cell>
          <cell r="D1880" t="str">
            <v>LATECOERE</v>
          </cell>
          <cell r="E1880" t="str">
            <v>FDVESS-L3</v>
          </cell>
          <cell r="F1880">
            <v>4501134358</v>
          </cell>
          <cell r="G1880" t="str">
            <v>NON-SPARES</v>
          </cell>
          <cell r="H1880">
            <v>10</v>
          </cell>
          <cell r="I1880">
            <v>1</v>
          </cell>
          <cell r="J1880"/>
          <cell r="K1880" t="str">
            <v>1288L3000010</v>
          </cell>
          <cell r="L1880" t="str">
            <v>IS0033482M</v>
          </cell>
          <cell r="M1880" t="str">
            <v>NON PRESENT INDUS</v>
          </cell>
          <cell r="N1880">
            <v>45443</v>
          </cell>
          <cell r="O1880">
            <v>71130011</v>
          </cell>
          <cell r="P1880" t="str">
            <v/>
          </cell>
          <cell r="Q1880">
            <v>0</v>
          </cell>
          <cell r="R1880">
            <v>0</v>
          </cell>
          <cell r="S1880">
            <v>1</v>
          </cell>
          <cell r="T1880">
            <v>1</v>
          </cell>
          <cell r="U1880">
            <v>1</v>
          </cell>
          <cell r="V1880">
            <v>0</v>
          </cell>
          <cell r="W1880" t="str">
            <v>TBD</v>
          </cell>
          <cell r="X1880" t="str">
            <v>NA</v>
          </cell>
          <cell r="Y1880">
            <v>0</v>
          </cell>
          <cell r="Z1880">
            <v>44461</v>
          </cell>
          <cell r="AA1880">
            <v>0.8</v>
          </cell>
          <cell r="AB1880">
            <v>0</v>
          </cell>
          <cell r="AC1880" t="str">
            <v>NA</v>
          </cell>
          <cell r="AD1880">
            <v>4.210526315789475E-2</v>
          </cell>
          <cell r="AE1880" t="str">
            <v/>
          </cell>
          <cell r="AF1880" t="str">
            <v/>
          </cell>
          <cell r="AG1880">
            <v>44446</v>
          </cell>
          <cell r="AH1880">
            <v>44504</v>
          </cell>
          <cell r="AI1880" t="str">
            <v>Sous-poste</v>
          </cell>
          <cell r="AJ1880" t="str">
            <v>Sous-poste</v>
          </cell>
          <cell r="AK1880">
            <v>44449</v>
          </cell>
          <cell r="AL1880">
            <v>44509</v>
          </cell>
          <cell r="AM1880"/>
          <cell r="AN1880"/>
          <cell r="AO1880"/>
          <cell r="AP1880"/>
          <cell r="AQ1880" t="str">
            <v>O</v>
          </cell>
        </row>
        <row r="1881">
          <cell r="A1881" t="str">
            <v>2867156510</v>
          </cell>
          <cell r="B1881">
            <v>44501</v>
          </cell>
          <cell r="C1881" t="str">
            <v>HA/REVENTE</v>
          </cell>
          <cell r="D1881" t="str">
            <v>SATAIR</v>
          </cell>
          <cell r="E1881" t="str">
            <v>FLANGE ASSY</v>
          </cell>
          <cell r="F1881">
            <v>28671565</v>
          </cell>
          <cell r="G1881" t="str">
            <v>NON-SPARES</v>
          </cell>
          <cell r="H1881">
            <v>10</v>
          </cell>
          <cell r="I1881">
            <v>2</v>
          </cell>
          <cell r="J1881" t="str">
            <v>CRIT</v>
          </cell>
          <cell r="K1881" t="str">
            <v>D9251127600000</v>
          </cell>
          <cell r="L1881" t="str">
            <v>IS0008826S</v>
          </cell>
          <cell r="M1881" t="str">
            <v>NA</v>
          </cell>
          <cell r="N1881" t="str">
            <v>NA</v>
          </cell>
          <cell r="O1881" t="str">
            <v>NA</v>
          </cell>
          <cell r="P1881" t="str">
            <v>NA</v>
          </cell>
          <cell r="Q1881" t="str">
            <v>NA</v>
          </cell>
          <cell r="R1881" t="str">
            <v>NA</v>
          </cell>
          <cell r="S1881" t="str">
            <v>NA</v>
          </cell>
          <cell r="T1881" t="str">
            <v>NA</v>
          </cell>
          <cell r="U1881" t="str">
            <v>100%</v>
          </cell>
          <cell r="V1881">
            <v>0</v>
          </cell>
          <cell r="W1881" t="str">
            <v>TBD</v>
          </cell>
          <cell r="X1881" t="str">
            <v>NA</v>
          </cell>
          <cell r="Y1881">
            <v>0</v>
          </cell>
          <cell r="Z1881" t="str">
            <v>NA</v>
          </cell>
          <cell r="AA1881" t="str">
            <v>NA</v>
          </cell>
          <cell r="AB1881" t="str">
            <v>NA</v>
          </cell>
          <cell r="AC1881" t="str">
            <v>NA</v>
          </cell>
          <cell r="AD1881" t="str">
            <v>NA</v>
          </cell>
          <cell r="AE1881" t="str">
            <v/>
          </cell>
          <cell r="AF1881" t="str">
            <v/>
          </cell>
          <cell r="AG1881">
            <v>44498</v>
          </cell>
          <cell r="AH1881">
            <v>44504</v>
          </cell>
          <cell r="AI1881" t="str">
            <v>Sous-poste</v>
          </cell>
          <cell r="AJ1881" t="str">
            <v>Sous-poste</v>
          </cell>
          <cell r="AK1881">
            <v>44502</v>
          </cell>
          <cell r="AL1881">
            <v>44508</v>
          </cell>
          <cell r="AM1881"/>
          <cell r="AN1881" t="str">
            <v>OK</v>
          </cell>
          <cell r="AO1881" t="str">
            <v>SPARES</v>
          </cell>
          <cell r="AP1881"/>
          <cell r="AQ1881" t="str">
            <v>O</v>
          </cell>
        </row>
        <row r="1882">
          <cell r="A1882" t="str">
            <v>450113435820</v>
          </cell>
          <cell r="B1882">
            <v>44379</v>
          </cell>
          <cell r="C1882" t="str">
            <v>FABRICATION</v>
          </cell>
          <cell r="D1882" t="str">
            <v>LATECOERE</v>
          </cell>
          <cell r="E1882" t="str">
            <v>FDVESS-L3</v>
          </cell>
          <cell r="F1882">
            <v>4501134358</v>
          </cell>
          <cell r="G1882" t="str">
            <v>NON-SPARES</v>
          </cell>
          <cell r="H1882">
            <v>20</v>
          </cell>
          <cell r="I1882">
            <v>1</v>
          </cell>
          <cell r="J1882"/>
          <cell r="K1882" t="str">
            <v>1288L3000010</v>
          </cell>
          <cell r="L1882" t="str">
            <v>IS0033482M</v>
          </cell>
          <cell r="M1882" t="str">
            <v>NON PRESENT INDUS</v>
          </cell>
          <cell r="N1882">
            <v>45443</v>
          </cell>
          <cell r="O1882">
            <v>71130012</v>
          </cell>
          <cell r="P1882" t="str">
            <v/>
          </cell>
          <cell r="Q1882">
            <v>0</v>
          </cell>
          <cell r="R1882">
            <v>0</v>
          </cell>
          <cell r="S1882">
            <v>1</v>
          </cell>
          <cell r="T1882">
            <v>1</v>
          </cell>
          <cell r="U1882">
            <v>1</v>
          </cell>
          <cell r="V1882">
            <v>0</v>
          </cell>
          <cell r="W1882" t="str">
            <v>TBD</v>
          </cell>
          <cell r="X1882" t="str">
            <v>NA</v>
          </cell>
          <cell r="Y1882">
            <v>0</v>
          </cell>
          <cell r="Z1882">
            <v>44461</v>
          </cell>
          <cell r="AA1882">
            <v>0.8</v>
          </cell>
          <cell r="AB1882" t="str">
            <v>NA</v>
          </cell>
          <cell r="AC1882" t="str">
            <v>NA</v>
          </cell>
          <cell r="AD1882">
            <v>4.444444444444446E-2</v>
          </cell>
          <cell r="AE1882" t="str">
            <v/>
          </cell>
          <cell r="AF1882" t="str">
            <v/>
          </cell>
          <cell r="AG1882">
            <v>44488</v>
          </cell>
          <cell r="AH1882">
            <v>44504</v>
          </cell>
          <cell r="AI1882" t="str">
            <v>Sous-poste</v>
          </cell>
          <cell r="AJ1882" t="str">
            <v>Sous-poste</v>
          </cell>
          <cell r="AK1882">
            <v>44491</v>
          </cell>
          <cell r="AL1882">
            <v>44509</v>
          </cell>
          <cell r="AM1882"/>
          <cell r="AN1882" t="str">
            <v>OK</v>
          </cell>
          <cell r="AO1882"/>
          <cell r="AP1882"/>
          <cell r="AQ1882" t="str">
            <v>O</v>
          </cell>
        </row>
        <row r="1883">
          <cell r="A1883" t="str">
            <v>450113435820</v>
          </cell>
          <cell r="B1883">
            <v>44379</v>
          </cell>
          <cell r="C1883" t="str">
            <v>FABRICATION</v>
          </cell>
          <cell r="D1883" t="str">
            <v>LATECOERE</v>
          </cell>
          <cell r="E1883" t="str">
            <v>FDVESS-L3</v>
          </cell>
          <cell r="F1883">
            <v>4501134358</v>
          </cell>
          <cell r="G1883" t="str">
            <v>NON-SPARES</v>
          </cell>
          <cell r="H1883">
            <v>20</v>
          </cell>
          <cell r="I1883">
            <v>1</v>
          </cell>
          <cell r="J1883"/>
          <cell r="K1883" t="str">
            <v>1288L3000010</v>
          </cell>
          <cell r="L1883" t="str">
            <v>IS0033482M</v>
          </cell>
          <cell r="M1883" t="str">
            <v>NON PRESENT INDUS</v>
          </cell>
          <cell r="N1883">
            <v>45443</v>
          </cell>
          <cell r="O1883">
            <v>71130013</v>
          </cell>
          <cell r="P1883" t="str">
            <v/>
          </cell>
          <cell r="Q1883">
            <v>0</v>
          </cell>
          <cell r="R1883">
            <v>0</v>
          </cell>
          <cell r="S1883">
            <v>1</v>
          </cell>
          <cell r="T1883">
            <v>1</v>
          </cell>
          <cell r="U1883">
            <v>1</v>
          </cell>
          <cell r="V1883">
            <v>0</v>
          </cell>
          <cell r="W1883" t="str">
            <v>TBD</v>
          </cell>
          <cell r="X1883" t="str">
            <v>NA</v>
          </cell>
          <cell r="Y1883">
            <v>0</v>
          </cell>
          <cell r="Z1883">
            <v>44461</v>
          </cell>
          <cell r="AA1883">
            <v>0.8</v>
          </cell>
          <cell r="AB1883" t="str">
            <v>NA</v>
          </cell>
          <cell r="AC1883" t="str">
            <v>NA</v>
          </cell>
          <cell r="AD1883">
            <v>4.444444444444446E-2</v>
          </cell>
          <cell r="AE1883" t="str">
            <v/>
          </cell>
          <cell r="AF1883" t="str">
            <v/>
          </cell>
          <cell r="AG1883">
            <v>44488</v>
          </cell>
          <cell r="AH1883">
            <v>44504</v>
          </cell>
          <cell r="AI1883" t="str">
            <v>Sous-poste</v>
          </cell>
          <cell r="AJ1883" t="str">
            <v>Sous-poste</v>
          </cell>
          <cell r="AK1883">
            <v>44491</v>
          </cell>
          <cell r="AL1883">
            <v>44509</v>
          </cell>
          <cell r="AM1883"/>
          <cell r="AN1883" t="str">
            <v>OK</v>
          </cell>
          <cell r="AO1883"/>
          <cell r="AP1883"/>
          <cell r="AQ1883" t="str">
            <v>O</v>
          </cell>
        </row>
        <row r="1884">
          <cell r="A1884" t="str">
            <v>450113435820</v>
          </cell>
          <cell r="B1884">
            <v>44379</v>
          </cell>
          <cell r="C1884" t="str">
            <v>FABRICATION</v>
          </cell>
          <cell r="D1884" t="str">
            <v>LATECOERE</v>
          </cell>
          <cell r="E1884" t="str">
            <v>FDVESS-L3</v>
          </cell>
          <cell r="F1884">
            <v>4501134358</v>
          </cell>
          <cell r="G1884" t="str">
            <v>NON-SPARES</v>
          </cell>
          <cell r="H1884">
            <v>20</v>
          </cell>
          <cell r="I1884">
            <v>1</v>
          </cell>
          <cell r="J1884"/>
          <cell r="K1884" t="str">
            <v>1288L3000010</v>
          </cell>
          <cell r="L1884" t="str">
            <v>IS0033482M</v>
          </cell>
          <cell r="M1884" t="str">
            <v>NON PRESENT INDUS</v>
          </cell>
          <cell r="N1884">
            <v>45443</v>
          </cell>
          <cell r="O1884">
            <v>71130014</v>
          </cell>
          <cell r="P1884" t="str">
            <v/>
          </cell>
          <cell r="Q1884">
            <v>0</v>
          </cell>
          <cell r="R1884">
            <v>0</v>
          </cell>
          <cell r="S1884">
            <v>1</v>
          </cell>
          <cell r="T1884">
            <v>1</v>
          </cell>
          <cell r="U1884">
            <v>1</v>
          </cell>
          <cell r="V1884">
            <v>0</v>
          </cell>
          <cell r="W1884" t="str">
            <v>TBD</v>
          </cell>
          <cell r="X1884" t="str">
            <v>NA</v>
          </cell>
          <cell r="Y1884">
            <v>0</v>
          </cell>
          <cell r="Z1884">
            <v>44461</v>
          </cell>
          <cell r="AA1884">
            <v>0.8</v>
          </cell>
          <cell r="AB1884" t="str">
            <v>NA</v>
          </cell>
          <cell r="AC1884" t="str">
            <v>NA</v>
          </cell>
          <cell r="AD1884">
            <v>4.444444444444446E-2</v>
          </cell>
          <cell r="AE1884" t="str">
            <v/>
          </cell>
          <cell r="AF1884" t="str">
            <v/>
          </cell>
          <cell r="AG1884">
            <v>44488</v>
          </cell>
          <cell r="AH1884">
            <v>44504</v>
          </cell>
          <cell r="AI1884" t="str">
            <v>Sous-poste</v>
          </cell>
          <cell r="AJ1884" t="str">
            <v>Sous-poste</v>
          </cell>
          <cell r="AK1884">
            <v>44491</v>
          </cell>
          <cell r="AL1884">
            <v>44509</v>
          </cell>
          <cell r="AM1884"/>
          <cell r="AN1884" t="str">
            <v>OK</v>
          </cell>
          <cell r="AO1884"/>
          <cell r="AP1884"/>
          <cell r="AQ1884" t="str">
            <v>O</v>
          </cell>
        </row>
        <row r="1885">
          <cell r="A1885" t="str">
            <v>450113435820</v>
          </cell>
          <cell r="B1885">
            <v>44379</v>
          </cell>
          <cell r="C1885" t="str">
            <v>FABRICATION</v>
          </cell>
          <cell r="D1885" t="str">
            <v>LATECOERE</v>
          </cell>
          <cell r="E1885" t="str">
            <v>FDVESS-L3</v>
          </cell>
          <cell r="F1885">
            <v>4501134358</v>
          </cell>
          <cell r="G1885" t="str">
            <v>NON-SPARES</v>
          </cell>
          <cell r="H1885">
            <v>20</v>
          </cell>
          <cell r="I1885">
            <v>1</v>
          </cell>
          <cell r="J1885"/>
          <cell r="K1885" t="str">
            <v>1288L3000010</v>
          </cell>
          <cell r="L1885" t="str">
            <v>IS0033482M</v>
          </cell>
          <cell r="M1885" t="str">
            <v>NON PRESENT INDUS</v>
          </cell>
          <cell r="N1885">
            <v>45443</v>
          </cell>
          <cell r="O1885">
            <v>71130015</v>
          </cell>
          <cell r="P1885" t="str">
            <v/>
          </cell>
          <cell r="Q1885">
            <v>0</v>
          </cell>
          <cell r="R1885">
            <v>0</v>
          </cell>
          <cell r="S1885">
            <v>1</v>
          </cell>
          <cell r="T1885">
            <v>1</v>
          </cell>
          <cell r="U1885">
            <v>1</v>
          </cell>
          <cell r="V1885">
            <v>0</v>
          </cell>
          <cell r="W1885" t="str">
            <v>TBD</v>
          </cell>
          <cell r="X1885" t="str">
            <v>NA</v>
          </cell>
          <cell r="Y1885">
            <v>0</v>
          </cell>
          <cell r="Z1885">
            <v>44461</v>
          </cell>
          <cell r="AA1885">
            <v>0.8</v>
          </cell>
          <cell r="AB1885" t="str">
            <v>NA</v>
          </cell>
          <cell r="AC1885" t="str">
            <v>NA</v>
          </cell>
          <cell r="AD1885">
            <v>4.444444444444446E-2</v>
          </cell>
          <cell r="AE1885" t="str">
            <v/>
          </cell>
          <cell r="AF1885" t="str">
            <v/>
          </cell>
          <cell r="AG1885">
            <v>44488</v>
          </cell>
          <cell r="AH1885">
            <v>44504</v>
          </cell>
          <cell r="AI1885" t="str">
            <v>Sous-poste</v>
          </cell>
          <cell r="AJ1885" t="str">
            <v>Sous-poste</v>
          </cell>
          <cell r="AK1885">
            <v>44491</v>
          </cell>
          <cell r="AL1885">
            <v>44509</v>
          </cell>
          <cell r="AM1885"/>
          <cell r="AN1885" t="str">
            <v>OK</v>
          </cell>
          <cell r="AO1885"/>
          <cell r="AP1885"/>
          <cell r="AQ1885" t="str">
            <v>O</v>
          </cell>
        </row>
        <row r="1886">
          <cell r="A1886" t="str">
            <v>2856742710</v>
          </cell>
          <cell r="B1886">
            <v>44293</v>
          </cell>
          <cell r="C1886" t="str">
            <v>FABRICATION</v>
          </cell>
          <cell r="D1886" t="str">
            <v>SATAIR</v>
          </cell>
          <cell r="E1886">
            <v>117</v>
          </cell>
          <cell r="F1886">
            <v>28567427</v>
          </cell>
          <cell r="G1886" t="str">
            <v>NON-SPARES</v>
          </cell>
          <cell r="H1886">
            <v>10</v>
          </cell>
          <cell r="I1886">
            <v>1</v>
          </cell>
          <cell r="J1886" t="str">
            <v>AOG</v>
          </cell>
          <cell r="K1886" t="str">
            <v>D9550011700295</v>
          </cell>
          <cell r="L1886" t="str">
            <v>IS0032071M</v>
          </cell>
          <cell r="M1886" t="str">
            <v>NON PRESENT INDUS</v>
          </cell>
          <cell r="N1886">
            <v>43229</v>
          </cell>
          <cell r="O1886" t="str">
            <v>LTE990162</v>
          </cell>
          <cell r="P1886" t="str">
            <v/>
          </cell>
          <cell r="Q1886">
            <v>0</v>
          </cell>
          <cell r="R1886">
            <v>0</v>
          </cell>
          <cell r="S1886">
            <v>1</v>
          </cell>
          <cell r="T1886">
            <v>1</v>
          </cell>
          <cell r="U1886">
            <v>1</v>
          </cell>
          <cell r="V1886">
            <v>1</v>
          </cell>
          <cell r="W1886">
            <v>44352</v>
          </cell>
          <cell r="X1886" t="str">
            <v>NA</v>
          </cell>
          <cell r="Y1886">
            <v>1</v>
          </cell>
          <cell r="Z1886">
            <v>44480</v>
          </cell>
          <cell r="AA1886">
            <v>1</v>
          </cell>
          <cell r="AB1886" t="str">
            <v>NA</v>
          </cell>
          <cell r="AC1886" t="str">
            <v>NA</v>
          </cell>
          <cell r="AD1886">
            <v>5.5555555555555566E-2</v>
          </cell>
          <cell r="AE1886" t="str">
            <v/>
          </cell>
          <cell r="AF1886" t="str">
            <v/>
          </cell>
          <cell r="AG1886">
            <v>44496</v>
          </cell>
          <cell r="AH1886">
            <v>44508</v>
          </cell>
          <cell r="AI1886" t="str">
            <v>Sous-poste</v>
          </cell>
          <cell r="AJ1886" t="str">
            <v>Sous-poste</v>
          </cell>
          <cell r="AK1886">
            <v>44498</v>
          </cell>
          <cell r="AL1886">
            <v>44510</v>
          </cell>
          <cell r="AM1886"/>
          <cell r="AN1886" t="str">
            <v>OK</v>
          </cell>
          <cell r="AO1886" t="str">
            <v>KIT FACTORY</v>
          </cell>
          <cell r="AP1886"/>
          <cell r="AQ1886" t="str">
            <v>O</v>
          </cell>
        </row>
        <row r="1887">
          <cell r="A1887" t="str">
            <v>2860605010</v>
          </cell>
          <cell r="B1887">
            <v>44365</v>
          </cell>
          <cell r="C1887" t="str">
            <v>FABRICATION</v>
          </cell>
          <cell r="D1887" t="str">
            <v>SATAIR</v>
          </cell>
          <cell r="E1887">
            <v>60</v>
          </cell>
          <cell r="F1887">
            <v>28606050</v>
          </cell>
          <cell r="G1887" t="str">
            <v>NON-SPARES</v>
          </cell>
          <cell r="H1887">
            <v>10</v>
          </cell>
          <cell r="I1887">
            <v>1</v>
          </cell>
          <cell r="J1887" t="str">
            <v>AOG</v>
          </cell>
          <cell r="K1887" t="str">
            <v>D9551006000195</v>
          </cell>
          <cell r="L1887" t="str">
            <v>IS0032114M</v>
          </cell>
          <cell r="M1887" t="str">
            <v>NON PRESENT INDUS</v>
          </cell>
          <cell r="N1887">
            <v>45564</v>
          </cell>
          <cell r="O1887" t="str">
            <v>LTE990006</v>
          </cell>
          <cell r="P1887" t="str">
            <v/>
          </cell>
          <cell r="Q1887">
            <v>0</v>
          </cell>
          <cell r="R1887">
            <v>0</v>
          </cell>
          <cell r="S1887">
            <v>1</v>
          </cell>
          <cell r="T1887">
            <v>1</v>
          </cell>
          <cell r="U1887">
            <v>1</v>
          </cell>
          <cell r="V1887">
            <v>1</v>
          </cell>
          <cell r="W1887" t="str">
            <v>TBD</v>
          </cell>
          <cell r="X1887">
            <v>0</v>
          </cell>
          <cell r="Y1887">
            <v>0.9</v>
          </cell>
          <cell r="Z1887">
            <v>44481</v>
          </cell>
          <cell r="AA1887">
            <v>1</v>
          </cell>
          <cell r="AB1887" t="str">
            <v>NA</v>
          </cell>
          <cell r="AC1887" t="str">
            <v>NA</v>
          </cell>
          <cell r="AD1887">
            <v>5.5555555555555566E-2</v>
          </cell>
          <cell r="AE1887" t="str">
            <v/>
          </cell>
          <cell r="AF1887" t="str">
            <v/>
          </cell>
          <cell r="AG1887">
            <v>44497</v>
          </cell>
          <cell r="AH1887">
            <v>44508</v>
          </cell>
          <cell r="AI1887" t="str">
            <v>Sous-poste</v>
          </cell>
          <cell r="AJ1887" t="str">
            <v>Sous-poste</v>
          </cell>
          <cell r="AK1887">
            <v>44501</v>
          </cell>
          <cell r="AL1887">
            <v>44510</v>
          </cell>
          <cell r="AM1887"/>
          <cell r="AN1887" t="str">
            <v>OK</v>
          </cell>
          <cell r="AO1887" t="str">
            <v>KIT FACTORY</v>
          </cell>
          <cell r="AP1887"/>
          <cell r="AQ1887" t="str">
            <v>O</v>
          </cell>
        </row>
        <row r="1888">
          <cell r="A1888" t="str">
            <v>2860605110</v>
          </cell>
          <cell r="B1888">
            <v>44365</v>
          </cell>
          <cell r="C1888" t="str">
            <v>FABRICATION</v>
          </cell>
          <cell r="D1888" t="str">
            <v>SATAIR</v>
          </cell>
          <cell r="E1888">
            <v>61</v>
          </cell>
          <cell r="F1888">
            <v>28606051</v>
          </cell>
          <cell r="G1888" t="str">
            <v>NON-SPARES</v>
          </cell>
          <cell r="H1888">
            <v>10</v>
          </cell>
          <cell r="I1888">
            <v>1</v>
          </cell>
          <cell r="J1888" t="str">
            <v>AOG</v>
          </cell>
          <cell r="K1888" t="str">
            <v>D9551006100195</v>
          </cell>
          <cell r="L1888" t="str">
            <v>IS0032120M</v>
          </cell>
          <cell r="M1888" t="str">
            <v>NON PRESENT INDUS</v>
          </cell>
          <cell r="N1888">
            <v>45564</v>
          </cell>
          <cell r="O1888" t="str">
            <v>LTE990006</v>
          </cell>
          <cell r="P1888" t="str">
            <v/>
          </cell>
          <cell r="Q1888">
            <v>0</v>
          </cell>
          <cell r="R1888">
            <v>0</v>
          </cell>
          <cell r="S1888">
            <v>1</v>
          </cell>
          <cell r="T1888">
            <v>1</v>
          </cell>
          <cell r="U1888">
            <v>1</v>
          </cell>
          <cell r="V1888">
            <v>1</v>
          </cell>
          <cell r="W1888" t="str">
            <v>TBD</v>
          </cell>
          <cell r="X1888">
            <v>0</v>
          </cell>
          <cell r="Y1888">
            <v>0.9</v>
          </cell>
          <cell r="Z1888">
            <v>44481</v>
          </cell>
          <cell r="AA1888">
            <v>1</v>
          </cell>
          <cell r="AB1888" t="str">
            <v>NA</v>
          </cell>
          <cell r="AC1888" t="str">
            <v>NA</v>
          </cell>
          <cell r="AD1888">
            <v>5.5555555555555566E-2</v>
          </cell>
          <cell r="AE1888" t="str">
            <v/>
          </cell>
          <cell r="AF1888" t="str">
            <v/>
          </cell>
          <cell r="AG1888">
            <v>44497</v>
          </cell>
          <cell r="AH1888">
            <v>44508</v>
          </cell>
          <cell r="AI1888" t="str">
            <v>Sous-poste</v>
          </cell>
          <cell r="AJ1888" t="str">
            <v>Sous-poste</v>
          </cell>
          <cell r="AK1888">
            <v>44501</v>
          </cell>
          <cell r="AL1888">
            <v>44510</v>
          </cell>
          <cell r="AM1888"/>
          <cell r="AN1888" t="str">
            <v>OK</v>
          </cell>
          <cell r="AO1888" t="str">
            <v>KIT FACTORY</v>
          </cell>
          <cell r="AP1888"/>
          <cell r="AQ1888" t="str">
            <v>O</v>
          </cell>
        </row>
        <row r="1889">
          <cell r="A1889" t="str">
            <v>2860605210</v>
          </cell>
          <cell r="B1889">
            <v>44365</v>
          </cell>
          <cell r="C1889" t="str">
            <v>FABRICATION</v>
          </cell>
          <cell r="D1889" t="str">
            <v>SATAIR</v>
          </cell>
          <cell r="E1889">
            <v>62</v>
          </cell>
          <cell r="F1889">
            <v>28606052</v>
          </cell>
          <cell r="G1889" t="str">
            <v>NON-SPARES</v>
          </cell>
          <cell r="H1889">
            <v>10</v>
          </cell>
          <cell r="I1889">
            <v>1</v>
          </cell>
          <cell r="J1889" t="str">
            <v>AOG</v>
          </cell>
          <cell r="K1889" t="str">
            <v>D9551006200195</v>
          </cell>
          <cell r="L1889" t="str">
            <v>IS0032126M</v>
          </cell>
          <cell r="M1889" t="str">
            <v>NON PRESENT INDUS</v>
          </cell>
          <cell r="N1889">
            <v>45564</v>
          </cell>
          <cell r="O1889" t="str">
            <v>LTE990006</v>
          </cell>
          <cell r="P1889" t="str">
            <v/>
          </cell>
          <cell r="Q1889">
            <v>0</v>
          </cell>
          <cell r="R1889">
            <v>0</v>
          </cell>
          <cell r="S1889">
            <v>1</v>
          </cell>
          <cell r="T1889">
            <v>1</v>
          </cell>
          <cell r="U1889">
            <v>1</v>
          </cell>
          <cell r="V1889">
            <v>1</v>
          </cell>
          <cell r="W1889" t="str">
            <v>TBD</v>
          </cell>
          <cell r="X1889">
            <v>0</v>
          </cell>
          <cell r="Y1889">
            <v>0.9</v>
          </cell>
          <cell r="Z1889">
            <v>44481</v>
          </cell>
          <cell r="AA1889">
            <v>1</v>
          </cell>
          <cell r="AB1889" t="str">
            <v>NA</v>
          </cell>
          <cell r="AC1889" t="str">
            <v>NA</v>
          </cell>
          <cell r="AD1889">
            <v>5.5555555555555566E-2</v>
          </cell>
          <cell r="AE1889" t="str">
            <v/>
          </cell>
          <cell r="AF1889" t="str">
            <v/>
          </cell>
          <cell r="AG1889">
            <v>44497</v>
          </cell>
          <cell r="AH1889">
            <v>44508</v>
          </cell>
          <cell r="AI1889" t="str">
            <v>Sous-poste</v>
          </cell>
          <cell r="AJ1889" t="str">
            <v>Sous-poste</v>
          </cell>
          <cell r="AK1889">
            <v>44501</v>
          </cell>
          <cell r="AL1889">
            <v>44510</v>
          </cell>
          <cell r="AM1889"/>
          <cell r="AN1889" t="str">
            <v>OK</v>
          </cell>
          <cell r="AO1889" t="str">
            <v>KIT FACTORY</v>
          </cell>
          <cell r="AP1889"/>
          <cell r="AQ1889" t="str">
            <v>O</v>
          </cell>
        </row>
        <row r="1890">
          <cell r="A1890" t="str">
            <v>2862282610</v>
          </cell>
          <cell r="B1890">
            <v>44404</v>
          </cell>
          <cell r="C1890" t="str">
            <v>FABRICATION</v>
          </cell>
          <cell r="D1890" t="str">
            <v>SATAIR</v>
          </cell>
          <cell r="E1890">
            <v>510</v>
          </cell>
          <cell r="F1890">
            <v>28622826</v>
          </cell>
          <cell r="G1890" t="str">
            <v>NON-SPARES</v>
          </cell>
          <cell r="H1890">
            <v>10</v>
          </cell>
          <cell r="I1890">
            <v>1</v>
          </cell>
          <cell r="J1890" t="str">
            <v>RTN</v>
          </cell>
          <cell r="K1890" t="str">
            <v>A9550051000296</v>
          </cell>
          <cell r="L1890" t="str">
            <v>IS0031992M</v>
          </cell>
          <cell r="M1890" t="str">
            <v>NON PRESENT INDUS</v>
          </cell>
          <cell r="N1890">
            <v>46727</v>
          </cell>
          <cell r="O1890" t="str">
            <v>LTE990010</v>
          </cell>
          <cell r="P1890" t="str">
            <v/>
          </cell>
          <cell r="Q1890">
            <v>0</v>
          </cell>
          <cell r="R1890">
            <v>0</v>
          </cell>
          <cell r="S1890">
            <v>1</v>
          </cell>
          <cell r="T1890">
            <v>1</v>
          </cell>
          <cell r="U1890">
            <v>1</v>
          </cell>
          <cell r="V1890">
            <v>1</v>
          </cell>
          <cell r="W1890">
            <v>44448</v>
          </cell>
          <cell r="X1890">
            <v>1</v>
          </cell>
          <cell r="Y1890">
            <v>1</v>
          </cell>
          <cell r="Z1890">
            <v>44473</v>
          </cell>
          <cell r="AA1890">
            <v>1</v>
          </cell>
          <cell r="AB1890" t="str">
            <v>NA</v>
          </cell>
          <cell r="AC1890" t="str">
            <v>NA</v>
          </cell>
          <cell r="AD1890">
            <v>5.5555555555555566E-2</v>
          </cell>
          <cell r="AE1890" t="str">
            <v/>
          </cell>
          <cell r="AF1890" t="str">
            <v/>
          </cell>
          <cell r="AG1890">
            <v>44489</v>
          </cell>
          <cell r="AH1890">
            <v>44510</v>
          </cell>
          <cell r="AI1890" t="str">
            <v>Sous-poste</v>
          </cell>
          <cell r="AJ1890" t="str">
            <v>Sous-poste</v>
          </cell>
          <cell r="AK1890">
            <v>44493</v>
          </cell>
          <cell r="AL1890">
            <v>44515</v>
          </cell>
          <cell r="AM1890"/>
          <cell r="AN1890" t="str">
            <v>OK</v>
          </cell>
          <cell r="AO1890" t="str">
            <v>SPARES</v>
          </cell>
          <cell r="AP1890"/>
          <cell r="AQ1890" t="str">
            <v>O</v>
          </cell>
        </row>
        <row r="1891">
          <cell r="A1891" t="str">
            <v>2862282620</v>
          </cell>
          <cell r="B1891">
            <v>44404</v>
          </cell>
          <cell r="C1891" t="str">
            <v>FABRICATION</v>
          </cell>
          <cell r="D1891" t="str">
            <v>SATAIR</v>
          </cell>
          <cell r="E1891">
            <v>510</v>
          </cell>
          <cell r="F1891">
            <v>28622826</v>
          </cell>
          <cell r="G1891" t="str">
            <v>NON-SPARES</v>
          </cell>
          <cell r="H1891">
            <v>20</v>
          </cell>
          <cell r="I1891">
            <v>1</v>
          </cell>
          <cell r="J1891" t="str">
            <v>RTN</v>
          </cell>
          <cell r="K1891" t="str">
            <v>A9550051000296</v>
          </cell>
          <cell r="L1891" t="str">
            <v>IS0031992M</v>
          </cell>
          <cell r="M1891" t="str">
            <v>NON PRESENT INDUS</v>
          </cell>
          <cell r="N1891">
            <v>46727</v>
          </cell>
          <cell r="O1891" t="str">
            <v>LTE990011</v>
          </cell>
          <cell r="P1891" t="str">
            <v/>
          </cell>
          <cell r="Q1891">
            <v>0</v>
          </cell>
          <cell r="R1891">
            <v>0</v>
          </cell>
          <cell r="S1891">
            <v>1</v>
          </cell>
          <cell r="T1891">
            <v>1</v>
          </cell>
          <cell r="U1891">
            <v>1</v>
          </cell>
          <cell r="V1891">
            <v>1</v>
          </cell>
          <cell r="W1891">
            <v>44448</v>
          </cell>
          <cell r="X1891">
            <v>1</v>
          </cell>
          <cell r="Y1891">
            <v>1</v>
          </cell>
          <cell r="Z1891">
            <v>44473</v>
          </cell>
          <cell r="AA1891">
            <v>1</v>
          </cell>
          <cell r="AB1891" t="str">
            <v>NA</v>
          </cell>
          <cell r="AC1891" t="str">
            <v>NA</v>
          </cell>
          <cell r="AD1891">
            <v>5.5555555555555566E-2</v>
          </cell>
          <cell r="AE1891" t="str">
            <v/>
          </cell>
          <cell r="AF1891" t="str">
            <v/>
          </cell>
          <cell r="AG1891">
            <v>44489</v>
          </cell>
          <cell r="AH1891">
            <v>44510</v>
          </cell>
          <cell r="AI1891" t="str">
            <v>Sous-poste</v>
          </cell>
          <cell r="AJ1891" t="str">
            <v>Sous-poste</v>
          </cell>
          <cell r="AK1891">
            <v>44493</v>
          </cell>
          <cell r="AL1891">
            <v>44515</v>
          </cell>
          <cell r="AM1891"/>
          <cell r="AN1891" t="str">
            <v>OK</v>
          </cell>
          <cell r="AO1891" t="str">
            <v>SPARES</v>
          </cell>
          <cell r="AP1891"/>
          <cell r="AQ1891" t="str">
            <v>O</v>
          </cell>
        </row>
        <row r="1892">
          <cell r="A1892" t="str">
            <v>2862282630</v>
          </cell>
          <cell r="B1892">
            <v>44404</v>
          </cell>
          <cell r="C1892" t="str">
            <v>FABRICATION</v>
          </cell>
          <cell r="D1892" t="str">
            <v>SATAIR</v>
          </cell>
          <cell r="E1892">
            <v>510</v>
          </cell>
          <cell r="F1892">
            <v>28622826</v>
          </cell>
          <cell r="G1892" t="str">
            <v>NON-SPARES</v>
          </cell>
          <cell r="H1892">
            <v>30</v>
          </cell>
          <cell r="I1892">
            <v>1</v>
          </cell>
          <cell r="J1892" t="str">
            <v>RTN</v>
          </cell>
          <cell r="K1892" t="str">
            <v>A9550051000296</v>
          </cell>
          <cell r="L1892" t="str">
            <v>IS0031992M</v>
          </cell>
          <cell r="M1892" t="str">
            <v>NON PRESENT INDUS</v>
          </cell>
          <cell r="N1892">
            <v>46727</v>
          </cell>
          <cell r="O1892" t="str">
            <v>LTE990012</v>
          </cell>
          <cell r="P1892" t="str">
            <v/>
          </cell>
          <cell r="Q1892">
            <v>0</v>
          </cell>
          <cell r="R1892">
            <v>0</v>
          </cell>
          <cell r="S1892">
            <v>1</v>
          </cell>
          <cell r="T1892">
            <v>1</v>
          </cell>
          <cell r="U1892">
            <v>1</v>
          </cell>
          <cell r="V1892">
            <v>1</v>
          </cell>
          <cell r="W1892">
            <v>44448</v>
          </cell>
          <cell r="X1892">
            <v>1</v>
          </cell>
          <cell r="Y1892">
            <v>1</v>
          </cell>
          <cell r="Z1892">
            <v>44473</v>
          </cell>
          <cell r="AA1892">
            <v>1</v>
          </cell>
          <cell r="AB1892" t="str">
            <v>NA</v>
          </cell>
          <cell r="AC1892" t="str">
            <v>NA</v>
          </cell>
          <cell r="AD1892">
            <v>5.5555555555555566E-2</v>
          </cell>
          <cell r="AE1892" t="str">
            <v/>
          </cell>
          <cell r="AF1892" t="str">
            <v/>
          </cell>
          <cell r="AG1892">
            <v>44489</v>
          </cell>
          <cell r="AH1892">
            <v>44510</v>
          </cell>
          <cell r="AI1892" t="str">
            <v>Sous-poste</v>
          </cell>
          <cell r="AJ1892" t="str">
            <v>Sous-poste</v>
          </cell>
          <cell r="AK1892">
            <v>44493</v>
          </cell>
          <cell r="AL1892">
            <v>44515</v>
          </cell>
          <cell r="AM1892"/>
          <cell r="AN1892" t="str">
            <v>OK</v>
          </cell>
          <cell r="AO1892" t="str">
            <v>SPARES</v>
          </cell>
          <cell r="AP1892"/>
          <cell r="AQ1892" t="str">
            <v>O</v>
          </cell>
        </row>
        <row r="1893">
          <cell r="A1893" t="str">
            <v>2862282640</v>
          </cell>
          <cell r="B1893">
            <v>44404</v>
          </cell>
          <cell r="C1893" t="str">
            <v>FABRICATION</v>
          </cell>
          <cell r="D1893" t="str">
            <v>SATAIR</v>
          </cell>
          <cell r="E1893">
            <v>510</v>
          </cell>
          <cell r="F1893">
            <v>28622826</v>
          </cell>
          <cell r="G1893" t="str">
            <v>NON-SPARES</v>
          </cell>
          <cell r="H1893">
            <v>40</v>
          </cell>
          <cell r="I1893">
            <v>1</v>
          </cell>
          <cell r="J1893" t="str">
            <v>RTN</v>
          </cell>
          <cell r="K1893" t="str">
            <v>A9550051000296</v>
          </cell>
          <cell r="L1893" t="str">
            <v>IS0031992M</v>
          </cell>
          <cell r="M1893" t="str">
            <v>NON PRESENT INDUS</v>
          </cell>
          <cell r="N1893">
            <v>46727</v>
          </cell>
          <cell r="O1893" t="str">
            <v>LTE990013</v>
          </cell>
          <cell r="P1893" t="str">
            <v/>
          </cell>
          <cell r="Q1893">
            <v>0</v>
          </cell>
          <cell r="R1893">
            <v>0</v>
          </cell>
          <cell r="S1893">
            <v>1</v>
          </cell>
          <cell r="T1893">
            <v>1</v>
          </cell>
          <cell r="U1893">
            <v>1</v>
          </cell>
          <cell r="V1893">
            <v>1</v>
          </cell>
          <cell r="W1893">
            <v>44448</v>
          </cell>
          <cell r="X1893">
            <v>1</v>
          </cell>
          <cell r="Y1893">
            <v>1</v>
          </cell>
          <cell r="Z1893">
            <v>44473</v>
          </cell>
          <cell r="AA1893">
            <v>1</v>
          </cell>
          <cell r="AB1893" t="str">
            <v>NA</v>
          </cell>
          <cell r="AC1893" t="str">
            <v>NA</v>
          </cell>
          <cell r="AD1893">
            <v>5.5555555555555566E-2</v>
          </cell>
          <cell r="AE1893" t="str">
            <v/>
          </cell>
          <cell r="AF1893" t="str">
            <v/>
          </cell>
          <cell r="AG1893">
            <v>44489</v>
          </cell>
          <cell r="AH1893">
            <v>44510</v>
          </cell>
          <cell r="AI1893" t="str">
            <v>Sous-poste</v>
          </cell>
          <cell r="AJ1893" t="str">
            <v>Sous-poste</v>
          </cell>
          <cell r="AK1893">
            <v>44493</v>
          </cell>
          <cell r="AL1893">
            <v>44515</v>
          </cell>
          <cell r="AM1893"/>
          <cell r="AN1893" t="str">
            <v>OK</v>
          </cell>
          <cell r="AO1893" t="str">
            <v>SPARES</v>
          </cell>
          <cell r="AP1893"/>
          <cell r="AQ1893" t="str">
            <v>O</v>
          </cell>
        </row>
        <row r="1894">
          <cell r="A1894" t="str">
            <v>2862282650</v>
          </cell>
          <cell r="B1894">
            <v>44404</v>
          </cell>
          <cell r="C1894" t="str">
            <v>FABRICATION</v>
          </cell>
          <cell r="D1894" t="str">
            <v>SATAIR</v>
          </cell>
          <cell r="E1894">
            <v>510</v>
          </cell>
          <cell r="F1894">
            <v>28622826</v>
          </cell>
          <cell r="G1894" t="str">
            <v>NON-SPARES</v>
          </cell>
          <cell r="H1894">
            <v>50</v>
          </cell>
          <cell r="I1894">
            <v>1</v>
          </cell>
          <cell r="J1894" t="str">
            <v>RTN</v>
          </cell>
          <cell r="K1894" t="str">
            <v>A9550051000296</v>
          </cell>
          <cell r="L1894" t="str">
            <v>IS0031992M</v>
          </cell>
          <cell r="M1894" t="str">
            <v>NON PRESENT INDUS</v>
          </cell>
          <cell r="N1894">
            <v>46727</v>
          </cell>
          <cell r="O1894" t="str">
            <v>LTE990014</v>
          </cell>
          <cell r="P1894" t="str">
            <v/>
          </cell>
          <cell r="Q1894">
            <v>0</v>
          </cell>
          <cell r="R1894">
            <v>0</v>
          </cell>
          <cell r="S1894">
            <v>1</v>
          </cell>
          <cell r="T1894">
            <v>1</v>
          </cell>
          <cell r="U1894">
            <v>1</v>
          </cell>
          <cell r="V1894">
            <v>1</v>
          </cell>
          <cell r="W1894">
            <v>44448</v>
          </cell>
          <cell r="X1894">
            <v>1</v>
          </cell>
          <cell r="Y1894">
            <v>1</v>
          </cell>
          <cell r="Z1894">
            <v>44473</v>
          </cell>
          <cell r="AA1894">
            <v>1</v>
          </cell>
          <cell r="AB1894" t="str">
            <v>NA</v>
          </cell>
          <cell r="AC1894" t="str">
            <v>NA</v>
          </cell>
          <cell r="AD1894">
            <v>5.5555555555555566E-2</v>
          </cell>
          <cell r="AE1894" t="str">
            <v/>
          </cell>
          <cell r="AF1894" t="str">
            <v/>
          </cell>
          <cell r="AG1894">
            <v>44489</v>
          </cell>
          <cell r="AH1894">
            <v>44510</v>
          </cell>
          <cell r="AI1894" t="str">
            <v>Sous-poste</v>
          </cell>
          <cell r="AJ1894" t="str">
            <v>Sous-poste</v>
          </cell>
          <cell r="AK1894">
            <v>44493</v>
          </cell>
          <cell r="AL1894">
            <v>44515</v>
          </cell>
          <cell r="AM1894"/>
          <cell r="AN1894" t="str">
            <v>OK</v>
          </cell>
          <cell r="AO1894" t="str">
            <v>SPARES</v>
          </cell>
          <cell r="AP1894"/>
          <cell r="AQ1894" t="str">
            <v>O</v>
          </cell>
        </row>
        <row r="1895">
          <cell r="A1895" t="str">
            <v>2863279110</v>
          </cell>
          <cell r="B1895">
            <v>44426</v>
          </cell>
          <cell r="C1895" t="str">
            <v>HA/REVENTE</v>
          </cell>
          <cell r="D1895" t="str">
            <v>SATAIR</v>
          </cell>
          <cell r="E1895" t="str">
            <v>FRONT PLATE 110VU</v>
          </cell>
          <cell r="F1895">
            <v>28632791</v>
          </cell>
          <cell r="G1895" t="str">
            <v>NON-SPARES</v>
          </cell>
          <cell r="H1895">
            <v>10</v>
          </cell>
          <cell r="I1895">
            <v>6</v>
          </cell>
          <cell r="J1895" t="str">
            <v>RTN</v>
          </cell>
          <cell r="K1895" t="str">
            <v>D9251490100000</v>
          </cell>
          <cell r="L1895" t="str">
            <v>IS0032740S</v>
          </cell>
          <cell r="M1895" t="str">
            <v>NA</v>
          </cell>
          <cell r="N1895">
            <v>47543</v>
          </cell>
          <cell r="O1895" t="str">
            <v>NA</v>
          </cell>
          <cell r="P1895" t="str">
            <v>NA</v>
          </cell>
          <cell r="Q1895" t="str">
            <v>NA</v>
          </cell>
          <cell r="R1895" t="str">
            <v>NA</v>
          </cell>
          <cell r="S1895" t="str">
            <v>NA</v>
          </cell>
          <cell r="T1895" t="str">
            <v>NA</v>
          </cell>
          <cell r="U1895" t="str">
            <v>100%</v>
          </cell>
          <cell r="V1895">
            <v>1</v>
          </cell>
          <cell r="W1895">
            <v>44489</v>
          </cell>
          <cell r="X1895" t="str">
            <v>NA</v>
          </cell>
          <cell r="Y1895">
            <v>1</v>
          </cell>
          <cell r="Z1895" t="str">
            <v>NA</v>
          </cell>
          <cell r="AA1895" t="str">
            <v>NA</v>
          </cell>
          <cell r="AB1895" t="str">
            <v>NA</v>
          </cell>
          <cell r="AC1895" t="str">
            <v>NA</v>
          </cell>
          <cell r="AD1895" t="str">
            <v>NA</v>
          </cell>
          <cell r="AE1895" t="str">
            <v/>
          </cell>
          <cell r="AF1895" t="str">
            <v/>
          </cell>
          <cell r="AG1895">
            <v>44512</v>
          </cell>
          <cell r="AH1895">
            <v>44512</v>
          </cell>
          <cell r="AI1895" t="str">
            <v>Sous-poste</v>
          </cell>
          <cell r="AJ1895" t="str">
            <v>Sous-poste</v>
          </cell>
          <cell r="AK1895">
            <v>44517</v>
          </cell>
          <cell r="AL1895">
            <v>44517</v>
          </cell>
          <cell r="AM1895"/>
          <cell r="AN1895" t="str">
            <v>OK</v>
          </cell>
          <cell r="AO1895" t="str">
            <v>SPARES</v>
          </cell>
          <cell r="AP1895"/>
          <cell r="AQ1895" t="str">
            <v>O</v>
          </cell>
        </row>
        <row r="1896">
          <cell r="A1896" t="str">
            <v>2859052110</v>
          </cell>
          <cell r="B1896">
            <v>44335</v>
          </cell>
          <cell r="C1896" t="str">
            <v>FABRICATION</v>
          </cell>
          <cell r="D1896" t="str">
            <v>SATAIR</v>
          </cell>
          <cell r="E1896" t="str">
            <v>PROTECTION CAP</v>
          </cell>
          <cell r="F1896">
            <v>28590521</v>
          </cell>
          <cell r="G1896" t="str">
            <v>NON-SPARES</v>
          </cell>
          <cell r="H1896">
            <v>10</v>
          </cell>
          <cell r="I1896">
            <v>70</v>
          </cell>
          <cell r="J1896" t="str">
            <v>RTN</v>
          </cell>
          <cell r="K1896" t="str">
            <v>F0003003000000</v>
          </cell>
          <cell r="L1896" t="str">
            <v>IS0032144M</v>
          </cell>
          <cell r="M1896" t="str">
            <v>NON PRESENT INDUS</v>
          </cell>
          <cell r="N1896">
            <v>44241</v>
          </cell>
          <cell r="O1896">
            <v>3832331</v>
          </cell>
          <cell r="P1896" t="str">
            <v/>
          </cell>
          <cell r="Q1896">
            <v>0</v>
          </cell>
          <cell r="R1896">
            <v>0</v>
          </cell>
          <cell r="S1896">
            <v>1</v>
          </cell>
          <cell r="T1896">
            <v>1</v>
          </cell>
          <cell r="U1896">
            <v>1</v>
          </cell>
          <cell r="V1896">
            <v>1</v>
          </cell>
          <cell r="W1896">
            <v>44442</v>
          </cell>
          <cell r="X1896" t="str">
            <v>NA</v>
          </cell>
          <cell r="Y1896">
            <v>1</v>
          </cell>
          <cell r="Z1896">
            <v>44480</v>
          </cell>
          <cell r="AA1896">
            <v>0.98</v>
          </cell>
          <cell r="AB1896" t="str">
            <v>NA</v>
          </cell>
          <cell r="AC1896" t="str">
            <v>NA</v>
          </cell>
          <cell r="AD1896">
            <v>5.4444444444444455E-2</v>
          </cell>
          <cell r="AE1896" t="str">
            <v/>
          </cell>
          <cell r="AF1896" t="str">
            <v/>
          </cell>
          <cell r="AG1896">
            <v>44487</v>
          </cell>
          <cell r="AH1896">
            <v>44515</v>
          </cell>
          <cell r="AI1896" t="str">
            <v>Sous-poste</v>
          </cell>
          <cell r="AJ1896" t="str">
            <v>Sous-poste</v>
          </cell>
          <cell r="AK1896">
            <v>44490</v>
          </cell>
          <cell r="AL1896">
            <v>44518</v>
          </cell>
          <cell r="AM1896"/>
          <cell r="AN1896" t="str">
            <v>OK</v>
          </cell>
          <cell r="AO1896" t="str">
            <v>KIT FACTORY</v>
          </cell>
          <cell r="AP1896" t="str">
            <v>Manquant IS0013090S qté 2 - réception 09/11</v>
          </cell>
          <cell r="AQ1896" t="str">
            <v>O</v>
          </cell>
        </row>
        <row r="1897">
          <cell r="A1897" t="str">
            <v>2858816110</v>
          </cell>
          <cell r="B1897">
            <v>44328</v>
          </cell>
          <cell r="C1897" t="str">
            <v>HA/REVENTE</v>
          </cell>
          <cell r="D1897" t="str">
            <v>SATAIR</v>
          </cell>
          <cell r="E1897" t="str">
            <v>BRACKET</v>
          </cell>
          <cell r="F1897">
            <v>28588161</v>
          </cell>
          <cell r="G1897" t="str">
            <v>NON-SPARES</v>
          </cell>
          <cell r="H1897">
            <v>10</v>
          </cell>
          <cell r="I1897">
            <v>6</v>
          </cell>
          <cell r="J1897" t="str">
            <v>RTN</v>
          </cell>
          <cell r="K1897" t="str">
            <v>A9252496620200</v>
          </cell>
          <cell r="L1897" t="str">
            <v>IS0053087S</v>
          </cell>
          <cell r="M1897" t="str">
            <v>NA</v>
          </cell>
          <cell r="N1897">
            <v>44390</v>
          </cell>
          <cell r="O1897" t="str">
            <v>NA</v>
          </cell>
          <cell r="P1897" t="str">
            <v>NA</v>
          </cell>
          <cell r="Q1897" t="str">
            <v>NA</v>
          </cell>
          <cell r="R1897" t="str">
            <v>NA</v>
          </cell>
          <cell r="S1897" t="str">
            <v>NA</v>
          </cell>
          <cell r="T1897" t="str">
            <v>NA</v>
          </cell>
          <cell r="U1897" t="str">
            <v>100%</v>
          </cell>
          <cell r="V1897">
            <v>1</v>
          </cell>
          <cell r="W1897">
            <v>44487</v>
          </cell>
          <cell r="X1897" t="str">
            <v>NA</v>
          </cell>
          <cell r="Y1897">
            <v>1</v>
          </cell>
          <cell r="Z1897" t="str">
            <v>NA</v>
          </cell>
          <cell r="AA1897" t="str">
            <v>NA</v>
          </cell>
          <cell r="AB1897" t="str">
            <v>NA</v>
          </cell>
          <cell r="AC1897" t="str">
            <v>NA</v>
          </cell>
          <cell r="AD1897" t="str">
            <v>NA</v>
          </cell>
          <cell r="AE1897" t="str">
            <v/>
          </cell>
          <cell r="AF1897" t="str">
            <v/>
          </cell>
          <cell r="AG1897">
            <v>44516</v>
          </cell>
          <cell r="AH1897">
            <v>44516</v>
          </cell>
          <cell r="AI1897" t="str">
            <v>Sous-poste</v>
          </cell>
          <cell r="AJ1897" t="str">
            <v>Sous-poste</v>
          </cell>
          <cell r="AK1897">
            <v>44519</v>
          </cell>
          <cell r="AL1897">
            <v>44519</v>
          </cell>
          <cell r="AM1897"/>
          <cell r="AN1897" t="str">
            <v>OK</v>
          </cell>
          <cell r="AO1897" t="str">
            <v>KIT FACTORY</v>
          </cell>
          <cell r="AP1897"/>
          <cell r="AQ1897" t="str">
            <v>O</v>
          </cell>
        </row>
        <row r="1898">
          <cell r="A1898" t="str">
            <v>2858816010</v>
          </cell>
          <cell r="B1898">
            <v>44328</v>
          </cell>
          <cell r="C1898" t="str">
            <v>HA/REVENTE</v>
          </cell>
          <cell r="D1898" t="str">
            <v>SATAIR</v>
          </cell>
          <cell r="E1898" t="str">
            <v>PLATE ASSY</v>
          </cell>
          <cell r="F1898">
            <v>28588160</v>
          </cell>
          <cell r="G1898" t="str">
            <v>NON-SPARES</v>
          </cell>
          <cell r="H1898">
            <v>10</v>
          </cell>
          <cell r="I1898">
            <v>4</v>
          </cell>
          <cell r="J1898" t="str">
            <v>RTN</v>
          </cell>
          <cell r="K1898" t="str">
            <v>A9251152500000</v>
          </cell>
          <cell r="L1898" t="str">
            <v>IS0031658S</v>
          </cell>
          <cell r="M1898" t="str">
            <v>NA</v>
          </cell>
          <cell r="N1898">
            <v>44290</v>
          </cell>
          <cell r="O1898" t="str">
            <v>NA</v>
          </cell>
          <cell r="P1898" t="str">
            <v>NA</v>
          </cell>
          <cell r="Q1898" t="str">
            <v>NA</v>
          </cell>
          <cell r="R1898" t="str">
            <v>NA</v>
          </cell>
          <cell r="S1898" t="str">
            <v>NA</v>
          </cell>
          <cell r="T1898" t="str">
            <v>NA</v>
          </cell>
          <cell r="U1898" t="str">
            <v>100%</v>
          </cell>
          <cell r="V1898">
            <v>1</v>
          </cell>
          <cell r="W1898">
            <v>44382</v>
          </cell>
          <cell r="X1898" t="str">
            <v>NA</v>
          </cell>
          <cell r="Y1898">
            <v>1</v>
          </cell>
          <cell r="Z1898" t="str">
            <v>NA</v>
          </cell>
          <cell r="AA1898" t="str">
            <v>NA</v>
          </cell>
          <cell r="AB1898" t="str">
            <v>NA</v>
          </cell>
          <cell r="AC1898" t="str">
            <v>NA</v>
          </cell>
          <cell r="AD1898" t="str">
            <v>NA</v>
          </cell>
          <cell r="AE1898" t="str">
            <v/>
          </cell>
          <cell r="AF1898" t="str">
            <v/>
          </cell>
          <cell r="AG1898">
            <v>44518</v>
          </cell>
          <cell r="AH1898">
            <v>44518</v>
          </cell>
          <cell r="AI1898" t="str">
            <v>Sous-poste</v>
          </cell>
          <cell r="AJ1898" t="str">
            <v>Sous-poste</v>
          </cell>
          <cell r="AK1898">
            <v>44523</v>
          </cell>
          <cell r="AL1898">
            <v>44523</v>
          </cell>
          <cell r="AM1898"/>
          <cell r="AN1898" t="str">
            <v>OK</v>
          </cell>
          <cell r="AO1898" t="str">
            <v>KIT FACTORY</v>
          </cell>
          <cell r="AP1898"/>
          <cell r="AQ1898" t="str">
            <v>O</v>
          </cell>
        </row>
        <row r="1899">
          <cell r="A1899" t="str">
            <v>2863508810</v>
          </cell>
          <cell r="B1899">
            <v>44428</v>
          </cell>
          <cell r="C1899" t="str">
            <v>HA/REVENTE</v>
          </cell>
          <cell r="D1899" t="str">
            <v>SATAIR</v>
          </cell>
          <cell r="E1899" t="str">
            <v>PLATE ASSY</v>
          </cell>
          <cell r="F1899">
            <v>28635088</v>
          </cell>
          <cell r="G1899" t="str">
            <v>NON-SPARES</v>
          </cell>
          <cell r="H1899">
            <v>10</v>
          </cell>
          <cell r="I1899">
            <v>5</v>
          </cell>
          <cell r="J1899" t="str">
            <v>RTN</v>
          </cell>
          <cell r="K1899" t="str">
            <v>A9251152500000</v>
          </cell>
          <cell r="L1899" t="str">
            <v>IS0031658S</v>
          </cell>
          <cell r="M1899" t="str">
            <v>NA</v>
          </cell>
          <cell r="N1899">
            <v>47580</v>
          </cell>
          <cell r="O1899" t="str">
            <v>NA</v>
          </cell>
          <cell r="P1899" t="str">
            <v>NA</v>
          </cell>
          <cell r="Q1899" t="str">
            <v>NA</v>
          </cell>
          <cell r="R1899" t="str">
            <v>NA</v>
          </cell>
          <cell r="S1899" t="str">
            <v>NA</v>
          </cell>
          <cell r="T1899" t="str">
            <v>NA</v>
          </cell>
          <cell r="U1899" t="str">
            <v>100%</v>
          </cell>
          <cell r="V1899">
            <v>1</v>
          </cell>
          <cell r="W1899">
            <v>44498</v>
          </cell>
          <cell r="X1899" t="str">
            <v>NA</v>
          </cell>
          <cell r="Y1899">
            <v>1</v>
          </cell>
          <cell r="Z1899" t="str">
            <v>NA</v>
          </cell>
          <cell r="AA1899" t="str">
            <v>NA</v>
          </cell>
          <cell r="AB1899" t="str">
            <v>NA</v>
          </cell>
          <cell r="AC1899" t="str">
            <v>NA</v>
          </cell>
          <cell r="AD1899" t="str">
            <v>NA</v>
          </cell>
          <cell r="AE1899" t="str">
            <v/>
          </cell>
          <cell r="AF1899" t="str">
            <v/>
          </cell>
          <cell r="AG1899">
            <v>44518</v>
          </cell>
          <cell r="AH1899">
            <v>44518</v>
          </cell>
          <cell r="AI1899" t="str">
            <v>Sous-poste</v>
          </cell>
          <cell r="AJ1899" t="str">
            <v>Sous-poste</v>
          </cell>
          <cell r="AK1899">
            <v>44523</v>
          </cell>
          <cell r="AL1899">
            <v>44523</v>
          </cell>
          <cell r="AM1899"/>
          <cell r="AN1899" t="str">
            <v>OK</v>
          </cell>
          <cell r="AO1899" t="str">
            <v>KIT FACTORY</v>
          </cell>
          <cell r="AP1899"/>
          <cell r="AQ1899" t="str">
            <v>O</v>
          </cell>
        </row>
        <row r="1900">
          <cell r="A1900" t="str">
            <v>2866284620</v>
          </cell>
          <cell r="B1900">
            <v>44483</v>
          </cell>
          <cell r="C1900" t="str">
            <v>HA/REVENTE</v>
          </cell>
          <cell r="D1900" t="str">
            <v>SATAIR</v>
          </cell>
          <cell r="E1900" t="str">
            <v>PLACARD SET 500VU</v>
          </cell>
          <cell r="F1900">
            <v>28662846</v>
          </cell>
          <cell r="G1900" t="str">
            <v>NON-SPARES</v>
          </cell>
          <cell r="H1900">
            <v>20</v>
          </cell>
          <cell r="I1900">
            <v>1</v>
          </cell>
          <cell r="J1900" t="str">
            <v>AOG</v>
          </cell>
          <cell r="K1900" t="str">
            <v>D9251095600000</v>
          </cell>
          <cell r="L1900" t="str">
            <v>IS0053509S</v>
          </cell>
          <cell r="M1900" t="str">
            <v>NA</v>
          </cell>
          <cell r="N1900" t="str">
            <v>NA</v>
          </cell>
          <cell r="O1900" t="str">
            <v>NA</v>
          </cell>
          <cell r="P1900" t="str">
            <v>NA</v>
          </cell>
          <cell r="Q1900" t="str">
            <v>NA</v>
          </cell>
          <cell r="R1900" t="str">
            <v>NA</v>
          </cell>
          <cell r="S1900" t="str">
            <v>NA</v>
          </cell>
          <cell r="T1900" t="str">
            <v>NA</v>
          </cell>
          <cell r="U1900" t="str">
            <v>100%</v>
          </cell>
          <cell r="V1900">
            <v>1</v>
          </cell>
          <cell r="W1900">
            <v>44523</v>
          </cell>
          <cell r="X1900" t="str">
            <v>NA</v>
          </cell>
          <cell r="Y1900">
            <v>1</v>
          </cell>
          <cell r="Z1900" t="str">
            <v>NA</v>
          </cell>
          <cell r="AA1900" t="str">
            <v>NA</v>
          </cell>
          <cell r="AB1900" t="str">
            <v>NA</v>
          </cell>
          <cell r="AC1900" t="str">
            <v>NA</v>
          </cell>
          <cell r="AD1900" t="str">
            <v>NA</v>
          </cell>
          <cell r="AE1900" t="str">
            <v/>
          </cell>
          <cell r="AF1900" t="str">
            <v/>
          </cell>
          <cell r="AG1900">
            <v>44523</v>
          </cell>
          <cell r="AH1900">
            <v>44523</v>
          </cell>
          <cell r="AI1900" t="str">
            <v>Sous-poste</v>
          </cell>
          <cell r="AJ1900" t="str">
            <v>Sous-poste</v>
          </cell>
          <cell r="AK1900">
            <v>44525</v>
          </cell>
          <cell r="AL1900">
            <v>44525</v>
          </cell>
          <cell r="AM1900"/>
          <cell r="AN1900" t="str">
            <v>OK</v>
          </cell>
          <cell r="AO1900" t="str">
            <v>SPARES</v>
          </cell>
          <cell r="AP1900"/>
          <cell r="AQ1900" t="str">
            <v>O</v>
          </cell>
        </row>
        <row r="1901">
          <cell r="A1901" t="str">
            <v>490004254130</v>
          </cell>
          <cell r="B1901">
            <v>44357</v>
          </cell>
          <cell r="C1901" t="str">
            <v>FABRICATION</v>
          </cell>
          <cell r="D1901" t="str">
            <v>STELIA</v>
          </cell>
          <cell r="E1901" t="str">
            <v>FAISCEAU</v>
          </cell>
          <cell r="F1901">
            <v>4900042541</v>
          </cell>
          <cell r="G1901" t="str">
            <v>161634</v>
          </cell>
          <cell r="H1901">
            <v>30</v>
          </cell>
          <cell r="I1901">
            <v>15</v>
          </cell>
          <cell r="J1901" t="str">
            <v>RTN</v>
          </cell>
          <cell r="K1901" t="str">
            <v>S9110305200195</v>
          </cell>
          <cell r="L1901" t="str">
            <v>IS0060894M</v>
          </cell>
          <cell r="M1901" t="str">
            <v>NON PRESENT INDUS</v>
          </cell>
          <cell r="N1901">
            <v>45370</v>
          </cell>
          <cell r="O1901" t="str">
            <v/>
          </cell>
          <cell r="P1901" t="str">
            <v/>
          </cell>
          <cell r="Q1901" t="str">
            <v/>
          </cell>
          <cell r="R1901" t="str">
            <v/>
          </cell>
          <cell r="S1901">
            <v>1</v>
          </cell>
          <cell r="T1901">
            <v>0</v>
          </cell>
          <cell r="U1901">
            <v>0.5</v>
          </cell>
          <cell r="V1901">
            <v>0</v>
          </cell>
          <cell r="W1901" t="str">
            <v>TBD</v>
          </cell>
          <cell r="X1901" t="str">
            <v>NA</v>
          </cell>
          <cell r="Y1901">
            <v>0</v>
          </cell>
          <cell r="Z1901">
            <v>44515</v>
          </cell>
          <cell r="AA1901">
            <v>0</v>
          </cell>
          <cell r="AB1901" t="str">
            <v>NA</v>
          </cell>
          <cell r="AC1901" t="str">
            <v>OUI</v>
          </cell>
          <cell r="AD1901">
            <v>0</v>
          </cell>
          <cell r="AE1901" t="str">
            <v/>
          </cell>
          <cell r="AF1901" t="str">
            <v/>
          </cell>
          <cell r="AG1901">
            <v>44523</v>
          </cell>
          <cell r="AH1901">
            <v>44523</v>
          </cell>
          <cell r="AI1901" t="str">
            <v/>
          </cell>
          <cell r="AJ1901" t="str">
            <v/>
          </cell>
          <cell r="AK1901">
            <v>44526</v>
          </cell>
          <cell r="AL1901">
            <v>44526</v>
          </cell>
          <cell r="AM1901"/>
          <cell r="AN1901" t="str">
            <v>OK</v>
          </cell>
          <cell r="AO1901" t="str">
            <v>ROCHEFORT</v>
          </cell>
          <cell r="AP1901"/>
          <cell r="AQ1901" t="str">
            <v>C</v>
          </cell>
        </row>
        <row r="1902">
          <cell r="A1902" t="str">
            <v>490004326410</v>
          </cell>
          <cell r="B1902">
            <v>44490</v>
          </cell>
          <cell r="C1902" t="str">
            <v>FABRICATION</v>
          </cell>
          <cell r="D1902" t="str">
            <v>STELIA</v>
          </cell>
          <cell r="E1902" t="str">
            <v>HARNAIS</v>
          </cell>
          <cell r="F1902">
            <v>4900043264</v>
          </cell>
          <cell r="G1902" t="str">
            <v>NON-SPARES</v>
          </cell>
          <cell r="H1902">
            <v>10</v>
          </cell>
          <cell r="I1902">
            <v>2</v>
          </cell>
          <cell r="J1902" t="str">
            <v>EXP</v>
          </cell>
          <cell r="K1902" t="str">
            <v>S956G1120108451</v>
          </cell>
          <cell r="L1902" t="str">
            <v>IS0061723M</v>
          </cell>
          <cell r="M1902" t="str">
            <v>NON PRESENT INDUS</v>
          </cell>
          <cell r="N1902" t="str">
            <v>NA</v>
          </cell>
          <cell r="O1902" t="str">
            <v/>
          </cell>
          <cell r="P1902" t="str">
            <v/>
          </cell>
          <cell r="Q1902" t="str">
            <v/>
          </cell>
          <cell r="R1902" t="str">
            <v/>
          </cell>
          <cell r="S1902">
            <v>0</v>
          </cell>
          <cell r="T1902">
            <v>0</v>
          </cell>
          <cell r="U1902">
            <v>0</v>
          </cell>
          <cell r="V1902">
            <v>1</v>
          </cell>
          <cell r="W1902">
            <v>44494</v>
          </cell>
          <cell r="X1902" t="str">
            <v>NA</v>
          </cell>
          <cell r="Y1902">
            <v>1</v>
          </cell>
          <cell r="Z1902" t="str">
            <v>NA</v>
          </cell>
          <cell r="AA1902" t="str">
            <v>NA</v>
          </cell>
          <cell r="AB1902" t="str">
            <v>NA</v>
          </cell>
          <cell r="AC1902" t="str">
            <v>NA</v>
          </cell>
          <cell r="AD1902" t="str">
            <v>NA</v>
          </cell>
          <cell r="AE1902" t="str">
            <v/>
          </cell>
          <cell r="AF1902" t="str">
            <v/>
          </cell>
          <cell r="AG1902">
            <v>44511</v>
          </cell>
          <cell r="AH1902">
            <v>44529</v>
          </cell>
          <cell r="AI1902" t="str">
            <v>Sous-poste</v>
          </cell>
          <cell r="AJ1902" t="str">
            <v>Sous-poste</v>
          </cell>
          <cell r="AK1902">
            <v>44516</v>
          </cell>
          <cell r="AL1902">
            <v>44532</v>
          </cell>
          <cell r="AM1902"/>
          <cell r="AN1902" t="str">
            <v>OK</v>
          </cell>
          <cell r="AO1902" t="str">
            <v>ROCHEFORT</v>
          </cell>
          <cell r="AP1902"/>
          <cell r="AQ1902" t="str">
            <v>O</v>
          </cell>
        </row>
        <row r="1903">
          <cell r="A1903" t="str">
            <v>2865514410</v>
          </cell>
          <cell r="B1903">
            <v>44470</v>
          </cell>
          <cell r="C1903" t="str">
            <v>HA/REVENTE</v>
          </cell>
          <cell r="D1903" t="str">
            <v>SATAIR</v>
          </cell>
          <cell r="E1903" t="str">
            <v>BRACKET ASSY</v>
          </cell>
          <cell r="F1903">
            <v>28655144</v>
          </cell>
          <cell r="G1903" t="str">
            <v>NON-SPARES</v>
          </cell>
          <cell r="H1903">
            <v>10</v>
          </cell>
          <cell r="I1903">
            <v>2</v>
          </cell>
          <cell r="J1903" t="str">
            <v>CRIT</v>
          </cell>
          <cell r="K1903" t="str">
            <v>V9251162200000</v>
          </cell>
          <cell r="L1903" t="str">
            <v>IS0057853S</v>
          </cell>
          <cell r="M1903" t="str">
            <v>NA</v>
          </cell>
          <cell r="N1903">
            <v>48555</v>
          </cell>
          <cell r="O1903" t="str">
            <v>NA</v>
          </cell>
          <cell r="P1903" t="str">
            <v>NA</v>
          </cell>
          <cell r="Q1903" t="str">
            <v>NA</v>
          </cell>
          <cell r="R1903" t="str">
            <v>NA</v>
          </cell>
          <cell r="S1903" t="str">
            <v>NA</v>
          </cell>
          <cell r="T1903" t="str">
            <v>NA</v>
          </cell>
          <cell r="U1903" t="str">
            <v>100%</v>
          </cell>
          <cell r="V1903">
            <v>1</v>
          </cell>
          <cell r="W1903">
            <v>44510</v>
          </cell>
          <cell r="X1903" t="str">
            <v>NA</v>
          </cell>
          <cell r="Y1903">
            <v>1</v>
          </cell>
          <cell r="Z1903" t="str">
            <v>NA</v>
          </cell>
          <cell r="AA1903" t="str">
            <v>NA</v>
          </cell>
          <cell r="AB1903" t="str">
            <v>NA</v>
          </cell>
          <cell r="AC1903" t="str">
            <v>NA</v>
          </cell>
          <cell r="AD1903" t="str">
            <v>NA</v>
          </cell>
          <cell r="AE1903" t="str">
            <v/>
          </cell>
          <cell r="AF1903" t="str">
            <v/>
          </cell>
          <cell r="AG1903">
            <v>44468</v>
          </cell>
          <cell r="AH1903">
            <v>44530</v>
          </cell>
          <cell r="AI1903" t="str">
            <v>Sous-poste</v>
          </cell>
          <cell r="AJ1903" t="str">
            <v>Sous-poste</v>
          </cell>
          <cell r="AK1903">
            <v>44470</v>
          </cell>
          <cell r="AL1903">
            <v>44532</v>
          </cell>
          <cell r="AM1903"/>
          <cell r="AN1903" t="str">
            <v>OK</v>
          </cell>
          <cell r="AO1903" t="str">
            <v>KIT FACTORY</v>
          </cell>
          <cell r="AP1903" t="str">
            <v>Lot QM</v>
          </cell>
          <cell r="AQ1903" t="str">
            <v>O</v>
          </cell>
        </row>
        <row r="1904">
          <cell r="A1904" t="str">
            <v>2865514710</v>
          </cell>
          <cell r="B1904">
            <v>44470</v>
          </cell>
          <cell r="C1904" t="str">
            <v>HA/REVENTE</v>
          </cell>
          <cell r="D1904" t="str">
            <v>SATAIR</v>
          </cell>
          <cell r="E1904" t="str">
            <v>GUTTER ASSY</v>
          </cell>
          <cell r="F1904">
            <v>28655147</v>
          </cell>
          <cell r="G1904" t="str">
            <v>NON-SPARES</v>
          </cell>
          <cell r="H1904">
            <v>10</v>
          </cell>
          <cell r="I1904">
            <v>2</v>
          </cell>
          <cell r="J1904" t="str">
            <v>CRIT</v>
          </cell>
          <cell r="K1904" t="str">
            <v>V9251162300000</v>
          </cell>
          <cell r="L1904" t="str">
            <v>IS0057854S</v>
          </cell>
          <cell r="M1904" t="str">
            <v>NA</v>
          </cell>
          <cell r="N1904">
            <v>48555</v>
          </cell>
          <cell r="O1904" t="str">
            <v>NA</v>
          </cell>
          <cell r="P1904" t="str">
            <v>NA</v>
          </cell>
          <cell r="Q1904" t="str">
            <v>NA</v>
          </cell>
          <cell r="R1904" t="str">
            <v>NA</v>
          </cell>
          <cell r="S1904" t="str">
            <v>NA</v>
          </cell>
          <cell r="T1904" t="str">
            <v>NA</v>
          </cell>
          <cell r="U1904" t="str">
            <v>100%</v>
          </cell>
          <cell r="V1904">
            <v>1</v>
          </cell>
          <cell r="W1904">
            <v>44510</v>
          </cell>
          <cell r="X1904" t="str">
            <v>NA</v>
          </cell>
          <cell r="Y1904">
            <v>1</v>
          </cell>
          <cell r="Z1904" t="str">
            <v>NA</v>
          </cell>
          <cell r="AA1904" t="str">
            <v>NA</v>
          </cell>
          <cell r="AB1904" t="str">
            <v>NA</v>
          </cell>
          <cell r="AC1904" t="str">
            <v>NA</v>
          </cell>
          <cell r="AD1904" t="str">
            <v>NA</v>
          </cell>
          <cell r="AE1904" t="str">
            <v/>
          </cell>
          <cell r="AF1904" t="str">
            <v/>
          </cell>
          <cell r="AG1904">
            <v>44468</v>
          </cell>
          <cell r="AH1904">
            <v>44530</v>
          </cell>
          <cell r="AI1904" t="str">
            <v>Sous-poste</v>
          </cell>
          <cell r="AJ1904" t="str">
            <v>Sous-poste</v>
          </cell>
          <cell r="AK1904">
            <v>44470</v>
          </cell>
          <cell r="AL1904">
            <v>44532</v>
          </cell>
          <cell r="AM1904"/>
          <cell r="AN1904" t="str">
            <v>OK</v>
          </cell>
          <cell r="AO1904" t="str">
            <v>KIT FACTORY</v>
          </cell>
          <cell r="AP1904" t="str">
            <v>Lot QM</v>
          </cell>
          <cell r="AQ1904" t="str">
            <v>O</v>
          </cell>
        </row>
        <row r="1905">
          <cell r="A1905" t="str">
            <v>2865514910</v>
          </cell>
          <cell r="B1905">
            <v>44470</v>
          </cell>
          <cell r="C1905" t="str">
            <v>HA/REVENTE</v>
          </cell>
          <cell r="D1905" t="str">
            <v>SATAIR</v>
          </cell>
          <cell r="E1905" t="str">
            <v>BRACKET ASSY</v>
          </cell>
          <cell r="F1905">
            <v>28655149</v>
          </cell>
          <cell r="G1905" t="str">
            <v>NON-SPARES</v>
          </cell>
          <cell r="H1905">
            <v>10</v>
          </cell>
          <cell r="I1905">
            <v>2</v>
          </cell>
          <cell r="J1905" t="str">
            <v>CRIT</v>
          </cell>
          <cell r="K1905" t="str">
            <v>V9251162600000</v>
          </cell>
          <cell r="L1905" t="str">
            <v>IS0057855S</v>
          </cell>
          <cell r="M1905" t="str">
            <v>NA</v>
          </cell>
          <cell r="N1905">
            <v>48555</v>
          </cell>
          <cell r="O1905" t="str">
            <v>NA</v>
          </cell>
          <cell r="P1905" t="str">
            <v>NA</v>
          </cell>
          <cell r="Q1905" t="str">
            <v>NA</v>
          </cell>
          <cell r="R1905" t="str">
            <v>NA</v>
          </cell>
          <cell r="S1905" t="str">
            <v>NA</v>
          </cell>
          <cell r="T1905" t="str">
            <v>NA</v>
          </cell>
          <cell r="U1905" t="str">
            <v>100%</v>
          </cell>
          <cell r="V1905">
            <v>1</v>
          </cell>
          <cell r="W1905">
            <v>44510</v>
          </cell>
          <cell r="X1905" t="str">
            <v>NA</v>
          </cell>
          <cell r="Y1905">
            <v>1</v>
          </cell>
          <cell r="Z1905" t="str">
            <v>NA</v>
          </cell>
          <cell r="AA1905" t="str">
            <v>NA</v>
          </cell>
          <cell r="AB1905" t="str">
            <v>NA</v>
          </cell>
          <cell r="AC1905" t="str">
            <v>NA</v>
          </cell>
          <cell r="AD1905" t="str">
            <v>NA</v>
          </cell>
          <cell r="AE1905" t="str">
            <v/>
          </cell>
          <cell r="AF1905" t="str">
            <v/>
          </cell>
          <cell r="AG1905">
            <v>44468</v>
          </cell>
          <cell r="AH1905">
            <v>44530</v>
          </cell>
          <cell r="AI1905" t="str">
            <v>Sous-poste</v>
          </cell>
          <cell r="AJ1905" t="str">
            <v>Sous-poste</v>
          </cell>
          <cell r="AK1905">
            <v>44470</v>
          </cell>
          <cell r="AL1905">
            <v>44532</v>
          </cell>
          <cell r="AM1905"/>
          <cell r="AN1905" t="str">
            <v>OK</v>
          </cell>
          <cell r="AO1905" t="str">
            <v>KIT FACTORY</v>
          </cell>
          <cell r="AP1905" t="str">
            <v>Lot QM</v>
          </cell>
          <cell r="AQ1905" t="str">
            <v>O</v>
          </cell>
        </row>
        <row r="1906">
          <cell r="A1906" t="str">
            <v>2865058610</v>
          </cell>
          <cell r="B1906">
            <v>44461</v>
          </cell>
          <cell r="C1906" t="str">
            <v>HA/REVENTE</v>
          </cell>
          <cell r="D1906" t="str">
            <v>SATAIR</v>
          </cell>
          <cell r="E1906" t="str">
            <v>COVER ASSY</v>
          </cell>
          <cell r="F1906">
            <v>28650586</v>
          </cell>
          <cell r="G1906" t="str">
            <v>NON-SPARES</v>
          </cell>
          <cell r="H1906">
            <v>10</v>
          </cell>
          <cell r="I1906">
            <v>3</v>
          </cell>
          <cell r="J1906" t="str">
            <v>EXP</v>
          </cell>
          <cell r="K1906" t="str">
            <v>A9253115800000</v>
          </cell>
          <cell r="L1906" t="str">
            <v>IS0031675S</v>
          </cell>
          <cell r="M1906" t="str">
            <v>NA</v>
          </cell>
          <cell r="N1906">
            <v>48203</v>
          </cell>
          <cell r="O1906" t="str">
            <v>NA</v>
          </cell>
          <cell r="P1906" t="str">
            <v>NA</v>
          </cell>
          <cell r="Q1906" t="str">
            <v>NA</v>
          </cell>
          <cell r="R1906" t="str">
            <v>NA</v>
          </cell>
          <cell r="S1906" t="str">
            <v>NA</v>
          </cell>
          <cell r="T1906" t="str">
            <v>NA</v>
          </cell>
          <cell r="U1906" t="str">
            <v>100%</v>
          </cell>
          <cell r="V1906">
            <v>1</v>
          </cell>
          <cell r="W1906">
            <v>44508</v>
          </cell>
          <cell r="X1906" t="str">
            <v>NA</v>
          </cell>
          <cell r="Y1906">
            <v>1</v>
          </cell>
          <cell r="Z1906" t="str">
            <v>NA</v>
          </cell>
          <cell r="AA1906" t="str">
            <v>NA</v>
          </cell>
          <cell r="AB1906" t="str">
            <v>NA</v>
          </cell>
          <cell r="AC1906" t="str">
            <v>NA</v>
          </cell>
          <cell r="AD1906" t="str">
            <v>NA</v>
          </cell>
          <cell r="AE1906" t="str">
            <v/>
          </cell>
          <cell r="AF1906" t="str">
            <v/>
          </cell>
          <cell r="AG1906">
            <v>44487</v>
          </cell>
          <cell r="AH1906">
            <v>44530</v>
          </cell>
          <cell r="AI1906" t="str">
            <v>Sous-poste</v>
          </cell>
          <cell r="AJ1906" t="str">
            <v>Sous-poste</v>
          </cell>
          <cell r="AK1906">
            <v>44490</v>
          </cell>
          <cell r="AL1906">
            <v>44533</v>
          </cell>
          <cell r="AM1906"/>
          <cell r="AN1906" t="str">
            <v>OK</v>
          </cell>
          <cell r="AO1906" t="str">
            <v>SPARES</v>
          </cell>
          <cell r="AP1906"/>
          <cell r="AQ1906" t="str">
            <v>O</v>
          </cell>
        </row>
        <row r="1907">
          <cell r="A1907" t="str">
            <v>490004322270</v>
          </cell>
          <cell r="B1907">
            <v>44482</v>
          </cell>
          <cell r="C1907" t="str">
            <v>HA/REVENTE</v>
          </cell>
          <cell r="D1907" t="str">
            <v>STELIA</v>
          </cell>
          <cell r="E1907" t="str">
            <v>PLATINE ARRIERE 26VU</v>
          </cell>
          <cell r="F1907">
            <v>4900043222</v>
          </cell>
          <cell r="G1907" t="str">
            <v>NON-SPARES</v>
          </cell>
          <cell r="H1907">
            <v>70</v>
          </cell>
          <cell r="I1907">
            <v>2</v>
          </cell>
          <cell r="J1907" t="str">
            <v>RTN</v>
          </cell>
          <cell r="K1907" t="str">
            <v>S9251590500000</v>
          </cell>
          <cell r="L1907" t="str">
            <v>IS0035439S</v>
          </cell>
          <cell r="M1907" t="str">
            <v>NA</v>
          </cell>
          <cell r="N1907" t="str">
            <v>NA</v>
          </cell>
          <cell r="O1907" t="str">
            <v>NA</v>
          </cell>
          <cell r="P1907" t="str">
            <v>NA</v>
          </cell>
          <cell r="Q1907" t="str">
            <v>NA</v>
          </cell>
          <cell r="R1907" t="str">
            <v>NA</v>
          </cell>
          <cell r="S1907" t="str">
            <v>NA</v>
          </cell>
          <cell r="T1907" t="str">
            <v>NA</v>
          </cell>
          <cell r="U1907" t="str">
            <v>100%</v>
          </cell>
          <cell r="V1907">
            <v>1</v>
          </cell>
          <cell r="W1907" t="str">
            <v>TBD</v>
          </cell>
          <cell r="X1907" t="str">
            <v>NA</v>
          </cell>
          <cell r="Y1907">
            <v>1</v>
          </cell>
          <cell r="Z1907" t="str">
            <v>NA</v>
          </cell>
          <cell r="AA1907" t="str">
            <v>NA</v>
          </cell>
          <cell r="AB1907" t="str">
            <v>NA</v>
          </cell>
          <cell r="AC1907" t="str">
            <v>NA</v>
          </cell>
          <cell r="AD1907" t="str">
            <v>NA</v>
          </cell>
          <cell r="AE1907" t="str">
            <v/>
          </cell>
          <cell r="AF1907" t="str">
            <v/>
          </cell>
          <cell r="AG1907">
            <v>44532</v>
          </cell>
          <cell r="AH1907">
            <v>44537</v>
          </cell>
          <cell r="AI1907" t="str">
            <v>Sous-poste</v>
          </cell>
          <cell r="AJ1907" t="str">
            <v>Sous-poste</v>
          </cell>
          <cell r="AK1907">
            <v>44537</v>
          </cell>
          <cell r="AL1907">
            <v>44540</v>
          </cell>
          <cell r="AM1907"/>
          <cell r="AN1907" t="str">
            <v>OK</v>
          </cell>
          <cell r="AO1907" t="str">
            <v>ROCHEFORT</v>
          </cell>
          <cell r="AP1907"/>
          <cell r="AQ1907" t="str">
            <v>O</v>
          </cell>
        </row>
        <row r="1908">
          <cell r="A1908" t="str">
            <v>490004328910</v>
          </cell>
          <cell r="B1908">
            <v>44490</v>
          </cell>
          <cell r="C1908" t="str">
            <v>HA/REVENTE</v>
          </cell>
          <cell r="D1908" t="str">
            <v>STELIA</v>
          </cell>
          <cell r="E1908" t="str">
            <v>RONDELLE</v>
          </cell>
          <cell r="F1908" t="str">
            <v>4900043289</v>
          </cell>
          <cell r="G1908" t="str">
            <v>NON-SPARES</v>
          </cell>
          <cell r="H1908">
            <v>10</v>
          </cell>
          <cell r="I1908">
            <v>8</v>
          </cell>
          <cell r="J1908" t="str">
            <v>RTN</v>
          </cell>
          <cell r="K1908" t="str">
            <v>S0003012600000</v>
          </cell>
          <cell r="L1908" t="str">
            <v>IS0013828S</v>
          </cell>
          <cell r="M1908" t="str">
            <v>NA</v>
          </cell>
          <cell r="N1908" t="str">
            <v>NA</v>
          </cell>
          <cell r="O1908" t="str">
            <v>NA</v>
          </cell>
          <cell r="P1908" t="str">
            <v>NA</v>
          </cell>
          <cell r="Q1908" t="str">
            <v>NA</v>
          </cell>
          <cell r="R1908" t="str">
            <v>NA</v>
          </cell>
          <cell r="S1908" t="str">
            <v>NA</v>
          </cell>
          <cell r="T1908" t="str">
            <v>NA</v>
          </cell>
          <cell r="U1908" t="str">
            <v>100%</v>
          </cell>
          <cell r="V1908">
            <v>1</v>
          </cell>
          <cell r="W1908">
            <v>44509</v>
          </cell>
          <cell r="X1908" t="str">
            <v>NA</v>
          </cell>
          <cell r="Y1908">
            <v>1</v>
          </cell>
          <cell r="Z1908" t="str">
            <v>NA</v>
          </cell>
          <cell r="AA1908" t="str">
            <v>NA</v>
          </cell>
          <cell r="AB1908" t="str">
            <v>NA</v>
          </cell>
          <cell r="AC1908" t="str">
            <v>NA</v>
          </cell>
          <cell r="AD1908" t="str">
            <v>NA</v>
          </cell>
          <cell r="AE1908" t="str">
            <v/>
          </cell>
          <cell r="AF1908" t="str">
            <v/>
          </cell>
          <cell r="AG1908">
            <v>44539</v>
          </cell>
          <cell r="AH1908">
            <v>44539</v>
          </cell>
          <cell r="AI1908" t="str">
            <v>Sous-poste</v>
          </cell>
          <cell r="AJ1908" t="str">
            <v>Sous-poste</v>
          </cell>
          <cell r="AK1908">
            <v>44544</v>
          </cell>
          <cell r="AL1908">
            <v>44544</v>
          </cell>
          <cell r="AM1908"/>
          <cell r="AN1908" t="str">
            <v>OK</v>
          </cell>
          <cell r="AO1908" t="str">
            <v>ROCHEFORT</v>
          </cell>
          <cell r="AP1908"/>
          <cell r="AQ1908" t="str">
            <v>O</v>
          </cell>
        </row>
        <row r="1909">
          <cell r="A1909" t="str">
            <v>2858816910</v>
          </cell>
          <cell r="B1909">
            <v>44328</v>
          </cell>
          <cell r="C1909" t="str">
            <v>FABRICATION</v>
          </cell>
          <cell r="D1909" t="str">
            <v>SATAIR</v>
          </cell>
          <cell r="E1909">
            <v>117</v>
          </cell>
          <cell r="F1909">
            <v>28588169</v>
          </cell>
          <cell r="G1909" t="str">
            <v>NON-SPARES</v>
          </cell>
          <cell r="H1909">
            <v>10</v>
          </cell>
          <cell r="I1909">
            <v>1</v>
          </cell>
          <cell r="J1909" t="str">
            <v>RTN</v>
          </cell>
          <cell r="K1909" t="str">
            <v>D9550011700295</v>
          </cell>
          <cell r="L1909" t="str">
            <v>IS0032071M</v>
          </cell>
          <cell r="M1909" t="str">
            <v>NON PRESENT INDUS</v>
          </cell>
          <cell r="N1909">
            <v>44392</v>
          </cell>
          <cell r="O1909" t="str">
            <v>LTE990163</v>
          </cell>
          <cell r="P1909" t="str">
            <v/>
          </cell>
          <cell r="Q1909">
            <v>0</v>
          </cell>
          <cell r="R1909">
            <v>0</v>
          </cell>
          <cell r="S1909">
            <v>1</v>
          </cell>
          <cell r="T1909">
            <v>1</v>
          </cell>
          <cell r="U1909">
            <v>1</v>
          </cell>
          <cell r="V1909">
            <v>1</v>
          </cell>
          <cell r="W1909">
            <v>44468</v>
          </cell>
          <cell r="X1909" t="str">
            <v>NA</v>
          </cell>
          <cell r="Y1909">
            <v>1</v>
          </cell>
          <cell r="Z1909">
            <v>44502</v>
          </cell>
          <cell r="AA1909">
            <v>0.98</v>
          </cell>
          <cell r="AB1909" t="str">
            <v>NA</v>
          </cell>
          <cell r="AC1909" t="str">
            <v>NA</v>
          </cell>
          <cell r="AD1909">
            <v>5.4444444444444455E-2</v>
          </cell>
          <cell r="AE1909" t="str">
            <v/>
          </cell>
          <cell r="AF1909" t="str">
            <v/>
          </cell>
          <cell r="AG1909">
            <v>44517</v>
          </cell>
          <cell r="AH1909">
            <v>44544</v>
          </cell>
          <cell r="AI1909" t="str">
            <v>Sous-poste</v>
          </cell>
          <cell r="AJ1909" t="str">
            <v>Sous-poste</v>
          </cell>
          <cell r="AK1909">
            <v>44522</v>
          </cell>
          <cell r="AL1909">
            <v>44547</v>
          </cell>
          <cell r="AM1909"/>
          <cell r="AN1909" t="str">
            <v>OK</v>
          </cell>
          <cell r="AO1909" t="str">
            <v>KIT FACTORY</v>
          </cell>
          <cell r="AP1909" t="str">
            <v>Réception ETEC IS0032555S le 14/12ou le 15/12</v>
          </cell>
          <cell r="AQ1909" t="str">
            <v>O</v>
          </cell>
        </row>
        <row r="1910">
          <cell r="A1910" t="str">
            <v>2865514510</v>
          </cell>
          <cell r="B1910">
            <v>44470</v>
          </cell>
          <cell r="C1910" t="str">
            <v>HA/REVENTE</v>
          </cell>
          <cell r="D1910" t="str">
            <v>SATAIR</v>
          </cell>
          <cell r="E1910" t="str">
            <v>BRACKET ASSY</v>
          </cell>
          <cell r="F1910">
            <v>28655145</v>
          </cell>
          <cell r="G1910" t="str">
            <v>NON-SPARES</v>
          </cell>
          <cell r="H1910">
            <v>10</v>
          </cell>
          <cell r="I1910">
            <v>2</v>
          </cell>
          <cell r="J1910" t="str">
            <v>RTN</v>
          </cell>
          <cell r="K1910" t="str">
            <v>V9251162200000</v>
          </cell>
          <cell r="L1910" t="str">
            <v>IS0057853S</v>
          </cell>
          <cell r="M1910" t="str">
            <v>NA</v>
          </cell>
          <cell r="N1910">
            <v>48555</v>
          </cell>
          <cell r="O1910" t="str">
            <v>NA</v>
          </cell>
          <cell r="P1910" t="str">
            <v>NA</v>
          </cell>
          <cell r="Q1910" t="str">
            <v>NA</v>
          </cell>
          <cell r="R1910" t="str">
            <v>NA</v>
          </cell>
          <cell r="S1910" t="str">
            <v>NA</v>
          </cell>
          <cell r="T1910" t="str">
            <v>NA</v>
          </cell>
          <cell r="U1910" t="str">
            <v>100%</v>
          </cell>
          <cell r="V1910">
            <v>0</v>
          </cell>
          <cell r="W1910" t="str">
            <v>TBD</v>
          </cell>
          <cell r="X1910" t="str">
            <v>NA</v>
          </cell>
          <cell r="Y1910">
            <v>0</v>
          </cell>
          <cell r="Z1910" t="str">
            <v>NA</v>
          </cell>
          <cell r="AA1910" t="str">
            <v>NA</v>
          </cell>
          <cell r="AB1910" t="str">
            <v>NA</v>
          </cell>
          <cell r="AC1910" t="str">
            <v>NA</v>
          </cell>
          <cell r="AD1910" t="str">
            <v>NA</v>
          </cell>
          <cell r="AE1910" t="str">
            <v/>
          </cell>
          <cell r="AF1910" t="str">
            <v/>
          </cell>
          <cell r="AG1910">
            <v>44544</v>
          </cell>
          <cell r="AH1910">
            <v>44544</v>
          </cell>
          <cell r="AI1910" t="str">
            <v>Sous-poste</v>
          </cell>
          <cell r="AJ1910" t="str">
            <v>Sous-poste</v>
          </cell>
          <cell r="AK1910">
            <v>44547</v>
          </cell>
          <cell r="AL1910">
            <v>44547</v>
          </cell>
          <cell r="AM1910"/>
          <cell r="AN1910" t="str">
            <v>OK</v>
          </cell>
          <cell r="AO1910" t="str">
            <v>KIT FACTORY</v>
          </cell>
          <cell r="AP1910"/>
          <cell r="AQ1910" t="str">
            <v>O</v>
          </cell>
        </row>
        <row r="1911">
          <cell r="A1911" t="str">
            <v>2865514810</v>
          </cell>
          <cell r="B1911">
            <v>44470</v>
          </cell>
          <cell r="C1911" t="str">
            <v>HA/REVENTE</v>
          </cell>
          <cell r="D1911" t="str">
            <v>SATAIR</v>
          </cell>
          <cell r="E1911" t="str">
            <v>GUTTER ASSY</v>
          </cell>
          <cell r="F1911">
            <v>28655148</v>
          </cell>
          <cell r="G1911" t="str">
            <v>NON-SPARES</v>
          </cell>
          <cell r="H1911">
            <v>10</v>
          </cell>
          <cell r="I1911">
            <v>2</v>
          </cell>
          <cell r="J1911" t="str">
            <v>RTN</v>
          </cell>
          <cell r="K1911" t="str">
            <v>V9251162300000</v>
          </cell>
          <cell r="L1911" t="str">
            <v>IS0057854S</v>
          </cell>
          <cell r="M1911" t="str">
            <v>NA</v>
          </cell>
          <cell r="N1911">
            <v>48555</v>
          </cell>
          <cell r="O1911" t="str">
            <v>NA</v>
          </cell>
          <cell r="P1911" t="str">
            <v>NA</v>
          </cell>
          <cell r="Q1911" t="str">
            <v>NA</v>
          </cell>
          <cell r="R1911" t="str">
            <v>NA</v>
          </cell>
          <cell r="S1911" t="str">
            <v>NA</v>
          </cell>
          <cell r="T1911" t="str">
            <v>NA</v>
          </cell>
          <cell r="U1911" t="str">
            <v>100%</v>
          </cell>
          <cell r="V1911">
            <v>0</v>
          </cell>
          <cell r="W1911" t="str">
            <v>TBD</v>
          </cell>
          <cell r="X1911" t="str">
            <v>NA</v>
          </cell>
          <cell r="Y1911">
            <v>0</v>
          </cell>
          <cell r="Z1911" t="str">
            <v>NA</v>
          </cell>
          <cell r="AA1911" t="str">
            <v>NA</v>
          </cell>
          <cell r="AB1911" t="str">
            <v>NA</v>
          </cell>
          <cell r="AC1911" t="str">
            <v>NA</v>
          </cell>
          <cell r="AD1911" t="str">
            <v>NA</v>
          </cell>
          <cell r="AE1911" t="str">
            <v/>
          </cell>
          <cell r="AF1911" t="str">
            <v/>
          </cell>
          <cell r="AG1911">
            <v>44544</v>
          </cell>
          <cell r="AH1911">
            <v>44544</v>
          </cell>
          <cell r="AI1911" t="str">
            <v>Sous-poste</v>
          </cell>
          <cell r="AJ1911" t="str">
            <v>Sous-poste</v>
          </cell>
          <cell r="AK1911">
            <v>44547</v>
          </cell>
          <cell r="AL1911">
            <v>44547</v>
          </cell>
          <cell r="AM1911"/>
          <cell r="AN1911" t="str">
            <v>OK</v>
          </cell>
          <cell r="AO1911" t="str">
            <v>KIT FACTORY</v>
          </cell>
          <cell r="AP1911"/>
          <cell r="AQ1911" t="str">
            <v>O</v>
          </cell>
        </row>
        <row r="1912">
          <cell r="A1912" t="str">
            <v>2868431810</v>
          </cell>
          <cell r="B1912">
            <v>44517</v>
          </cell>
          <cell r="C1912" t="str">
            <v>HA/REVENTE</v>
          </cell>
          <cell r="D1912" t="str">
            <v>SATAIR</v>
          </cell>
          <cell r="E1912" t="str">
            <v>PLACARD SET 500VU</v>
          </cell>
          <cell r="F1912">
            <v>28684318</v>
          </cell>
          <cell r="G1912" t="str">
            <v>NON-SPARES</v>
          </cell>
          <cell r="H1912">
            <v>10</v>
          </cell>
          <cell r="I1912">
            <v>1</v>
          </cell>
          <cell r="J1912" t="str">
            <v>EXP</v>
          </cell>
          <cell r="K1912" t="str">
            <v>D9251095600000</v>
          </cell>
          <cell r="L1912" t="str">
            <v>IS0053509S</v>
          </cell>
          <cell r="M1912" t="str">
            <v>NA</v>
          </cell>
          <cell r="N1912">
            <v>48843</v>
          </cell>
          <cell r="O1912" t="str">
            <v>NA</v>
          </cell>
          <cell r="P1912" t="str">
            <v>NA</v>
          </cell>
          <cell r="Q1912" t="str">
            <v>NA</v>
          </cell>
          <cell r="R1912" t="str">
            <v>NA</v>
          </cell>
          <cell r="S1912" t="str">
            <v>NA</v>
          </cell>
          <cell r="T1912" t="str">
            <v>NA</v>
          </cell>
          <cell r="U1912" t="str">
            <v>100%</v>
          </cell>
          <cell r="V1912">
            <v>1</v>
          </cell>
          <cell r="W1912" t="str">
            <v>TBD</v>
          </cell>
          <cell r="X1912" t="str">
            <v>NA</v>
          </cell>
          <cell r="Y1912">
            <v>1</v>
          </cell>
          <cell r="Z1912" t="str">
            <v>NA</v>
          </cell>
          <cell r="AA1912" t="str">
            <v>NA</v>
          </cell>
          <cell r="AB1912" t="str">
            <v>NA</v>
          </cell>
          <cell r="AC1912" t="str">
            <v>NA</v>
          </cell>
          <cell r="AD1912" t="str">
            <v>NA</v>
          </cell>
          <cell r="AE1912" t="str">
            <v/>
          </cell>
          <cell r="AF1912" t="str">
            <v/>
          </cell>
          <cell r="AG1912">
            <v>44544</v>
          </cell>
          <cell r="AH1912">
            <v>44544</v>
          </cell>
          <cell r="AI1912" t="str">
            <v>Sous-poste</v>
          </cell>
          <cell r="AJ1912" t="str">
            <v>Sous-poste</v>
          </cell>
          <cell r="AK1912">
            <v>44547</v>
          </cell>
          <cell r="AL1912">
            <v>44547</v>
          </cell>
          <cell r="AM1912"/>
          <cell r="AN1912" t="str">
            <v>OK</v>
          </cell>
          <cell r="AO1912" t="str">
            <v>Allemagne</v>
          </cell>
          <cell r="AP1912"/>
          <cell r="AQ1912" t="str">
            <v>O</v>
          </cell>
        </row>
        <row r="1913">
          <cell r="A1913" t="str">
            <v>2868951210</v>
          </cell>
          <cell r="B1913">
            <v>44524</v>
          </cell>
          <cell r="C1913" t="str">
            <v>HA/REVENTE</v>
          </cell>
          <cell r="D1913" t="str">
            <v>SATAIR</v>
          </cell>
          <cell r="E1913" t="str">
            <v>BRACKET</v>
          </cell>
          <cell r="F1913">
            <v>28689512</v>
          </cell>
          <cell r="G1913" t="str">
            <v>NON-SPARES</v>
          </cell>
          <cell r="H1913">
            <v>10</v>
          </cell>
          <cell r="I1913">
            <v>1</v>
          </cell>
          <cell r="J1913" t="str">
            <v>AOG</v>
          </cell>
          <cell r="K1913" t="str">
            <v>A9253116020000</v>
          </cell>
          <cell r="L1913" t="str">
            <v>IS0031653S</v>
          </cell>
          <cell r="M1913" t="str">
            <v>NA</v>
          </cell>
          <cell r="N1913">
            <v>48843</v>
          </cell>
          <cell r="O1913" t="str">
            <v>NA</v>
          </cell>
          <cell r="P1913" t="str">
            <v>NA</v>
          </cell>
          <cell r="Q1913" t="str">
            <v>NA</v>
          </cell>
          <cell r="R1913" t="str">
            <v>NA</v>
          </cell>
          <cell r="S1913" t="str">
            <v>NA</v>
          </cell>
          <cell r="T1913" t="str">
            <v>NA</v>
          </cell>
          <cell r="U1913" t="str">
            <v>100%</v>
          </cell>
          <cell r="V1913">
            <v>1</v>
          </cell>
          <cell r="W1913">
            <v>44540</v>
          </cell>
          <cell r="X1913" t="str">
            <v>NA</v>
          </cell>
          <cell r="Y1913">
            <v>1</v>
          </cell>
          <cell r="Z1913" t="str">
            <v>NA</v>
          </cell>
          <cell r="AA1913" t="str">
            <v>NA</v>
          </cell>
          <cell r="AB1913" t="str">
            <v>NA</v>
          </cell>
          <cell r="AC1913" t="str">
            <v>NA</v>
          </cell>
          <cell r="AD1913" t="str">
            <v>NA</v>
          </cell>
          <cell r="AE1913" t="str">
            <v/>
          </cell>
          <cell r="AF1913" t="str">
            <v/>
          </cell>
          <cell r="AG1913">
            <v>44522</v>
          </cell>
          <cell r="AH1913">
            <v>44545</v>
          </cell>
          <cell r="AI1913" t="str">
            <v>Sous-poste</v>
          </cell>
          <cell r="AJ1913" t="str">
            <v>Sous-poste</v>
          </cell>
          <cell r="AK1913">
            <v>44524</v>
          </cell>
          <cell r="AL1913">
            <v>44547</v>
          </cell>
          <cell r="AM1913"/>
          <cell r="AN1913" t="str">
            <v>OK</v>
          </cell>
          <cell r="AO1913" t="str">
            <v>SPARES</v>
          </cell>
          <cell r="AP1913"/>
          <cell r="AQ1913" t="str">
            <v>O</v>
          </cell>
        </row>
        <row r="1914">
          <cell r="A1914" t="str">
            <v>2868951110</v>
          </cell>
          <cell r="B1914">
            <v>44524</v>
          </cell>
          <cell r="C1914" t="str">
            <v>HA/REVENTE</v>
          </cell>
          <cell r="D1914" t="str">
            <v>SATAIR</v>
          </cell>
          <cell r="E1914" t="str">
            <v>HINGE</v>
          </cell>
          <cell r="F1914">
            <v>28689511</v>
          </cell>
          <cell r="G1914" t="str">
            <v>NON-SPARES</v>
          </cell>
          <cell r="H1914">
            <v>10</v>
          </cell>
          <cell r="I1914">
            <v>1</v>
          </cell>
          <cell r="J1914" t="str">
            <v>AOG</v>
          </cell>
          <cell r="K1914" t="str">
            <v>A9253116220000</v>
          </cell>
          <cell r="L1914" t="str">
            <v>IS0031676S</v>
          </cell>
          <cell r="M1914" t="str">
            <v>NA</v>
          </cell>
          <cell r="N1914" t="str">
            <v>NA</v>
          </cell>
          <cell r="O1914" t="str">
            <v>NA</v>
          </cell>
          <cell r="P1914" t="str">
            <v>NA</v>
          </cell>
          <cell r="Q1914" t="str">
            <v>NA</v>
          </cell>
          <cell r="R1914" t="str">
            <v>NA</v>
          </cell>
          <cell r="S1914" t="str">
            <v>NA</v>
          </cell>
          <cell r="T1914" t="str">
            <v>NA</v>
          </cell>
          <cell r="U1914" t="str">
            <v>100%</v>
          </cell>
          <cell r="V1914">
            <v>1</v>
          </cell>
          <cell r="W1914">
            <v>44540</v>
          </cell>
          <cell r="X1914" t="str">
            <v>NA</v>
          </cell>
          <cell r="Y1914">
            <v>1</v>
          </cell>
          <cell r="Z1914" t="str">
            <v>NA</v>
          </cell>
          <cell r="AA1914" t="str">
            <v>NA</v>
          </cell>
          <cell r="AB1914" t="str">
            <v>NA</v>
          </cell>
          <cell r="AC1914" t="str">
            <v>NA</v>
          </cell>
          <cell r="AD1914" t="str">
            <v>NA</v>
          </cell>
          <cell r="AE1914" t="str">
            <v/>
          </cell>
          <cell r="AF1914" t="str">
            <v/>
          </cell>
          <cell r="AG1914">
            <v>44522</v>
          </cell>
          <cell r="AH1914">
            <v>44545</v>
          </cell>
          <cell r="AI1914" t="str">
            <v>Sous-poste</v>
          </cell>
          <cell r="AJ1914" t="str">
            <v>Sous-poste</v>
          </cell>
          <cell r="AK1914">
            <v>44524</v>
          </cell>
          <cell r="AL1914">
            <v>44547</v>
          </cell>
          <cell r="AM1914"/>
          <cell r="AN1914" t="str">
            <v>OK</v>
          </cell>
          <cell r="AO1914" t="str">
            <v>SPARES</v>
          </cell>
          <cell r="AP1914"/>
          <cell r="AQ1914" t="str">
            <v>O</v>
          </cell>
        </row>
        <row r="1915">
          <cell r="A1915" t="str">
            <v>2859697610</v>
          </cell>
          <cell r="B1915">
            <v>44349</v>
          </cell>
          <cell r="C1915" t="str">
            <v>HA/REVENTE</v>
          </cell>
          <cell r="D1915" t="str">
            <v>SATAIR</v>
          </cell>
          <cell r="E1915" t="str">
            <v>BRACKET</v>
          </cell>
          <cell r="F1915">
            <v>28596976</v>
          </cell>
          <cell r="G1915" t="str">
            <v>NON-SPARES</v>
          </cell>
          <cell r="H1915">
            <v>10</v>
          </cell>
          <cell r="I1915">
            <v>12</v>
          </cell>
          <cell r="J1915" t="str">
            <v>RTN</v>
          </cell>
          <cell r="K1915" t="str">
            <v>A9252496620200</v>
          </cell>
          <cell r="L1915" t="str">
            <v>IS0053087S</v>
          </cell>
          <cell r="M1915" t="str">
            <v>NA</v>
          </cell>
          <cell r="N1915">
            <v>44945</v>
          </cell>
          <cell r="O1915" t="str">
            <v>NA</v>
          </cell>
          <cell r="P1915" t="str">
            <v>NA</v>
          </cell>
          <cell r="Q1915" t="str">
            <v>NA</v>
          </cell>
          <cell r="R1915" t="str">
            <v>NA</v>
          </cell>
          <cell r="S1915" t="str">
            <v>NA</v>
          </cell>
          <cell r="T1915" t="str">
            <v>NA</v>
          </cell>
          <cell r="U1915" t="str">
            <v>100%</v>
          </cell>
          <cell r="V1915">
            <v>1</v>
          </cell>
          <cell r="W1915">
            <v>44487</v>
          </cell>
          <cell r="X1915" t="str">
            <v>NA</v>
          </cell>
          <cell r="Y1915">
            <v>1</v>
          </cell>
          <cell r="Z1915" t="str">
            <v>NA</v>
          </cell>
          <cell r="AA1915" t="str">
            <v>NA</v>
          </cell>
          <cell r="AB1915" t="str">
            <v>NA</v>
          </cell>
          <cell r="AC1915" t="str">
            <v>NA</v>
          </cell>
          <cell r="AD1915" t="str">
            <v>NA</v>
          </cell>
          <cell r="AE1915" t="str">
            <v/>
          </cell>
          <cell r="AF1915" t="str">
            <v/>
          </cell>
          <cell r="AG1915">
            <v>44546</v>
          </cell>
          <cell r="AH1915">
            <v>44546</v>
          </cell>
          <cell r="AI1915" t="str">
            <v>Sous-poste</v>
          </cell>
          <cell r="AJ1915" t="str">
            <v>Sous-poste</v>
          </cell>
          <cell r="AK1915">
            <v>44551</v>
          </cell>
          <cell r="AL1915">
            <v>44551</v>
          </cell>
          <cell r="AM1915"/>
          <cell r="AN1915" t="str">
            <v>OK</v>
          </cell>
          <cell r="AO1915" t="str">
            <v>KIT FACTORY</v>
          </cell>
          <cell r="AP1915"/>
          <cell r="AQ1915" t="str">
            <v>O</v>
          </cell>
        </row>
        <row r="1916">
          <cell r="A1916" t="str">
            <v>2859697710</v>
          </cell>
          <cell r="B1916">
            <v>44349</v>
          </cell>
          <cell r="C1916" t="str">
            <v>HA/REVENTE</v>
          </cell>
          <cell r="D1916" t="str">
            <v>SATAIR</v>
          </cell>
          <cell r="E1916" t="str">
            <v>PLATE ASSY</v>
          </cell>
          <cell r="F1916">
            <v>28596977</v>
          </cell>
          <cell r="G1916" t="str">
            <v>NON-SPARES</v>
          </cell>
          <cell r="H1916">
            <v>10</v>
          </cell>
          <cell r="I1916">
            <v>5</v>
          </cell>
          <cell r="J1916" t="str">
            <v>RTN</v>
          </cell>
          <cell r="K1916" t="str">
            <v>A9251152500000</v>
          </cell>
          <cell r="L1916" t="str">
            <v>IS0031658S</v>
          </cell>
          <cell r="M1916" t="str">
            <v>NA</v>
          </cell>
          <cell r="N1916">
            <v>44945</v>
          </cell>
          <cell r="O1916" t="str">
            <v>NA</v>
          </cell>
          <cell r="P1916" t="str">
            <v>NA</v>
          </cell>
          <cell r="Q1916" t="str">
            <v>NA</v>
          </cell>
          <cell r="R1916" t="str">
            <v>NA</v>
          </cell>
          <cell r="S1916" t="str">
            <v>NA</v>
          </cell>
          <cell r="T1916" t="str">
            <v>NA</v>
          </cell>
          <cell r="U1916" t="str">
            <v>100%</v>
          </cell>
          <cell r="V1916">
            <v>1</v>
          </cell>
          <cell r="W1916">
            <v>44529</v>
          </cell>
          <cell r="X1916" t="str">
            <v>NA</v>
          </cell>
          <cell r="Y1916">
            <v>1</v>
          </cell>
          <cell r="Z1916" t="str">
            <v>NA</v>
          </cell>
          <cell r="AA1916" t="str">
            <v>NA</v>
          </cell>
          <cell r="AB1916" t="str">
            <v>NA</v>
          </cell>
          <cell r="AC1916" t="str">
            <v>NA</v>
          </cell>
          <cell r="AD1916" t="str">
            <v>NA</v>
          </cell>
          <cell r="AE1916" t="str">
            <v/>
          </cell>
          <cell r="AF1916" t="str">
            <v/>
          </cell>
          <cell r="AG1916">
            <v>44546</v>
          </cell>
          <cell r="AH1916">
            <v>44546</v>
          </cell>
          <cell r="AI1916" t="str">
            <v>Sous-poste</v>
          </cell>
          <cell r="AJ1916" t="str">
            <v>Sous-poste</v>
          </cell>
          <cell r="AK1916">
            <v>44551</v>
          </cell>
          <cell r="AL1916">
            <v>44551</v>
          </cell>
          <cell r="AM1916"/>
          <cell r="AN1916" t="str">
            <v>OK</v>
          </cell>
          <cell r="AO1916" t="str">
            <v>KIT FACTORY</v>
          </cell>
          <cell r="AP1916"/>
          <cell r="AQ1916" t="str">
            <v>O</v>
          </cell>
        </row>
        <row r="1917">
          <cell r="A1917" t="str">
            <v>490004322260</v>
          </cell>
          <cell r="B1917">
            <v>44482</v>
          </cell>
          <cell r="C1917" t="str">
            <v>FABRICATION</v>
          </cell>
          <cell r="D1917" t="str">
            <v>STELIA</v>
          </cell>
          <cell r="E1917">
            <v>63</v>
          </cell>
          <cell r="F1917">
            <v>4900043222</v>
          </cell>
          <cell r="G1917" t="str">
            <v>NON-SPARES</v>
          </cell>
          <cell r="H1917">
            <v>60</v>
          </cell>
          <cell r="I1917">
            <v>1</v>
          </cell>
          <cell r="J1917" t="str">
            <v>RTN</v>
          </cell>
          <cell r="K1917" t="str">
            <v>S9550006345795</v>
          </cell>
          <cell r="L1917" t="str">
            <v>IS0032232M</v>
          </cell>
          <cell r="M1917" t="str">
            <v>NON PRESENT INDUS</v>
          </cell>
          <cell r="N1917">
            <v>48842</v>
          </cell>
          <cell r="O1917" t="str">
            <v>LTE990009</v>
          </cell>
          <cell r="P1917" t="str">
            <v/>
          </cell>
          <cell r="Q1917">
            <v>0</v>
          </cell>
          <cell r="R1917">
            <v>0</v>
          </cell>
          <cell r="S1917">
            <v>1</v>
          </cell>
          <cell r="T1917">
            <v>1</v>
          </cell>
          <cell r="U1917">
            <v>1</v>
          </cell>
          <cell r="V1917">
            <v>0</v>
          </cell>
          <cell r="W1917">
            <v>44539</v>
          </cell>
          <cell r="X1917" t="str">
            <v>NA</v>
          </cell>
          <cell r="Y1917">
            <v>0</v>
          </cell>
          <cell r="Z1917">
            <v>44543</v>
          </cell>
          <cell r="AA1917">
            <v>1</v>
          </cell>
          <cell r="AB1917" t="str">
            <v>NA</v>
          </cell>
          <cell r="AC1917" t="str">
            <v>OUI</v>
          </cell>
          <cell r="AD1917">
            <v>5.2631578947368425E-2</v>
          </cell>
          <cell r="AE1917" t="str">
            <v/>
          </cell>
          <cell r="AF1917" t="str">
            <v/>
          </cell>
          <cell r="AG1917">
            <v>44532</v>
          </cell>
          <cell r="AH1917">
            <v>44550</v>
          </cell>
          <cell r="AI1917" t="str">
            <v>Sous-poste</v>
          </cell>
          <cell r="AJ1917" t="str">
            <v>Sous-poste</v>
          </cell>
          <cell r="AK1917">
            <v>44537</v>
          </cell>
          <cell r="AL1917">
            <v>44553</v>
          </cell>
          <cell r="AM1917"/>
          <cell r="AN1917" t="str">
            <v>OK</v>
          </cell>
          <cell r="AO1917" t="str">
            <v>ROCHEFORT</v>
          </cell>
          <cell r="AP1917"/>
          <cell r="AQ1917" t="str">
            <v>O</v>
          </cell>
        </row>
        <row r="1918">
          <cell r="A1918" t="str">
            <v>2868441310</v>
          </cell>
          <cell r="B1918">
            <v>44517</v>
          </cell>
          <cell r="C1918" t="str">
            <v>FABRICATION</v>
          </cell>
          <cell r="D1918" t="str">
            <v>SATAIR</v>
          </cell>
          <cell r="E1918" t="str">
            <v>PROTECTION CAP</v>
          </cell>
          <cell r="F1918">
            <v>28684413</v>
          </cell>
          <cell r="G1918" t="str">
            <v>NON-SPARES</v>
          </cell>
          <cell r="H1918">
            <v>10</v>
          </cell>
          <cell r="I1918">
            <v>8</v>
          </cell>
          <cell r="J1918" t="str">
            <v>EXP</v>
          </cell>
          <cell r="K1918" t="str">
            <v>F0003003000000</v>
          </cell>
          <cell r="L1918" t="str">
            <v>IS0032144M</v>
          </cell>
          <cell r="M1918" t="str">
            <v>NON PRESENT INDUS</v>
          </cell>
          <cell r="N1918">
            <v>48842</v>
          </cell>
          <cell r="O1918">
            <v>3871170</v>
          </cell>
          <cell r="P1918" t="str">
            <v/>
          </cell>
          <cell r="Q1918">
            <v>0</v>
          </cell>
          <cell r="R1918">
            <v>0</v>
          </cell>
          <cell r="S1918">
            <v>1</v>
          </cell>
          <cell r="T1918">
            <v>1</v>
          </cell>
          <cell r="U1918">
            <v>1</v>
          </cell>
          <cell r="V1918">
            <v>1</v>
          </cell>
          <cell r="W1918">
            <v>44538</v>
          </cell>
          <cell r="X1918" t="str">
            <v>NA</v>
          </cell>
          <cell r="Y1918">
            <v>1</v>
          </cell>
          <cell r="Z1918">
            <v>44540</v>
          </cell>
          <cell r="AA1918">
            <v>1</v>
          </cell>
          <cell r="AB1918" t="str">
            <v>NA</v>
          </cell>
          <cell r="AC1918" t="str">
            <v>NA</v>
          </cell>
          <cell r="AD1918">
            <v>5.5555555555555566E-2</v>
          </cell>
          <cell r="AE1918" t="str">
            <v/>
          </cell>
          <cell r="AF1918" t="str">
            <v/>
          </cell>
          <cell r="AG1918">
            <v>44544</v>
          </cell>
          <cell r="AH1918">
            <v>44550</v>
          </cell>
          <cell r="AI1918" t="str">
            <v>Sous-poste</v>
          </cell>
          <cell r="AJ1918" t="str">
            <v>Sous-poste</v>
          </cell>
          <cell r="AK1918">
            <v>44547</v>
          </cell>
          <cell r="AL1918">
            <v>44553</v>
          </cell>
          <cell r="AM1918"/>
          <cell r="AN1918" t="str">
            <v>OK</v>
          </cell>
          <cell r="AO1918" t="str">
            <v>Allemagne</v>
          </cell>
          <cell r="AP1918"/>
          <cell r="AQ1918" t="str">
            <v>O</v>
          </cell>
        </row>
        <row r="1919">
          <cell r="A1919" t="str">
            <v>490004322260</v>
          </cell>
          <cell r="B1919">
            <v>44482</v>
          </cell>
          <cell r="C1919" t="str">
            <v>FABRICATION</v>
          </cell>
          <cell r="D1919" t="str">
            <v>STELIA</v>
          </cell>
          <cell r="E1919">
            <v>63</v>
          </cell>
          <cell r="F1919">
            <v>4900043222</v>
          </cell>
          <cell r="G1919" t="str">
            <v>NON-SPARES</v>
          </cell>
          <cell r="H1919">
            <v>60</v>
          </cell>
          <cell r="I1919">
            <v>1</v>
          </cell>
          <cell r="J1919" t="str">
            <v>RTN</v>
          </cell>
          <cell r="K1919" t="str">
            <v>S9550006345795</v>
          </cell>
          <cell r="L1919" t="str">
            <v>IS0032232M</v>
          </cell>
          <cell r="M1919" t="str">
            <v>NON PRESENT INDUS</v>
          </cell>
          <cell r="N1919">
            <v>48842</v>
          </cell>
          <cell r="O1919" t="str">
            <v>LTE990010</v>
          </cell>
          <cell r="P1919" t="str">
            <v/>
          </cell>
          <cell r="Q1919">
            <v>0</v>
          </cell>
          <cell r="R1919">
            <v>0</v>
          </cell>
          <cell r="S1919">
            <v>1</v>
          </cell>
          <cell r="T1919">
            <v>1</v>
          </cell>
          <cell r="U1919">
            <v>1</v>
          </cell>
          <cell r="V1919">
            <v>0</v>
          </cell>
          <cell r="W1919">
            <v>44539</v>
          </cell>
          <cell r="X1919" t="str">
            <v>NA</v>
          </cell>
          <cell r="Y1919">
            <v>0</v>
          </cell>
          <cell r="Z1919">
            <v>44543</v>
          </cell>
          <cell r="AA1919">
            <v>1</v>
          </cell>
          <cell r="AB1919" t="str">
            <v>NA</v>
          </cell>
          <cell r="AC1919" t="str">
            <v>OUI</v>
          </cell>
          <cell r="AD1919">
            <v>5.2631578947368425E-2</v>
          </cell>
          <cell r="AE1919" t="str">
            <v/>
          </cell>
          <cell r="AF1919" t="str">
            <v/>
          </cell>
          <cell r="AG1919">
            <v>44532</v>
          </cell>
          <cell r="AH1919">
            <v>44550</v>
          </cell>
          <cell r="AI1919" t="str">
            <v>Sous-poste</v>
          </cell>
          <cell r="AJ1919" t="str">
            <v>Sous-poste</v>
          </cell>
          <cell r="AK1919">
            <v>44537</v>
          </cell>
          <cell r="AL1919">
            <v>44553</v>
          </cell>
          <cell r="AM1919"/>
          <cell r="AN1919" t="str">
            <v>OK</v>
          </cell>
          <cell r="AO1919" t="str">
            <v>ROCHEFORT</v>
          </cell>
          <cell r="AP1919"/>
          <cell r="AQ1919" t="str">
            <v>O</v>
          </cell>
        </row>
        <row r="1920">
          <cell r="A1920" t="str">
            <v>490004331910</v>
          </cell>
          <cell r="B1920">
            <v>44502</v>
          </cell>
          <cell r="C1920" t="str">
            <v>HA/REVENTE</v>
          </cell>
          <cell r="D1920" t="str">
            <v>STELIA</v>
          </cell>
          <cell r="E1920" t="str">
            <v>CAPOT</v>
          </cell>
          <cell r="F1920">
            <v>4900043319</v>
          </cell>
          <cell r="G1920" t="str">
            <v>NON-SPARES</v>
          </cell>
          <cell r="H1920">
            <v>10</v>
          </cell>
          <cell r="I1920">
            <v>2</v>
          </cell>
          <cell r="J1920" t="str">
            <v>RTN</v>
          </cell>
          <cell r="K1920" t="str">
            <v>S9251363300100</v>
          </cell>
          <cell r="L1920" t="str">
            <v>IS0054056S</v>
          </cell>
          <cell r="M1920" t="str">
            <v>NA</v>
          </cell>
          <cell r="N1920">
            <v>48843</v>
          </cell>
          <cell r="O1920" t="str">
            <v>NA</v>
          </cell>
          <cell r="P1920" t="str">
            <v>NA</v>
          </cell>
          <cell r="Q1920" t="str">
            <v>NA</v>
          </cell>
          <cell r="R1920" t="str">
            <v>NA</v>
          </cell>
          <cell r="S1920" t="str">
            <v>NA</v>
          </cell>
          <cell r="T1920" t="str">
            <v>NA</v>
          </cell>
          <cell r="U1920" t="str">
            <v>100%</v>
          </cell>
          <cell r="V1920">
            <v>1</v>
          </cell>
          <cell r="W1920">
            <v>44508</v>
          </cell>
          <cell r="X1920" t="str">
            <v>NA</v>
          </cell>
          <cell r="Y1920">
            <v>1</v>
          </cell>
          <cell r="Z1920" t="str">
            <v>NA</v>
          </cell>
          <cell r="AA1920" t="str">
            <v>NA</v>
          </cell>
          <cell r="AB1920" t="str">
            <v>NA</v>
          </cell>
          <cell r="AC1920" t="str">
            <v>NA</v>
          </cell>
          <cell r="AD1920" t="str">
            <v>NA</v>
          </cell>
          <cell r="AE1920" t="str">
            <v/>
          </cell>
          <cell r="AF1920" t="str">
            <v/>
          </cell>
          <cell r="AG1920">
            <v>44540</v>
          </cell>
          <cell r="AH1920">
            <v>44551</v>
          </cell>
          <cell r="AI1920" t="str">
            <v>Sous-poste</v>
          </cell>
          <cell r="AJ1920" t="str">
            <v>Sous-poste</v>
          </cell>
          <cell r="AK1920">
            <v>44545</v>
          </cell>
          <cell r="AL1920">
            <v>44554</v>
          </cell>
          <cell r="AM1920"/>
          <cell r="AN1920" t="str">
            <v>OK</v>
          </cell>
          <cell r="AO1920" t="str">
            <v>ROCHEFORT</v>
          </cell>
          <cell r="AP1920" t="str">
            <v>Erreur de stock (attente retour JGI)</v>
          </cell>
          <cell r="AQ1920" t="str">
            <v>O</v>
          </cell>
        </row>
        <row r="1921">
          <cell r="A1921" t="str">
            <v>490004323710</v>
          </cell>
          <cell r="B1921">
            <v>44487</v>
          </cell>
          <cell r="C1921" t="str">
            <v>HA/REVENTE</v>
          </cell>
          <cell r="D1921" t="str">
            <v>SATAIR</v>
          </cell>
          <cell r="E1921" t="str">
            <v>RAMPE 121VU</v>
          </cell>
          <cell r="F1921">
            <v>4900043237</v>
          </cell>
          <cell r="G1921" t="str">
            <v>NON-SPARES</v>
          </cell>
          <cell r="H1921">
            <v>10</v>
          </cell>
          <cell r="I1921">
            <v>4</v>
          </cell>
          <cell r="J1921" t="str">
            <v>EXP</v>
          </cell>
          <cell r="K1921" t="str">
            <v>S9252350700000</v>
          </cell>
          <cell r="L1921" t="str">
            <v>IS0058054S</v>
          </cell>
          <cell r="M1921" t="str">
            <v>NA</v>
          </cell>
          <cell r="N1921">
            <v>48843</v>
          </cell>
          <cell r="O1921" t="str">
            <v>NA</v>
          </cell>
          <cell r="P1921" t="str">
            <v>NA</v>
          </cell>
          <cell r="Q1921" t="str">
            <v>NA</v>
          </cell>
          <cell r="R1921" t="str">
            <v>NA</v>
          </cell>
          <cell r="S1921" t="str">
            <v>NA</v>
          </cell>
          <cell r="T1921" t="str">
            <v>NA</v>
          </cell>
          <cell r="U1921" t="str">
            <v>100%</v>
          </cell>
          <cell r="V1921">
            <v>1</v>
          </cell>
          <cell r="W1921">
            <v>44550</v>
          </cell>
          <cell r="X1921" t="str">
            <v>NA</v>
          </cell>
          <cell r="Y1921">
            <v>1</v>
          </cell>
          <cell r="Z1921" t="str">
            <v>NA</v>
          </cell>
          <cell r="AA1921" t="str">
            <v>NA</v>
          </cell>
          <cell r="AB1921" t="str">
            <v>NA</v>
          </cell>
          <cell r="AC1921" t="str">
            <v>NA</v>
          </cell>
          <cell r="AD1921" t="str">
            <v>NA</v>
          </cell>
          <cell r="AE1921" t="str">
            <v/>
          </cell>
          <cell r="AF1921" t="str">
            <v/>
          </cell>
          <cell r="AG1921">
            <v>44502</v>
          </cell>
          <cell r="AH1921">
            <v>44551</v>
          </cell>
          <cell r="AI1921" t="str">
            <v>Sous-poste</v>
          </cell>
          <cell r="AJ1921" t="str">
            <v>Sous-poste</v>
          </cell>
          <cell r="AK1921">
            <v>44505</v>
          </cell>
          <cell r="AL1921">
            <v>44554</v>
          </cell>
          <cell r="AM1921"/>
          <cell r="AN1921" t="str">
            <v>OK</v>
          </cell>
          <cell r="AO1921" t="str">
            <v>ROCHEFORT</v>
          </cell>
          <cell r="AP1921" t="str">
            <v>Collab Étienne</v>
          </cell>
          <cell r="AQ1921" t="str">
            <v>O</v>
          </cell>
        </row>
        <row r="1922">
          <cell r="A1922" t="str">
            <v>490004291010</v>
          </cell>
          <cell r="B1922">
            <v>44426</v>
          </cell>
          <cell r="C1922" t="str">
            <v>FABRICATION</v>
          </cell>
          <cell r="D1922" t="str">
            <v>STELIA</v>
          </cell>
          <cell r="E1922" t="str">
            <v>CABLE COAXIAL</v>
          </cell>
          <cell r="F1922">
            <v>4900042910</v>
          </cell>
          <cell r="G1922" t="str">
            <v>NON-SPARES</v>
          </cell>
          <cell r="H1922">
            <v>10</v>
          </cell>
          <cell r="I1922">
            <v>1</v>
          </cell>
          <cell r="J1922" t="str">
            <v>RTN</v>
          </cell>
          <cell r="K1922" t="str">
            <v>S9110104500195</v>
          </cell>
          <cell r="L1922" t="str">
            <v>IS0032220M</v>
          </cell>
          <cell r="M1922" t="str">
            <v>NON PRESENT INDUS</v>
          </cell>
          <cell r="N1922">
            <v>47583</v>
          </cell>
          <cell r="O1922">
            <v>3868293</v>
          </cell>
          <cell r="P1922" t="str">
            <v/>
          </cell>
          <cell r="Q1922">
            <v>0</v>
          </cell>
          <cell r="R1922">
            <v>0</v>
          </cell>
          <cell r="S1922">
            <v>1</v>
          </cell>
          <cell r="T1922">
            <v>1</v>
          </cell>
          <cell r="U1922">
            <v>1</v>
          </cell>
          <cell r="V1922">
            <v>1</v>
          </cell>
          <cell r="W1922">
            <v>44515</v>
          </cell>
          <cell r="X1922" t="str">
            <v>NA</v>
          </cell>
          <cell r="Y1922">
            <v>1</v>
          </cell>
          <cell r="Z1922">
            <v>44536</v>
          </cell>
          <cell r="AA1922">
            <v>1</v>
          </cell>
          <cell r="AB1922" t="str">
            <v>NA</v>
          </cell>
          <cell r="AC1922" t="str">
            <v>OUI</v>
          </cell>
          <cell r="AD1922">
            <v>5.2631578947368425E-2</v>
          </cell>
          <cell r="AE1922" t="str">
            <v/>
          </cell>
          <cell r="AF1922" t="str">
            <v/>
          </cell>
          <cell r="AG1922">
            <v>44470</v>
          </cell>
          <cell r="AH1922">
            <v>44565</v>
          </cell>
          <cell r="AI1922" t="str">
            <v>Sous-poste</v>
          </cell>
          <cell r="AJ1922" t="str">
            <v>Sous-poste</v>
          </cell>
          <cell r="AK1922">
            <v>44475</v>
          </cell>
          <cell r="AL1922">
            <v>44568</v>
          </cell>
          <cell r="AM1922"/>
          <cell r="AN1922" t="str">
            <v>OK</v>
          </cell>
          <cell r="AO1922" t="str">
            <v>ROCHEFORT</v>
          </cell>
          <cell r="AP1922"/>
          <cell r="AQ1922" t="str">
            <v>O</v>
          </cell>
        </row>
        <row r="1923">
          <cell r="A1923" t="str">
            <v>490004291010</v>
          </cell>
          <cell r="B1923">
            <v>44426</v>
          </cell>
          <cell r="C1923" t="str">
            <v>FABRICATION</v>
          </cell>
          <cell r="D1923" t="str">
            <v>STELIA</v>
          </cell>
          <cell r="E1923" t="str">
            <v>CABLE COAXIAL</v>
          </cell>
          <cell r="F1923">
            <v>4900042910</v>
          </cell>
          <cell r="G1923" t="str">
            <v>NON-SPARES</v>
          </cell>
          <cell r="H1923">
            <v>10</v>
          </cell>
          <cell r="I1923">
            <v>1</v>
          </cell>
          <cell r="J1923" t="str">
            <v>RTN</v>
          </cell>
          <cell r="K1923" t="str">
            <v>S9110104500195</v>
          </cell>
          <cell r="L1923" t="str">
            <v>IS0032220M</v>
          </cell>
          <cell r="M1923" t="str">
            <v>NON PRESENT INDUS</v>
          </cell>
          <cell r="N1923">
            <v>47583</v>
          </cell>
          <cell r="O1923">
            <v>3868294</v>
          </cell>
          <cell r="P1923" t="str">
            <v/>
          </cell>
          <cell r="Q1923">
            <v>0</v>
          </cell>
          <cell r="R1923">
            <v>0</v>
          </cell>
          <cell r="S1923">
            <v>1</v>
          </cell>
          <cell r="T1923">
            <v>1</v>
          </cell>
          <cell r="U1923">
            <v>1</v>
          </cell>
          <cell r="V1923">
            <v>1</v>
          </cell>
          <cell r="W1923">
            <v>44515</v>
          </cell>
          <cell r="X1923" t="str">
            <v>NA</v>
          </cell>
          <cell r="Y1923">
            <v>1</v>
          </cell>
          <cell r="Z1923">
            <v>44536</v>
          </cell>
          <cell r="AA1923">
            <v>1</v>
          </cell>
          <cell r="AB1923" t="str">
            <v>NA</v>
          </cell>
          <cell r="AC1923" t="str">
            <v>OUI</v>
          </cell>
          <cell r="AD1923">
            <v>5.2631578947368425E-2</v>
          </cell>
          <cell r="AE1923" t="str">
            <v/>
          </cell>
          <cell r="AF1923" t="str">
            <v/>
          </cell>
          <cell r="AG1923">
            <v>44470</v>
          </cell>
          <cell r="AH1923">
            <v>44565</v>
          </cell>
          <cell r="AI1923" t="str">
            <v>Sous-poste</v>
          </cell>
          <cell r="AJ1923" t="str">
            <v>Sous-poste</v>
          </cell>
          <cell r="AK1923">
            <v>44475</v>
          </cell>
          <cell r="AL1923">
            <v>44568</v>
          </cell>
          <cell r="AM1923"/>
          <cell r="AN1923" t="str">
            <v>OK</v>
          </cell>
          <cell r="AO1923" t="str">
            <v>ROCHEFORT</v>
          </cell>
          <cell r="AP1923"/>
          <cell r="AQ1923" t="str">
            <v>O</v>
          </cell>
        </row>
        <row r="1924">
          <cell r="A1924" t="str">
            <v>490004291010</v>
          </cell>
          <cell r="B1924">
            <v>44426</v>
          </cell>
          <cell r="C1924" t="str">
            <v>FABRICATION</v>
          </cell>
          <cell r="D1924" t="str">
            <v>STELIA</v>
          </cell>
          <cell r="E1924" t="str">
            <v>CABLE COAXIAL</v>
          </cell>
          <cell r="F1924">
            <v>4900042910</v>
          </cell>
          <cell r="G1924" t="str">
            <v>NON-SPARES</v>
          </cell>
          <cell r="H1924">
            <v>10</v>
          </cell>
          <cell r="I1924">
            <v>1</v>
          </cell>
          <cell r="J1924" t="str">
            <v>RTN</v>
          </cell>
          <cell r="K1924" t="str">
            <v>S9110104500195</v>
          </cell>
          <cell r="L1924" t="str">
            <v>IS0032220M</v>
          </cell>
          <cell r="M1924" t="str">
            <v>NON PRESENT INDUS</v>
          </cell>
          <cell r="N1924">
            <v>47583</v>
          </cell>
          <cell r="O1924">
            <v>3868295</v>
          </cell>
          <cell r="P1924" t="str">
            <v/>
          </cell>
          <cell r="Q1924">
            <v>0</v>
          </cell>
          <cell r="R1924">
            <v>0</v>
          </cell>
          <cell r="S1924">
            <v>1</v>
          </cell>
          <cell r="T1924">
            <v>1</v>
          </cell>
          <cell r="U1924">
            <v>1</v>
          </cell>
          <cell r="V1924">
            <v>1</v>
          </cell>
          <cell r="W1924">
            <v>44515</v>
          </cell>
          <cell r="X1924" t="str">
            <v>NA</v>
          </cell>
          <cell r="Y1924">
            <v>1</v>
          </cell>
          <cell r="Z1924">
            <v>44536</v>
          </cell>
          <cell r="AA1924">
            <v>1</v>
          </cell>
          <cell r="AB1924" t="str">
            <v>NA</v>
          </cell>
          <cell r="AC1924" t="str">
            <v>OUI</v>
          </cell>
          <cell r="AD1924">
            <v>5.2631578947368425E-2</v>
          </cell>
          <cell r="AE1924" t="str">
            <v/>
          </cell>
          <cell r="AF1924" t="str">
            <v/>
          </cell>
          <cell r="AG1924">
            <v>44470</v>
          </cell>
          <cell r="AH1924">
            <v>44565</v>
          </cell>
          <cell r="AI1924" t="str">
            <v>Sous-poste</v>
          </cell>
          <cell r="AJ1924" t="str">
            <v>Sous-poste</v>
          </cell>
          <cell r="AK1924">
            <v>44475</v>
          </cell>
          <cell r="AL1924">
            <v>44568</v>
          </cell>
          <cell r="AM1924"/>
          <cell r="AN1924" t="str">
            <v>OK</v>
          </cell>
          <cell r="AO1924" t="str">
            <v>ROCHEFORT</v>
          </cell>
          <cell r="AP1924"/>
          <cell r="AQ1924" t="str">
            <v>O</v>
          </cell>
        </row>
        <row r="1925">
          <cell r="A1925" t="str">
            <v>68727191</v>
          </cell>
          <cell r="B1925">
            <v>44078</v>
          </cell>
          <cell r="C1925" t="str">
            <v>FABRICATION</v>
          </cell>
          <cell r="D1925" t="str">
            <v>AD&amp;S</v>
          </cell>
          <cell r="E1925">
            <v>11</v>
          </cell>
          <cell r="F1925">
            <v>6872719</v>
          </cell>
          <cell r="G1925" t="str">
            <v>151636</v>
          </cell>
          <cell r="H1925">
            <v>1</v>
          </cell>
          <cell r="I1925">
            <v>1</v>
          </cell>
          <cell r="J1925" t="str">
            <v>EXP</v>
          </cell>
          <cell r="K1925" t="str">
            <v>MB031ADAEAAB</v>
          </cell>
          <cell r="L1925" t="str">
            <v>IS0032192M</v>
          </cell>
          <cell r="M1925" t="str">
            <v>NON PRESENT INDUS</v>
          </cell>
          <cell r="N1925">
            <v>37054</v>
          </cell>
          <cell r="O1925" t="str">
            <v>LTE990002</v>
          </cell>
          <cell r="P1925" t="str">
            <v/>
          </cell>
          <cell r="Q1925">
            <v>0</v>
          </cell>
          <cell r="R1925">
            <v>0</v>
          </cell>
          <cell r="S1925">
            <v>1</v>
          </cell>
          <cell r="T1925">
            <v>1</v>
          </cell>
          <cell r="U1925">
            <v>1</v>
          </cell>
          <cell r="V1925">
            <v>1</v>
          </cell>
          <cell r="W1925" t="str">
            <v>TBD</v>
          </cell>
          <cell r="X1925">
            <v>1</v>
          </cell>
          <cell r="Y1925">
            <v>1</v>
          </cell>
          <cell r="Z1925">
            <v>44550</v>
          </cell>
          <cell r="AA1925">
            <v>1</v>
          </cell>
          <cell r="AB1925" t="str">
            <v>NA</v>
          </cell>
          <cell r="AC1925" t="str">
            <v>OUI</v>
          </cell>
          <cell r="AD1925">
            <v>5.2631578947368425E-2</v>
          </cell>
          <cell r="AE1925" t="str">
            <v/>
          </cell>
          <cell r="AF1925" t="str">
            <v/>
          </cell>
          <cell r="AG1925">
            <v>44525</v>
          </cell>
          <cell r="AH1925">
            <v>44568</v>
          </cell>
          <cell r="AI1925" t="str">
            <v>14/01/2022</v>
          </cell>
          <cell r="AJ1925" t="str">
            <v>80860456</v>
          </cell>
          <cell r="AK1925">
            <v>44530</v>
          </cell>
          <cell r="AL1925">
            <v>44573</v>
          </cell>
          <cell r="AM1925"/>
          <cell r="AN1925" t="str">
            <v>OK</v>
          </cell>
          <cell r="AO1925" t="str">
            <v>SEVILLE</v>
          </cell>
          <cell r="AP1925"/>
          <cell r="AQ1925" t="str">
            <v>O</v>
          </cell>
        </row>
        <row r="1926">
          <cell r="A1926" t="str">
            <v>68752671</v>
          </cell>
          <cell r="B1926">
            <v>44104</v>
          </cell>
          <cell r="C1926" t="str">
            <v>FABRICATION</v>
          </cell>
          <cell r="D1926" t="str">
            <v>AD&amp;S</v>
          </cell>
          <cell r="E1926">
            <v>39</v>
          </cell>
          <cell r="F1926">
            <v>6875267</v>
          </cell>
          <cell r="G1926" t="str">
            <v>151147</v>
          </cell>
          <cell r="H1926">
            <v>1</v>
          </cell>
          <cell r="I1926">
            <v>1</v>
          </cell>
          <cell r="J1926" t="str">
            <v>RTN</v>
          </cell>
          <cell r="K1926" t="str">
            <v>MB135ABAAAAC</v>
          </cell>
          <cell r="L1926" t="str">
            <v>IS0032207M</v>
          </cell>
          <cell r="M1926" t="str">
            <v>NON PRESENT INDUS</v>
          </cell>
          <cell r="N1926">
            <v>37837</v>
          </cell>
          <cell r="O1926" t="str">
            <v>LTE990006</v>
          </cell>
          <cell r="P1926" t="str">
            <v/>
          </cell>
          <cell r="Q1926">
            <v>0</v>
          </cell>
          <cell r="R1926">
            <v>0</v>
          </cell>
          <cell r="S1926">
            <v>1</v>
          </cell>
          <cell r="T1926">
            <v>1</v>
          </cell>
          <cell r="U1926">
            <v>1</v>
          </cell>
          <cell r="V1926">
            <v>1</v>
          </cell>
          <cell r="W1926" t="str">
            <v>TBD</v>
          </cell>
          <cell r="X1926">
            <v>1</v>
          </cell>
          <cell r="Y1926">
            <v>1</v>
          </cell>
          <cell r="Z1926">
            <v>44502</v>
          </cell>
          <cell r="AA1926">
            <v>1</v>
          </cell>
          <cell r="AB1926" t="str">
            <v>NA</v>
          </cell>
          <cell r="AC1926" t="str">
            <v>OUI</v>
          </cell>
          <cell r="AD1926">
            <v>5.2631578947368425E-2</v>
          </cell>
          <cell r="AE1926" t="str">
            <v/>
          </cell>
          <cell r="AF1926" t="str">
            <v/>
          </cell>
          <cell r="AG1926">
            <v>44525</v>
          </cell>
          <cell r="AH1926">
            <v>44568</v>
          </cell>
          <cell r="AI1926" t="str">
            <v>10/01/2022</v>
          </cell>
          <cell r="AJ1926" t="str">
            <v>80859007</v>
          </cell>
          <cell r="AK1926">
            <v>44530</v>
          </cell>
          <cell r="AL1926">
            <v>44573</v>
          </cell>
          <cell r="AM1926"/>
          <cell r="AN1926" t="str">
            <v>OK</v>
          </cell>
          <cell r="AO1926" t="str">
            <v>SPARES</v>
          </cell>
          <cell r="AP1926"/>
          <cell r="AQ1926" t="str">
            <v>O</v>
          </cell>
        </row>
        <row r="1927">
          <cell r="A1927" t="str">
            <v>68782752</v>
          </cell>
          <cell r="B1927">
            <v>44138</v>
          </cell>
          <cell r="C1927" t="str">
            <v>FABRICATION</v>
          </cell>
          <cell r="D1927" t="str">
            <v>AD&amp;S</v>
          </cell>
          <cell r="E1927">
            <v>39</v>
          </cell>
          <cell r="F1927">
            <v>6878275</v>
          </cell>
          <cell r="G1927" t="str">
            <v>152443</v>
          </cell>
          <cell r="H1927">
            <v>2</v>
          </cell>
          <cell r="I1927">
            <v>1</v>
          </cell>
          <cell r="J1927"/>
          <cell r="K1927" t="str">
            <v>MB135ABAAAAC</v>
          </cell>
          <cell r="L1927" t="str">
            <v>IS0032207M</v>
          </cell>
          <cell r="M1927" t="str">
            <v>NON PRESENT INDUS</v>
          </cell>
          <cell r="N1927">
            <v>39527</v>
          </cell>
          <cell r="O1927" t="str">
            <v>LTE990012</v>
          </cell>
          <cell r="P1927" t="str">
            <v/>
          </cell>
          <cell r="Q1927">
            <v>0</v>
          </cell>
          <cell r="R1927">
            <v>0</v>
          </cell>
          <cell r="S1927">
            <v>1</v>
          </cell>
          <cell r="T1927">
            <v>1</v>
          </cell>
          <cell r="U1927">
            <v>1</v>
          </cell>
          <cell r="V1927">
            <v>1</v>
          </cell>
          <cell r="W1927">
            <v>44369</v>
          </cell>
          <cell r="X1927">
            <v>1</v>
          </cell>
          <cell r="Y1927">
            <v>1</v>
          </cell>
          <cell r="Z1927">
            <v>44502</v>
          </cell>
          <cell r="AA1927">
            <v>1</v>
          </cell>
          <cell r="AB1927" t="str">
            <v>NA</v>
          </cell>
          <cell r="AC1927" t="str">
            <v>OUI</v>
          </cell>
          <cell r="AD1927">
            <v>5.2631578947368425E-2</v>
          </cell>
          <cell r="AE1927" t="str">
            <v/>
          </cell>
          <cell r="AF1927" t="str">
            <v/>
          </cell>
          <cell r="AG1927">
            <v>44525</v>
          </cell>
          <cell r="AH1927">
            <v>44568</v>
          </cell>
          <cell r="AI1927" t="str">
            <v>10/01/2022</v>
          </cell>
          <cell r="AJ1927" t="str">
            <v>80859006</v>
          </cell>
          <cell r="AK1927">
            <v>44530</v>
          </cell>
          <cell r="AL1927">
            <v>44573</v>
          </cell>
          <cell r="AM1927"/>
          <cell r="AN1927" t="str">
            <v>OK</v>
          </cell>
          <cell r="AO1927" t="str">
            <v>SPARES</v>
          </cell>
          <cell r="AP1927"/>
          <cell r="AQ1927" t="str">
            <v>O</v>
          </cell>
        </row>
        <row r="1928">
          <cell r="A1928" t="str">
            <v>68795611</v>
          </cell>
          <cell r="B1928">
            <v>44151</v>
          </cell>
          <cell r="C1928" t="str">
            <v>FABRICATION</v>
          </cell>
          <cell r="D1928" t="str">
            <v>AD&amp;S</v>
          </cell>
          <cell r="E1928">
            <v>39</v>
          </cell>
          <cell r="F1928">
            <v>6879561</v>
          </cell>
          <cell r="G1928" t="str">
            <v>152444</v>
          </cell>
          <cell r="H1928">
            <v>1</v>
          </cell>
          <cell r="I1928">
            <v>1</v>
          </cell>
          <cell r="J1928"/>
          <cell r="K1928" t="str">
            <v>MB135ABAAAAC</v>
          </cell>
          <cell r="L1928" t="str">
            <v>IS0032207M</v>
          </cell>
          <cell r="M1928" t="str">
            <v>NON PRESENT INDUS</v>
          </cell>
          <cell r="N1928">
            <v>39527</v>
          </cell>
          <cell r="O1928" t="str">
            <v>LTE990010</v>
          </cell>
          <cell r="P1928" t="str">
            <v/>
          </cell>
          <cell r="Q1928">
            <v>0</v>
          </cell>
          <cell r="R1928">
            <v>0</v>
          </cell>
          <cell r="S1928">
            <v>1</v>
          </cell>
          <cell r="T1928">
            <v>1</v>
          </cell>
          <cell r="U1928">
            <v>1</v>
          </cell>
          <cell r="V1928">
            <v>1</v>
          </cell>
          <cell r="W1928">
            <v>44369</v>
          </cell>
          <cell r="X1928">
            <v>1</v>
          </cell>
          <cell r="Y1928">
            <v>1</v>
          </cell>
          <cell r="Z1928">
            <v>44502</v>
          </cell>
          <cell r="AA1928">
            <v>0.98</v>
          </cell>
          <cell r="AB1928" t="str">
            <v>NA</v>
          </cell>
          <cell r="AC1928" t="str">
            <v>OUI</v>
          </cell>
          <cell r="AD1928">
            <v>5.1578947368421058E-2</v>
          </cell>
          <cell r="AE1928" t="str">
            <v/>
          </cell>
          <cell r="AF1928" t="str">
            <v/>
          </cell>
          <cell r="AG1928">
            <v>44525</v>
          </cell>
          <cell r="AH1928">
            <v>44568</v>
          </cell>
          <cell r="AI1928" t="str">
            <v>10/01/2022</v>
          </cell>
          <cell r="AJ1928" t="str">
            <v>80859008</v>
          </cell>
          <cell r="AK1928">
            <v>44530</v>
          </cell>
          <cell r="AL1928">
            <v>44573</v>
          </cell>
          <cell r="AM1928"/>
          <cell r="AN1928" t="str">
            <v>OK</v>
          </cell>
          <cell r="AO1928" t="str">
            <v>SPARES</v>
          </cell>
          <cell r="AP1928" t="str">
            <v>Manquant IS0024924M (réception le 13/12)</v>
          </cell>
          <cell r="AQ1928" t="str">
            <v>O</v>
          </cell>
        </row>
        <row r="1929">
          <cell r="A1929" t="str">
            <v>68782751</v>
          </cell>
          <cell r="B1929">
            <v>44138</v>
          </cell>
          <cell r="C1929" t="str">
            <v>FABRICATION</v>
          </cell>
          <cell r="D1929" t="str">
            <v>AD&amp;S</v>
          </cell>
          <cell r="E1929">
            <v>39</v>
          </cell>
          <cell r="F1929">
            <v>6878275</v>
          </cell>
          <cell r="G1929" t="str">
            <v>152443</v>
          </cell>
          <cell r="H1929">
            <v>1</v>
          </cell>
          <cell r="I1929">
            <v>1</v>
          </cell>
          <cell r="J1929"/>
          <cell r="K1929" t="str">
            <v>MB135ABAAAAC</v>
          </cell>
          <cell r="L1929" t="str">
            <v>IS0032207M</v>
          </cell>
          <cell r="M1929" t="str">
            <v>NON PRESENT INDUS</v>
          </cell>
          <cell r="N1929">
            <v>39527</v>
          </cell>
          <cell r="O1929" t="str">
            <v>LTE990011</v>
          </cell>
          <cell r="P1929" t="str">
            <v/>
          </cell>
          <cell r="Q1929">
            <v>0</v>
          </cell>
          <cell r="R1929">
            <v>0</v>
          </cell>
          <cell r="S1929">
            <v>1</v>
          </cell>
          <cell r="T1929">
            <v>1</v>
          </cell>
          <cell r="U1929">
            <v>1</v>
          </cell>
          <cell r="V1929">
            <v>1</v>
          </cell>
          <cell r="W1929">
            <v>44369</v>
          </cell>
          <cell r="X1929">
            <v>1</v>
          </cell>
          <cell r="Y1929">
            <v>1</v>
          </cell>
          <cell r="Z1929">
            <v>44502</v>
          </cell>
          <cell r="AA1929">
            <v>0.98</v>
          </cell>
          <cell r="AB1929" t="str">
            <v>NA</v>
          </cell>
          <cell r="AC1929" t="str">
            <v>OUI</v>
          </cell>
          <cell r="AD1929">
            <v>5.1578947368421058E-2</v>
          </cell>
          <cell r="AE1929" t="str">
            <v/>
          </cell>
          <cell r="AF1929" t="str">
            <v/>
          </cell>
          <cell r="AG1929">
            <v>44525</v>
          </cell>
          <cell r="AH1929">
            <v>44568</v>
          </cell>
          <cell r="AI1929" t="str">
            <v>10/01/2022</v>
          </cell>
          <cell r="AJ1929" t="str">
            <v>80859006</v>
          </cell>
          <cell r="AK1929">
            <v>44530</v>
          </cell>
          <cell r="AL1929">
            <v>44573</v>
          </cell>
          <cell r="AM1929"/>
          <cell r="AN1929" t="str">
            <v>OK</v>
          </cell>
          <cell r="AO1929" t="str">
            <v>SPARES</v>
          </cell>
          <cell r="AP1929" t="str">
            <v>Manquant IS0024924M (réception le 13/12)</v>
          </cell>
          <cell r="AQ1929" t="str">
            <v>O</v>
          </cell>
        </row>
        <row r="1930">
          <cell r="A1930" t="str">
            <v>68858611</v>
          </cell>
          <cell r="B1930">
            <v>44230</v>
          </cell>
          <cell r="C1930" t="str">
            <v>FABRICATION</v>
          </cell>
          <cell r="D1930" t="str">
            <v>AD&amp;S</v>
          </cell>
          <cell r="E1930">
            <v>39</v>
          </cell>
          <cell r="F1930">
            <v>6885861</v>
          </cell>
          <cell r="G1930" t="str">
            <v>153720</v>
          </cell>
          <cell r="H1930">
            <v>1</v>
          </cell>
          <cell r="I1930">
            <v>1</v>
          </cell>
          <cell r="J1930" t="str">
            <v>CRIT</v>
          </cell>
          <cell r="K1930" t="str">
            <v>MB135ABAAAAC</v>
          </cell>
          <cell r="L1930" t="str">
            <v>IS0032207M</v>
          </cell>
          <cell r="M1930" t="str">
            <v>NON PRESENT INDUS</v>
          </cell>
          <cell r="N1930">
            <v>41395</v>
          </cell>
          <cell r="O1930" t="str">
            <v>LTE990005</v>
          </cell>
          <cell r="P1930" t="str">
            <v/>
          </cell>
          <cell r="Q1930">
            <v>0</v>
          </cell>
          <cell r="R1930">
            <v>0</v>
          </cell>
          <cell r="S1930">
            <v>1</v>
          </cell>
          <cell r="T1930">
            <v>1</v>
          </cell>
          <cell r="U1930">
            <v>1</v>
          </cell>
          <cell r="V1930">
            <v>1</v>
          </cell>
          <cell r="W1930">
            <v>44412</v>
          </cell>
          <cell r="X1930">
            <v>1</v>
          </cell>
          <cell r="Y1930">
            <v>1</v>
          </cell>
          <cell r="Z1930">
            <v>44545</v>
          </cell>
          <cell r="AA1930">
            <v>1</v>
          </cell>
          <cell r="AB1930" t="str">
            <v>NA</v>
          </cell>
          <cell r="AC1930" t="str">
            <v>OUI</v>
          </cell>
          <cell r="AD1930">
            <v>5.2631578947368425E-2</v>
          </cell>
          <cell r="AE1930" t="str">
            <v/>
          </cell>
          <cell r="AF1930" t="str">
            <v/>
          </cell>
          <cell r="AG1930">
            <v>44420</v>
          </cell>
          <cell r="AH1930">
            <v>44571</v>
          </cell>
          <cell r="AI1930" t="str">
            <v>10/01/2022</v>
          </cell>
          <cell r="AJ1930" t="str">
            <v>80859010</v>
          </cell>
          <cell r="AK1930">
            <v>44424</v>
          </cell>
          <cell r="AL1930">
            <v>44573</v>
          </cell>
          <cell r="AM1930"/>
          <cell r="AN1930" t="str">
            <v>OK</v>
          </cell>
          <cell r="AO1930" t="str">
            <v>SEVILLE</v>
          </cell>
          <cell r="AP1930" t="str">
            <v>Manquant IS0024924M (réception le 13/12)</v>
          </cell>
          <cell r="AQ1930" t="str">
            <v>O</v>
          </cell>
        </row>
        <row r="1931">
          <cell r="A1931" t="str">
            <v>68803281</v>
          </cell>
          <cell r="B1931">
            <v>44524</v>
          </cell>
          <cell r="C1931" t="str">
            <v>FABRICATION</v>
          </cell>
          <cell r="D1931" t="str">
            <v>AD&amp;S</v>
          </cell>
          <cell r="E1931">
            <v>49</v>
          </cell>
          <cell r="F1931">
            <v>6880328</v>
          </cell>
          <cell r="G1931" t="str">
            <v>157777</v>
          </cell>
          <cell r="H1931">
            <v>1</v>
          </cell>
          <cell r="I1931">
            <v>1</v>
          </cell>
          <cell r="J1931" t="str">
            <v>RTN</v>
          </cell>
          <cell r="K1931" t="str">
            <v>MB042ACABAAA</v>
          </cell>
          <cell r="L1931" t="str">
            <v>IS0032206M</v>
          </cell>
          <cell r="M1931" t="str">
            <v>NON PRESENT INDUS</v>
          </cell>
          <cell r="N1931">
            <v>43040</v>
          </cell>
          <cell r="O1931" t="str">
            <v>LTE990005</v>
          </cell>
          <cell r="P1931" t="str">
            <v/>
          </cell>
          <cell r="Q1931">
            <v>0</v>
          </cell>
          <cell r="R1931">
            <v>0</v>
          </cell>
          <cell r="S1931">
            <v>1</v>
          </cell>
          <cell r="T1931">
            <v>1</v>
          </cell>
          <cell r="U1931">
            <v>1</v>
          </cell>
          <cell r="V1931">
            <v>1</v>
          </cell>
          <cell r="W1931">
            <v>44362</v>
          </cell>
          <cell r="X1931">
            <v>1</v>
          </cell>
          <cell r="Y1931">
            <v>1</v>
          </cell>
          <cell r="Z1931">
            <v>44502</v>
          </cell>
          <cell r="AA1931">
            <v>1</v>
          </cell>
          <cell r="AB1931" t="str">
            <v>NA</v>
          </cell>
          <cell r="AC1931" t="str">
            <v>OUI</v>
          </cell>
          <cell r="AD1931">
            <v>5.2631578947368425E-2</v>
          </cell>
          <cell r="AE1931" t="str">
            <v/>
          </cell>
          <cell r="AF1931" t="str">
            <v/>
          </cell>
          <cell r="AG1931">
            <v>44372</v>
          </cell>
          <cell r="AH1931">
            <v>44572</v>
          </cell>
          <cell r="AI1931" t="str">
            <v>14/01/2022</v>
          </cell>
          <cell r="AJ1931" t="str">
            <v>80860457</v>
          </cell>
          <cell r="AK1931">
            <v>44377</v>
          </cell>
          <cell r="AL1931">
            <v>44575</v>
          </cell>
          <cell r="AM1931"/>
          <cell r="AN1931" t="str">
            <v>OK</v>
          </cell>
          <cell r="AO1931" t="str">
            <v>SEVILLE</v>
          </cell>
          <cell r="AP1931" t="str">
            <v>Manquant IS0006713S (réception le 13/12)</v>
          </cell>
          <cell r="AQ1931" t="str">
            <v>O</v>
          </cell>
        </row>
        <row r="1932">
          <cell r="A1932" t="str">
            <v>68578381</v>
          </cell>
          <cell r="B1932">
            <v>43889</v>
          </cell>
          <cell r="C1932" t="str">
            <v>FABRICATION</v>
          </cell>
          <cell r="D1932" t="str">
            <v>AD&amp;S</v>
          </cell>
          <cell r="E1932">
            <v>15</v>
          </cell>
          <cell r="F1932">
            <v>6857838</v>
          </cell>
          <cell r="G1932" t="str">
            <v>144336</v>
          </cell>
          <cell r="H1932">
            <v>1</v>
          </cell>
          <cell r="I1932">
            <v>1</v>
          </cell>
          <cell r="J1932" t="str">
            <v>CRIT</v>
          </cell>
          <cell r="K1932" t="str">
            <v>MB032ADAAAAB</v>
          </cell>
          <cell r="L1932" t="str">
            <v>IS0032194M</v>
          </cell>
          <cell r="M1932" t="str">
            <v>NON PRESENT INDUS</v>
          </cell>
          <cell r="N1932">
            <v>33723</v>
          </cell>
          <cell r="O1932" t="str">
            <v>LTE990002</v>
          </cell>
          <cell r="P1932" t="str">
            <v/>
          </cell>
          <cell r="Q1932">
            <v>0</v>
          </cell>
          <cell r="R1932">
            <v>0</v>
          </cell>
          <cell r="S1932">
            <v>1</v>
          </cell>
          <cell r="T1932">
            <v>1</v>
          </cell>
          <cell r="U1932">
            <v>1</v>
          </cell>
          <cell r="V1932">
            <v>1</v>
          </cell>
          <cell r="W1932">
            <v>44036</v>
          </cell>
          <cell r="X1932">
            <v>1</v>
          </cell>
          <cell r="Y1932">
            <v>1</v>
          </cell>
          <cell r="Z1932">
            <v>44483</v>
          </cell>
          <cell r="AA1932">
            <v>1</v>
          </cell>
          <cell r="AB1932" t="str">
            <v>NA</v>
          </cell>
          <cell r="AC1932" t="str">
            <v>OUI</v>
          </cell>
          <cell r="AD1932">
            <v>5.2631578947368425E-2</v>
          </cell>
          <cell r="AE1932" t="str">
            <v/>
          </cell>
          <cell r="AF1932" t="str">
            <v/>
          </cell>
          <cell r="AG1932">
            <v>44553</v>
          </cell>
          <cell r="AH1932">
            <v>44573</v>
          </cell>
          <cell r="AI1932" t="str">
            <v>Sous-poste</v>
          </cell>
          <cell r="AJ1932" t="str">
            <v>80860458</v>
          </cell>
          <cell r="AK1932">
            <v>44557</v>
          </cell>
          <cell r="AL1932">
            <v>44575</v>
          </cell>
          <cell r="AM1932"/>
          <cell r="AN1932" t="str">
            <v>OK</v>
          </cell>
          <cell r="AO1932" t="str">
            <v>SEVILLE</v>
          </cell>
          <cell r="AP1932"/>
          <cell r="AQ1932" t="str">
            <v>O</v>
          </cell>
        </row>
        <row r="1933">
          <cell r="A1933" t="str">
            <v>2872035010</v>
          </cell>
          <cell r="B1933">
            <v>44567</v>
          </cell>
          <cell r="C1933" t="str">
            <v>HA/REVENTE</v>
          </cell>
          <cell r="D1933" t="str">
            <v>SATAIR</v>
          </cell>
          <cell r="E1933" t="str">
            <v>PLATE</v>
          </cell>
          <cell r="F1933">
            <v>28720350</v>
          </cell>
          <cell r="G1933" t="str">
            <v>170874</v>
          </cell>
          <cell r="H1933">
            <v>10</v>
          </cell>
          <cell r="I1933">
            <v>2</v>
          </cell>
          <cell r="J1933" t="str">
            <v>AOG</v>
          </cell>
          <cell r="K1933" t="str">
            <v>D9251118520000</v>
          </cell>
          <cell r="L1933" t="str">
            <v>IS0008825S</v>
          </cell>
          <cell r="M1933" t="str">
            <v>NA</v>
          </cell>
          <cell r="N1933">
            <v>48843</v>
          </cell>
          <cell r="O1933" t="str">
            <v>NA</v>
          </cell>
          <cell r="P1933" t="str">
            <v>NA</v>
          </cell>
          <cell r="Q1933" t="str">
            <v>NA</v>
          </cell>
          <cell r="R1933" t="str">
            <v>NA</v>
          </cell>
          <cell r="S1933" t="str">
            <v>NA</v>
          </cell>
          <cell r="T1933" t="str">
            <v>NA</v>
          </cell>
          <cell r="U1933" t="str">
            <v>100%</v>
          </cell>
          <cell r="V1933">
            <v>0</v>
          </cell>
          <cell r="W1933" t="str">
            <v>TBD</v>
          </cell>
          <cell r="X1933" t="str">
            <v>NA</v>
          </cell>
          <cell r="Y1933">
            <v>0</v>
          </cell>
          <cell r="Z1933" t="str">
            <v>NA</v>
          </cell>
          <cell r="AA1933" t="str">
            <v>NA</v>
          </cell>
          <cell r="AB1933" t="str">
            <v>NA</v>
          </cell>
          <cell r="AC1933" t="str">
            <v>NA</v>
          </cell>
          <cell r="AD1933" t="str">
            <v>NA</v>
          </cell>
          <cell r="AE1933" t="str">
            <v/>
          </cell>
          <cell r="AF1933" t="str">
            <v/>
          </cell>
          <cell r="AG1933">
            <v>44566</v>
          </cell>
          <cell r="AH1933">
            <v>44573</v>
          </cell>
          <cell r="AI1933" t="str">
            <v>11/01/2022</v>
          </cell>
          <cell r="AJ1933" t="str">
            <v>80859458</v>
          </cell>
          <cell r="AK1933">
            <v>44568</v>
          </cell>
          <cell r="AL1933">
            <v>44575</v>
          </cell>
          <cell r="AM1933"/>
          <cell r="AN1933" t="str">
            <v>OK</v>
          </cell>
          <cell r="AO1933" t="str">
            <v>SPARES</v>
          </cell>
          <cell r="AP1933"/>
          <cell r="AQ1933" t="str">
            <v>O</v>
          </cell>
        </row>
        <row r="1934">
          <cell r="A1934" t="str">
            <v>2870430610</v>
          </cell>
          <cell r="B1934">
            <v>44540</v>
          </cell>
          <cell r="C1934" t="str">
            <v>FABRICATION</v>
          </cell>
          <cell r="D1934" t="str">
            <v>SATAIR</v>
          </cell>
          <cell r="E1934">
            <v>518</v>
          </cell>
          <cell r="F1934">
            <v>28704306</v>
          </cell>
          <cell r="G1934" t="str">
            <v>169807</v>
          </cell>
          <cell r="H1934">
            <v>10</v>
          </cell>
          <cell r="I1934">
            <v>1</v>
          </cell>
          <cell r="J1934" t="str">
            <v>AOG</v>
          </cell>
          <cell r="K1934" t="str">
            <v>WF418AFACAAE</v>
          </cell>
          <cell r="L1934" t="str">
            <v>IS0032185M</v>
          </cell>
          <cell r="M1934" t="str">
            <v>NON PRESENT INDUS</v>
          </cell>
          <cell r="N1934">
            <v>48842</v>
          </cell>
          <cell r="O1934" t="str">
            <v>LTE990010</v>
          </cell>
          <cell r="P1934" t="str">
            <v/>
          </cell>
          <cell r="Q1934">
            <v>0</v>
          </cell>
          <cell r="R1934">
            <v>0</v>
          </cell>
          <cell r="S1934">
            <v>1</v>
          </cell>
          <cell r="T1934">
            <v>1</v>
          </cell>
          <cell r="U1934">
            <v>1</v>
          </cell>
          <cell r="V1934">
            <v>1</v>
          </cell>
          <cell r="W1934">
            <v>44571</v>
          </cell>
          <cell r="X1934">
            <v>1</v>
          </cell>
          <cell r="Y1934">
            <v>1</v>
          </cell>
          <cell r="Z1934">
            <v>44572</v>
          </cell>
          <cell r="AA1934">
            <v>1</v>
          </cell>
          <cell r="AB1934" t="str">
            <v>NA</v>
          </cell>
          <cell r="AC1934" t="str">
            <v>NA</v>
          </cell>
          <cell r="AD1934">
            <v>5.5555555555555566E-2</v>
          </cell>
          <cell r="AE1934" t="str">
            <v/>
          </cell>
          <cell r="AF1934" t="str">
            <v/>
          </cell>
          <cell r="AG1934">
            <v>44538</v>
          </cell>
          <cell r="AH1934">
            <v>44575</v>
          </cell>
          <cell r="AI1934" t="str">
            <v>17/01/2022</v>
          </cell>
          <cell r="AJ1934" t="str">
            <v>80861207</v>
          </cell>
          <cell r="AK1934">
            <v>44540</v>
          </cell>
          <cell r="AL1934">
            <v>44579</v>
          </cell>
          <cell r="AM1934"/>
          <cell r="AN1934" t="str">
            <v>OK</v>
          </cell>
          <cell r="AO1934" t="str">
            <v>SPARES</v>
          </cell>
          <cell r="AP1934"/>
          <cell r="AQ1934" t="str">
            <v>O</v>
          </cell>
        </row>
        <row r="1935">
          <cell r="A1935" t="str">
            <v>2870622710</v>
          </cell>
          <cell r="B1935">
            <v>44543</v>
          </cell>
          <cell r="C1935" t="str">
            <v>FABRICATION</v>
          </cell>
          <cell r="D1935" t="str">
            <v>SATAIR</v>
          </cell>
          <cell r="E1935">
            <v>518</v>
          </cell>
          <cell r="F1935">
            <v>28706227</v>
          </cell>
          <cell r="G1935" t="str">
            <v>169961</v>
          </cell>
          <cell r="H1935">
            <v>10</v>
          </cell>
          <cell r="I1935">
            <v>1</v>
          </cell>
          <cell r="J1935" t="str">
            <v>AOG</v>
          </cell>
          <cell r="K1935" t="str">
            <v>WF418AFACAAE</v>
          </cell>
          <cell r="L1935" t="str">
            <v>IS0032185M</v>
          </cell>
          <cell r="M1935" t="str">
            <v>NON PRESENT INDUS</v>
          </cell>
          <cell r="N1935">
            <v>48842</v>
          </cell>
          <cell r="O1935" t="str">
            <v>LTE990011</v>
          </cell>
          <cell r="P1935" t="str">
            <v/>
          </cell>
          <cell r="Q1935">
            <v>0</v>
          </cell>
          <cell r="R1935">
            <v>0</v>
          </cell>
          <cell r="S1935">
            <v>1</v>
          </cell>
          <cell r="T1935">
            <v>1</v>
          </cell>
          <cell r="U1935">
            <v>1</v>
          </cell>
          <cell r="V1935">
            <v>1</v>
          </cell>
          <cell r="W1935">
            <v>44571</v>
          </cell>
          <cell r="X1935">
            <v>1</v>
          </cell>
          <cell r="Y1935">
            <v>1</v>
          </cell>
          <cell r="Z1935">
            <v>44572</v>
          </cell>
          <cell r="AA1935">
            <v>1</v>
          </cell>
          <cell r="AB1935" t="str">
            <v>NA</v>
          </cell>
          <cell r="AC1935" t="str">
            <v>NA</v>
          </cell>
          <cell r="AD1935">
            <v>5.5555555555555566E-2</v>
          </cell>
          <cell r="AE1935" t="str">
            <v/>
          </cell>
          <cell r="AF1935" t="str">
            <v/>
          </cell>
          <cell r="AG1935">
            <v>44539</v>
          </cell>
          <cell r="AH1935">
            <v>44575</v>
          </cell>
          <cell r="AI1935" t="str">
            <v>17/01/2022</v>
          </cell>
          <cell r="AJ1935" t="str">
            <v>80861208</v>
          </cell>
          <cell r="AK1935">
            <v>44543</v>
          </cell>
          <cell r="AL1935">
            <v>44579</v>
          </cell>
          <cell r="AM1935"/>
          <cell r="AN1935" t="str">
            <v>OK</v>
          </cell>
          <cell r="AO1935" t="str">
            <v>SPARES</v>
          </cell>
          <cell r="AP1935"/>
          <cell r="AQ1935" t="str">
            <v>O</v>
          </cell>
        </row>
        <row r="1936">
          <cell r="A1936" t="str">
            <v>2870884610</v>
          </cell>
          <cell r="B1936">
            <v>44545</v>
          </cell>
          <cell r="C1936" t="str">
            <v>FABRICATION</v>
          </cell>
          <cell r="D1936" t="str">
            <v>SATAIR</v>
          </cell>
          <cell r="E1936">
            <v>518</v>
          </cell>
          <cell r="F1936">
            <v>28708846</v>
          </cell>
          <cell r="G1936" t="str">
            <v>170166</v>
          </cell>
          <cell r="H1936">
            <v>10</v>
          </cell>
          <cell r="I1936">
            <v>1</v>
          </cell>
          <cell r="J1936" t="str">
            <v>AOG</v>
          </cell>
          <cell r="K1936" t="str">
            <v>WF418AFACAAE</v>
          </cell>
          <cell r="L1936" t="str">
            <v>IS0032185M</v>
          </cell>
          <cell r="M1936" t="str">
            <v>NON PRESENT INDUS</v>
          </cell>
          <cell r="N1936">
            <v>48842</v>
          </cell>
          <cell r="O1936" t="str">
            <v>LTE990012</v>
          </cell>
          <cell r="P1936" t="str">
            <v/>
          </cell>
          <cell r="Q1936">
            <v>0</v>
          </cell>
          <cell r="R1936">
            <v>0</v>
          </cell>
          <cell r="S1936">
            <v>1</v>
          </cell>
          <cell r="T1936">
            <v>1</v>
          </cell>
          <cell r="U1936">
            <v>1</v>
          </cell>
          <cell r="V1936">
            <v>1</v>
          </cell>
          <cell r="W1936">
            <v>44571</v>
          </cell>
          <cell r="X1936">
            <v>1</v>
          </cell>
          <cell r="Y1936">
            <v>1</v>
          </cell>
          <cell r="Z1936">
            <v>44572</v>
          </cell>
          <cell r="AA1936">
            <v>1</v>
          </cell>
          <cell r="AB1936" t="str">
            <v>NA</v>
          </cell>
          <cell r="AC1936" t="str">
            <v>NA</v>
          </cell>
          <cell r="AD1936">
            <v>5.5555555555555566E-2</v>
          </cell>
          <cell r="AE1936" t="str">
            <v/>
          </cell>
          <cell r="AF1936" t="str">
            <v/>
          </cell>
          <cell r="AG1936">
            <v>44543</v>
          </cell>
          <cell r="AH1936">
            <v>44575</v>
          </cell>
          <cell r="AI1936" t="str">
            <v>26/01/2022</v>
          </cell>
          <cell r="AJ1936" t="str">
            <v>80863744</v>
          </cell>
          <cell r="AK1936">
            <v>44545</v>
          </cell>
          <cell r="AL1936">
            <v>44579</v>
          </cell>
          <cell r="AM1936"/>
          <cell r="AN1936" t="str">
            <v>OK</v>
          </cell>
          <cell r="AO1936" t="str">
            <v>SPARES</v>
          </cell>
          <cell r="AP1936"/>
          <cell r="AQ1936" t="str">
            <v>O</v>
          </cell>
        </row>
        <row r="1937">
          <cell r="A1937" t="str">
            <v>2869514310</v>
          </cell>
          <cell r="B1937">
            <v>44531</v>
          </cell>
          <cell r="C1937" t="str">
            <v>HA/REVENTE</v>
          </cell>
          <cell r="D1937" t="str">
            <v>SATAIR</v>
          </cell>
          <cell r="E1937" t="str">
            <v>PLACARD SET</v>
          </cell>
          <cell r="F1937">
            <v>28695143</v>
          </cell>
          <cell r="G1937" t="str">
            <v>169411</v>
          </cell>
          <cell r="H1937">
            <v>10</v>
          </cell>
          <cell r="I1937">
            <v>5</v>
          </cell>
          <cell r="J1937" t="str">
            <v>CRIT</v>
          </cell>
          <cell r="K1937" t="str">
            <v>V1131450300095A</v>
          </cell>
          <cell r="L1937" t="str">
            <v>IS0058454S</v>
          </cell>
          <cell r="M1937" t="str">
            <v>NA</v>
          </cell>
          <cell r="N1937">
            <v>48843</v>
          </cell>
          <cell r="O1937" t="str">
            <v>NA</v>
          </cell>
          <cell r="P1937" t="str">
            <v>NA</v>
          </cell>
          <cell r="Q1937" t="str">
            <v>NA</v>
          </cell>
          <cell r="R1937" t="str">
            <v>NA</v>
          </cell>
          <cell r="S1937" t="str">
            <v>NA</v>
          </cell>
          <cell r="T1937" t="str">
            <v>NA</v>
          </cell>
          <cell r="U1937" t="str">
            <v>100%</v>
          </cell>
          <cell r="V1937">
            <v>0</v>
          </cell>
          <cell r="W1937" t="str">
            <v>TBD</v>
          </cell>
          <cell r="X1937" t="str">
            <v>NA</v>
          </cell>
          <cell r="Y1937">
            <v>0</v>
          </cell>
          <cell r="Z1937" t="str">
            <v>NA</v>
          </cell>
          <cell r="AA1937" t="str">
            <v>NA</v>
          </cell>
          <cell r="AB1937" t="str">
            <v>NA</v>
          </cell>
          <cell r="AC1937" t="str">
            <v>NA</v>
          </cell>
          <cell r="AD1937" t="str">
            <v>NA</v>
          </cell>
          <cell r="AE1937" t="str">
            <v/>
          </cell>
          <cell r="AF1937" t="str">
            <v/>
          </cell>
          <cell r="AG1937">
            <v>44531</v>
          </cell>
          <cell r="AH1937">
            <v>44578</v>
          </cell>
          <cell r="AI1937" t="str">
            <v>13/01/2022</v>
          </cell>
          <cell r="AJ1937" t="str">
            <v>80860046</v>
          </cell>
          <cell r="AK1937">
            <v>44533</v>
          </cell>
          <cell r="AL1937">
            <v>44580</v>
          </cell>
          <cell r="AM1937"/>
          <cell r="AN1937" t="str">
            <v>OK</v>
          </cell>
          <cell r="AO1937" t="str">
            <v>KIT FACTORY</v>
          </cell>
          <cell r="AP1937"/>
          <cell r="AQ1937" t="str">
            <v>O</v>
          </cell>
        </row>
        <row r="1938">
          <cell r="A1938" t="str">
            <v>2871560310</v>
          </cell>
          <cell r="B1938">
            <v>44556</v>
          </cell>
          <cell r="C1938" t="str">
            <v>HA/REVENTE</v>
          </cell>
          <cell r="D1938" t="str">
            <v>SATAIR</v>
          </cell>
          <cell r="E1938" t="str">
            <v>FLANGE ASSY</v>
          </cell>
          <cell r="F1938">
            <v>28715603</v>
          </cell>
          <cell r="G1938" t="str">
            <v>170665</v>
          </cell>
          <cell r="H1938">
            <v>10</v>
          </cell>
          <cell r="I1938">
            <v>1</v>
          </cell>
          <cell r="J1938" t="str">
            <v>AOG</v>
          </cell>
          <cell r="K1938" t="str">
            <v>D9251127600000</v>
          </cell>
          <cell r="L1938" t="str">
            <v>IS0008826S</v>
          </cell>
          <cell r="M1938" t="str">
            <v>NA</v>
          </cell>
          <cell r="N1938">
            <v>48843</v>
          </cell>
          <cell r="O1938" t="str">
            <v>NA</v>
          </cell>
          <cell r="P1938" t="str">
            <v>NA</v>
          </cell>
          <cell r="Q1938" t="str">
            <v>NA</v>
          </cell>
          <cell r="R1938" t="str">
            <v>NA</v>
          </cell>
          <cell r="S1938" t="str">
            <v>NA</v>
          </cell>
          <cell r="T1938" t="str">
            <v>NA</v>
          </cell>
          <cell r="U1938" t="str">
            <v>100%</v>
          </cell>
          <cell r="V1938">
            <v>0</v>
          </cell>
          <cell r="W1938" t="str">
            <v>TBD</v>
          </cell>
          <cell r="X1938" t="str">
            <v>NA</v>
          </cell>
          <cell r="Y1938">
            <v>0</v>
          </cell>
          <cell r="Z1938" t="str">
            <v>NA</v>
          </cell>
          <cell r="AA1938" t="str">
            <v>NA</v>
          </cell>
          <cell r="AB1938" t="str">
            <v>NA</v>
          </cell>
          <cell r="AC1938" t="str">
            <v>NA</v>
          </cell>
          <cell r="AD1938" t="str">
            <v>NA</v>
          </cell>
          <cell r="AE1938" t="str">
            <v/>
          </cell>
          <cell r="AF1938" t="str">
            <v/>
          </cell>
          <cell r="AG1938">
            <v>44553</v>
          </cell>
          <cell r="AH1938">
            <v>44578</v>
          </cell>
          <cell r="AI1938" t="str">
            <v>17/01/2022</v>
          </cell>
          <cell r="AJ1938" t="str">
            <v>80861060</v>
          </cell>
          <cell r="AK1938">
            <v>44556</v>
          </cell>
          <cell r="AL1938">
            <v>44579</v>
          </cell>
          <cell r="AM1938"/>
          <cell r="AN1938"/>
          <cell r="AO1938" t="str">
            <v>SPARES</v>
          </cell>
          <cell r="AP1938"/>
          <cell r="AQ1938" t="str">
            <v>O</v>
          </cell>
        </row>
        <row r="1939">
          <cell r="A1939" t="str">
            <v>2868582710</v>
          </cell>
          <cell r="B1939">
            <v>44518</v>
          </cell>
          <cell r="C1939" t="str">
            <v>HA/REVENTE</v>
          </cell>
          <cell r="D1939" t="str">
            <v>SATAIR</v>
          </cell>
          <cell r="E1939" t="str">
            <v>PLACARD SET 301VU</v>
          </cell>
          <cell r="F1939">
            <v>28685827</v>
          </cell>
          <cell r="G1939" t="str">
            <v>168930</v>
          </cell>
          <cell r="H1939">
            <v>10</v>
          </cell>
          <cell r="I1939">
            <v>1</v>
          </cell>
          <cell r="J1939" t="str">
            <v>EXP</v>
          </cell>
          <cell r="K1939" t="str">
            <v>D9251095400000</v>
          </cell>
          <cell r="L1939" t="str">
            <v>IS0053354S</v>
          </cell>
          <cell r="M1939" t="str">
            <v>NA</v>
          </cell>
          <cell r="N1939">
            <v>48843</v>
          </cell>
          <cell r="O1939" t="str">
            <v>NA</v>
          </cell>
          <cell r="P1939" t="str">
            <v>NA</v>
          </cell>
          <cell r="Q1939" t="str">
            <v>NA</v>
          </cell>
          <cell r="R1939" t="str">
            <v>NA</v>
          </cell>
          <cell r="S1939" t="str">
            <v>NA</v>
          </cell>
          <cell r="T1939" t="str">
            <v>NA</v>
          </cell>
          <cell r="U1939" t="str">
            <v>100%</v>
          </cell>
          <cell r="V1939">
            <v>0</v>
          </cell>
          <cell r="W1939" t="str">
            <v>TBD</v>
          </cell>
          <cell r="X1939" t="str">
            <v>NA</v>
          </cell>
          <cell r="Y1939">
            <v>0</v>
          </cell>
          <cell r="Z1939" t="str">
            <v>NA</v>
          </cell>
          <cell r="AA1939" t="str">
            <v>NA</v>
          </cell>
          <cell r="AB1939" t="str">
            <v>NA</v>
          </cell>
          <cell r="AC1939" t="str">
            <v>NA</v>
          </cell>
          <cell r="AD1939" t="str">
            <v>NA</v>
          </cell>
          <cell r="AE1939" t="str">
            <v/>
          </cell>
          <cell r="AF1939" t="str">
            <v/>
          </cell>
          <cell r="AG1939">
            <v>44545</v>
          </cell>
          <cell r="AH1939">
            <v>44579</v>
          </cell>
          <cell r="AI1939" t="str">
            <v>17/01/2022</v>
          </cell>
          <cell r="AJ1939" t="str">
            <v>80861059</v>
          </cell>
          <cell r="AK1939">
            <v>44548</v>
          </cell>
          <cell r="AL1939">
            <v>44582</v>
          </cell>
          <cell r="AM1939"/>
          <cell r="AN1939" t="str">
            <v>OK</v>
          </cell>
          <cell r="AO1939" t="str">
            <v>Allemagne</v>
          </cell>
          <cell r="AP1939"/>
          <cell r="AQ1939" t="str">
            <v>O</v>
          </cell>
        </row>
        <row r="1940">
          <cell r="A1940" t="str">
            <v>2860767610</v>
          </cell>
          <cell r="B1940"/>
          <cell r="C1940" t="str">
            <v>HA/REVENTE</v>
          </cell>
          <cell r="D1940" t="str">
            <v>SATAIR</v>
          </cell>
          <cell r="E1940" t="str">
            <v>PLATE ASSY</v>
          </cell>
          <cell r="F1940">
            <v>28607676</v>
          </cell>
          <cell r="G1940" t="str">
            <v>NON-SPARES</v>
          </cell>
          <cell r="H1940">
            <v>10</v>
          </cell>
          <cell r="I1940">
            <v>7</v>
          </cell>
          <cell r="J1940" t="str">
            <v>RTN</v>
          </cell>
          <cell r="K1940" t="str">
            <v>A9251152500000</v>
          </cell>
          <cell r="L1940" t="str">
            <v>IS0031658S</v>
          </cell>
          <cell r="M1940" t="str">
            <v>NA</v>
          </cell>
          <cell r="N1940">
            <v>45643</v>
          </cell>
          <cell r="O1940" t="str">
            <v>NA</v>
          </cell>
          <cell r="P1940" t="str">
            <v>NA</v>
          </cell>
          <cell r="Q1940" t="str">
            <v>NA</v>
          </cell>
          <cell r="R1940" t="str">
            <v>NA</v>
          </cell>
          <cell r="S1940" t="str">
            <v>NA</v>
          </cell>
          <cell r="T1940" t="str">
            <v>NA</v>
          </cell>
          <cell r="U1940" t="str">
            <v>100%</v>
          </cell>
          <cell r="V1940">
            <v>1</v>
          </cell>
          <cell r="W1940" t="str">
            <v>Stock</v>
          </cell>
          <cell r="X1940" t="str">
            <v>NA</v>
          </cell>
          <cell r="Y1940">
            <v>1</v>
          </cell>
          <cell r="Z1940" t="str">
            <v>NA</v>
          </cell>
          <cell r="AA1940" t="str">
            <v>NA</v>
          </cell>
          <cell r="AB1940" t="str">
            <v>NA</v>
          </cell>
          <cell r="AC1940" t="str">
            <v>NA</v>
          </cell>
          <cell r="AD1940" t="str">
            <v>NA</v>
          </cell>
          <cell r="AE1940" t="str">
            <v/>
          </cell>
          <cell r="AF1940" t="str">
            <v/>
          </cell>
          <cell r="AG1940">
            <v>44546</v>
          </cell>
          <cell r="AH1940">
            <v>44580</v>
          </cell>
          <cell r="AI1940" t="str">
            <v>Sous-poste</v>
          </cell>
          <cell r="AJ1940" t="str">
            <v>Sous-poste</v>
          </cell>
          <cell r="AK1940">
            <v>44551</v>
          </cell>
          <cell r="AL1940">
            <v>44585</v>
          </cell>
          <cell r="AM1940"/>
          <cell r="AN1940" t="str">
            <v>OK</v>
          </cell>
          <cell r="AO1940"/>
          <cell r="AP1940"/>
          <cell r="AQ1940" t="str">
            <v>O</v>
          </cell>
        </row>
        <row r="1941">
          <cell r="A1941" t="str">
            <v>2872564510</v>
          </cell>
          <cell r="B1941">
            <v>44578</v>
          </cell>
          <cell r="C1941" t="str">
            <v>FABRICATION</v>
          </cell>
          <cell r="D1941" t="str">
            <v>SATAIR</v>
          </cell>
          <cell r="E1941" t="str">
            <v>Optical Fiber 3435-0153</v>
          </cell>
          <cell r="F1941">
            <v>28725645</v>
          </cell>
          <cell r="G1941" t="str">
            <v>171218</v>
          </cell>
          <cell r="H1941">
            <v>10</v>
          </cell>
          <cell r="I1941">
            <v>1</v>
          </cell>
          <cell r="J1941" t="str">
            <v>RTN</v>
          </cell>
          <cell r="K1941" t="str">
            <v>D9000095028495</v>
          </cell>
          <cell r="L1941" t="str">
            <v>IS0032654M</v>
          </cell>
          <cell r="M1941" t="str">
            <v>NON PRESENT INDUS</v>
          </cell>
          <cell r="N1941" t="str">
            <v>NA</v>
          </cell>
          <cell r="O1941">
            <v>3891372</v>
          </cell>
          <cell r="P1941" t="str">
            <v/>
          </cell>
          <cell r="Q1941">
            <v>0</v>
          </cell>
          <cell r="R1941">
            <v>0</v>
          </cell>
          <cell r="S1941">
            <v>0</v>
          </cell>
          <cell r="T1941">
            <v>1</v>
          </cell>
          <cell r="U1941">
            <v>0.5</v>
          </cell>
          <cell r="V1941">
            <v>1</v>
          </cell>
          <cell r="W1941">
            <v>44578</v>
          </cell>
          <cell r="X1941" t="str">
            <v>NA</v>
          </cell>
          <cell r="Y1941">
            <v>1</v>
          </cell>
          <cell r="Z1941">
            <v>44579</v>
          </cell>
          <cell r="AA1941">
            <v>1</v>
          </cell>
          <cell r="AB1941" t="str">
            <v>NA</v>
          </cell>
          <cell r="AC1941" t="str">
            <v>NA</v>
          </cell>
          <cell r="AD1941">
            <v>5.5555555555555566E-2</v>
          </cell>
          <cell r="AE1941" t="str">
            <v/>
          </cell>
          <cell r="AF1941" t="str">
            <v/>
          </cell>
          <cell r="AG1941">
            <v>44574</v>
          </cell>
          <cell r="AH1941">
            <v>44581</v>
          </cell>
          <cell r="AI1941" t="str">
            <v>21/01/2022</v>
          </cell>
          <cell r="AJ1941" t="str">
            <v>80862761</v>
          </cell>
          <cell r="AK1941">
            <v>44579</v>
          </cell>
          <cell r="AL1941">
            <v>44586</v>
          </cell>
          <cell r="AM1941"/>
          <cell r="AN1941" t="str">
            <v>OK</v>
          </cell>
          <cell r="AO1941" t="str">
            <v>SPARES</v>
          </cell>
          <cell r="AP1941"/>
          <cell r="AQ1941" t="str">
            <v>O</v>
          </cell>
        </row>
        <row r="1942">
          <cell r="A1942" t="str">
            <v>2869461310</v>
          </cell>
          <cell r="B1942">
            <v>44531</v>
          </cell>
          <cell r="C1942" t="str">
            <v>FABRICATION</v>
          </cell>
          <cell r="D1942" t="str">
            <v>SATAIR</v>
          </cell>
          <cell r="E1942" t="str">
            <v>PROTECTION CAP</v>
          </cell>
          <cell r="F1942">
            <v>28694613</v>
          </cell>
          <cell r="G1942" t="str">
            <v>169356</v>
          </cell>
          <cell r="H1942">
            <v>10</v>
          </cell>
          <cell r="I1942">
            <v>18</v>
          </cell>
          <cell r="J1942" t="str">
            <v>RTN</v>
          </cell>
          <cell r="K1942" t="str">
            <v>F0003003000000</v>
          </cell>
          <cell r="L1942" t="str">
            <v>IS0032144M</v>
          </cell>
          <cell r="M1942" t="str">
            <v>NON PRESENT INDUS</v>
          </cell>
          <cell r="N1942">
            <v>48842</v>
          </cell>
          <cell r="O1942">
            <v>3883446</v>
          </cell>
          <cell r="P1942" t="str">
            <v/>
          </cell>
          <cell r="Q1942">
            <v>0</v>
          </cell>
          <cell r="R1942">
            <v>0</v>
          </cell>
          <cell r="S1942">
            <v>1</v>
          </cell>
          <cell r="T1942">
            <v>1</v>
          </cell>
          <cell r="U1942">
            <v>1</v>
          </cell>
          <cell r="V1942">
            <v>1</v>
          </cell>
          <cell r="W1942">
            <v>44567</v>
          </cell>
          <cell r="X1942" t="str">
            <v>NA</v>
          </cell>
          <cell r="Y1942">
            <v>1</v>
          </cell>
          <cell r="Z1942">
            <v>44571</v>
          </cell>
          <cell r="AA1942">
            <v>1</v>
          </cell>
          <cell r="AB1942" t="str">
            <v>NA</v>
          </cell>
          <cell r="AC1942" t="str">
            <v>NA</v>
          </cell>
          <cell r="AD1942">
            <v>5.5555555555555566E-2</v>
          </cell>
          <cell r="AE1942" t="str">
            <v/>
          </cell>
          <cell r="AF1942" t="str">
            <v/>
          </cell>
          <cell r="AG1942">
            <v>44585</v>
          </cell>
          <cell r="AH1942">
            <v>44585</v>
          </cell>
          <cell r="AI1942" t="str">
            <v>26/01/2022</v>
          </cell>
          <cell r="AJ1942" t="str">
            <v>80863982</v>
          </cell>
          <cell r="AK1942">
            <v>44588</v>
          </cell>
          <cell r="AL1942">
            <v>44588</v>
          </cell>
          <cell r="AM1942"/>
          <cell r="AN1942" t="str">
            <v>OK</v>
          </cell>
          <cell r="AO1942" t="str">
            <v>SPARES</v>
          </cell>
          <cell r="AP1942"/>
          <cell r="AQ1942" t="str">
            <v>O</v>
          </cell>
        </row>
        <row r="1943">
          <cell r="A1943" t="str">
            <v>2868575410</v>
          </cell>
          <cell r="B1943">
            <v>44518</v>
          </cell>
          <cell r="C1943" t="str">
            <v>FABRICATION</v>
          </cell>
          <cell r="D1943" t="str">
            <v>SATAIR</v>
          </cell>
          <cell r="E1943">
            <v>313</v>
          </cell>
          <cell r="F1943">
            <v>28685754</v>
          </cell>
          <cell r="G1943" t="str">
            <v>168905</v>
          </cell>
          <cell r="H1943">
            <v>10</v>
          </cell>
          <cell r="I1943">
            <v>1</v>
          </cell>
          <cell r="J1943" t="str">
            <v>EXP</v>
          </cell>
          <cell r="K1943" t="str">
            <v>WF406ACAAAAB</v>
          </cell>
          <cell r="L1943" t="str">
            <v>IS0032177M</v>
          </cell>
          <cell r="M1943" t="str">
            <v>NON PRESENT INDUS</v>
          </cell>
          <cell r="N1943">
            <v>48842</v>
          </cell>
          <cell r="O1943" t="str">
            <v>LTE990003</v>
          </cell>
          <cell r="P1943" t="str">
            <v/>
          </cell>
          <cell r="Q1943">
            <v>0</v>
          </cell>
          <cell r="R1943">
            <v>0</v>
          </cell>
          <cell r="S1943">
            <v>1</v>
          </cell>
          <cell r="T1943">
            <v>1</v>
          </cell>
          <cell r="U1943">
            <v>1</v>
          </cell>
          <cell r="V1943">
            <v>1</v>
          </cell>
          <cell r="W1943">
            <v>44581</v>
          </cell>
          <cell r="X1943">
            <v>1</v>
          </cell>
          <cell r="Y1943">
            <v>1</v>
          </cell>
          <cell r="Z1943">
            <v>44585</v>
          </cell>
          <cell r="AA1943">
            <v>1</v>
          </cell>
          <cell r="AB1943" t="str">
            <v>NA</v>
          </cell>
          <cell r="AC1943" t="str">
            <v>NA</v>
          </cell>
          <cell r="AD1943">
            <v>5.5555555555555566E-2</v>
          </cell>
          <cell r="AE1943" t="str">
            <v/>
          </cell>
          <cell r="AF1943" t="str">
            <v/>
          </cell>
          <cell r="AG1943">
            <v>44545</v>
          </cell>
          <cell r="AH1943">
            <v>44594</v>
          </cell>
          <cell r="AI1943" t="str">
            <v xml:space="preserve"> 4/02/2022</v>
          </cell>
          <cell r="AJ1943" t="str">
            <v>80866561</v>
          </cell>
          <cell r="AK1943">
            <v>44548</v>
          </cell>
          <cell r="AL1943">
            <v>44599</v>
          </cell>
          <cell r="AM1943"/>
          <cell r="AN1943" t="str">
            <v>OK</v>
          </cell>
          <cell r="AO1943" t="str">
            <v>SPARES</v>
          </cell>
          <cell r="AP1943" t="str">
            <v>Commande LAB à faire</v>
          </cell>
          <cell r="AQ1943" t="str">
            <v>O</v>
          </cell>
        </row>
        <row r="1944">
          <cell r="A1944" t="str">
            <v>2864756510</v>
          </cell>
          <cell r="B1944">
            <v>44454</v>
          </cell>
          <cell r="C1944" t="str">
            <v>FABRICATION</v>
          </cell>
          <cell r="D1944" t="str">
            <v>SATAIR</v>
          </cell>
          <cell r="E1944">
            <v>108</v>
          </cell>
          <cell r="F1944">
            <v>28647565</v>
          </cell>
          <cell r="G1944" t="str">
            <v>165855</v>
          </cell>
          <cell r="H1944">
            <v>10</v>
          </cell>
          <cell r="I1944">
            <v>1</v>
          </cell>
          <cell r="J1944" t="str">
            <v>RTN</v>
          </cell>
          <cell r="K1944" t="str">
            <v>D9550010801195</v>
          </cell>
          <cell r="L1944" t="str">
            <v>IS0059763M</v>
          </cell>
          <cell r="M1944" t="str">
            <v>NON PRESENT INDUS</v>
          </cell>
          <cell r="N1944">
            <v>48019</v>
          </cell>
          <cell r="O1944" t="str">
            <v>LTE990003</v>
          </cell>
          <cell r="P1944" t="str">
            <v/>
          </cell>
          <cell r="Q1944">
            <v>0</v>
          </cell>
          <cell r="R1944">
            <v>0</v>
          </cell>
          <cell r="S1944">
            <v>1</v>
          </cell>
          <cell r="T1944">
            <v>1</v>
          </cell>
          <cell r="U1944">
            <v>1</v>
          </cell>
          <cell r="V1944">
            <v>1</v>
          </cell>
          <cell r="W1944">
            <v>44532</v>
          </cell>
          <cell r="X1944">
            <v>1</v>
          </cell>
          <cell r="Y1944">
            <v>1</v>
          </cell>
          <cell r="Z1944">
            <v>44578</v>
          </cell>
          <cell r="AA1944">
            <v>1</v>
          </cell>
          <cell r="AB1944" t="str">
            <v>NA</v>
          </cell>
          <cell r="AC1944" t="str">
            <v>NA</v>
          </cell>
          <cell r="AD1944">
            <v>5.5555555555555566E-2</v>
          </cell>
          <cell r="AE1944" t="str">
            <v/>
          </cell>
          <cell r="AF1944" t="str">
            <v/>
          </cell>
          <cell r="AG1944">
            <v>44593</v>
          </cell>
          <cell r="AH1944">
            <v>44594</v>
          </cell>
          <cell r="AI1944" t="str">
            <v>03/02/2022</v>
          </cell>
          <cell r="AJ1944" t="str">
            <v>80866399</v>
          </cell>
          <cell r="AK1944">
            <v>44596</v>
          </cell>
          <cell r="AL1944">
            <v>44599</v>
          </cell>
          <cell r="AM1944"/>
          <cell r="AN1944" t="str">
            <v>OK</v>
          </cell>
          <cell r="AO1944" t="str">
            <v>KIT FACTORY</v>
          </cell>
          <cell r="AP1944"/>
          <cell r="AQ1944" t="str">
            <v>O</v>
          </cell>
        </row>
        <row r="1945">
          <cell r="A1945" t="str">
            <v>490004379310</v>
          </cell>
          <cell r="B1945">
            <v>44586</v>
          </cell>
          <cell r="C1945" t="str">
            <v>HA/REVENTE</v>
          </cell>
          <cell r="D1945" t="str">
            <v>STELIA</v>
          </cell>
          <cell r="E1945" t="str">
            <v>FRONT PLATE ASSY 110VU</v>
          </cell>
          <cell r="F1945">
            <v>4900043793</v>
          </cell>
          <cell r="G1945" t="str">
            <v>171557</v>
          </cell>
          <cell r="H1945">
            <v>10</v>
          </cell>
          <cell r="I1945">
            <v>1</v>
          </cell>
          <cell r="J1945" t="str">
            <v>CRIT</v>
          </cell>
          <cell r="K1945" t="str">
            <v>S9251038100000</v>
          </cell>
          <cell r="L1945" t="str">
            <v>IS0035410S</v>
          </cell>
          <cell r="M1945" t="str">
            <v>NA</v>
          </cell>
          <cell r="N1945">
            <v>48843</v>
          </cell>
          <cell r="O1945" t="str">
            <v>NA</v>
          </cell>
          <cell r="P1945" t="str">
            <v>NA</v>
          </cell>
          <cell r="Q1945" t="str">
            <v>NA</v>
          </cell>
          <cell r="R1945" t="str">
            <v>NA</v>
          </cell>
          <cell r="S1945" t="str">
            <v>NA</v>
          </cell>
          <cell r="T1945" t="str">
            <v>NA</v>
          </cell>
          <cell r="U1945" t="str">
            <v>100%</v>
          </cell>
          <cell r="V1945">
            <v>1</v>
          </cell>
          <cell r="W1945">
            <v>44592</v>
          </cell>
          <cell r="X1945" t="str">
            <v>NA</v>
          </cell>
          <cell r="Y1945">
            <v>1</v>
          </cell>
          <cell r="Z1945" t="str">
            <v>NA</v>
          </cell>
          <cell r="AA1945" t="str">
            <v>NA</v>
          </cell>
          <cell r="AB1945" t="str">
            <v>NA</v>
          </cell>
          <cell r="AC1945" t="str">
            <v>NA</v>
          </cell>
          <cell r="AD1945" t="str">
            <v>NA</v>
          </cell>
          <cell r="AE1945" t="str">
            <v/>
          </cell>
          <cell r="AF1945" t="str">
            <v/>
          </cell>
          <cell r="AG1945">
            <v>44596</v>
          </cell>
          <cell r="AH1945">
            <v>44596</v>
          </cell>
          <cell r="AI1945" t="str">
            <v>31/01/2022</v>
          </cell>
          <cell r="AJ1945" t="str">
            <v>80865361</v>
          </cell>
          <cell r="AK1945">
            <v>44600</v>
          </cell>
          <cell r="AL1945">
            <v>44600</v>
          </cell>
          <cell r="AM1945"/>
          <cell r="AN1945" t="str">
            <v>OK</v>
          </cell>
          <cell r="AO1945" t="str">
            <v>ROCHEFORT</v>
          </cell>
          <cell r="AP1945"/>
          <cell r="AQ1945" t="str">
            <v>O</v>
          </cell>
        </row>
        <row r="1946">
          <cell r="A1946" t="str">
            <v>2865515010</v>
          </cell>
          <cell r="B1946">
            <v>44470</v>
          </cell>
          <cell r="C1946" t="str">
            <v>HA/REVENTE</v>
          </cell>
          <cell r="D1946" t="str">
            <v>SATAIR</v>
          </cell>
          <cell r="E1946" t="str">
            <v>BRACKET ASSY</v>
          </cell>
          <cell r="F1946">
            <v>28655150</v>
          </cell>
          <cell r="G1946" t="str">
            <v>166508</v>
          </cell>
          <cell r="H1946">
            <v>10</v>
          </cell>
          <cell r="I1946">
            <v>2</v>
          </cell>
          <cell r="J1946" t="str">
            <v>RTN</v>
          </cell>
          <cell r="K1946" t="str">
            <v>V9251162600000</v>
          </cell>
          <cell r="L1946" t="str">
            <v>IS0057855S</v>
          </cell>
          <cell r="M1946" t="str">
            <v>NA</v>
          </cell>
          <cell r="N1946">
            <v>48555</v>
          </cell>
          <cell r="O1946" t="str">
            <v>NA</v>
          </cell>
          <cell r="P1946" t="str">
            <v>NA</v>
          </cell>
          <cell r="Q1946" t="str">
            <v>NA</v>
          </cell>
          <cell r="R1946" t="str">
            <v>NA</v>
          </cell>
          <cell r="S1946" t="str">
            <v>NA</v>
          </cell>
          <cell r="T1946" t="str">
            <v>NA</v>
          </cell>
          <cell r="U1946" t="str">
            <v>100%</v>
          </cell>
          <cell r="V1946">
            <v>0</v>
          </cell>
          <cell r="W1946" t="str">
            <v>TBD</v>
          </cell>
          <cell r="X1946" t="str">
            <v>NA</v>
          </cell>
          <cell r="Y1946">
            <v>0</v>
          </cell>
          <cell r="Z1946" t="str">
            <v>NA</v>
          </cell>
          <cell r="AA1946" t="str">
            <v>NA</v>
          </cell>
          <cell r="AB1946" t="str">
            <v>NA</v>
          </cell>
          <cell r="AC1946" t="str">
            <v>NA</v>
          </cell>
          <cell r="AD1946" t="str">
            <v>NA</v>
          </cell>
          <cell r="AE1946" t="str">
            <v/>
          </cell>
          <cell r="AF1946" t="str">
            <v/>
          </cell>
          <cell r="AG1946">
            <v>44544</v>
          </cell>
          <cell r="AH1946">
            <v>44600</v>
          </cell>
          <cell r="AI1946" t="str">
            <v>08/02/2022</v>
          </cell>
          <cell r="AJ1946" t="str">
            <v>80867481</v>
          </cell>
          <cell r="AK1946">
            <v>44547</v>
          </cell>
          <cell r="AL1946">
            <v>44603</v>
          </cell>
          <cell r="AM1946"/>
          <cell r="AN1946" t="str">
            <v>OK</v>
          </cell>
          <cell r="AO1946" t="str">
            <v>KIT FACTORY</v>
          </cell>
          <cell r="AP1946" t="str">
            <v>Litige levé - Attente expé</v>
          </cell>
          <cell r="AQ1946" t="str">
            <v>O</v>
          </cell>
        </row>
        <row r="1947">
          <cell r="A1947" t="str">
            <v>2873515810</v>
          </cell>
          <cell r="B1947">
            <v>44589</v>
          </cell>
          <cell r="C1947" t="str">
            <v>HA/REVENTE</v>
          </cell>
          <cell r="D1947" t="str">
            <v>SATAIR</v>
          </cell>
          <cell r="E1947" t="str">
            <v>PLACARD SET 500VU</v>
          </cell>
          <cell r="F1947">
            <v>28735158</v>
          </cell>
          <cell r="G1947" t="str">
            <v>171952</v>
          </cell>
          <cell r="H1947">
            <v>10</v>
          </cell>
          <cell r="I1947">
            <v>1</v>
          </cell>
          <cell r="J1947" t="str">
            <v>CRIT</v>
          </cell>
          <cell r="K1947" t="str">
            <v>D9251095600000</v>
          </cell>
          <cell r="L1947" t="str">
            <v>IS0053509S</v>
          </cell>
          <cell r="M1947" t="str">
            <v>NA</v>
          </cell>
          <cell r="N1947">
            <v>48843</v>
          </cell>
          <cell r="O1947" t="str">
            <v>NA</v>
          </cell>
          <cell r="P1947" t="str">
            <v>NA</v>
          </cell>
          <cell r="Q1947" t="str">
            <v>NA</v>
          </cell>
          <cell r="R1947" t="str">
            <v>NA</v>
          </cell>
          <cell r="S1947" t="str">
            <v>NA</v>
          </cell>
          <cell r="T1947" t="str">
            <v>NA</v>
          </cell>
          <cell r="U1947" t="str">
            <v>100%</v>
          </cell>
          <cell r="V1947">
            <v>1</v>
          </cell>
          <cell r="W1947">
            <v>44596</v>
          </cell>
          <cell r="X1947" t="str">
            <v>NA</v>
          </cell>
          <cell r="Y1947">
            <v>1</v>
          </cell>
          <cell r="Z1947" t="str">
            <v>NA</v>
          </cell>
          <cell r="AA1947" t="str">
            <v>NA</v>
          </cell>
          <cell r="AB1947" t="str">
            <v>NA</v>
          </cell>
          <cell r="AC1947" t="str">
            <v>NA</v>
          </cell>
          <cell r="AD1947" t="str">
            <v>NA</v>
          </cell>
          <cell r="AE1947" t="str">
            <v/>
          </cell>
          <cell r="AF1947" t="str">
            <v/>
          </cell>
          <cell r="AG1947">
            <v>44588</v>
          </cell>
          <cell r="AH1947">
            <v>44601</v>
          </cell>
          <cell r="AI1947" t="str">
            <v>10/02/2022</v>
          </cell>
          <cell r="AJ1947" t="str">
            <v>80868100</v>
          </cell>
          <cell r="AK1947">
            <v>44590</v>
          </cell>
          <cell r="AL1947">
            <v>44603</v>
          </cell>
          <cell r="AM1947"/>
          <cell r="AN1947" t="str">
            <v>OK</v>
          </cell>
          <cell r="AO1947" t="str">
            <v>SPARES</v>
          </cell>
          <cell r="AP1947"/>
          <cell r="AQ1947" t="str">
            <v>O</v>
          </cell>
        </row>
        <row r="1948">
          <cell r="A1948" t="str">
            <v>2873516910</v>
          </cell>
          <cell r="B1948">
            <v>44589</v>
          </cell>
          <cell r="C1948" t="str">
            <v>HA/REVENTE</v>
          </cell>
          <cell r="D1948" t="str">
            <v>SATAIR</v>
          </cell>
          <cell r="E1948" t="str">
            <v>PLACARD SET 301VU</v>
          </cell>
          <cell r="F1948">
            <v>28735169</v>
          </cell>
          <cell r="G1948" t="str">
            <v>171972</v>
          </cell>
          <cell r="H1948">
            <v>10</v>
          </cell>
          <cell r="I1948">
            <v>1</v>
          </cell>
          <cell r="J1948" t="str">
            <v>CRIT</v>
          </cell>
          <cell r="K1948" t="str">
            <v>D9251095400000</v>
          </cell>
          <cell r="L1948" t="str">
            <v>IS0053354S</v>
          </cell>
          <cell r="M1948" t="str">
            <v>NA</v>
          </cell>
          <cell r="N1948">
            <v>48843</v>
          </cell>
          <cell r="O1948" t="str">
            <v>NA</v>
          </cell>
          <cell r="P1948" t="str">
            <v>NA</v>
          </cell>
          <cell r="Q1948" t="str">
            <v>NA</v>
          </cell>
          <cell r="R1948" t="str">
            <v>NA</v>
          </cell>
          <cell r="S1948" t="str">
            <v>NA</v>
          </cell>
          <cell r="T1948" t="str">
            <v>NA</v>
          </cell>
          <cell r="U1948" t="str">
            <v>100%</v>
          </cell>
          <cell r="V1948">
            <v>1</v>
          </cell>
          <cell r="W1948">
            <v>44596</v>
          </cell>
          <cell r="X1948" t="str">
            <v>NA</v>
          </cell>
          <cell r="Y1948">
            <v>1</v>
          </cell>
          <cell r="Z1948" t="str">
            <v>NA</v>
          </cell>
          <cell r="AA1948" t="str">
            <v>NA</v>
          </cell>
          <cell r="AB1948" t="str">
            <v>NA</v>
          </cell>
          <cell r="AC1948" t="str">
            <v>NA</v>
          </cell>
          <cell r="AD1948" t="str">
            <v>NA</v>
          </cell>
          <cell r="AE1948" t="str">
            <v/>
          </cell>
          <cell r="AF1948" t="str">
            <v/>
          </cell>
          <cell r="AG1948">
            <v>44588</v>
          </cell>
          <cell r="AH1948">
            <v>44601</v>
          </cell>
          <cell r="AI1948" t="str">
            <v>10/02/2022</v>
          </cell>
          <cell r="AJ1948" t="str">
            <v>80868101</v>
          </cell>
          <cell r="AK1948">
            <v>44590</v>
          </cell>
          <cell r="AL1948">
            <v>44603</v>
          </cell>
          <cell r="AM1948"/>
          <cell r="AN1948" t="str">
            <v>OK</v>
          </cell>
          <cell r="AO1948" t="str">
            <v>SPARES</v>
          </cell>
          <cell r="AP1948"/>
          <cell r="AQ1948" t="str">
            <v>O</v>
          </cell>
        </row>
        <row r="1949">
          <cell r="A1949" t="str">
            <v>2873643410</v>
          </cell>
          <cell r="B1949">
            <v>44592</v>
          </cell>
          <cell r="C1949" t="str">
            <v>HA/REVENTE</v>
          </cell>
          <cell r="D1949" t="str">
            <v>SATAIR</v>
          </cell>
          <cell r="E1949" t="str">
            <v>PLACARD SET 500VU</v>
          </cell>
          <cell r="F1949">
            <v>28736434</v>
          </cell>
          <cell r="G1949" t="str">
            <v>172014</v>
          </cell>
          <cell r="H1949">
            <v>10</v>
          </cell>
          <cell r="I1949">
            <v>1</v>
          </cell>
          <cell r="J1949" t="str">
            <v>CRIT</v>
          </cell>
          <cell r="K1949" t="str">
            <v>D9251095600000</v>
          </cell>
          <cell r="L1949" t="str">
            <v>IS0053509S</v>
          </cell>
          <cell r="M1949" t="str">
            <v>NA</v>
          </cell>
          <cell r="N1949">
            <v>48843</v>
          </cell>
          <cell r="O1949" t="str">
            <v>NA</v>
          </cell>
          <cell r="P1949" t="str">
            <v>NA</v>
          </cell>
          <cell r="Q1949" t="str">
            <v>NA</v>
          </cell>
          <cell r="R1949" t="str">
            <v>NA</v>
          </cell>
          <cell r="S1949" t="str">
            <v>NA</v>
          </cell>
          <cell r="T1949" t="str">
            <v>NA</v>
          </cell>
          <cell r="U1949" t="str">
            <v>100%</v>
          </cell>
          <cell r="V1949">
            <v>1</v>
          </cell>
          <cell r="W1949">
            <v>44596</v>
          </cell>
          <cell r="X1949" t="str">
            <v>NA</v>
          </cell>
          <cell r="Y1949">
            <v>1</v>
          </cell>
          <cell r="Z1949" t="str">
            <v>NA</v>
          </cell>
          <cell r="AA1949" t="str">
            <v>NA</v>
          </cell>
          <cell r="AB1949" t="str">
            <v>NA</v>
          </cell>
          <cell r="AC1949" t="str">
            <v>NA</v>
          </cell>
          <cell r="AD1949" t="str">
            <v>NA</v>
          </cell>
          <cell r="AE1949" t="str">
            <v/>
          </cell>
          <cell r="AF1949" t="str">
            <v/>
          </cell>
          <cell r="AG1949">
            <v>44589</v>
          </cell>
          <cell r="AH1949">
            <v>44601</v>
          </cell>
          <cell r="AI1949" t="str">
            <v>10/02/2022</v>
          </cell>
          <cell r="AJ1949" t="str">
            <v>80868102</v>
          </cell>
          <cell r="AK1949">
            <v>44593</v>
          </cell>
          <cell r="AL1949">
            <v>44603</v>
          </cell>
          <cell r="AM1949"/>
          <cell r="AN1949" t="str">
            <v>OK</v>
          </cell>
          <cell r="AO1949" t="str">
            <v>SPARES</v>
          </cell>
          <cell r="AP1949"/>
          <cell r="AQ1949" t="str">
            <v>O</v>
          </cell>
        </row>
        <row r="1950">
          <cell r="A1950" t="str">
            <v>68990011</v>
          </cell>
          <cell r="B1950">
            <v>44370</v>
          </cell>
          <cell r="C1950" t="str">
            <v>FABRICATION</v>
          </cell>
          <cell r="D1950" t="str">
            <v>AD&amp;S</v>
          </cell>
          <cell r="E1950">
            <v>11</v>
          </cell>
          <cell r="F1950">
            <v>6899001</v>
          </cell>
          <cell r="G1950" t="str">
            <v>162086</v>
          </cell>
          <cell r="H1950">
            <v>1</v>
          </cell>
          <cell r="I1950">
            <v>1</v>
          </cell>
          <cell r="J1950" t="str">
            <v>AOG</v>
          </cell>
          <cell r="K1950" t="str">
            <v>MB031ADAEAAB</v>
          </cell>
          <cell r="L1950" t="str">
            <v>IS0032192M</v>
          </cell>
          <cell r="M1950" t="str">
            <v>Terminé</v>
          </cell>
          <cell r="N1950">
            <v>45371</v>
          </cell>
          <cell r="O1950" t="str">
            <v>LTE990007</v>
          </cell>
          <cell r="P1950">
            <v>3906735</v>
          </cell>
          <cell r="Q1950">
            <v>0</v>
          </cell>
          <cell r="R1950">
            <v>0</v>
          </cell>
          <cell r="S1950">
            <v>1</v>
          </cell>
          <cell r="T1950">
            <v>1</v>
          </cell>
          <cell r="U1950">
            <v>1</v>
          </cell>
          <cell r="V1950">
            <v>1</v>
          </cell>
          <cell r="W1950">
            <v>44587</v>
          </cell>
          <cell r="X1950">
            <v>1</v>
          </cell>
          <cell r="Y1950">
            <v>1</v>
          </cell>
          <cell r="Z1950">
            <v>44610</v>
          </cell>
          <cell r="AA1950">
            <v>1</v>
          </cell>
          <cell r="AB1950" t="str">
            <v>NA</v>
          </cell>
          <cell r="AC1950" t="str">
            <v>OUI</v>
          </cell>
          <cell r="AD1950">
            <v>5.2631578947368425E-2</v>
          </cell>
          <cell r="AE1950" t="str">
            <v/>
          </cell>
          <cell r="AF1950" t="str">
            <v/>
          </cell>
          <cell r="AG1950">
            <v>44536</v>
          </cell>
          <cell r="AH1950">
            <v>44602</v>
          </cell>
          <cell r="AI1950" t="str">
            <v>16/02/2022</v>
          </cell>
          <cell r="AJ1950" t="str">
            <v>80869416</v>
          </cell>
          <cell r="AK1950">
            <v>44538</v>
          </cell>
          <cell r="AL1950">
            <v>44606</v>
          </cell>
          <cell r="AM1950"/>
          <cell r="AN1950" t="str">
            <v>OK</v>
          </cell>
          <cell r="AO1950" t="str">
            <v>SEVILLE</v>
          </cell>
          <cell r="AP1950"/>
          <cell r="AQ1950" t="str">
            <v>O</v>
          </cell>
        </row>
        <row r="1951">
          <cell r="A1951" t="str">
            <v>2873643310</v>
          </cell>
          <cell r="B1951">
            <v>44592</v>
          </cell>
          <cell r="C1951" t="str">
            <v>HA/REVENTE</v>
          </cell>
          <cell r="D1951" t="str">
            <v>SATAIR</v>
          </cell>
          <cell r="E1951" t="str">
            <v>PLACARD SET 301VU</v>
          </cell>
          <cell r="F1951">
            <v>28736433</v>
          </cell>
          <cell r="G1951" t="str">
            <v>172013</v>
          </cell>
          <cell r="H1951">
            <v>10</v>
          </cell>
          <cell r="I1951">
            <v>1</v>
          </cell>
          <cell r="J1951" t="str">
            <v>CRIT</v>
          </cell>
          <cell r="K1951" t="str">
            <v>D9251095400000</v>
          </cell>
          <cell r="L1951" t="str">
            <v>IS0053354S</v>
          </cell>
          <cell r="M1951" t="str">
            <v>NA</v>
          </cell>
          <cell r="N1951">
            <v>48843</v>
          </cell>
          <cell r="O1951" t="str">
            <v>NA</v>
          </cell>
          <cell r="P1951" t="str">
            <v>NA</v>
          </cell>
          <cell r="Q1951" t="str">
            <v>NA</v>
          </cell>
          <cell r="R1951" t="str">
            <v>NA</v>
          </cell>
          <cell r="S1951" t="str">
            <v>NA</v>
          </cell>
          <cell r="T1951" t="str">
            <v>NA</v>
          </cell>
          <cell r="U1951" t="str">
            <v>100%</v>
          </cell>
          <cell r="V1951">
            <v>1</v>
          </cell>
          <cell r="W1951">
            <v>44596</v>
          </cell>
          <cell r="X1951" t="str">
            <v>NA</v>
          </cell>
          <cell r="Y1951">
            <v>1</v>
          </cell>
          <cell r="Z1951" t="str">
            <v>NA</v>
          </cell>
          <cell r="AA1951" t="str">
            <v>NA</v>
          </cell>
          <cell r="AB1951" t="str">
            <v>NA</v>
          </cell>
          <cell r="AC1951" t="str">
            <v>NA</v>
          </cell>
          <cell r="AD1951" t="str">
            <v>NA</v>
          </cell>
          <cell r="AE1951" t="str">
            <v/>
          </cell>
          <cell r="AF1951" t="str">
            <v/>
          </cell>
          <cell r="AG1951">
            <v>44589</v>
          </cell>
          <cell r="AH1951">
            <v>44606</v>
          </cell>
          <cell r="AI1951" t="str">
            <v>15/02/2022</v>
          </cell>
          <cell r="AJ1951" t="str">
            <v>80869504</v>
          </cell>
          <cell r="AK1951">
            <v>44593</v>
          </cell>
          <cell r="AL1951">
            <v>44608</v>
          </cell>
          <cell r="AM1951"/>
          <cell r="AN1951" t="str">
            <v>OK</v>
          </cell>
          <cell r="AO1951" t="str">
            <v>SPARES</v>
          </cell>
          <cell r="AP1951"/>
          <cell r="AQ1951" t="str">
            <v>O</v>
          </cell>
        </row>
        <row r="1952">
          <cell r="A1952" t="str">
            <v>2872013110</v>
          </cell>
          <cell r="B1952">
            <v>44567</v>
          </cell>
          <cell r="C1952" t="str">
            <v>FABRICATION</v>
          </cell>
          <cell r="D1952" t="str">
            <v>SATAIR</v>
          </cell>
          <cell r="E1952" t="str">
            <v>BUNDLE</v>
          </cell>
          <cell r="F1952">
            <v>28720131</v>
          </cell>
          <cell r="G1952" t="str">
            <v>170858</v>
          </cell>
          <cell r="H1952">
            <v>10</v>
          </cell>
          <cell r="I1952">
            <v>1</v>
          </cell>
          <cell r="J1952" t="str">
            <v>AOG</v>
          </cell>
          <cell r="K1952" t="str">
            <v>V9297986100095A</v>
          </cell>
          <cell r="L1952" t="str">
            <v>IS0062201M</v>
          </cell>
          <cell r="M1952" t="str">
            <v>NON PRESENT INDUS</v>
          </cell>
          <cell r="N1952">
            <v>48842</v>
          </cell>
          <cell r="O1952">
            <v>3887170</v>
          </cell>
          <cell r="P1952" t="str">
            <v/>
          </cell>
          <cell r="Q1952">
            <v>0</v>
          </cell>
          <cell r="R1952">
            <v>0</v>
          </cell>
          <cell r="S1952">
            <v>1</v>
          </cell>
          <cell r="T1952">
            <v>1</v>
          </cell>
          <cell r="U1952">
            <v>1</v>
          </cell>
          <cell r="V1952">
            <v>1</v>
          </cell>
          <cell r="W1952">
            <v>44573</v>
          </cell>
          <cell r="X1952" t="str">
            <v>NA</v>
          </cell>
          <cell r="Y1952">
            <v>1</v>
          </cell>
          <cell r="Z1952">
            <v>44573</v>
          </cell>
          <cell r="AA1952">
            <v>1</v>
          </cell>
          <cell r="AB1952" t="str">
            <v>NA</v>
          </cell>
          <cell r="AC1952" t="str">
            <v>NA</v>
          </cell>
          <cell r="AD1952" t="str">
            <v>NA</v>
          </cell>
          <cell r="AE1952" t="str">
            <v/>
          </cell>
          <cell r="AF1952" t="str">
            <v/>
          </cell>
          <cell r="AG1952">
            <v>44566</v>
          </cell>
          <cell r="AH1952">
            <v>44606</v>
          </cell>
          <cell r="AI1952" t="str">
            <v>10/02/2022</v>
          </cell>
          <cell r="AJ1952" t="str">
            <v>80868230</v>
          </cell>
          <cell r="AK1952">
            <v>44568</v>
          </cell>
          <cell r="AL1952">
            <v>44608</v>
          </cell>
          <cell r="AM1952"/>
          <cell r="AN1952" t="str">
            <v>OK</v>
          </cell>
          <cell r="AO1952" t="str">
            <v>KIT FACTORY</v>
          </cell>
          <cell r="AP1952" t="str">
            <v>Réception IS0058892S &amp; IS0058893S le 27/01/2022 - Attente retour Juliano dispo câble</v>
          </cell>
          <cell r="AQ1952" t="str">
            <v>O</v>
          </cell>
        </row>
        <row r="1953">
          <cell r="A1953" t="str">
            <v>2871631410</v>
          </cell>
          <cell r="B1953">
            <v>44558</v>
          </cell>
          <cell r="C1953" t="str">
            <v>FABRICATION</v>
          </cell>
          <cell r="D1953" t="str">
            <v>SATAIR</v>
          </cell>
          <cell r="E1953" t="str">
            <v>OPTICAL FIBER</v>
          </cell>
          <cell r="F1953">
            <v>28716314</v>
          </cell>
          <cell r="G1953" t="str">
            <v>170666</v>
          </cell>
          <cell r="H1953">
            <v>10</v>
          </cell>
          <cell r="I1953">
            <v>1</v>
          </cell>
          <cell r="J1953" t="str">
            <v>EXP</v>
          </cell>
          <cell r="K1953" t="str">
            <v>D9000095029495</v>
          </cell>
          <cell r="L1953" t="str">
            <v>IS0032047M</v>
          </cell>
          <cell r="M1953" t="str">
            <v>Terminé</v>
          </cell>
          <cell r="N1953"/>
          <cell r="O1953">
            <v>3889545</v>
          </cell>
          <cell r="P1953">
            <v>3889545</v>
          </cell>
          <cell r="Q1953" t="str">
            <v>O</v>
          </cell>
          <cell r="R1953" t="str">
            <v>O</v>
          </cell>
          <cell r="S1953">
            <v>0</v>
          </cell>
          <cell r="T1953">
            <v>0</v>
          </cell>
          <cell r="U1953">
            <v>0</v>
          </cell>
          <cell r="V1953">
            <v>1</v>
          </cell>
          <cell r="W1953">
            <v>44602</v>
          </cell>
          <cell r="X1953" t="str">
            <v>NA</v>
          </cell>
          <cell r="Y1953">
            <v>1</v>
          </cell>
          <cell r="Z1953">
            <v>44603</v>
          </cell>
          <cell r="AA1953">
            <v>1</v>
          </cell>
          <cell r="AB1953" t="str">
            <v>NA</v>
          </cell>
          <cell r="AC1953" t="str">
            <v>NA</v>
          </cell>
          <cell r="AD1953" t="str">
            <v>NA</v>
          </cell>
          <cell r="AE1953" t="str">
            <v/>
          </cell>
          <cell r="AF1953" t="str">
            <v/>
          </cell>
          <cell r="AG1953">
            <v>44585</v>
          </cell>
          <cell r="AH1953">
            <v>44606</v>
          </cell>
          <cell r="AI1953" t="str">
            <v>17/02/2022</v>
          </cell>
          <cell r="AJ1953" t="str">
            <v>80870208</v>
          </cell>
          <cell r="AK1953">
            <v>44588</v>
          </cell>
          <cell r="AL1953">
            <v>44609</v>
          </cell>
          <cell r="AM1953"/>
          <cell r="AN1953" t="str">
            <v>OK</v>
          </cell>
          <cell r="AO1953" t="str">
            <v>SPARES</v>
          </cell>
          <cell r="AP1953"/>
          <cell r="AQ1953" t="str">
            <v>O</v>
          </cell>
        </row>
        <row r="1954">
          <cell r="A1954" t="str">
            <v>2868621510</v>
          </cell>
          <cell r="B1954">
            <v>44519</v>
          </cell>
          <cell r="C1954" t="str">
            <v>FABRICATION</v>
          </cell>
          <cell r="D1954" t="str">
            <v>SATAIR</v>
          </cell>
          <cell r="E1954" t="str">
            <v>WIRE-BONDING</v>
          </cell>
          <cell r="F1954">
            <v>28686215</v>
          </cell>
          <cell r="G1954" t="str">
            <v>168906</v>
          </cell>
          <cell r="H1954">
            <v>10</v>
          </cell>
          <cell r="I1954">
            <v>3</v>
          </cell>
          <cell r="J1954" t="str">
            <v>RTN</v>
          </cell>
          <cell r="K1954" t="str">
            <v>F0003008100000</v>
          </cell>
          <cell r="L1954" t="str">
            <v>IS0032145M</v>
          </cell>
          <cell r="M1954" t="str">
            <v>NON PRESENT INDUS</v>
          </cell>
          <cell r="N1954">
            <v>48842</v>
          </cell>
          <cell r="O1954">
            <v>3900106</v>
          </cell>
          <cell r="P1954" t="str">
            <v/>
          </cell>
          <cell r="Q1954">
            <v>0</v>
          </cell>
          <cell r="R1954">
            <v>0</v>
          </cell>
          <cell r="S1954">
            <v>1</v>
          </cell>
          <cell r="T1954">
            <v>1</v>
          </cell>
          <cell r="U1954">
            <v>1</v>
          </cell>
          <cell r="V1954">
            <v>1</v>
          </cell>
          <cell r="W1954">
            <v>44538</v>
          </cell>
          <cell r="X1954" t="str">
            <v>NA</v>
          </cell>
          <cell r="Y1954">
            <v>1</v>
          </cell>
          <cell r="Z1954">
            <v>44596</v>
          </cell>
          <cell r="AA1954">
            <v>1</v>
          </cell>
          <cell r="AB1954" t="str">
            <v>NA</v>
          </cell>
          <cell r="AC1954" t="str">
            <v>NA</v>
          </cell>
          <cell r="AD1954" t="str">
            <v>NA</v>
          </cell>
          <cell r="AE1954" t="str">
            <v/>
          </cell>
          <cell r="AF1954" t="str">
            <v/>
          </cell>
          <cell r="AG1954">
            <v>44607</v>
          </cell>
          <cell r="AH1954">
            <v>44607</v>
          </cell>
          <cell r="AI1954" t="str">
            <v>15/02/2022</v>
          </cell>
          <cell r="AJ1954" t="str">
            <v>80869419</v>
          </cell>
          <cell r="AK1954">
            <v>44610</v>
          </cell>
          <cell r="AL1954">
            <v>44610</v>
          </cell>
          <cell r="AM1954"/>
          <cell r="AN1954" t="str">
            <v>OK</v>
          </cell>
          <cell r="AO1954" t="str">
            <v>Allemagne</v>
          </cell>
          <cell r="AP1954"/>
          <cell r="AQ1954" t="str">
            <v>O</v>
          </cell>
        </row>
        <row r="1955">
          <cell r="A1955" t="str">
            <v>2872763910</v>
          </cell>
          <cell r="B1955">
            <v>44580</v>
          </cell>
          <cell r="C1955" t="str">
            <v>HA/REVENTE</v>
          </cell>
          <cell r="D1955" t="str">
            <v>SATAIR</v>
          </cell>
          <cell r="E1955" t="str">
            <v>BRACKET</v>
          </cell>
          <cell r="F1955">
            <v>28727639</v>
          </cell>
          <cell r="G1955" t="str">
            <v>171426</v>
          </cell>
          <cell r="H1955">
            <v>10</v>
          </cell>
          <cell r="I1955">
            <v>6</v>
          </cell>
          <cell r="J1955" t="str">
            <v>EXP</v>
          </cell>
          <cell r="K1955" t="str">
            <v>A9253116020000</v>
          </cell>
          <cell r="L1955" t="str">
            <v>IS0031653S</v>
          </cell>
          <cell r="M1955" t="str">
            <v>NA</v>
          </cell>
          <cell r="N1955">
            <v>48843</v>
          </cell>
          <cell r="O1955" t="str">
            <v>NA</v>
          </cell>
          <cell r="P1955" t="str">
            <v>NA</v>
          </cell>
          <cell r="Q1955" t="str">
            <v>NA</v>
          </cell>
          <cell r="R1955" t="str">
            <v>NA</v>
          </cell>
          <cell r="S1955" t="str">
            <v>NA</v>
          </cell>
          <cell r="T1955" t="str">
            <v>NA</v>
          </cell>
          <cell r="U1955" t="str">
            <v>100%</v>
          </cell>
          <cell r="V1955">
            <v>1</v>
          </cell>
          <cell r="W1955">
            <v>44593</v>
          </cell>
          <cell r="X1955" t="str">
            <v>NA</v>
          </cell>
          <cell r="Y1955">
            <v>1</v>
          </cell>
          <cell r="Z1955" t="str">
            <v>NA</v>
          </cell>
          <cell r="AA1955" t="str">
            <v>NA</v>
          </cell>
          <cell r="AB1955" t="str">
            <v>NA</v>
          </cell>
          <cell r="AC1955" t="str">
            <v>NA</v>
          </cell>
          <cell r="AD1955" t="str">
            <v>NA</v>
          </cell>
          <cell r="AE1955" t="str">
            <v/>
          </cell>
          <cell r="AF1955" t="str">
            <v/>
          </cell>
          <cell r="AG1955">
            <v>44607</v>
          </cell>
          <cell r="AH1955">
            <v>44607</v>
          </cell>
          <cell r="AI1955" t="str">
            <v>17/02/2022</v>
          </cell>
          <cell r="AJ1955" t="str">
            <v>80870180</v>
          </cell>
          <cell r="AK1955">
            <v>44610</v>
          </cell>
          <cell r="AL1955">
            <v>44610</v>
          </cell>
          <cell r="AM1955"/>
          <cell r="AN1955" t="str">
            <v>OK</v>
          </cell>
          <cell r="AO1955" t="str">
            <v>SPARES</v>
          </cell>
          <cell r="AP1955" t="str">
            <v>Commande à saisir</v>
          </cell>
          <cell r="AQ1955" t="str">
            <v>O</v>
          </cell>
        </row>
        <row r="1956">
          <cell r="A1956" t="str">
            <v>2872764010</v>
          </cell>
          <cell r="B1956">
            <v>44580</v>
          </cell>
          <cell r="C1956" t="str">
            <v>HA/REVENTE</v>
          </cell>
          <cell r="D1956" t="str">
            <v>SATAIR</v>
          </cell>
          <cell r="E1956" t="str">
            <v>HINGE</v>
          </cell>
          <cell r="F1956">
            <v>28727640</v>
          </cell>
          <cell r="G1956" t="str">
            <v>171427</v>
          </cell>
          <cell r="H1956">
            <v>10</v>
          </cell>
          <cell r="I1956">
            <v>1</v>
          </cell>
          <cell r="J1956" t="str">
            <v>EXP</v>
          </cell>
          <cell r="K1956" t="str">
            <v>A9253116220000</v>
          </cell>
          <cell r="L1956" t="str">
            <v>IS0031676S</v>
          </cell>
          <cell r="M1956" t="str">
            <v>NA</v>
          </cell>
          <cell r="N1956">
            <v>48843</v>
          </cell>
          <cell r="O1956" t="str">
            <v>NA</v>
          </cell>
          <cell r="P1956" t="str">
            <v>NA</v>
          </cell>
          <cell r="Q1956" t="str">
            <v>NA</v>
          </cell>
          <cell r="R1956" t="str">
            <v>NA</v>
          </cell>
          <cell r="S1956" t="str">
            <v>NA</v>
          </cell>
          <cell r="T1956" t="str">
            <v>NA</v>
          </cell>
          <cell r="U1956" t="str">
            <v>100%</v>
          </cell>
          <cell r="V1956">
            <v>1</v>
          </cell>
          <cell r="W1956">
            <v>44593</v>
          </cell>
          <cell r="X1956" t="str">
            <v>NA</v>
          </cell>
          <cell r="Y1956">
            <v>1</v>
          </cell>
          <cell r="Z1956" t="str">
            <v>NA</v>
          </cell>
          <cell r="AA1956" t="str">
            <v>NA</v>
          </cell>
          <cell r="AB1956" t="str">
            <v>NA</v>
          </cell>
          <cell r="AC1956" t="str">
            <v>NA</v>
          </cell>
          <cell r="AD1956" t="str">
            <v>NA</v>
          </cell>
          <cell r="AE1956" t="str">
            <v/>
          </cell>
          <cell r="AF1956" t="str">
            <v/>
          </cell>
          <cell r="AG1956">
            <v>44607</v>
          </cell>
          <cell r="AH1956">
            <v>44607</v>
          </cell>
          <cell r="AI1956" t="str">
            <v>17/02/2022</v>
          </cell>
          <cell r="AJ1956" t="str">
            <v>80870181</v>
          </cell>
          <cell r="AK1956">
            <v>44610</v>
          </cell>
          <cell r="AL1956">
            <v>44610</v>
          </cell>
          <cell r="AM1956"/>
          <cell r="AN1956" t="str">
            <v>OK</v>
          </cell>
          <cell r="AO1956" t="str">
            <v>SPARES</v>
          </cell>
          <cell r="AP1956" t="str">
            <v>Commande à saisir</v>
          </cell>
          <cell r="AQ1956" t="str">
            <v>O</v>
          </cell>
        </row>
        <row r="1957">
          <cell r="A1957" t="str">
            <v>2861458410</v>
          </cell>
          <cell r="B1957">
            <v>44384</v>
          </cell>
          <cell r="C1957" t="str">
            <v>HA/REVENTE</v>
          </cell>
          <cell r="D1957" t="str">
            <v>SATAIR</v>
          </cell>
          <cell r="E1957" t="str">
            <v>PLATE ASSY</v>
          </cell>
          <cell r="F1957">
            <v>28614584</v>
          </cell>
          <cell r="G1957" t="str">
            <v>162823</v>
          </cell>
          <cell r="H1957">
            <v>10</v>
          </cell>
          <cell r="I1957">
            <v>2</v>
          </cell>
          <cell r="J1957" t="str">
            <v>RTN</v>
          </cell>
          <cell r="K1957" t="str">
            <v>A9251152500000</v>
          </cell>
          <cell r="L1957" t="str">
            <v>IS0031658S</v>
          </cell>
          <cell r="M1957" t="str">
            <v>NA</v>
          </cell>
          <cell r="N1957">
            <v>46170</v>
          </cell>
          <cell r="O1957" t="str">
            <v>NA</v>
          </cell>
          <cell r="P1957" t="str">
            <v>NA</v>
          </cell>
          <cell r="Q1957" t="str">
            <v>NA</v>
          </cell>
          <cell r="R1957" t="str">
            <v>NA</v>
          </cell>
          <cell r="S1957" t="str">
            <v>NA</v>
          </cell>
          <cell r="T1957" t="str">
            <v>NA</v>
          </cell>
          <cell r="U1957" t="str">
            <v>100%</v>
          </cell>
          <cell r="V1957">
            <v>1</v>
          </cell>
          <cell r="W1957" t="str">
            <v>Stock</v>
          </cell>
          <cell r="X1957" t="str">
            <v>NA</v>
          </cell>
          <cell r="Y1957">
            <v>1</v>
          </cell>
          <cell r="Z1957" t="str">
            <v>NA</v>
          </cell>
          <cell r="AA1957" t="str">
            <v>NA</v>
          </cell>
          <cell r="AB1957" t="str">
            <v>NA</v>
          </cell>
          <cell r="AC1957" t="str">
            <v>NA</v>
          </cell>
          <cell r="AD1957" t="str">
            <v>NA</v>
          </cell>
          <cell r="AE1957" t="str">
            <v/>
          </cell>
          <cell r="AF1957" t="str">
            <v/>
          </cell>
          <cell r="AG1957">
            <v>44580</v>
          </cell>
          <cell r="AH1957">
            <v>44608</v>
          </cell>
          <cell r="AI1957" t="str">
            <v>17/02/2022</v>
          </cell>
          <cell r="AJ1957" t="str">
            <v>80870178</v>
          </cell>
          <cell r="AK1957">
            <v>44585</v>
          </cell>
          <cell r="AL1957">
            <v>44613</v>
          </cell>
          <cell r="AM1957"/>
          <cell r="AN1957" t="str">
            <v>OK</v>
          </cell>
          <cell r="AO1957" t="str">
            <v>KIT FACTORY</v>
          </cell>
          <cell r="AP1957"/>
          <cell r="AQ1957" t="str">
            <v>O</v>
          </cell>
        </row>
        <row r="1958">
          <cell r="A1958" t="str">
            <v>2863128110</v>
          </cell>
          <cell r="B1958">
            <v>44424</v>
          </cell>
          <cell r="C1958" t="str">
            <v>HA/REVENTE</v>
          </cell>
          <cell r="D1958" t="str">
            <v>SATAIR</v>
          </cell>
          <cell r="E1958" t="str">
            <v>BRACKET</v>
          </cell>
          <cell r="F1958">
            <v>28631281</v>
          </cell>
          <cell r="G1958" t="str">
            <v>163894</v>
          </cell>
          <cell r="H1958">
            <v>10</v>
          </cell>
          <cell r="I1958">
            <v>6</v>
          </cell>
          <cell r="J1958" t="str">
            <v>RTN</v>
          </cell>
          <cell r="K1958" t="str">
            <v>A9252496620200</v>
          </cell>
          <cell r="L1958" t="str">
            <v>IS0053087S</v>
          </cell>
          <cell r="M1958" t="str">
            <v>NA</v>
          </cell>
          <cell r="N1958">
            <v>47578</v>
          </cell>
          <cell r="O1958" t="str">
            <v>NA</v>
          </cell>
          <cell r="P1958" t="str">
            <v>NA</v>
          </cell>
          <cell r="Q1958" t="str">
            <v>NA</v>
          </cell>
          <cell r="R1958" t="str">
            <v>NA</v>
          </cell>
          <cell r="S1958" t="str">
            <v>NA</v>
          </cell>
          <cell r="T1958" t="str">
            <v>NA</v>
          </cell>
          <cell r="U1958" t="str">
            <v>100%</v>
          </cell>
          <cell r="V1958">
            <v>1</v>
          </cell>
          <cell r="W1958" t="str">
            <v>Stock</v>
          </cell>
          <cell r="X1958" t="str">
            <v>NA</v>
          </cell>
          <cell r="Y1958">
            <v>1</v>
          </cell>
          <cell r="Z1958" t="str">
            <v>NA</v>
          </cell>
          <cell r="AA1958" t="str">
            <v>NA</v>
          </cell>
          <cell r="AB1958" t="str">
            <v>NA</v>
          </cell>
          <cell r="AC1958" t="str">
            <v>NA</v>
          </cell>
          <cell r="AD1958" t="str">
            <v>NA</v>
          </cell>
          <cell r="AE1958" t="str">
            <v/>
          </cell>
          <cell r="AF1958" t="str">
            <v/>
          </cell>
          <cell r="AG1958">
            <v>44244</v>
          </cell>
          <cell r="AH1958">
            <v>44608</v>
          </cell>
          <cell r="AI1958" t="str">
            <v>17/02/2022</v>
          </cell>
          <cell r="AJ1958" t="str">
            <v>80870179</v>
          </cell>
          <cell r="AK1958">
            <v>44248</v>
          </cell>
          <cell r="AL1958">
            <v>44613</v>
          </cell>
          <cell r="AM1958"/>
          <cell r="AN1958" t="str">
            <v>OK</v>
          </cell>
          <cell r="AO1958" t="str">
            <v>KIT FACTORY</v>
          </cell>
          <cell r="AP1958"/>
          <cell r="AQ1958" t="str">
            <v>O</v>
          </cell>
        </row>
        <row r="1959">
          <cell r="A1959" t="str">
            <v>2874315310</v>
          </cell>
          <cell r="B1959">
            <v>44601</v>
          </cell>
          <cell r="C1959" t="str">
            <v>FABRICATION</v>
          </cell>
          <cell r="D1959" t="str">
            <v>SATAIR</v>
          </cell>
          <cell r="E1959" t="str">
            <v>WIRE-BONDING</v>
          </cell>
          <cell r="F1959">
            <v>28743153</v>
          </cell>
          <cell r="G1959" t="str">
            <v>172318</v>
          </cell>
          <cell r="H1959">
            <v>10</v>
          </cell>
          <cell r="I1959">
            <v>2</v>
          </cell>
          <cell r="J1959" t="str">
            <v>CRIT</v>
          </cell>
          <cell r="K1959" t="str">
            <v>F0003008100000</v>
          </cell>
          <cell r="L1959" t="str">
            <v>IS0032145M</v>
          </cell>
          <cell r="M1959" t="str">
            <v>Terminé</v>
          </cell>
          <cell r="N1959">
            <v>48843</v>
          </cell>
          <cell r="O1959">
            <v>3909562</v>
          </cell>
          <cell r="P1959">
            <v>3909562</v>
          </cell>
          <cell r="Q1959">
            <v>0</v>
          </cell>
          <cell r="R1959">
            <v>0</v>
          </cell>
          <cell r="S1959">
            <v>1</v>
          </cell>
          <cell r="T1959">
            <v>1</v>
          </cell>
          <cell r="U1959">
            <v>1</v>
          </cell>
          <cell r="V1959">
            <v>1</v>
          </cell>
          <cell r="W1959" t="str">
            <v>TBD</v>
          </cell>
          <cell r="X1959" t="str">
            <v>NA</v>
          </cell>
          <cell r="Y1959">
            <v>1</v>
          </cell>
          <cell r="Z1959">
            <v>44609</v>
          </cell>
          <cell r="AA1959">
            <v>1</v>
          </cell>
          <cell r="AB1959" t="str">
            <v>NA</v>
          </cell>
          <cell r="AC1959" t="str">
            <v>NA</v>
          </cell>
          <cell r="AD1959" t="str">
            <v>NA</v>
          </cell>
          <cell r="AE1959" t="str">
            <v/>
          </cell>
          <cell r="AF1959" t="str">
            <v/>
          </cell>
          <cell r="AG1959">
            <v>44623</v>
          </cell>
          <cell r="AH1959">
            <v>44613</v>
          </cell>
          <cell r="AI1959" t="str">
            <v>24/02/2022</v>
          </cell>
          <cell r="AJ1959" t="str">
            <v>80872363</v>
          </cell>
          <cell r="AK1959">
            <v>44627</v>
          </cell>
          <cell r="AL1959">
            <v>44615</v>
          </cell>
          <cell r="AM1959"/>
          <cell r="AN1959" t="str">
            <v>OK</v>
          </cell>
          <cell r="AO1959" t="str">
            <v>KIT FACTORY</v>
          </cell>
          <cell r="AP1959"/>
          <cell r="AQ1959" t="str">
            <v>O</v>
          </cell>
        </row>
        <row r="1960">
          <cell r="A1960" t="str">
            <v>2874315610</v>
          </cell>
          <cell r="B1960">
            <v>44601</v>
          </cell>
          <cell r="C1960" t="str">
            <v>FABRICATION</v>
          </cell>
          <cell r="D1960" t="str">
            <v>SATAIR</v>
          </cell>
          <cell r="E1960" t="str">
            <v>WIRE-BONDING</v>
          </cell>
          <cell r="F1960">
            <v>28743156</v>
          </cell>
          <cell r="G1960" t="str">
            <v>172319</v>
          </cell>
          <cell r="H1960">
            <v>10</v>
          </cell>
          <cell r="I1960">
            <v>1</v>
          </cell>
          <cell r="J1960" t="str">
            <v>CRIT</v>
          </cell>
          <cell r="K1960" t="str">
            <v>F0003008100200</v>
          </cell>
          <cell r="L1960" t="str">
            <v>IS0032147M</v>
          </cell>
          <cell r="M1960" t="str">
            <v>Terminé</v>
          </cell>
          <cell r="N1960">
            <v>48843</v>
          </cell>
          <cell r="O1960">
            <v>3909565</v>
          </cell>
          <cell r="P1960">
            <v>3909565</v>
          </cell>
          <cell r="Q1960">
            <v>0</v>
          </cell>
          <cell r="R1960">
            <v>0</v>
          </cell>
          <cell r="S1960">
            <v>1</v>
          </cell>
          <cell r="T1960">
            <v>1</v>
          </cell>
          <cell r="U1960">
            <v>1</v>
          </cell>
          <cell r="V1960">
            <v>1</v>
          </cell>
          <cell r="W1960" t="str">
            <v>TBD</v>
          </cell>
          <cell r="X1960" t="str">
            <v>NA</v>
          </cell>
          <cell r="Y1960">
            <v>1</v>
          </cell>
          <cell r="Z1960">
            <v>44609</v>
          </cell>
          <cell r="AA1960">
            <v>1</v>
          </cell>
          <cell r="AB1960" t="str">
            <v>NA</v>
          </cell>
          <cell r="AC1960" t="str">
            <v>NA</v>
          </cell>
          <cell r="AD1960" t="str">
            <v>NA</v>
          </cell>
          <cell r="AE1960" t="str">
            <v/>
          </cell>
          <cell r="AF1960" t="str">
            <v/>
          </cell>
          <cell r="AG1960">
            <v>44623</v>
          </cell>
          <cell r="AH1960">
            <v>44613</v>
          </cell>
          <cell r="AI1960" t="str">
            <v>24/02/2022</v>
          </cell>
          <cell r="AJ1960" t="str">
            <v>80872167</v>
          </cell>
          <cell r="AK1960">
            <v>44627</v>
          </cell>
          <cell r="AL1960">
            <v>44615</v>
          </cell>
          <cell r="AM1960"/>
          <cell r="AN1960" t="str">
            <v>OK</v>
          </cell>
          <cell r="AO1960" t="str">
            <v>KIT FACTORY</v>
          </cell>
          <cell r="AP1960"/>
          <cell r="AQ1960" t="str">
            <v>O</v>
          </cell>
        </row>
        <row r="1961">
          <cell r="A1961" t="str">
            <v>2874315710</v>
          </cell>
          <cell r="B1961">
            <v>44601</v>
          </cell>
          <cell r="C1961" t="str">
            <v>FABRICATION</v>
          </cell>
          <cell r="D1961" t="str">
            <v>SATAIR</v>
          </cell>
          <cell r="E1961" t="str">
            <v>LEAD-BONDING</v>
          </cell>
          <cell r="F1961">
            <v>28743157</v>
          </cell>
          <cell r="G1961" t="str">
            <v>172320</v>
          </cell>
          <cell r="H1961">
            <v>10</v>
          </cell>
          <cell r="I1961">
            <v>1</v>
          </cell>
          <cell r="J1961" t="str">
            <v>CRIT</v>
          </cell>
          <cell r="K1961" t="str">
            <v>F0003008100300</v>
          </cell>
          <cell r="L1961" t="str">
            <v>IS0032149M</v>
          </cell>
          <cell r="M1961" t="str">
            <v>Terminé</v>
          </cell>
          <cell r="N1961">
            <v>48843</v>
          </cell>
          <cell r="O1961">
            <v>3909564</v>
          </cell>
          <cell r="P1961">
            <v>3909564</v>
          </cell>
          <cell r="Q1961">
            <v>0</v>
          </cell>
          <cell r="R1961">
            <v>0</v>
          </cell>
          <cell r="S1961">
            <v>1</v>
          </cell>
          <cell r="T1961">
            <v>1</v>
          </cell>
          <cell r="U1961">
            <v>1</v>
          </cell>
          <cell r="V1961">
            <v>1</v>
          </cell>
          <cell r="W1961" t="str">
            <v>TBD</v>
          </cell>
          <cell r="X1961" t="str">
            <v>NA</v>
          </cell>
          <cell r="Y1961">
            <v>1</v>
          </cell>
          <cell r="Z1961">
            <v>44609</v>
          </cell>
          <cell r="AA1961">
            <v>1</v>
          </cell>
          <cell r="AB1961" t="str">
            <v>NA</v>
          </cell>
          <cell r="AC1961" t="str">
            <v>NA</v>
          </cell>
          <cell r="AD1961" t="str">
            <v>NA</v>
          </cell>
          <cell r="AE1961" t="str">
            <v/>
          </cell>
          <cell r="AF1961" t="str">
            <v/>
          </cell>
          <cell r="AG1961">
            <v>44623</v>
          </cell>
          <cell r="AH1961">
            <v>44613</v>
          </cell>
          <cell r="AI1961" t="str">
            <v>24/02/2022</v>
          </cell>
          <cell r="AJ1961" t="str">
            <v>80872166</v>
          </cell>
          <cell r="AK1961">
            <v>44627</v>
          </cell>
          <cell r="AL1961">
            <v>44615</v>
          </cell>
          <cell r="AM1961"/>
          <cell r="AN1961" t="str">
            <v>OK</v>
          </cell>
          <cell r="AO1961" t="str">
            <v>KIT FACTORY</v>
          </cell>
          <cell r="AP1961"/>
          <cell r="AQ1961" t="str">
            <v>O</v>
          </cell>
        </row>
        <row r="1962">
          <cell r="A1962" t="str">
            <v>2869461110</v>
          </cell>
          <cell r="B1962">
            <v>44531</v>
          </cell>
          <cell r="C1962" t="str">
            <v>FABRICATION</v>
          </cell>
          <cell r="D1962" t="str">
            <v>SATAIR</v>
          </cell>
          <cell r="E1962" t="str">
            <v>PLACARD SET</v>
          </cell>
          <cell r="F1962">
            <v>28694611</v>
          </cell>
          <cell r="G1962" t="str">
            <v>169354</v>
          </cell>
          <cell r="H1962">
            <v>10</v>
          </cell>
          <cell r="I1962">
            <v>4</v>
          </cell>
          <cell r="J1962" t="str">
            <v>RTN</v>
          </cell>
          <cell r="K1962" t="str">
            <v>D9100095600395</v>
          </cell>
          <cell r="L1962" t="str">
            <v>IS0032064M</v>
          </cell>
          <cell r="M1962" t="str">
            <v>Terminé</v>
          </cell>
          <cell r="N1962">
            <v>48842</v>
          </cell>
          <cell r="O1962">
            <v>6001335</v>
          </cell>
          <cell r="P1962">
            <v>6001335</v>
          </cell>
          <cell r="Q1962">
            <v>0</v>
          </cell>
          <cell r="R1962">
            <v>0</v>
          </cell>
          <cell r="S1962">
            <v>1</v>
          </cell>
          <cell r="T1962">
            <v>1</v>
          </cell>
          <cell r="U1962">
            <v>1</v>
          </cell>
          <cell r="V1962">
            <v>1</v>
          </cell>
          <cell r="W1962">
            <v>44571</v>
          </cell>
          <cell r="X1962" t="str">
            <v>NA</v>
          </cell>
          <cell r="Y1962">
            <v>1</v>
          </cell>
          <cell r="Z1962">
            <v>44613</v>
          </cell>
          <cell r="AA1962">
            <v>1</v>
          </cell>
          <cell r="AB1962" t="str">
            <v>NA</v>
          </cell>
          <cell r="AC1962" t="str">
            <v>NA</v>
          </cell>
          <cell r="AD1962" t="str">
            <v>NA</v>
          </cell>
          <cell r="AE1962" t="str">
            <v/>
          </cell>
          <cell r="AF1962" t="str">
            <v/>
          </cell>
          <cell r="AG1962">
            <v>44617</v>
          </cell>
          <cell r="AH1962">
            <v>44617</v>
          </cell>
          <cell r="AI1962" t="str">
            <v>24/02/2022</v>
          </cell>
          <cell r="AJ1962" t="str">
            <v>80872168</v>
          </cell>
          <cell r="AK1962">
            <v>44622</v>
          </cell>
          <cell r="AL1962">
            <v>44622</v>
          </cell>
          <cell r="AM1962"/>
          <cell r="AN1962" t="str">
            <v>OK</v>
          </cell>
          <cell r="AO1962" t="str">
            <v>SPARES</v>
          </cell>
          <cell r="AP1962"/>
          <cell r="AQ1962" t="str">
            <v>O</v>
          </cell>
        </row>
        <row r="1963">
          <cell r="A1963" t="str">
            <v>2874312110</v>
          </cell>
          <cell r="B1963">
            <v>44601</v>
          </cell>
          <cell r="C1963" t="str">
            <v>FABRICATION</v>
          </cell>
          <cell r="D1963" t="str">
            <v>SATAIR</v>
          </cell>
          <cell r="E1963" t="str">
            <v xml:space="preserve">OPTICAL FIBER 3028VB </v>
          </cell>
          <cell r="F1963">
            <v>28743121</v>
          </cell>
          <cell r="G1963" t="str">
            <v>172339</v>
          </cell>
          <cell r="H1963">
            <v>10</v>
          </cell>
          <cell r="I1963">
            <v>1</v>
          </cell>
          <cell r="J1963" t="str">
            <v>EXP</v>
          </cell>
          <cell r="K1963" t="str">
            <v>D9000095030495</v>
          </cell>
          <cell r="L1963" t="str">
            <v>IS0062462M</v>
          </cell>
          <cell r="M1963" t="str">
            <v>Terminé</v>
          </cell>
          <cell r="N1963">
            <v>48843</v>
          </cell>
          <cell r="O1963">
            <v>3909563</v>
          </cell>
          <cell r="P1963">
            <v>3909563</v>
          </cell>
          <cell r="Q1963">
            <v>0</v>
          </cell>
          <cell r="R1963">
            <v>0</v>
          </cell>
          <cell r="S1963">
            <v>1</v>
          </cell>
          <cell r="T1963">
            <v>1</v>
          </cell>
          <cell r="U1963">
            <v>1</v>
          </cell>
          <cell r="V1963">
            <v>1</v>
          </cell>
          <cell r="W1963" t="str">
            <v>TBD</v>
          </cell>
          <cell r="X1963" t="str">
            <v>NA</v>
          </cell>
          <cell r="Y1963">
            <v>1</v>
          </cell>
          <cell r="Z1963">
            <v>44610</v>
          </cell>
          <cell r="AA1963">
            <v>1</v>
          </cell>
          <cell r="AB1963" t="str">
            <v>NA</v>
          </cell>
          <cell r="AC1963" t="str">
            <v>NA</v>
          </cell>
          <cell r="AD1963" t="str">
            <v>NA</v>
          </cell>
          <cell r="AE1963" t="str">
            <v/>
          </cell>
          <cell r="AF1963" t="str">
            <v/>
          </cell>
          <cell r="AG1963">
            <v>44601</v>
          </cell>
          <cell r="AH1963">
            <v>44617</v>
          </cell>
          <cell r="AI1963" t="str">
            <v>24/02/2022</v>
          </cell>
          <cell r="AJ1963" t="str">
            <v>80872330</v>
          </cell>
          <cell r="AK1963">
            <v>44605</v>
          </cell>
          <cell r="AL1963">
            <v>44622</v>
          </cell>
          <cell r="AM1963"/>
          <cell r="AN1963" t="str">
            <v>OK</v>
          </cell>
          <cell r="AO1963" t="str">
            <v>SPARES</v>
          </cell>
          <cell r="AP1963"/>
          <cell r="AQ1963" t="str">
            <v>O</v>
          </cell>
        </row>
        <row r="1964">
          <cell r="A1964" t="str">
            <v>2872624910</v>
          </cell>
          <cell r="B1964">
            <v>44579</v>
          </cell>
          <cell r="C1964" t="str">
            <v>HA/REVENTE</v>
          </cell>
          <cell r="D1964" t="str">
            <v>SATAIR</v>
          </cell>
          <cell r="E1964" t="str">
            <v>PLACARD SET</v>
          </cell>
          <cell r="F1964">
            <v>28726249</v>
          </cell>
          <cell r="G1964" t="str">
            <v>172620</v>
          </cell>
          <cell r="H1964">
            <v>10</v>
          </cell>
          <cell r="I1964">
            <v>7</v>
          </cell>
          <cell r="J1964" t="str">
            <v>CRIT</v>
          </cell>
          <cell r="K1964" t="str">
            <v>V1132043700095A</v>
          </cell>
          <cell r="L1964" t="str">
            <v>IS0059284S</v>
          </cell>
          <cell r="M1964" t="str">
            <v>NA</v>
          </cell>
          <cell r="N1964"/>
          <cell r="O1964" t="str">
            <v>NA</v>
          </cell>
          <cell r="P1964" t="str">
            <v>NA</v>
          </cell>
          <cell r="Q1964" t="str">
            <v>NA</v>
          </cell>
          <cell r="R1964" t="str">
            <v>NA</v>
          </cell>
          <cell r="S1964" t="str">
            <v>NA</v>
          </cell>
          <cell r="T1964" t="str">
            <v>NA</v>
          </cell>
          <cell r="U1964" t="str">
            <v>100%</v>
          </cell>
          <cell r="V1964">
            <v>1</v>
          </cell>
          <cell r="W1964">
            <v>44617</v>
          </cell>
          <cell r="X1964" t="str">
            <v>NA</v>
          </cell>
          <cell r="Y1964">
            <v>1</v>
          </cell>
          <cell r="Z1964" t="str">
            <v>NA</v>
          </cell>
          <cell r="AA1964" t="str">
            <v>NA</v>
          </cell>
          <cell r="AB1964" t="str">
            <v>NA</v>
          </cell>
          <cell r="AC1964" t="str">
            <v>NA</v>
          </cell>
          <cell r="AD1964" t="str">
            <v>NA</v>
          </cell>
          <cell r="AE1964" t="str">
            <v/>
          </cell>
          <cell r="AF1964" t="str">
            <v/>
          </cell>
          <cell r="AG1964">
            <v>44631</v>
          </cell>
          <cell r="AH1964">
            <v>44621</v>
          </cell>
          <cell r="AI1964" t="str">
            <v>25.02.2022</v>
          </cell>
          <cell r="AJ1964" t="str">
            <v>80873133</v>
          </cell>
          <cell r="AK1964">
            <v>44635</v>
          </cell>
          <cell r="AL1964">
            <v>44623</v>
          </cell>
          <cell r="AM1964"/>
          <cell r="AN1964" t="str">
            <v>OK</v>
          </cell>
          <cell r="AO1964" t="str">
            <v>KIT FACTORY</v>
          </cell>
          <cell r="AP1964"/>
          <cell r="AQ1964" t="str">
            <v>O</v>
          </cell>
        </row>
        <row r="1965">
          <cell r="A1965" t="str">
            <v>2872625010</v>
          </cell>
          <cell r="B1965">
            <v>44579</v>
          </cell>
          <cell r="C1965" t="str">
            <v>HA/REVENTE</v>
          </cell>
          <cell r="D1965" t="str">
            <v>SATAIR</v>
          </cell>
          <cell r="E1965" t="str">
            <v>PLACARD SET</v>
          </cell>
          <cell r="F1965">
            <v>28726250</v>
          </cell>
          <cell r="G1965" t="str">
            <v>172621</v>
          </cell>
          <cell r="H1965">
            <v>10</v>
          </cell>
          <cell r="I1965">
            <v>7</v>
          </cell>
          <cell r="J1965" t="str">
            <v>CRIT</v>
          </cell>
          <cell r="K1965" t="str">
            <v>V1132043900095A</v>
          </cell>
          <cell r="L1965" t="str">
            <v>IS0059285S</v>
          </cell>
          <cell r="M1965" t="str">
            <v>NA</v>
          </cell>
          <cell r="N1965"/>
          <cell r="O1965" t="str">
            <v>NA</v>
          </cell>
          <cell r="P1965" t="str">
            <v>NA</v>
          </cell>
          <cell r="Q1965" t="str">
            <v>NA</v>
          </cell>
          <cell r="R1965" t="str">
            <v>NA</v>
          </cell>
          <cell r="S1965" t="str">
            <v>NA</v>
          </cell>
          <cell r="T1965" t="str">
            <v>NA</v>
          </cell>
          <cell r="U1965" t="str">
            <v>100%</v>
          </cell>
          <cell r="V1965">
            <v>1</v>
          </cell>
          <cell r="W1965">
            <v>44617</v>
          </cell>
          <cell r="X1965" t="str">
            <v>NA</v>
          </cell>
          <cell r="Y1965">
            <v>1</v>
          </cell>
          <cell r="Z1965" t="str">
            <v>NA</v>
          </cell>
          <cell r="AA1965" t="str">
            <v>NA</v>
          </cell>
          <cell r="AB1965" t="str">
            <v>NA</v>
          </cell>
          <cell r="AC1965" t="str">
            <v>NA</v>
          </cell>
          <cell r="AD1965" t="str">
            <v>NA</v>
          </cell>
          <cell r="AE1965" t="str">
            <v/>
          </cell>
          <cell r="AF1965" t="str">
            <v/>
          </cell>
          <cell r="AG1965">
            <v>44631</v>
          </cell>
          <cell r="AH1965">
            <v>44621</v>
          </cell>
          <cell r="AI1965" t="str">
            <v>25.02.2022</v>
          </cell>
          <cell r="AJ1965" t="str">
            <v>80873127</v>
          </cell>
          <cell r="AK1965">
            <v>44635</v>
          </cell>
          <cell r="AL1965">
            <v>44623</v>
          </cell>
          <cell r="AM1965"/>
          <cell r="AN1965" t="str">
            <v>OK</v>
          </cell>
          <cell r="AO1965" t="str">
            <v>KIT FACTORY</v>
          </cell>
          <cell r="AP1965"/>
          <cell r="AQ1965" t="str">
            <v>O</v>
          </cell>
        </row>
        <row r="1966">
          <cell r="A1966" t="str">
            <v>490004368610</v>
          </cell>
          <cell r="B1966">
            <v>44568</v>
          </cell>
          <cell r="C1966" t="str">
            <v>HA/REVENTE</v>
          </cell>
          <cell r="D1966" t="str">
            <v>STELIA</v>
          </cell>
          <cell r="E1966" t="str">
            <v>COVER ASSY 114VU</v>
          </cell>
          <cell r="F1966">
            <v>4900043686</v>
          </cell>
          <cell r="G1966" t="str">
            <v>170901</v>
          </cell>
          <cell r="H1966">
            <v>10</v>
          </cell>
          <cell r="I1966">
            <v>2</v>
          </cell>
          <cell r="J1966" t="str">
            <v>RTN</v>
          </cell>
          <cell r="K1966" t="str">
            <v>S9251363300000</v>
          </cell>
          <cell r="L1966" t="str">
            <v>IS0035424S</v>
          </cell>
          <cell r="M1966" t="str">
            <v>NA</v>
          </cell>
          <cell r="N1966">
            <v>48843</v>
          </cell>
          <cell r="O1966" t="str">
            <v>NA</v>
          </cell>
          <cell r="P1966" t="str">
            <v>NA</v>
          </cell>
          <cell r="Q1966" t="str">
            <v>NA</v>
          </cell>
          <cell r="R1966" t="str">
            <v>NA</v>
          </cell>
          <cell r="S1966" t="str">
            <v>NA</v>
          </cell>
          <cell r="T1966" t="str">
            <v>NA</v>
          </cell>
          <cell r="U1966" t="str">
            <v>100%</v>
          </cell>
          <cell r="V1966">
            <v>1</v>
          </cell>
          <cell r="W1966">
            <v>44587</v>
          </cell>
          <cell r="X1966" t="str">
            <v>NA</v>
          </cell>
          <cell r="Y1966">
            <v>1</v>
          </cell>
          <cell r="Z1966" t="str">
            <v>NA</v>
          </cell>
          <cell r="AA1966" t="str">
            <v>NA</v>
          </cell>
          <cell r="AB1966" t="str">
            <v>NA</v>
          </cell>
          <cell r="AC1966" t="str">
            <v>NA</v>
          </cell>
          <cell r="AD1966" t="str">
            <v>NA</v>
          </cell>
          <cell r="AE1966" t="str">
            <v/>
          </cell>
          <cell r="AF1966" t="str">
            <v/>
          </cell>
          <cell r="AG1966">
            <v>44623</v>
          </cell>
          <cell r="AH1966">
            <v>44624</v>
          </cell>
          <cell r="AI1966" t="str">
            <v>08/03/2022</v>
          </cell>
          <cell r="AJ1966" t="str">
            <v>80875903</v>
          </cell>
          <cell r="AK1966">
            <v>44628</v>
          </cell>
          <cell r="AL1966">
            <v>44629</v>
          </cell>
          <cell r="AM1966"/>
          <cell r="AN1966" t="str">
            <v>OK</v>
          </cell>
          <cell r="AO1966" t="str">
            <v>ROCHEFORT</v>
          </cell>
          <cell r="AP1966"/>
          <cell r="AQ1966" t="str">
            <v>O</v>
          </cell>
        </row>
        <row r="1967">
          <cell r="A1967" t="str">
            <v>490004368630</v>
          </cell>
          <cell r="B1967">
            <v>44568</v>
          </cell>
          <cell r="C1967" t="str">
            <v>HA/REVENTE</v>
          </cell>
          <cell r="D1967" t="str">
            <v>STELIA</v>
          </cell>
          <cell r="E1967" t="str">
            <v>FRONT PLATE ASSY 110VU</v>
          </cell>
          <cell r="F1967">
            <v>4900043686</v>
          </cell>
          <cell r="G1967" t="str">
            <v>170901</v>
          </cell>
          <cell r="H1967">
            <v>30</v>
          </cell>
          <cell r="I1967">
            <v>2</v>
          </cell>
          <cell r="J1967" t="str">
            <v>RTN</v>
          </cell>
          <cell r="K1967" t="str">
            <v>S9251038100000</v>
          </cell>
          <cell r="L1967" t="str">
            <v>IS0035410S</v>
          </cell>
          <cell r="M1967" t="str">
            <v>NA</v>
          </cell>
          <cell r="N1967">
            <v>48843</v>
          </cell>
          <cell r="O1967" t="str">
            <v>NA</v>
          </cell>
          <cell r="P1967" t="str">
            <v>NA</v>
          </cell>
          <cell r="Q1967" t="str">
            <v>NA</v>
          </cell>
          <cell r="R1967" t="str">
            <v>NA</v>
          </cell>
          <cell r="S1967" t="str">
            <v>NA</v>
          </cell>
          <cell r="T1967" t="str">
            <v>NA</v>
          </cell>
          <cell r="U1967" t="str">
            <v>100%</v>
          </cell>
          <cell r="V1967">
            <v>1</v>
          </cell>
          <cell r="W1967" t="str">
            <v>Stock</v>
          </cell>
          <cell r="X1967" t="str">
            <v>NA</v>
          </cell>
          <cell r="Y1967">
            <v>1</v>
          </cell>
          <cell r="Z1967" t="str">
            <v>NA</v>
          </cell>
          <cell r="AA1967" t="str">
            <v>NA</v>
          </cell>
          <cell r="AB1967" t="str">
            <v>NA</v>
          </cell>
          <cell r="AC1967" t="str">
            <v>NA</v>
          </cell>
          <cell r="AD1967" t="str">
            <v>NA</v>
          </cell>
          <cell r="AE1967" t="str">
            <v/>
          </cell>
          <cell r="AF1967" t="str">
            <v/>
          </cell>
          <cell r="AG1967">
            <v>44623</v>
          </cell>
          <cell r="AH1967">
            <v>44624</v>
          </cell>
          <cell r="AI1967" t="str">
            <v>08/03/2022</v>
          </cell>
          <cell r="AJ1967" t="str">
            <v>80875903</v>
          </cell>
          <cell r="AK1967">
            <v>44628</v>
          </cell>
          <cell r="AL1967">
            <v>44629</v>
          </cell>
          <cell r="AM1967"/>
          <cell r="AN1967" t="str">
            <v>OK</v>
          </cell>
          <cell r="AO1967" t="str">
            <v>ROCHEFORT</v>
          </cell>
          <cell r="AP1967"/>
          <cell r="AQ1967" t="str">
            <v>O</v>
          </cell>
        </row>
        <row r="1968">
          <cell r="A1968" t="str">
            <v>2876107410</v>
          </cell>
          <cell r="B1968">
            <v>44623</v>
          </cell>
          <cell r="C1968" t="str">
            <v>HA/REVENTE</v>
          </cell>
          <cell r="D1968" t="str">
            <v>SATAIR</v>
          </cell>
          <cell r="E1968" t="str">
            <v>PLATE ASSY FRONT 301VU</v>
          </cell>
          <cell r="F1968">
            <v>28761074</v>
          </cell>
          <cell r="G1968" t="str">
            <v>173530</v>
          </cell>
          <cell r="H1968">
            <v>10</v>
          </cell>
          <cell r="I1968">
            <v>1</v>
          </cell>
          <cell r="J1968" t="str">
            <v>AOG</v>
          </cell>
          <cell r="K1968" t="str">
            <v>D9251805700000</v>
          </cell>
          <cell r="L1968" t="str">
            <v>IS0032776S</v>
          </cell>
          <cell r="M1968" t="str">
            <v>NA</v>
          </cell>
          <cell r="N1968"/>
          <cell r="O1968" t="str">
            <v>NA</v>
          </cell>
          <cell r="P1968" t="str">
            <v>NA</v>
          </cell>
          <cell r="Q1968" t="str">
            <v>NA</v>
          </cell>
          <cell r="R1968" t="str">
            <v>NA</v>
          </cell>
          <cell r="S1968" t="str">
            <v>NA</v>
          </cell>
          <cell r="T1968" t="str">
            <v>NA</v>
          </cell>
          <cell r="U1968" t="str">
            <v>100%</v>
          </cell>
          <cell r="V1968">
            <v>0</v>
          </cell>
          <cell r="W1968" t="str">
            <v>TBD</v>
          </cell>
          <cell r="X1968" t="str">
            <v>NA</v>
          </cell>
          <cell r="Y1968">
            <v>0</v>
          </cell>
          <cell r="Z1968" t="str">
            <v>NA</v>
          </cell>
          <cell r="AA1968" t="str">
            <v>NA</v>
          </cell>
          <cell r="AB1968" t="str">
            <v>NA</v>
          </cell>
          <cell r="AC1968" t="str">
            <v>NA</v>
          </cell>
          <cell r="AD1968" t="str">
            <v>NA</v>
          </cell>
          <cell r="AE1968" t="str">
            <v/>
          </cell>
          <cell r="AF1968" t="str">
            <v/>
          </cell>
          <cell r="AG1968">
            <v>44621</v>
          </cell>
          <cell r="AH1968">
            <v>44628</v>
          </cell>
          <cell r="AI1968" t="str">
            <v>09/03/2022</v>
          </cell>
          <cell r="AJ1968" t="str">
            <v>80876360</v>
          </cell>
          <cell r="AK1968">
            <v>44623</v>
          </cell>
          <cell r="AL1968">
            <v>44630</v>
          </cell>
          <cell r="AM1968"/>
          <cell r="AN1968" t="str">
            <v>OK</v>
          </cell>
          <cell r="AO1968" t="str">
            <v>SPARES</v>
          </cell>
          <cell r="AP1968"/>
          <cell r="AQ1968" t="str">
            <v>O</v>
          </cell>
        </row>
        <row r="1969">
          <cell r="A1969" t="str">
            <v>2874975310</v>
          </cell>
          <cell r="B1969">
            <v>44609</v>
          </cell>
          <cell r="C1969" t="str">
            <v>FABRICATION</v>
          </cell>
          <cell r="D1969" t="str">
            <v>SATAIR</v>
          </cell>
          <cell r="E1969" t="str">
            <v xml:space="preserve">OPTICAL FIBER 3031VB </v>
          </cell>
          <cell r="F1969">
            <v>28749753</v>
          </cell>
          <cell r="G1969" t="str">
            <v>172693</v>
          </cell>
          <cell r="H1969">
            <v>10</v>
          </cell>
          <cell r="I1969">
            <v>1</v>
          </cell>
          <cell r="J1969" t="str">
            <v>EXP</v>
          </cell>
          <cell r="K1969" t="str">
            <v>D9000095030595</v>
          </cell>
          <cell r="L1969" t="str">
            <v>IS0062516M</v>
          </cell>
          <cell r="M1969" t="str">
            <v>Terminé</v>
          </cell>
          <cell r="N1969"/>
          <cell r="O1969" t="str">
            <v/>
          </cell>
          <cell r="P1969">
            <v>6008581</v>
          </cell>
          <cell r="Q1969">
            <v>0</v>
          </cell>
          <cell r="R1969">
            <v>0</v>
          </cell>
          <cell r="S1969">
            <v>0</v>
          </cell>
          <cell r="T1969">
            <v>1</v>
          </cell>
          <cell r="U1969">
            <v>0.5</v>
          </cell>
          <cell r="V1969">
            <v>1</v>
          </cell>
          <cell r="W1969">
            <v>44610</v>
          </cell>
          <cell r="X1969" t="str">
            <v>NA</v>
          </cell>
          <cell r="Y1969">
            <v>1</v>
          </cell>
          <cell r="Z1969">
            <v>44621</v>
          </cell>
          <cell r="AA1969">
            <v>1</v>
          </cell>
          <cell r="AB1969" t="str">
            <v>NA</v>
          </cell>
          <cell r="AC1969" t="str">
            <v>NA</v>
          </cell>
          <cell r="AD1969" t="str">
            <v>NA</v>
          </cell>
          <cell r="AE1969" t="str">
            <v/>
          </cell>
          <cell r="AF1969" t="str">
            <v/>
          </cell>
          <cell r="AG1969">
            <v>44635</v>
          </cell>
          <cell r="AH1969">
            <v>44635</v>
          </cell>
          <cell r="AI1969" t="str">
            <v>21/03/2022</v>
          </cell>
          <cell r="AJ1969" t="str">
            <v>80879700</v>
          </cell>
          <cell r="AK1969">
            <v>44638</v>
          </cell>
          <cell r="AL1969">
            <v>44638</v>
          </cell>
          <cell r="AM1969"/>
          <cell r="AN1969" t="str">
            <v>OK</v>
          </cell>
          <cell r="AO1969" t="str">
            <v>SPARES</v>
          </cell>
          <cell r="AP1969"/>
          <cell r="AQ1969" t="str">
            <v>O</v>
          </cell>
        </row>
        <row r="1970">
          <cell r="A1970" t="str">
            <v>69255731</v>
          </cell>
          <cell r="B1970">
            <v>44634</v>
          </cell>
          <cell r="C1970" t="str">
            <v>FABRICATION</v>
          </cell>
          <cell r="D1970" t="str">
            <v>AD&amp;S</v>
          </cell>
          <cell r="E1970">
            <v>402</v>
          </cell>
          <cell r="F1970">
            <v>6925573</v>
          </cell>
          <cell r="G1970" t="str">
            <v>174078</v>
          </cell>
          <cell r="H1970">
            <v>1</v>
          </cell>
          <cell r="I1970">
            <v>1</v>
          </cell>
          <cell r="J1970" t="str">
            <v>RTN</v>
          </cell>
          <cell r="K1970" t="str">
            <v>MB045ACAAAAB</v>
          </cell>
          <cell r="L1970" t="str">
            <v>IS0062403M</v>
          </cell>
          <cell r="M1970" t="str">
            <v>Terminé</v>
          </cell>
          <cell r="N1970">
            <v>48842</v>
          </cell>
          <cell r="O1970" t="str">
            <v>LTE990003</v>
          </cell>
          <cell r="P1970">
            <v>6141492</v>
          </cell>
          <cell r="Q1970">
            <v>0</v>
          </cell>
          <cell r="R1970">
            <v>0</v>
          </cell>
          <cell r="S1970">
            <v>1</v>
          </cell>
          <cell r="T1970">
            <v>1</v>
          </cell>
          <cell r="U1970">
            <v>1</v>
          </cell>
          <cell r="V1970">
            <v>1</v>
          </cell>
          <cell r="W1970">
            <v>44741</v>
          </cell>
          <cell r="X1970">
            <v>1</v>
          </cell>
          <cell r="Y1970">
            <v>1</v>
          </cell>
          <cell r="Z1970">
            <v>44830</v>
          </cell>
          <cell r="AA1970">
            <v>1</v>
          </cell>
          <cell r="AB1970" t="str">
            <v>NA</v>
          </cell>
          <cell r="AC1970" t="str">
            <v>OUI</v>
          </cell>
          <cell r="AD1970"/>
          <cell r="AE1970" t="str">
            <v/>
          </cell>
          <cell r="AF1970" t="str">
            <v/>
          </cell>
          <cell r="AG1970">
            <v>44831</v>
          </cell>
          <cell r="AH1970">
            <v>44845</v>
          </cell>
          <cell r="AI1970" t="str">
            <v>20/10/2022</v>
          </cell>
          <cell r="AJ1970" t="str">
            <v>80945784</v>
          </cell>
          <cell r="AK1970">
            <v>44834</v>
          </cell>
          <cell r="AL1970">
            <v>44848</v>
          </cell>
          <cell r="AM1970"/>
          <cell r="AN1970" t="str">
            <v>OK</v>
          </cell>
          <cell r="AO1970" t="str">
            <v>SEVILLE</v>
          </cell>
          <cell r="AP1970"/>
          <cell r="AQ1970"/>
        </row>
        <row r="1971">
          <cell r="A1971" t="str">
            <v>2869677710</v>
          </cell>
          <cell r="B1971">
            <v>44533</v>
          </cell>
          <cell r="C1971" t="str">
            <v>HA/REVENTE</v>
          </cell>
          <cell r="D1971" t="str">
            <v>SATAIR</v>
          </cell>
          <cell r="E1971" t="str">
            <v>GUTTER ASSY</v>
          </cell>
          <cell r="F1971">
            <v>28696777</v>
          </cell>
          <cell r="G1971" t="str">
            <v>169446</v>
          </cell>
          <cell r="H1971">
            <v>10</v>
          </cell>
          <cell r="I1971">
            <v>14</v>
          </cell>
          <cell r="J1971" t="str">
            <v>RTN</v>
          </cell>
          <cell r="K1971" t="str">
            <v>V9251162300000</v>
          </cell>
          <cell r="L1971" t="str">
            <v>IS0057854S</v>
          </cell>
          <cell r="M1971" t="str">
            <v>NA</v>
          </cell>
          <cell r="N1971">
            <v>48843</v>
          </cell>
          <cell r="O1971" t="str">
            <v>NA</v>
          </cell>
          <cell r="P1971" t="str">
            <v>NA</v>
          </cell>
          <cell r="Q1971" t="str">
            <v>NA</v>
          </cell>
          <cell r="R1971" t="str">
            <v>NA</v>
          </cell>
          <cell r="S1971" t="str">
            <v>NA</v>
          </cell>
          <cell r="T1971" t="str">
            <v>NA</v>
          </cell>
          <cell r="U1971" t="str">
            <v>100%</v>
          </cell>
          <cell r="V1971">
            <v>1</v>
          </cell>
          <cell r="W1971">
            <v>44596</v>
          </cell>
          <cell r="X1971" t="str">
            <v>NA</v>
          </cell>
          <cell r="Y1971">
            <v>1</v>
          </cell>
          <cell r="Z1971" t="str">
            <v>NA</v>
          </cell>
          <cell r="AA1971" t="str">
            <v>NA</v>
          </cell>
          <cell r="AB1971" t="str">
            <v>NA</v>
          </cell>
          <cell r="AC1971" t="str">
            <v>NA</v>
          </cell>
          <cell r="AD1971" t="str">
            <v>NA</v>
          </cell>
          <cell r="AE1971" t="str">
            <v/>
          </cell>
          <cell r="AF1971" t="str">
            <v/>
          </cell>
          <cell r="AG1971">
            <v>44608</v>
          </cell>
          <cell r="AH1971">
            <v>44635</v>
          </cell>
          <cell r="AI1971" t="str">
            <v/>
          </cell>
          <cell r="AJ1971" t="str">
            <v/>
          </cell>
          <cell r="AK1971">
            <v>44613</v>
          </cell>
          <cell r="AL1971">
            <v>44638</v>
          </cell>
          <cell r="AM1971"/>
          <cell r="AN1971" t="str">
            <v>OK</v>
          </cell>
          <cell r="AO1971" t="str">
            <v>KIT FACTORY</v>
          </cell>
          <cell r="AP1971"/>
          <cell r="AQ1971" t="str">
            <v>O</v>
          </cell>
        </row>
        <row r="1972">
          <cell r="A1972" t="str">
            <v>2870605610</v>
          </cell>
          <cell r="B1972">
            <v>44543</v>
          </cell>
          <cell r="C1972" t="str">
            <v>FABRICATION</v>
          </cell>
          <cell r="D1972" t="str">
            <v>SATAIR</v>
          </cell>
          <cell r="E1972">
            <v>54</v>
          </cell>
          <cell r="F1972">
            <v>28706056</v>
          </cell>
          <cell r="G1972" t="str">
            <v>169965</v>
          </cell>
          <cell r="H1972">
            <v>10</v>
          </cell>
          <cell r="I1972">
            <v>1</v>
          </cell>
          <cell r="J1972" t="str">
            <v>RTN</v>
          </cell>
          <cell r="K1972" t="str">
            <v>D9551005400195</v>
          </cell>
          <cell r="L1972" t="str">
            <v>IS0032110M</v>
          </cell>
          <cell r="M1972" t="str">
            <v>Terminé</v>
          </cell>
          <cell r="N1972">
            <v>48842</v>
          </cell>
          <cell r="O1972" t="str">
            <v>LTE990024</v>
          </cell>
          <cell r="P1972">
            <v>6012205</v>
          </cell>
          <cell r="Q1972">
            <v>0</v>
          </cell>
          <cell r="R1972">
            <v>0</v>
          </cell>
          <cell r="S1972">
            <v>1</v>
          </cell>
          <cell r="T1972">
            <v>1</v>
          </cell>
          <cell r="U1972">
            <v>1</v>
          </cell>
          <cell r="V1972">
            <v>1</v>
          </cell>
          <cell r="W1972">
            <v>44596</v>
          </cell>
          <cell r="X1972">
            <v>1</v>
          </cell>
          <cell r="Y1972">
            <v>1</v>
          </cell>
          <cell r="Z1972">
            <v>44627</v>
          </cell>
          <cell r="AA1972">
            <v>1</v>
          </cell>
          <cell r="AB1972" t="str">
            <v>NA</v>
          </cell>
          <cell r="AC1972" t="str">
            <v>NA</v>
          </cell>
          <cell r="AD1972" t="str">
            <v>NA</v>
          </cell>
          <cell r="AE1972" t="str">
            <v/>
          </cell>
          <cell r="AF1972" t="str">
            <v/>
          </cell>
          <cell r="AG1972">
            <v>44638</v>
          </cell>
          <cell r="AH1972">
            <v>44638</v>
          </cell>
          <cell r="AI1972" t="str">
            <v>21/03/2022</v>
          </cell>
          <cell r="AJ1972" t="str">
            <v>80879730</v>
          </cell>
          <cell r="AK1972">
            <v>44643</v>
          </cell>
          <cell r="AL1972">
            <v>44643</v>
          </cell>
          <cell r="AM1972"/>
          <cell r="AN1972" t="str">
            <v>OK</v>
          </cell>
          <cell r="AO1972" t="str">
            <v>KIT FACTORY</v>
          </cell>
          <cell r="AP1972"/>
          <cell r="AQ1972" t="str">
            <v>O</v>
          </cell>
        </row>
        <row r="1973">
          <cell r="A1973" t="str">
            <v>2872591210</v>
          </cell>
          <cell r="B1973">
            <v>44578</v>
          </cell>
          <cell r="C1973" t="str">
            <v>HA/REVENTE</v>
          </cell>
          <cell r="D1973" t="str">
            <v>SATAIR</v>
          </cell>
          <cell r="E1973" t="str">
            <v>BRACKET ASSY</v>
          </cell>
          <cell r="F1973">
            <v>28725912</v>
          </cell>
          <cell r="G1973" t="str">
            <v>171247</v>
          </cell>
          <cell r="H1973">
            <v>10</v>
          </cell>
          <cell r="I1973">
            <v>12</v>
          </cell>
          <cell r="J1973" t="str">
            <v>CRIT</v>
          </cell>
          <cell r="K1973" t="str">
            <v>V9251162600000</v>
          </cell>
          <cell r="L1973" t="str">
            <v>IS0057855S</v>
          </cell>
          <cell r="M1973" t="str">
            <v>NA</v>
          </cell>
          <cell r="N1973">
            <v>48843</v>
          </cell>
          <cell r="O1973" t="str">
            <v>NA</v>
          </cell>
          <cell r="P1973" t="str">
            <v>NA</v>
          </cell>
          <cell r="Q1973" t="str">
            <v>NA</v>
          </cell>
          <cell r="R1973" t="str">
            <v>NA</v>
          </cell>
          <cell r="S1973" t="str">
            <v>NA</v>
          </cell>
          <cell r="T1973" t="str">
            <v>NA</v>
          </cell>
          <cell r="U1973" t="str">
            <v>100%</v>
          </cell>
          <cell r="V1973">
            <v>0</v>
          </cell>
          <cell r="W1973" t="str">
            <v>TBD</v>
          </cell>
          <cell r="X1973" t="str">
            <v>NA</v>
          </cell>
          <cell r="Y1973">
            <v>0</v>
          </cell>
          <cell r="Z1973" t="str">
            <v>NA</v>
          </cell>
          <cell r="AA1973" t="str">
            <v>NA</v>
          </cell>
          <cell r="AB1973" t="str">
            <v>NA</v>
          </cell>
          <cell r="AC1973" t="str">
            <v>NA</v>
          </cell>
          <cell r="AD1973" t="str">
            <v>NA</v>
          </cell>
          <cell r="AE1973" t="str">
            <v/>
          </cell>
          <cell r="AF1973" t="str">
            <v/>
          </cell>
          <cell r="AG1973">
            <v>44636</v>
          </cell>
          <cell r="AH1973">
            <v>44636</v>
          </cell>
          <cell r="AI1973" t="str">
            <v/>
          </cell>
          <cell r="AJ1973" t="str">
            <v/>
          </cell>
          <cell r="AK1973">
            <v>44638</v>
          </cell>
          <cell r="AL1973">
            <v>44638</v>
          </cell>
          <cell r="AM1973"/>
          <cell r="AN1973"/>
          <cell r="AO1973" t="str">
            <v>KIT FACTORY</v>
          </cell>
          <cell r="AP1973"/>
          <cell r="AQ1973" t="str">
            <v>O</v>
          </cell>
        </row>
        <row r="1974">
          <cell r="A1974" t="str">
            <v>2872592910</v>
          </cell>
          <cell r="B1974">
            <v>44578</v>
          </cell>
          <cell r="C1974" t="str">
            <v>HA/REVENTE</v>
          </cell>
          <cell r="D1974" t="str">
            <v>SATAIR</v>
          </cell>
          <cell r="E1974" t="str">
            <v>GUTTER ASSY</v>
          </cell>
          <cell r="F1974">
            <v>28725929</v>
          </cell>
          <cell r="G1974" t="str">
            <v>171249</v>
          </cell>
          <cell r="H1974">
            <v>10</v>
          </cell>
          <cell r="I1974">
            <v>12</v>
          </cell>
          <cell r="J1974" t="str">
            <v>CRIT</v>
          </cell>
          <cell r="K1974" t="str">
            <v>V9251162300000</v>
          </cell>
          <cell r="L1974" t="str">
            <v>IS0057854S</v>
          </cell>
          <cell r="M1974" t="str">
            <v>NA</v>
          </cell>
          <cell r="N1974">
            <v>48843</v>
          </cell>
          <cell r="O1974" t="str">
            <v>NA</v>
          </cell>
          <cell r="P1974" t="str">
            <v>NA</v>
          </cell>
          <cell r="Q1974" t="str">
            <v>NA</v>
          </cell>
          <cell r="R1974" t="str">
            <v>NA</v>
          </cell>
          <cell r="S1974" t="str">
            <v>NA</v>
          </cell>
          <cell r="T1974" t="str">
            <v>NA</v>
          </cell>
          <cell r="U1974" t="str">
            <v>100%</v>
          </cell>
          <cell r="V1974">
            <v>0</v>
          </cell>
          <cell r="W1974" t="str">
            <v>TBD</v>
          </cell>
          <cell r="X1974" t="str">
            <v>NA</v>
          </cell>
          <cell r="Y1974">
            <v>0</v>
          </cell>
          <cell r="Z1974" t="str">
            <v>NA</v>
          </cell>
          <cell r="AA1974" t="str">
            <v>NA</v>
          </cell>
          <cell r="AB1974" t="str">
            <v>NA</v>
          </cell>
          <cell r="AC1974" t="str">
            <v>NA</v>
          </cell>
          <cell r="AD1974" t="str">
            <v>NA</v>
          </cell>
          <cell r="AE1974" t="str">
            <v/>
          </cell>
          <cell r="AF1974" t="str">
            <v/>
          </cell>
          <cell r="AG1974">
            <v>44636</v>
          </cell>
          <cell r="AH1974">
            <v>44636</v>
          </cell>
          <cell r="AI1974" t="str">
            <v/>
          </cell>
          <cell r="AJ1974" t="str">
            <v/>
          </cell>
          <cell r="AK1974">
            <v>44638</v>
          </cell>
          <cell r="AL1974">
            <v>44638</v>
          </cell>
          <cell r="AM1974"/>
          <cell r="AN1974"/>
          <cell r="AO1974" t="str">
            <v>KIT FACTORY</v>
          </cell>
          <cell r="AP1974"/>
          <cell r="AQ1974" t="str">
            <v>O</v>
          </cell>
        </row>
        <row r="1975">
          <cell r="A1975" t="str">
            <v>2873521510</v>
          </cell>
          <cell r="B1975">
            <v>44589</v>
          </cell>
          <cell r="C1975" t="str">
            <v>FABRICATION</v>
          </cell>
          <cell r="D1975" t="str">
            <v>SATAIR</v>
          </cell>
          <cell r="E1975" t="str">
            <v xml:space="preserve">OPTICAL FIBER 3029VB </v>
          </cell>
          <cell r="F1975">
            <v>28735215</v>
          </cell>
          <cell r="G1975" t="str">
            <v>172012</v>
          </cell>
          <cell r="H1975">
            <v>10</v>
          </cell>
          <cell r="I1975">
            <v>1</v>
          </cell>
          <cell r="J1975" t="str">
            <v>EXP</v>
          </cell>
          <cell r="K1975" t="str">
            <v>D9000095030395</v>
          </cell>
          <cell r="L1975" t="str">
            <v>IS0062395M</v>
          </cell>
          <cell r="M1975" t="str">
            <v>Terminé</v>
          </cell>
          <cell r="N1975"/>
          <cell r="O1975" t="str">
            <v/>
          </cell>
          <cell r="P1975">
            <v>6001448</v>
          </cell>
          <cell r="Q1975">
            <v>0</v>
          </cell>
          <cell r="R1975">
            <v>0</v>
          </cell>
          <cell r="S1975">
            <v>0</v>
          </cell>
          <cell r="T1975">
            <v>1</v>
          </cell>
          <cell r="U1975">
            <v>0.5</v>
          </cell>
          <cell r="V1975">
            <v>1</v>
          </cell>
          <cell r="W1975" t="str">
            <v>Stock</v>
          </cell>
          <cell r="X1975" t="str">
            <v>NA</v>
          </cell>
          <cell r="Y1975">
            <v>1</v>
          </cell>
          <cell r="Z1975">
            <v>44630</v>
          </cell>
          <cell r="AA1975">
            <v>1</v>
          </cell>
          <cell r="AB1975" t="str">
            <v>NA</v>
          </cell>
          <cell r="AC1975" t="str">
            <v>NA</v>
          </cell>
          <cell r="AD1975" t="str">
            <v>NA</v>
          </cell>
          <cell r="AE1975" t="str">
            <v/>
          </cell>
          <cell r="AF1975" t="str">
            <v/>
          </cell>
          <cell r="AG1975">
            <v>44644</v>
          </cell>
          <cell r="AH1975">
            <v>44644</v>
          </cell>
          <cell r="AI1975" t="str">
            <v>21/03/2022</v>
          </cell>
          <cell r="AJ1975" t="str">
            <v>80879707</v>
          </cell>
          <cell r="AK1975">
            <v>44649</v>
          </cell>
          <cell r="AL1975">
            <v>44649</v>
          </cell>
          <cell r="AM1975"/>
          <cell r="AN1975" t="str">
            <v>OK</v>
          </cell>
          <cell r="AO1975" t="str">
            <v>SPARES</v>
          </cell>
          <cell r="AP1975" t="str">
            <v>Paramétrage en cours à vérifier le 07/02</v>
          </cell>
          <cell r="AQ1975" t="str">
            <v>O</v>
          </cell>
        </row>
        <row r="1976">
          <cell r="A1976" t="str">
            <v>2865363310</v>
          </cell>
          <cell r="B1976">
            <v>44467</v>
          </cell>
          <cell r="C1976" t="str">
            <v>HA/REVENTE</v>
          </cell>
          <cell r="D1976" t="str">
            <v>SATAIR</v>
          </cell>
          <cell r="E1976" t="str">
            <v>BRACKET</v>
          </cell>
          <cell r="F1976">
            <v>28653633</v>
          </cell>
          <cell r="G1976" t="str">
            <v>166327</v>
          </cell>
          <cell r="H1976">
            <v>10</v>
          </cell>
          <cell r="I1976">
            <v>6</v>
          </cell>
          <cell r="J1976" t="str">
            <v>RTN</v>
          </cell>
          <cell r="K1976" t="str">
            <v>A9252496620200</v>
          </cell>
          <cell r="L1976" t="str">
            <v>IS0053087S</v>
          </cell>
          <cell r="M1976" t="str">
            <v>NA</v>
          </cell>
          <cell r="N1976">
            <v>48471</v>
          </cell>
          <cell r="O1976" t="str">
            <v>NA</v>
          </cell>
          <cell r="P1976" t="str">
            <v>NA</v>
          </cell>
          <cell r="Q1976" t="str">
            <v>NA</v>
          </cell>
          <cell r="R1976" t="str">
            <v>NA</v>
          </cell>
          <cell r="S1976" t="str">
            <v>NA</v>
          </cell>
          <cell r="T1976" t="str">
            <v>NA</v>
          </cell>
          <cell r="U1976" t="str">
            <v>100%</v>
          </cell>
          <cell r="V1976">
            <v>1</v>
          </cell>
          <cell r="W1976">
            <v>44593</v>
          </cell>
          <cell r="X1976" t="str">
            <v>NA</v>
          </cell>
          <cell r="Y1976">
            <v>1</v>
          </cell>
          <cell r="Z1976" t="str">
            <v>NA</v>
          </cell>
          <cell r="AA1976" t="str">
            <v>NA</v>
          </cell>
          <cell r="AB1976" t="str">
            <v>NA</v>
          </cell>
          <cell r="AC1976" t="str">
            <v>NA</v>
          </cell>
          <cell r="AD1976" t="str">
            <v>NA</v>
          </cell>
          <cell r="AE1976" t="str">
            <v/>
          </cell>
          <cell r="AF1976" t="str">
            <v/>
          </cell>
          <cell r="AG1976">
            <v>44638</v>
          </cell>
          <cell r="AH1976">
            <v>44638</v>
          </cell>
          <cell r="AI1976" t="str">
            <v>15/03/2022</v>
          </cell>
          <cell r="AJ1976" t="str">
            <v>80877863</v>
          </cell>
          <cell r="AK1976">
            <v>44643</v>
          </cell>
          <cell r="AL1976">
            <v>44643</v>
          </cell>
          <cell r="AM1976"/>
          <cell r="AN1976" t="str">
            <v>OK</v>
          </cell>
          <cell r="AO1976" t="str">
            <v>KIT FACTORY</v>
          </cell>
          <cell r="AP1976"/>
          <cell r="AQ1976" t="str">
            <v>O</v>
          </cell>
        </row>
        <row r="1977">
          <cell r="A1977" t="str">
            <v>2865363110</v>
          </cell>
          <cell r="B1977">
            <v>44467</v>
          </cell>
          <cell r="C1977" t="str">
            <v>HA/REVENTE</v>
          </cell>
          <cell r="D1977" t="str">
            <v>SATAIR</v>
          </cell>
          <cell r="E1977" t="str">
            <v>PLATE ASSY</v>
          </cell>
          <cell r="F1977">
            <v>28653631</v>
          </cell>
          <cell r="G1977" t="str">
            <v>166325</v>
          </cell>
          <cell r="H1977">
            <v>10</v>
          </cell>
          <cell r="I1977">
            <v>6</v>
          </cell>
          <cell r="J1977" t="str">
            <v>RTN</v>
          </cell>
          <cell r="K1977" t="str">
            <v>A9251152500000</v>
          </cell>
          <cell r="L1977" t="str">
            <v>IS0031658S</v>
          </cell>
          <cell r="M1977" t="str">
            <v>NA</v>
          </cell>
          <cell r="N1977">
            <v>48471</v>
          </cell>
          <cell r="O1977" t="str">
            <v>NA</v>
          </cell>
          <cell r="P1977" t="str">
            <v>NA</v>
          </cell>
          <cell r="Q1977" t="str">
            <v>NA</v>
          </cell>
          <cell r="R1977" t="str">
            <v>NA</v>
          </cell>
          <cell r="S1977" t="str">
            <v>NA</v>
          </cell>
          <cell r="T1977" t="str">
            <v>NA</v>
          </cell>
          <cell r="U1977" t="str">
            <v>100%</v>
          </cell>
          <cell r="V1977">
            <v>1</v>
          </cell>
          <cell r="W1977" t="str">
            <v>Stock</v>
          </cell>
          <cell r="X1977" t="str">
            <v>NA</v>
          </cell>
          <cell r="Y1977">
            <v>1</v>
          </cell>
          <cell r="Z1977" t="str">
            <v>NA</v>
          </cell>
          <cell r="AA1977" t="str">
            <v>NA</v>
          </cell>
          <cell r="AB1977" t="str">
            <v>NA</v>
          </cell>
          <cell r="AC1977" t="str">
            <v>NA</v>
          </cell>
          <cell r="AD1977" t="str">
            <v>NA</v>
          </cell>
          <cell r="AE1977" t="str">
            <v/>
          </cell>
          <cell r="AF1977" t="str">
            <v/>
          </cell>
          <cell r="AG1977">
            <v>44638</v>
          </cell>
          <cell r="AH1977">
            <v>44638</v>
          </cell>
          <cell r="AI1977" t="str">
            <v>15/03/2022</v>
          </cell>
          <cell r="AJ1977" t="str">
            <v>80877862</v>
          </cell>
          <cell r="AK1977">
            <v>44643</v>
          </cell>
          <cell r="AL1977">
            <v>44643</v>
          </cell>
          <cell r="AM1977"/>
          <cell r="AN1977" t="str">
            <v>OK</v>
          </cell>
          <cell r="AO1977" t="str">
            <v>KIT FACTORY</v>
          </cell>
          <cell r="AP1977"/>
          <cell r="AQ1977" t="str">
            <v>O</v>
          </cell>
        </row>
        <row r="1978">
          <cell r="A1978" t="str">
            <v>2869677810</v>
          </cell>
          <cell r="B1978">
            <v>44533</v>
          </cell>
          <cell r="C1978" t="str">
            <v>HA/REVENTE</v>
          </cell>
          <cell r="D1978" t="str">
            <v>SATAIR</v>
          </cell>
          <cell r="E1978" t="str">
            <v>BRACKET ASSY</v>
          </cell>
          <cell r="F1978">
            <v>28696778</v>
          </cell>
          <cell r="G1978" t="str">
            <v>169447</v>
          </cell>
          <cell r="H1978">
            <v>10</v>
          </cell>
          <cell r="I1978">
            <v>14</v>
          </cell>
          <cell r="J1978" t="str">
            <v>RTN</v>
          </cell>
          <cell r="K1978" t="str">
            <v>V9251162600000</v>
          </cell>
          <cell r="L1978" t="str">
            <v>IS0057855S</v>
          </cell>
          <cell r="M1978" t="str">
            <v>NA</v>
          </cell>
          <cell r="N1978">
            <v>48843</v>
          </cell>
          <cell r="O1978" t="str">
            <v>NA</v>
          </cell>
          <cell r="P1978" t="str">
            <v>NA</v>
          </cell>
          <cell r="Q1978" t="str">
            <v>NA</v>
          </cell>
          <cell r="R1978" t="str">
            <v>NA</v>
          </cell>
          <cell r="S1978" t="str">
            <v>NA</v>
          </cell>
          <cell r="T1978" t="str">
            <v>NA</v>
          </cell>
          <cell r="U1978" t="str">
            <v>100%</v>
          </cell>
          <cell r="V1978">
            <v>1</v>
          </cell>
          <cell r="W1978">
            <v>44638</v>
          </cell>
          <cell r="X1978" t="str">
            <v>NA</v>
          </cell>
          <cell r="Y1978">
            <v>1</v>
          </cell>
          <cell r="Z1978" t="str">
            <v>NA</v>
          </cell>
          <cell r="AA1978" t="str">
            <v>NA</v>
          </cell>
          <cell r="AB1978" t="str">
            <v>NA</v>
          </cell>
          <cell r="AC1978" t="str">
            <v>NA</v>
          </cell>
          <cell r="AD1978" t="str">
            <v>NA</v>
          </cell>
          <cell r="AE1978" t="str">
            <v/>
          </cell>
          <cell r="AF1978" t="str">
            <v/>
          </cell>
          <cell r="AG1978">
            <v>44608</v>
          </cell>
          <cell r="AH1978">
            <v>44642</v>
          </cell>
          <cell r="AI1978" t="str">
            <v/>
          </cell>
          <cell r="AJ1978" t="str">
            <v/>
          </cell>
          <cell r="AK1978">
            <v>44613</v>
          </cell>
          <cell r="AL1978">
            <v>44645</v>
          </cell>
          <cell r="AM1978"/>
          <cell r="AN1978" t="str">
            <v>OK</v>
          </cell>
          <cell r="AO1978" t="str">
            <v>KIT FACTORY</v>
          </cell>
          <cell r="AP1978"/>
          <cell r="AQ1978" t="str">
            <v>O</v>
          </cell>
        </row>
        <row r="1979">
          <cell r="A1979" t="str">
            <v>2869677910</v>
          </cell>
          <cell r="B1979">
            <v>44533</v>
          </cell>
          <cell r="C1979" t="str">
            <v>HA/REVENTE</v>
          </cell>
          <cell r="D1979" t="str">
            <v>SATAIR</v>
          </cell>
          <cell r="E1979" t="str">
            <v>BRACKET ASSY</v>
          </cell>
          <cell r="F1979">
            <v>28696779</v>
          </cell>
          <cell r="G1979" t="str">
            <v>169448</v>
          </cell>
          <cell r="H1979">
            <v>10</v>
          </cell>
          <cell r="I1979">
            <v>14</v>
          </cell>
          <cell r="J1979" t="str">
            <v>RTN</v>
          </cell>
          <cell r="K1979" t="str">
            <v>V9251162200000</v>
          </cell>
          <cell r="L1979" t="str">
            <v>IS0057853S</v>
          </cell>
          <cell r="M1979" t="str">
            <v>NA</v>
          </cell>
          <cell r="N1979">
            <v>48843</v>
          </cell>
          <cell r="O1979" t="str">
            <v>NA</v>
          </cell>
          <cell r="P1979" t="str">
            <v>NA</v>
          </cell>
          <cell r="Q1979" t="str">
            <v>NA</v>
          </cell>
          <cell r="R1979" t="str">
            <v>NA</v>
          </cell>
          <cell r="S1979" t="str">
            <v>NA</v>
          </cell>
          <cell r="T1979" t="str">
            <v>NA</v>
          </cell>
          <cell r="U1979" t="str">
            <v>100%</v>
          </cell>
          <cell r="V1979">
            <v>1</v>
          </cell>
          <cell r="W1979">
            <v>44638</v>
          </cell>
          <cell r="X1979" t="str">
            <v>NA</v>
          </cell>
          <cell r="Y1979">
            <v>1</v>
          </cell>
          <cell r="Z1979" t="str">
            <v>NA</v>
          </cell>
          <cell r="AA1979" t="str">
            <v>NA</v>
          </cell>
          <cell r="AB1979" t="str">
            <v>NA</v>
          </cell>
          <cell r="AC1979" t="str">
            <v>NA</v>
          </cell>
          <cell r="AD1979" t="str">
            <v>NA</v>
          </cell>
          <cell r="AE1979" t="str">
            <v/>
          </cell>
          <cell r="AF1979" t="str">
            <v/>
          </cell>
          <cell r="AG1979">
            <v>44608</v>
          </cell>
          <cell r="AH1979">
            <v>44642</v>
          </cell>
          <cell r="AI1979" t="str">
            <v/>
          </cell>
          <cell r="AJ1979" t="str">
            <v/>
          </cell>
          <cell r="AK1979">
            <v>44613</v>
          </cell>
          <cell r="AL1979">
            <v>44645</v>
          </cell>
          <cell r="AM1979"/>
          <cell r="AN1979" t="str">
            <v>OK</v>
          </cell>
          <cell r="AO1979" t="str">
            <v>KIT FACTORY</v>
          </cell>
          <cell r="AP1979"/>
          <cell r="AQ1979" t="str">
            <v>O</v>
          </cell>
        </row>
        <row r="1980">
          <cell r="A1980" t="str">
            <v>2873762310</v>
          </cell>
          <cell r="B1980">
            <v>44593</v>
          </cell>
          <cell r="C1980" t="str">
            <v>FABRICATION</v>
          </cell>
          <cell r="D1980" t="str">
            <v>SATAIR</v>
          </cell>
          <cell r="E1980">
            <v>27</v>
          </cell>
          <cell r="F1980">
            <v>28737623</v>
          </cell>
          <cell r="G1980" t="str">
            <v>172059</v>
          </cell>
          <cell r="H1980">
            <v>10</v>
          </cell>
          <cell r="I1980">
            <v>1</v>
          </cell>
          <cell r="J1980" t="str">
            <v>EXP</v>
          </cell>
          <cell r="K1980" t="str">
            <v>D9551002700895</v>
          </cell>
          <cell r="L1980" t="str">
            <v>IS0059907M</v>
          </cell>
          <cell r="M1980" t="str">
            <v>Terminé</v>
          </cell>
          <cell r="N1980"/>
          <cell r="O1980" t="str">
            <v>LTE990017</v>
          </cell>
          <cell r="P1980">
            <v>6017057</v>
          </cell>
          <cell r="Q1980">
            <v>0</v>
          </cell>
          <cell r="R1980">
            <v>0</v>
          </cell>
          <cell r="S1980">
            <v>0</v>
          </cell>
          <cell r="T1980">
            <v>1</v>
          </cell>
          <cell r="U1980">
            <v>0.5</v>
          </cell>
          <cell r="V1980">
            <v>1</v>
          </cell>
          <cell r="W1980">
            <v>44630</v>
          </cell>
          <cell r="X1980" t="str">
            <v>NA</v>
          </cell>
          <cell r="Y1980">
            <v>1</v>
          </cell>
          <cell r="Z1980">
            <v>44636</v>
          </cell>
          <cell r="AA1980">
            <v>1</v>
          </cell>
          <cell r="AB1980" t="str">
            <v>NA</v>
          </cell>
          <cell r="AC1980" t="str">
            <v>NA</v>
          </cell>
          <cell r="AD1980" t="str">
            <v>NA</v>
          </cell>
          <cell r="AE1980" t="str">
            <v/>
          </cell>
          <cell r="AF1980" t="str">
            <v/>
          </cell>
          <cell r="AG1980">
            <v>44650</v>
          </cell>
          <cell r="AH1980">
            <v>44650</v>
          </cell>
          <cell r="AI1980" t="str">
            <v>30/03/2022</v>
          </cell>
          <cell r="AJ1980" t="str">
            <v>80882608</v>
          </cell>
          <cell r="AK1980">
            <v>44655</v>
          </cell>
          <cell r="AL1980">
            <v>44655</v>
          </cell>
          <cell r="AM1980"/>
          <cell r="AN1980" t="str">
            <v>OK</v>
          </cell>
          <cell r="AO1980" t="str">
            <v>KIT FACTORY</v>
          </cell>
          <cell r="AP1980"/>
          <cell r="AQ1980" t="str">
            <v>O</v>
          </cell>
        </row>
        <row r="1981">
          <cell r="A1981" t="str">
            <v>490004390730</v>
          </cell>
          <cell r="B1981">
            <v>44602</v>
          </cell>
          <cell r="C1981" t="str">
            <v>HA/REVENTE</v>
          </cell>
          <cell r="D1981" t="str">
            <v>STELIA</v>
          </cell>
          <cell r="E1981" t="str">
            <v>COVER ASSY 114VU</v>
          </cell>
          <cell r="F1981">
            <v>4900043907</v>
          </cell>
          <cell r="G1981" t="str">
            <v>172403</v>
          </cell>
          <cell r="H1981">
            <v>30</v>
          </cell>
          <cell r="I1981">
            <v>1</v>
          </cell>
          <cell r="J1981" t="str">
            <v>RTN</v>
          </cell>
          <cell r="K1981" t="str">
            <v>S9251363300000</v>
          </cell>
          <cell r="L1981" t="str">
            <v>IS0035424S</v>
          </cell>
          <cell r="M1981" t="str">
            <v>NA</v>
          </cell>
          <cell r="N1981">
            <v>48843</v>
          </cell>
          <cell r="O1981" t="str">
            <v>NA</v>
          </cell>
          <cell r="P1981" t="str">
            <v>NA</v>
          </cell>
          <cell r="Q1981" t="str">
            <v>NA</v>
          </cell>
          <cell r="R1981" t="str">
            <v>NA</v>
          </cell>
          <cell r="S1981" t="str">
            <v>NA</v>
          </cell>
          <cell r="T1981" t="str">
            <v>NA</v>
          </cell>
          <cell r="U1981" t="str">
            <v>100%</v>
          </cell>
          <cell r="V1981">
            <v>1</v>
          </cell>
          <cell r="W1981" t="str">
            <v>Stock</v>
          </cell>
          <cell r="X1981" t="str">
            <v>NA</v>
          </cell>
          <cell r="Y1981">
            <v>1</v>
          </cell>
          <cell r="Z1981" t="str">
            <v>NA</v>
          </cell>
          <cell r="AA1981" t="str">
            <v>NA</v>
          </cell>
          <cell r="AB1981" t="str">
            <v>NA</v>
          </cell>
          <cell r="AC1981" t="str">
            <v>NA</v>
          </cell>
          <cell r="AD1981" t="str">
            <v>NA</v>
          </cell>
          <cell r="AE1981" t="str">
            <v/>
          </cell>
          <cell r="AF1981" t="str">
            <v/>
          </cell>
          <cell r="AG1981">
            <v>44644</v>
          </cell>
          <cell r="AH1981">
            <v>44644</v>
          </cell>
          <cell r="AI1981" t="str">
            <v>05/04/2022</v>
          </cell>
          <cell r="AJ1981" t="str">
            <v>80884287</v>
          </cell>
          <cell r="AK1981">
            <v>44649</v>
          </cell>
          <cell r="AL1981">
            <v>44649</v>
          </cell>
          <cell r="AM1981"/>
          <cell r="AN1981" t="str">
            <v>OK</v>
          </cell>
          <cell r="AO1981" t="str">
            <v>SPARES</v>
          </cell>
          <cell r="AP1981"/>
          <cell r="AQ1981" t="str">
            <v>O</v>
          </cell>
        </row>
        <row r="1982">
          <cell r="A1982" t="str">
            <v>2866828110</v>
          </cell>
          <cell r="B1982">
            <v>44494</v>
          </cell>
          <cell r="C1982" t="str">
            <v>HA/REVENTE</v>
          </cell>
          <cell r="D1982" t="str">
            <v>SATAIR</v>
          </cell>
          <cell r="E1982" t="str">
            <v>BRACKET ASSY</v>
          </cell>
          <cell r="F1982">
            <v>28668281</v>
          </cell>
          <cell r="G1982" t="str">
            <v>167618</v>
          </cell>
          <cell r="H1982">
            <v>10</v>
          </cell>
          <cell r="I1982">
            <v>8</v>
          </cell>
          <cell r="J1982" t="str">
            <v>RTN</v>
          </cell>
          <cell r="K1982" t="str">
            <v>V9251162600000</v>
          </cell>
          <cell r="L1982" t="str">
            <v>IS0057855S</v>
          </cell>
          <cell r="M1982" t="str">
            <v>NA</v>
          </cell>
          <cell r="N1982">
            <v>48843</v>
          </cell>
          <cell r="O1982" t="str">
            <v>NA</v>
          </cell>
          <cell r="P1982" t="str">
            <v>NA</v>
          </cell>
          <cell r="Q1982" t="str">
            <v>NA</v>
          </cell>
          <cell r="R1982" t="str">
            <v>NA</v>
          </cell>
          <cell r="S1982" t="str">
            <v>NA</v>
          </cell>
          <cell r="T1982" t="str">
            <v>NA</v>
          </cell>
          <cell r="U1982" t="str">
            <v>100%</v>
          </cell>
          <cell r="V1982">
            <v>0</v>
          </cell>
          <cell r="W1982" t="str">
            <v>TBD</v>
          </cell>
          <cell r="X1982" t="str">
            <v>NA</v>
          </cell>
          <cell r="Y1982">
            <v>0</v>
          </cell>
          <cell r="Z1982" t="str">
            <v>NA</v>
          </cell>
          <cell r="AA1982" t="str">
            <v>NA</v>
          </cell>
          <cell r="AB1982" t="str">
            <v>NA</v>
          </cell>
          <cell r="AC1982" t="str">
            <v>NA</v>
          </cell>
          <cell r="AD1982" t="str">
            <v>NA</v>
          </cell>
          <cell r="AE1982" t="str">
            <v/>
          </cell>
          <cell r="AF1982" t="str">
            <v/>
          </cell>
          <cell r="AG1982">
            <v>44579</v>
          </cell>
          <cell r="AH1982">
            <v>44648</v>
          </cell>
          <cell r="AI1982" t="str">
            <v>29.03.2022</v>
          </cell>
          <cell r="AJ1982" t="str">
            <v>80882090</v>
          </cell>
          <cell r="AK1982">
            <v>44582</v>
          </cell>
          <cell r="AL1982">
            <v>44651</v>
          </cell>
          <cell r="AM1982"/>
          <cell r="AN1982" t="str">
            <v>OK</v>
          </cell>
          <cell r="AO1982" t="str">
            <v>KIT FACTORY</v>
          </cell>
          <cell r="AP1982"/>
          <cell r="AQ1982" t="str">
            <v>O</v>
          </cell>
        </row>
        <row r="1983">
          <cell r="A1983" t="str">
            <v>2866828210</v>
          </cell>
          <cell r="B1983">
            <v>44494</v>
          </cell>
          <cell r="C1983" t="str">
            <v>HA/REVENTE</v>
          </cell>
          <cell r="D1983" t="str">
            <v>SATAIR</v>
          </cell>
          <cell r="E1983" t="str">
            <v>BRACKET ASSY</v>
          </cell>
          <cell r="F1983">
            <v>28668282</v>
          </cell>
          <cell r="G1983" t="str">
            <v>167619</v>
          </cell>
          <cell r="H1983">
            <v>10</v>
          </cell>
          <cell r="I1983">
            <v>8</v>
          </cell>
          <cell r="J1983" t="str">
            <v>RTN</v>
          </cell>
          <cell r="K1983" t="str">
            <v>V9251162200000</v>
          </cell>
          <cell r="L1983" t="str">
            <v>IS0057853S</v>
          </cell>
          <cell r="M1983" t="str">
            <v>NA</v>
          </cell>
          <cell r="N1983">
            <v>48843</v>
          </cell>
          <cell r="O1983" t="str">
            <v>NA</v>
          </cell>
          <cell r="P1983" t="str">
            <v>NA</v>
          </cell>
          <cell r="Q1983" t="str">
            <v>NA</v>
          </cell>
          <cell r="R1983" t="str">
            <v>NA</v>
          </cell>
          <cell r="S1983" t="str">
            <v>NA</v>
          </cell>
          <cell r="T1983" t="str">
            <v>NA</v>
          </cell>
          <cell r="U1983" t="str">
            <v>100%</v>
          </cell>
          <cell r="V1983">
            <v>1</v>
          </cell>
          <cell r="W1983">
            <v>44596</v>
          </cell>
          <cell r="X1983" t="str">
            <v>NA</v>
          </cell>
          <cell r="Y1983">
            <v>1</v>
          </cell>
          <cell r="Z1983" t="str">
            <v>NA</v>
          </cell>
          <cell r="AA1983" t="str">
            <v>NA</v>
          </cell>
          <cell r="AB1983" t="str">
            <v>NA</v>
          </cell>
          <cell r="AC1983" t="str">
            <v>NA</v>
          </cell>
          <cell r="AD1983" t="str">
            <v>NA</v>
          </cell>
          <cell r="AE1983" t="str">
            <v/>
          </cell>
          <cell r="AF1983" t="str">
            <v/>
          </cell>
          <cell r="AG1983">
            <v>44579</v>
          </cell>
          <cell r="AH1983">
            <v>44648</v>
          </cell>
          <cell r="AI1983" t="str">
            <v>29.03.2022</v>
          </cell>
          <cell r="AJ1983" t="str">
            <v>80882091</v>
          </cell>
          <cell r="AK1983">
            <v>44582</v>
          </cell>
          <cell r="AL1983">
            <v>44651</v>
          </cell>
          <cell r="AM1983"/>
          <cell r="AN1983" t="str">
            <v>OK</v>
          </cell>
          <cell r="AO1983" t="str">
            <v>KIT FACTORY</v>
          </cell>
          <cell r="AP1983"/>
          <cell r="AQ1983" t="str">
            <v>O</v>
          </cell>
        </row>
        <row r="1984">
          <cell r="A1984" t="str">
            <v>2866827910</v>
          </cell>
          <cell r="B1984">
            <v>44494</v>
          </cell>
          <cell r="C1984" t="str">
            <v>HA/REVENTE</v>
          </cell>
          <cell r="D1984" t="str">
            <v>SATAIR</v>
          </cell>
          <cell r="E1984" t="str">
            <v>GUTTER ASSY</v>
          </cell>
          <cell r="F1984">
            <v>28668279</v>
          </cell>
          <cell r="G1984" t="str">
            <v>167617</v>
          </cell>
          <cell r="H1984">
            <v>10</v>
          </cell>
          <cell r="I1984">
            <v>8</v>
          </cell>
          <cell r="J1984" t="str">
            <v>RTN</v>
          </cell>
          <cell r="K1984" t="str">
            <v>V9251162300000</v>
          </cell>
          <cell r="L1984" t="str">
            <v>IS0057854S</v>
          </cell>
          <cell r="M1984" t="str">
            <v>NA</v>
          </cell>
          <cell r="N1984">
            <v>48843</v>
          </cell>
          <cell r="O1984" t="str">
            <v>NA</v>
          </cell>
          <cell r="P1984" t="str">
            <v>NA</v>
          </cell>
          <cell r="Q1984" t="str">
            <v>NA</v>
          </cell>
          <cell r="R1984" t="str">
            <v>NA</v>
          </cell>
          <cell r="S1984" t="str">
            <v>NA</v>
          </cell>
          <cell r="T1984" t="str">
            <v>NA</v>
          </cell>
          <cell r="U1984" t="str">
            <v>100%</v>
          </cell>
          <cell r="V1984">
            <v>1</v>
          </cell>
          <cell r="W1984">
            <v>44596</v>
          </cell>
          <cell r="X1984" t="str">
            <v>NA</v>
          </cell>
          <cell r="Y1984">
            <v>1</v>
          </cell>
          <cell r="Z1984" t="str">
            <v>NA</v>
          </cell>
          <cell r="AA1984" t="str">
            <v>NA</v>
          </cell>
          <cell r="AB1984" t="str">
            <v>NA</v>
          </cell>
          <cell r="AC1984" t="str">
            <v>NA</v>
          </cell>
          <cell r="AD1984" t="str">
            <v>NA</v>
          </cell>
          <cell r="AE1984" t="str">
            <v/>
          </cell>
          <cell r="AF1984" t="str">
            <v/>
          </cell>
          <cell r="AG1984">
            <v>44579</v>
          </cell>
          <cell r="AH1984">
            <v>44648</v>
          </cell>
          <cell r="AI1984" t="str">
            <v>29.03.2022</v>
          </cell>
          <cell r="AJ1984" t="str">
            <v>80882089</v>
          </cell>
          <cell r="AK1984">
            <v>44582</v>
          </cell>
          <cell r="AL1984">
            <v>44651</v>
          </cell>
          <cell r="AM1984"/>
          <cell r="AN1984" t="str">
            <v>OK</v>
          </cell>
          <cell r="AO1984" t="str">
            <v>KIT FACTORY</v>
          </cell>
          <cell r="AP1984"/>
          <cell r="AQ1984" t="str">
            <v>O</v>
          </cell>
        </row>
        <row r="1985">
          <cell r="A1985" t="str">
            <v>2866057310</v>
          </cell>
          <cell r="B1985">
            <v>44481</v>
          </cell>
          <cell r="C1985" t="str">
            <v>HA/REVENTE</v>
          </cell>
          <cell r="D1985" t="str">
            <v>SATAIR</v>
          </cell>
          <cell r="E1985" t="str">
            <v>PLATE ASSY FRONT 301VU</v>
          </cell>
          <cell r="F1985">
            <v>28660573</v>
          </cell>
          <cell r="G1985" t="str">
            <v>171598</v>
          </cell>
          <cell r="H1985">
            <v>10</v>
          </cell>
          <cell r="I1985">
            <v>1</v>
          </cell>
          <cell r="J1985" t="str">
            <v>RTN</v>
          </cell>
          <cell r="K1985" t="str">
            <v>D9251805700000</v>
          </cell>
          <cell r="L1985" t="str">
            <v>IS0032776S</v>
          </cell>
          <cell r="M1985" t="str">
            <v>NA</v>
          </cell>
          <cell r="N1985">
            <v>48843</v>
          </cell>
          <cell r="O1985" t="str">
            <v>NA</v>
          </cell>
          <cell r="P1985" t="str">
            <v>NA</v>
          </cell>
          <cell r="Q1985" t="str">
            <v>NA</v>
          </cell>
          <cell r="R1985" t="str">
            <v>NA</v>
          </cell>
          <cell r="S1985" t="str">
            <v>NA</v>
          </cell>
          <cell r="T1985" t="str">
            <v>NA</v>
          </cell>
          <cell r="U1985" t="str">
            <v>100%</v>
          </cell>
          <cell r="V1985">
            <v>1</v>
          </cell>
          <cell r="W1985" t="str">
            <v>Stock</v>
          </cell>
          <cell r="X1985" t="str">
            <v>NA</v>
          </cell>
          <cell r="Y1985">
            <v>1</v>
          </cell>
          <cell r="Z1985" t="str">
            <v>NA</v>
          </cell>
          <cell r="AA1985" t="str">
            <v>NA</v>
          </cell>
          <cell r="AB1985" t="str">
            <v>NA</v>
          </cell>
          <cell r="AC1985" t="str">
            <v>NA</v>
          </cell>
          <cell r="AD1985" t="str">
            <v>NA</v>
          </cell>
          <cell r="AE1985" t="str">
            <v/>
          </cell>
          <cell r="AF1985" t="str">
            <v/>
          </cell>
          <cell r="AG1985">
            <v>44650</v>
          </cell>
          <cell r="AH1985">
            <v>44650</v>
          </cell>
          <cell r="AI1985" t="str">
            <v>29.03.2022</v>
          </cell>
          <cell r="AJ1985" t="str">
            <v>80882093</v>
          </cell>
          <cell r="AK1985">
            <v>44655</v>
          </cell>
          <cell r="AL1985">
            <v>44655</v>
          </cell>
          <cell r="AM1985"/>
          <cell r="AN1985" t="str">
            <v>OK</v>
          </cell>
          <cell r="AO1985" t="str">
            <v>KIT FACTORY</v>
          </cell>
          <cell r="AP1985"/>
          <cell r="AQ1985" t="str">
            <v>O</v>
          </cell>
        </row>
        <row r="1986">
          <cell r="A1986" t="str">
            <v>2873762311</v>
          </cell>
          <cell r="B1986">
            <v>44593</v>
          </cell>
          <cell r="C1986" t="str">
            <v>FABRICATION</v>
          </cell>
          <cell r="D1986" t="str">
            <v>SATAIR</v>
          </cell>
          <cell r="E1986">
            <v>27</v>
          </cell>
          <cell r="F1986">
            <v>28737623</v>
          </cell>
          <cell r="G1986" t="str">
            <v>NON-SPARES</v>
          </cell>
          <cell r="H1986">
            <v>11</v>
          </cell>
          <cell r="I1986">
            <v>1</v>
          </cell>
          <cell r="J1986" t="str">
            <v>EXP</v>
          </cell>
          <cell r="K1986" t="str">
            <v>D9551002700895</v>
          </cell>
          <cell r="L1986" t="str">
            <v>IS0059907M</v>
          </cell>
          <cell r="M1986" t="str">
            <v>Terminé</v>
          </cell>
          <cell r="N1986"/>
          <cell r="O1986" t="str">
            <v>LTE990018</v>
          </cell>
          <cell r="P1986">
            <v>6017058</v>
          </cell>
          <cell r="Q1986">
            <v>0</v>
          </cell>
          <cell r="R1986">
            <v>0</v>
          </cell>
          <cell r="S1986">
            <v>0</v>
          </cell>
          <cell r="T1986">
            <v>1</v>
          </cell>
          <cell r="U1986">
            <v>0.5</v>
          </cell>
          <cell r="V1986">
            <v>1</v>
          </cell>
          <cell r="W1986">
            <v>44630</v>
          </cell>
          <cell r="X1986" t="str">
            <v>NA</v>
          </cell>
          <cell r="Y1986">
            <v>1</v>
          </cell>
          <cell r="Z1986">
            <v>44636</v>
          </cell>
          <cell r="AA1986">
            <v>1</v>
          </cell>
          <cell r="AB1986" t="str">
            <v>NA</v>
          </cell>
          <cell r="AC1986" t="str">
            <v>NA</v>
          </cell>
          <cell r="AD1986" t="str">
            <v>NA</v>
          </cell>
          <cell r="AE1986" t="str">
            <v/>
          </cell>
          <cell r="AF1986" t="str">
            <v/>
          </cell>
          <cell r="AG1986">
            <v>44650</v>
          </cell>
          <cell r="AH1986">
            <v>44650</v>
          </cell>
          <cell r="AI1986" t="str">
            <v>Sous-poste</v>
          </cell>
          <cell r="AJ1986" t="str">
            <v>Sous-poste</v>
          </cell>
          <cell r="AK1986">
            <v>44655</v>
          </cell>
          <cell r="AL1986">
            <v>44655</v>
          </cell>
          <cell r="AM1986"/>
          <cell r="AN1986" t="str">
            <v>OK</v>
          </cell>
          <cell r="AO1986" t="str">
            <v>KIT FACTORY</v>
          </cell>
          <cell r="AP1986"/>
          <cell r="AQ1986" t="str">
            <v>O</v>
          </cell>
        </row>
        <row r="1987">
          <cell r="A1987" t="str">
            <v>2872574410</v>
          </cell>
          <cell r="B1987">
            <v>44578</v>
          </cell>
          <cell r="C1987" t="str">
            <v>FABRICATION</v>
          </cell>
          <cell r="D1987" t="str">
            <v>SATAIR</v>
          </cell>
          <cell r="E1987" t="str">
            <v>BUNDLE</v>
          </cell>
          <cell r="F1987">
            <v>28725744</v>
          </cell>
          <cell r="G1987" t="str">
            <v>171243</v>
          </cell>
          <cell r="H1987">
            <v>10</v>
          </cell>
          <cell r="I1987" t="str">
            <v>2</v>
          </cell>
          <cell r="J1987" t="str">
            <v>RTN</v>
          </cell>
          <cell r="K1987" t="str">
            <v>V9253110000096</v>
          </cell>
          <cell r="L1987" t="str">
            <v>IS0032170M</v>
          </cell>
          <cell r="M1987" t="str">
            <v>Terminé</v>
          </cell>
          <cell r="N1987">
            <v>48842</v>
          </cell>
          <cell r="O1987">
            <v>6024072</v>
          </cell>
          <cell r="P1987">
            <v>6024072</v>
          </cell>
          <cell r="Q1987">
            <v>0</v>
          </cell>
          <cell r="R1987">
            <v>0</v>
          </cell>
          <cell r="S1987">
            <v>1</v>
          </cell>
          <cell r="T1987">
            <v>1</v>
          </cell>
          <cell r="U1987">
            <v>1</v>
          </cell>
          <cell r="V1987">
            <v>1</v>
          </cell>
          <cell r="W1987">
            <v>44579</v>
          </cell>
          <cell r="X1987" t="str">
            <v>NA</v>
          </cell>
          <cell r="Y1987">
            <v>1</v>
          </cell>
          <cell r="Z1987">
            <v>44648</v>
          </cell>
          <cell r="AA1987">
            <v>1</v>
          </cell>
          <cell r="AB1987" t="str">
            <v>NA</v>
          </cell>
          <cell r="AC1987" t="str">
            <v>NA</v>
          </cell>
          <cell r="AD1987" t="str">
            <v>NA</v>
          </cell>
          <cell r="AE1987" t="str">
            <v/>
          </cell>
          <cell r="AF1987" t="str">
            <v/>
          </cell>
          <cell r="AG1987">
            <v>44662</v>
          </cell>
          <cell r="AH1987">
            <v>44662</v>
          </cell>
          <cell r="AI1987" t="str">
            <v>08/04/2022</v>
          </cell>
          <cell r="AJ1987" t="str">
            <v>80885449</v>
          </cell>
          <cell r="AK1987">
            <v>44665</v>
          </cell>
          <cell r="AL1987">
            <v>44665</v>
          </cell>
          <cell r="AM1987"/>
          <cell r="AN1987" t="str">
            <v>OK</v>
          </cell>
          <cell r="AO1987" t="str">
            <v>KIT FACTORY</v>
          </cell>
          <cell r="AP1987"/>
          <cell r="AQ1987" t="str">
            <v>O</v>
          </cell>
        </row>
        <row r="1988">
          <cell r="A1988" t="str">
            <v>2866057210</v>
          </cell>
          <cell r="B1988">
            <v>44481</v>
          </cell>
          <cell r="C1988" t="str">
            <v>HA/REVENTE</v>
          </cell>
          <cell r="D1988" t="str">
            <v>SATAIR</v>
          </cell>
          <cell r="E1988" t="str">
            <v>PLATE ASSY FRONT 500VU</v>
          </cell>
          <cell r="F1988">
            <v>28660572</v>
          </cell>
          <cell r="G1988" t="str">
            <v>171597</v>
          </cell>
          <cell r="H1988">
            <v>10</v>
          </cell>
          <cell r="I1988">
            <v>2</v>
          </cell>
          <cell r="J1988" t="str">
            <v>RTN</v>
          </cell>
          <cell r="K1988" t="str">
            <v>D9251805800000</v>
          </cell>
          <cell r="L1988" t="str">
            <v>IS0032777S</v>
          </cell>
          <cell r="M1988" t="str">
            <v>NA</v>
          </cell>
          <cell r="N1988">
            <v>48843</v>
          </cell>
          <cell r="O1988" t="str">
            <v>NA</v>
          </cell>
          <cell r="P1988" t="str">
            <v>NA</v>
          </cell>
          <cell r="Q1988" t="str">
            <v>NA</v>
          </cell>
          <cell r="R1988" t="str">
            <v>NA</v>
          </cell>
          <cell r="S1988" t="str">
            <v>NA</v>
          </cell>
          <cell r="T1988" t="str">
            <v>NA</v>
          </cell>
          <cell r="U1988" t="str">
            <v>100%</v>
          </cell>
          <cell r="V1988">
            <v>1</v>
          </cell>
          <cell r="W1988" t="str">
            <v>TBD</v>
          </cell>
          <cell r="X1988" t="str">
            <v>NA</v>
          </cell>
          <cell r="Y1988">
            <v>1</v>
          </cell>
          <cell r="Z1988" t="str">
            <v>NA</v>
          </cell>
          <cell r="AA1988" t="str">
            <v>NA</v>
          </cell>
          <cell r="AB1988" t="str">
            <v>NA</v>
          </cell>
          <cell r="AC1988" t="str">
            <v>NA</v>
          </cell>
          <cell r="AD1988" t="str">
            <v>NA</v>
          </cell>
          <cell r="AE1988" t="str">
            <v/>
          </cell>
          <cell r="AF1988" t="str">
            <v/>
          </cell>
          <cell r="AG1988">
            <v>44650</v>
          </cell>
          <cell r="AH1988">
            <v>44650</v>
          </cell>
          <cell r="AI1988" t="str">
            <v>29.03.2022</v>
          </cell>
          <cell r="AJ1988" t="str">
            <v>80882092</v>
          </cell>
          <cell r="AK1988">
            <v>44655</v>
          </cell>
          <cell r="AL1988">
            <v>44655</v>
          </cell>
          <cell r="AM1988"/>
          <cell r="AN1988"/>
          <cell r="AO1988" t="str">
            <v>KIT FACTORY</v>
          </cell>
          <cell r="AP1988" t="str">
            <v>Attente AR</v>
          </cell>
          <cell r="AQ1988" t="str">
            <v>O</v>
          </cell>
        </row>
        <row r="1989">
          <cell r="A1989" t="str">
            <v>2872574510</v>
          </cell>
          <cell r="B1989">
            <v>44578</v>
          </cell>
          <cell r="C1989" t="str">
            <v>FABRICATION</v>
          </cell>
          <cell r="D1989" t="str">
            <v>SATAIR</v>
          </cell>
          <cell r="E1989" t="str">
            <v>BUNDLE</v>
          </cell>
          <cell r="F1989">
            <v>28725745</v>
          </cell>
          <cell r="G1989" t="str">
            <v>171244</v>
          </cell>
          <cell r="H1989">
            <v>10</v>
          </cell>
          <cell r="I1989" t="str">
            <v>2</v>
          </cell>
          <cell r="J1989" t="str">
            <v>RTN</v>
          </cell>
          <cell r="K1989" t="str">
            <v>V9253120000096</v>
          </cell>
          <cell r="L1989" t="str">
            <v>IS0032173M</v>
          </cell>
          <cell r="M1989" t="str">
            <v>Terminé</v>
          </cell>
          <cell r="N1989">
            <v>48842</v>
          </cell>
          <cell r="O1989">
            <v>6024073</v>
          </cell>
          <cell r="P1989">
            <v>6024073</v>
          </cell>
          <cell r="Q1989">
            <v>0</v>
          </cell>
          <cell r="R1989">
            <v>0</v>
          </cell>
          <cell r="S1989">
            <v>1</v>
          </cell>
          <cell r="T1989">
            <v>1</v>
          </cell>
          <cell r="U1989">
            <v>1</v>
          </cell>
          <cell r="V1989">
            <v>1</v>
          </cell>
          <cell r="W1989">
            <v>44579</v>
          </cell>
          <cell r="X1989" t="str">
            <v>NA</v>
          </cell>
          <cell r="Y1989">
            <v>1</v>
          </cell>
          <cell r="Z1989">
            <v>44648</v>
          </cell>
          <cell r="AA1989">
            <v>1</v>
          </cell>
          <cell r="AB1989" t="str">
            <v>NA</v>
          </cell>
          <cell r="AC1989" t="str">
            <v>NA</v>
          </cell>
          <cell r="AD1989" t="str">
            <v>NA</v>
          </cell>
          <cell r="AE1989" t="str">
            <v/>
          </cell>
          <cell r="AF1989" t="str">
            <v/>
          </cell>
          <cell r="AG1989">
            <v>44662</v>
          </cell>
          <cell r="AH1989">
            <v>44662</v>
          </cell>
          <cell r="AI1989" t="str">
            <v>08/04/2022</v>
          </cell>
          <cell r="AJ1989" t="str">
            <v>80885450</v>
          </cell>
          <cell r="AK1989">
            <v>44665</v>
          </cell>
          <cell r="AL1989">
            <v>44665</v>
          </cell>
          <cell r="AM1989"/>
          <cell r="AN1989" t="str">
            <v>OK</v>
          </cell>
          <cell r="AO1989" t="str">
            <v>KIT FACTORY</v>
          </cell>
          <cell r="AP1989"/>
          <cell r="AQ1989" t="str">
            <v>O</v>
          </cell>
        </row>
        <row r="1990">
          <cell r="A1990" t="str">
            <v>490004389210</v>
          </cell>
          <cell r="B1990">
            <v>44601</v>
          </cell>
          <cell r="C1990" t="str">
            <v>FABRICATION</v>
          </cell>
          <cell r="D1990" t="str">
            <v>STELIA</v>
          </cell>
          <cell r="E1990">
            <v>63</v>
          </cell>
          <cell r="F1990">
            <v>4900043892</v>
          </cell>
          <cell r="G1990" t="str">
            <v>172338</v>
          </cell>
          <cell r="H1990">
            <v>10</v>
          </cell>
          <cell r="I1990">
            <v>1</v>
          </cell>
          <cell r="J1990" t="str">
            <v>RTN</v>
          </cell>
          <cell r="K1990" t="str">
            <v>S9550006345795</v>
          </cell>
          <cell r="L1990" t="str">
            <v>IS0032232M</v>
          </cell>
          <cell r="M1990" t="str">
            <v>Terminé</v>
          </cell>
          <cell r="N1990"/>
          <cell r="O1990" t="str">
            <v>LTE990011</v>
          </cell>
          <cell r="P1990">
            <v>6020518</v>
          </cell>
          <cell r="Q1990">
            <v>0</v>
          </cell>
          <cell r="R1990">
            <v>0</v>
          </cell>
          <cell r="S1990">
            <v>0</v>
          </cell>
          <cell r="T1990">
            <v>1</v>
          </cell>
          <cell r="U1990">
            <v>0.5</v>
          </cell>
          <cell r="V1990">
            <v>1</v>
          </cell>
          <cell r="W1990">
            <v>44644</v>
          </cell>
          <cell r="X1990" t="str">
            <v>NA</v>
          </cell>
          <cell r="Y1990">
            <v>1</v>
          </cell>
          <cell r="Z1990">
            <v>44641</v>
          </cell>
          <cell r="AA1990">
            <v>1</v>
          </cell>
          <cell r="AB1990" t="str">
            <v>NA</v>
          </cell>
          <cell r="AC1990" t="str">
            <v>OUI</v>
          </cell>
          <cell r="AD1990" t="str">
            <v>NA</v>
          </cell>
          <cell r="AE1990" t="str">
            <v/>
          </cell>
          <cell r="AF1990" t="str">
            <v/>
          </cell>
          <cell r="AG1990">
            <v>44655</v>
          </cell>
          <cell r="AH1990">
            <v>44672</v>
          </cell>
          <cell r="AI1990" t="str">
            <v>15/04/2022</v>
          </cell>
          <cell r="AJ1990" t="str">
            <v>80887720</v>
          </cell>
          <cell r="AK1990">
            <v>44658</v>
          </cell>
          <cell r="AL1990">
            <v>44677</v>
          </cell>
          <cell r="AM1990"/>
          <cell r="AN1990" t="str">
            <v>OK</v>
          </cell>
          <cell r="AO1990" t="str">
            <v>ROCHEFORT</v>
          </cell>
          <cell r="AP1990"/>
          <cell r="AQ1990" t="str">
            <v>O</v>
          </cell>
        </row>
        <row r="1991">
          <cell r="A1991" t="str">
            <v>430002875120</v>
          </cell>
          <cell r="B1991">
            <v>44609</v>
          </cell>
          <cell r="C1991" t="str">
            <v>HA/REVENTE</v>
          </cell>
          <cell r="D1991" t="str">
            <v>STELIA</v>
          </cell>
          <cell r="E1991" t="str">
            <v>VOYANT DE SIGNALISATION</v>
          </cell>
          <cell r="F1991" t="str">
            <v>4300028751</v>
          </cell>
          <cell r="G1991" t="str">
            <v>172692</v>
          </cell>
          <cell r="H1991">
            <v>20</v>
          </cell>
          <cell r="I1991">
            <v>1</v>
          </cell>
          <cell r="J1991" t="str">
            <v>RTN</v>
          </cell>
          <cell r="K1991" t="str">
            <v>E0276AN0-N132</v>
          </cell>
          <cell r="L1991" t="str">
            <v>IS0007292S</v>
          </cell>
          <cell r="M1991" t="str">
            <v>NA</v>
          </cell>
          <cell r="N1991"/>
          <cell r="O1991" t="str">
            <v>NA</v>
          </cell>
          <cell r="P1991" t="str">
            <v>NA</v>
          </cell>
          <cell r="Q1991" t="str">
            <v>NA</v>
          </cell>
          <cell r="R1991" t="str">
            <v>NA</v>
          </cell>
          <cell r="S1991" t="str">
            <v>NA</v>
          </cell>
          <cell r="T1991" t="str">
            <v>NA</v>
          </cell>
          <cell r="U1991" t="str">
            <v>100%</v>
          </cell>
          <cell r="V1991">
            <v>1</v>
          </cell>
          <cell r="W1991">
            <v>44621</v>
          </cell>
          <cell r="X1991" t="str">
            <v>NA</v>
          </cell>
          <cell r="Y1991">
            <v>1</v>
          </cell>
          <cell r="Z1991" t="str">
            <v>NA</v>
          </cell>
          <cell r="AA1991" t="str">
            <v>NA</v>
          </cell>
          <cell r="AB1991" t="str">
            <v>NA</v>
          </cell>
          <cell r="AC1991" t="str">
            <v>NA</v>
          </cell>
          <cell r="AD1991" t="str">
            <v>NA</v>
          </cell>
          <cell r="AE1991" t="str">
            <v/>
          </cell>
          <cell r="AF1991" t="str">
            <v/>
          </cell>
          <cell r="AG1991">
            <v>44663</v>
          </cell>
          <cell r="AH1991">
            <v>44663</v>
          </cell>
          <cell r="AI1991" t="str">
            <v>05.04.2022</v>
          </cell>
          <cell r="AJ1991" t="str">
            <v>80884288</v>
          </cell>
          <cell r="AK1991">
            <v>44666</v>
          </cell>
          <cell r="AL1991">
            <v>44666</v>
          </cell>
          <cell r="AM1991"/>
          <cell r="AN1991" t="str">
            <v>OK</v>
          </cell>
          <cell r="AO1991" t="str">
            <v>ROCHEFORT</v>
          </cell>
          <cell r="AP1991"/>
          <cell r="AQ1991" t="str">
            <v>O</v>
          </cell>
        </row>
        <row r="1992">
          <cell r="A1992" t="str">
            <v>2877412210</v>
          </cell>
          <cell r="B1992">
            <v>44637</v>
          </cell>
          <cell r="C1992" t="str">
            <v>HA/REVENTE</v>
          </cell>
          <cell r="D1992" t="str">
            <v>SATAIR</v>
          </cell>
          <cell r="E1992" t="str">
            <v>PLATE 809VU</v>
          </cell>
          <cell r="F1992">
            <v>28774122</v>
          </cell>
          <cell r="G1992" t="str">
            <v>173885</v>
          </cell>
          <cell r="H1992">
            <v>10</v>
          </cell>
          <cell r="I1992">
            <v>2</v>
          </cell>
          <cell r="J1992" t="str">
            <v>CRIT</v>
          </cell>
          <cell r="K1992" t="str">
            <v>F9251431120000</v>
          </cell>
          <cell r="L1992" t="str">
            <v>IS0059720S</v>
          </cell>
          <cell r="M1992" t="str">
            <v>NA</v>
          </cell>
          <cell r="N1992">
            <v>48843</v>
          </cell>
          <cell r="O1992" t="str">
            <v>NA</v>
          </cell>
          <cell r="P1992" t="str">
            <v>NA</v>
          </cell>
          <cell r="Q1992" t="str">
            <v>NA</v>
          </cell>
          <cell r="R1992" t="str">
            <v>NA</v>
          </cell>
          <cell r="S1992" t="str">
            <v>NA</v>
          </cell>
          <cell r="T1992" t="str">
            <v>NA</v>
          </cell>
          <cell r="U1992" t="str">
            <v>100%</v>
          </cell>
          <cell r="V1992">
            <v>1</v>
          </cell>
          <cell r="W1992">
            <v>44656</v>
          </cell>
          <cell r="X1992" t="str">
            <v>NA</v>
          </cell>
          <cell r="Y1992">
            <v>1</v>
          </cell>
          <cell r="Z1992" t="str">
            <v>NA</v>
          </cell>
          <cell r="AA1992" t="str">
            <v>NA</v>
          </cell>
          <cell r="AB1992" t="str">
            <v>NA</v>
          </cell>
          <cell r="AC1992" t="str">
            <v>NA</v>
          </cell>
          <cell r="AD1992" t="str">
            <v>NA</v>
          </cell>
          <cell r="AE1992" t="str">
            <v/>
          </cell>
          <cell r="AF1992" t="str">
            <v/>
          </cell>
          <cell r="AG1992">
            <v>44636</v>
          </cell>
          <cell r="AH1992">
            <v>44663</v>
          </cell>
          <cell r="AI1992" t="str">
            <v>12.04.2022</v>
          </cell>
          <cell r="AJ1992" t="str">
            <v>80886242</v>
          </cell>
          <cell r="AK1992">
            <v>44638</v>
          </cell>
          <cell r="AL1992">
            <v>44665</v>
          </cell>
          <cell r="AM1992"/>
          <cell r="AN1992" t="str">
            <v>OK</v>
          </cell>
          <cell r="AO1992" t="str">
            <v>SPARES</v>
          </cell>
          <cell r="AP1992" t="str">
            <v>Pcs en contrôle qualité (FAI) - AZA demande de ne pas prendre en compte FAI le 31/03</v>
          </cell>
          <cell r="AQ1992" t="str">
            <v>O</v>
          </cell>
        </row>
        <row r="1993">
          <cell r="A1993" t="str">
            <v>2875011910</v>
          </cell>
          <cell r="B1993">
            <v>44609</v>
          </cell>
          <cell r="C1993" t="str">
            <v>HA/REVENTE</v>
          </cell>
          <cell r="D1993" t="str">
            <v>SATAIR</v>
          </cell>
          <cell r="E1993" t="str">
            <v>PLACARD SET 301VU</v>
          </cell>
          <cell r="F1993">
            <v>28750119</v>
          </cell>
          <cell r="G1993" t="str">
            <v>172694</v>
          </cell>
          <cell r="H1993">
            <v>10</v>
          </cell>
          <cell r="I1993">
            <v>1</v>
          </cell>
          <cell r="J1993" t="str">
            <v>EXP</v>
          </cell>
          <cell r="K1993" t="str">
            <v>D9251095400000</v>
          </cell>
          <cell r="L1993" t="str">
            <v>IS0053354S</v>
          </cell>
          <cell r="M1993" t="str">
            <v>NA</v>
          </cell>
          <cell r="N1993"/>
          <cell r="O1993" t="str">
            <v>NA</v>
          </cell>
          <cell r="P1993" t="str">
            <v>NA</v>
          </cell>
          <cell r="Q1993" t="str">
            <v>NA</v>
          </cell>
          <cell r="R1993" t="str">
            <v>NA</v>
          </cell>
          <cell r="S1993" t="str">
            <v>NA</v>
          </cell>
          <cell r="T1993" t="str">
            <v>NA</v>
          </cell>
          <cell r="U1993" t="str">
            <v>100%</v>
          </cell>
          <cell r="V1993">
            <v>1</v>
          </cell>
          <cell r="W1993">
            <v>44648</v>
          </cell>
          <cell r="X1993" t="str">
            <v>NA</v>
          </cell>
          <cell r="Y1993">
            <v>1</v>
          </cell>
          <cell r="Z1993" t="str">
            <v>NA</v>
          </cell>
          <cell r="AA1993" t="str">
            <v>NA</v>
          </cell>
          <cell r="AB1993" t="str">
            <v>NA</v>
          </cell>
          <cell r="AC1993" t="str">
            <v>NA</v>
          </cell>
          <cell r="AD1993" t="str">
            <v>NA</v>
          </cell>
          <cell r="AE1993" t="str">
            <v/>
          </cell>
          <cell r="AF1993" t="str">
            <v/>
          </cell>
          <cell r="AG1993">
            <v>44665</v>
          </cell>
          <cell r="AH1993">
            <v>44665</v>
          </cell>
          <cell r="AI1993" t="str">
            <v>12.04.2022</v>
          </cell>
          <cell r="AJ1993" t="str">
            <v>80886243</v>
          </cell>
          <cell r="AK1993">
            <v>44670</v>
          </cell>
          <cell r="AL1993">
            <v>44670</v>
          </cell>
          <cell r="AM1993"/>
          <cell r="AN1993" t="str">
            <v>OK</v>
          </cell>
          <cell r="AO1993" t="str">
            <v>SPARES</v>
          </cell>
          <cell r="AP1993"/>
          <cell r="AQ1993" t="str">
            <v>O</v>
          </cell>
        </row>
        <row r="1994">
          <cell r="A1994" t="str">
            <v>2878245210</v>
          </cell>
          <cell r="B1994">
            <v>44645</v>
          </cell>
          <cell r="C1994" t="str">
            <v>HA/REVENTE</v>
          </cell>
          <cell r="D1994" t="str">
            <v>SATAIR</v>
          </cell>
          <cell r="E1994" t="str">
            <v>GUTTER ASSY</v>
          </cell>
          <cell r="F1994">
            <v>28782452</v>
          </cell>
          <cell r="G1994" t="str">
            <v>174301</v>
          </cell>
          <cell r="H1994">
            <v>10</v>
          </cell>
          <cell r="I1994" t="str">
            <v>8</v>
          </cell>
          <cell r="J1994" t="str">
            <v>EXP</v>
          </cell>
          <cell r="K1994" t="str">
            <v>V9251162300000</v>
          </cell>
          <cell r="L1994" t="str">
            <v>IS0057854S</v>
          </cell>
          <cell r="M1994" t="str">
            <v>NA</v>
          </cell>
          <cell r="N1994">
            <v>48843</v>
          </cell>
          <cell r="O1994" t="str">
            <v>NA</v>
          </cell>
          <cell r="P1994" t="str">
            <v>NA</v>
          </cell>
          <cell r="Q1994" t="str">
            <v>NA</v>
          </cell>
          <cell r="R1994" t="str">
            <v>NA</v>
          </cell>
          <cell r="S1994" t="str">
            <v>NA</v>
          </cell>
          <cell r="T1994" t="str">
            <v>NA</v>
          </cell>
          <cell r="U1994" t="str">
            <v>100%</v>
          </cell>
          <cell r="V1994">
            <v>1</v>
          </cell>
          <cell r="W1994" t="str">
            <v>TBD</v>
          </cell>
          <cell r="X1994" t="str">
            <v>NA</v>
          </cell>
          <cell r="Y1994">
            <v>1</v>
          </cell>
          <cell r="Z1994" t="str">
            <v>NA</v>
          </cell>
          <cell r="AA1994" t="str">
            <v>NA</v>
          </cell>
          <cell r="AB1994" t="str">
            <v>NA</v>
          </cell>
          <cell r="AC1994" t="str">
            <v>NA</v>
          </cell>
          <cell r="AD1994" t="str">
            <v>NA</v>
          </cell>
          <cell r="AE1994" t="str">
            <v/>
          </cell>
          <cell r="AF1994" t="str">
            <v/>
          </cell>
          <cell r="AG1994">
            <v>44665</v>
          </cell>
          <cell r="AH1994">
            <v>44665</v>
          </cell>
          <cell r="AI1994" t="str">
            <v>12.04.2022</v>
          </cell>
          <cell r="AJ1994" t="str">
            <v>80886244</v>
          </cell>
          <cell r="AK1994">
            <v>44670</v>
          </cell>
          <cell r="AL1994">
            <v>44670</v>
          </cell>
          <cell r="AM1994"/>
          <cell r="AN1994" t="str">
            <v>OK</v>
          </cell>
          <cell r="AO1994" t="str">
            <v>KIT FACTORY</v>
          </cell>
          <cell r="AP1994"/>
          <cell r="AQ1994" t="str">
            <v>O</v>
          </cell>
        </row>
        <row r="1995">
          <cell r="A1995" t="str">
            <v>2878247310</v>
          </cell>
          <cell r="B1995">
            <v>44645</v>
          </cell>
          <cell r="C1995" t="str">
            <v>HA/REVENTE</v>
          </cell>
          <cell r="D1995" t="str">
            <v>SATAIR</v>
          </cell>
          <cell r="E1995" t="str">
            <v>BRACKET ASSY</v>
          </cell>
          <cell r="F1995">
            <v>28782473</v>
          </cell>
          <cell r="G1995" t="str">
            <v>174306</v>
          </cell>
          <cell r="H1995">
            <v>10</v>
          </cell>
          <cell r="I1995" t="str">
            <v>8</v>
          </cell>
          <cell r="J1995" t="str">
            <v>EXP</v>
          </cell>
          <cell r="K1995" t="str">
            <v>V9251162600000</v>
          </cell>
          <cell r="L1995" t="str">
            <v>IS0057855S</v>
          </cell>
          <cell r="M1995" t="str">
            <v>NA</v>
          </cell>
          <cell r="N1995">
            <v>48843</v>
          </cell>
          <cell r="O1995" t="str">
            <v>NA</v>
          </cell>
          <cell r="P1995" t="str">
            <v>NA</v>
          </cell>
          <cell r="Q1995" t="str">
            <v>NA</v>
          </cell>
          <cell r="R1995" t="str">
            <v>NA</v>
          </cell>
          <cell r="S1995" t="str">
            <v>NA</v>
          </cell>
          <cell r="T1995" t="str">
            <v>NA</v>
          </cell>
          <cell r="U1995" t="str">
            <v>100%</v>
          </cell>
          <cell r="V1995">
            <v>1</v>
          </cell>
          <cell r="W1995" t="str">
            <v>TBD</v>
          </cell>
          <cell r="X1995" t="str">
            <v>NA</v>
          </cell>
          <cell r="Y1995">
            <v>1</v>
          </cell>
          <cell r="Z1995" t="str">
            <v>NA</v>
          </cell>
          <cell r="AA1995" t="str">
            <v>NA</v>
          </cell>
          <cell r="AB1995" t="str">
            <v>NA</v>
          </cell>
          <cell r="AC1995" t="str">
            <v>NA</v>
          </cell>
          <cell r="AD1995" t="str">
            <v>NA</v>
          </cell>
          <cell r="AE1995" t="str">
            <v/>
          </cell>
          <cell r="AF1995" t="str">
            <v/>
          </cell>
          <cell r="AG1995">
            <v>44665</v>
          </cell>
          <cell r="AH1995">
            <v>44665</v>
          </cell>
          <cell r="AI1995" t="str">
            <v>12.04.2022</v>
          </cell>
          <cell r="AJ1995" t="str">
            <v>80886245</v>
          </cell>
          <cell r="AK1995">
            <v>44670</v>
          </cell>
          <cell r="AL1995">
            <v>44670</v>
          </cell>
          <cell r="AM1995"/>
          <cell r="AN1995" t="str">
            <v>OK</v>
          </cell>
          <cell r="AO1995" t="str">
            <v>KIT FACTORY</v>
          </cell>
          <cell r="AP1995"/>
          <cell r="AQ1995" t="str">
            <v>O</v>
          </cell>
        </row>
        <row r="1996">
          <cell r="A1996" t="str">
            <v>2878248410</v>
          </cell>
          <cell r="B1996">
            <v>44645</v>
          </cell>
          <cell r="C1996" t="str">
            <v>HA/REVENTE</v>
          </cell>
          <cell r="D1996" t="str">
            <v>SATAIR</v>
          </cell>
          <cell r="E1996" t="str">
            <v>BRACKET ASSY</v>
          </cell>
          <cell r="F1996">
            <v>28782484</v>
          </cell>
          <cell r="G1996" t="str">
            <v>174311</v>
          </cell>
          <cell r="H1996">
            <v>10</v>
          </cell>
          <cell r="I1996" t="str">
            <v>8</v>
          </cell>
          <cell r="J1996" t="str">
            <v>EXP</v>
          </cell>
          <cell r="K1996" t="str">
            <v>V9251162200000</v>
          </cell>
          <cell r="L1996" t="str">
            <v>IS0057853S</v>
          </cell>
          <cell r="M1996" t="str">
            <v>NA</v>
          </cell>
          <cell r="N1996">
            <v>48843</v>
          </cell>
          <cell r="O1996" t="str">
            <v>NA</v>
          </cell>
          <cell r="P1996" t="str">
            <v>NA</v>
          </cell>
          <cell r="Q1996" t="str">
            <v>NA</v>
          </cell>
          <cell r="R1996" t="str">
            <v>NA</v>
          </cell>
          <cell r="S1996" t="str">
            <v>NA</v>
          </cell>
          <cell r="T1996" t="str">
            <v>NA</v>
          </cell>
          <cell r="U1996" t="str">
            <v>100%</v>
          </cell>
          <cell r="V1996">
            <v>1</v>
          </cell>
          <cell r="W1996" t="str">
            <v>TBD</v>
          </cell>
          <cell r="X1996" t="str">
            <v>NA</v>
          </cell>
          <cell r="Y1996">
            <v>1</v>
          </cell>
          <cell r="Z1996" t="str">
            <v>NA</v>
          </cell>
          <cell r="AA1996" t="str">
            <v>NA</v>
          </cell>
          <cell r="AB1996" t="str">
            <v>NA</v>
          </cell>
          <cell r="AC1996" t="str">
            <v>NA</v>
          </cell>
          <cell r="AD1996" t="str">
            <v>NA</v>
          </cell>
          <cell r="AE1996" t="str">
            <v/>
          </cell>
          <cell r="AF1996" t="str">
            <v/>
          </cell>
          <cell r="AG1996">
            <v>44665</v>
          </cell>
          <cell r="AH1996">
            <v>44665</v>
          </cell>
          <cell r="AI1996" t="str">
            <v>12.04.2022</v>
          </cell>
          <cell r="AJ1996" t="str">
            <v>80886246</v>
          </cell>
          <cell r="AK1996">
            <v>44670</v>
          </cell>
          <cell r="AL1996">
            <v>44670</v>
          </cell>
          <cell r="AM1996"/>
          <cell r="AN1996" t="str">
            <v>OK</v>
          </cell>
          <cell r="AO1996" t="str">
            <v>KIT FACTORY</v>
          </cell>
          <cell r="AP1996"/>
          <cell r="AQ1996" t="str">
            <v>O</v>
          </cell>
        </row>
        <row r="1997">
          <cell r="A1997" t="str">
            <v>2866603910</v>
          </cell>
          <cell r="B1997">
            <v>44490</v>
          </cell>
          <cell r="C1997" t="str">
            <v>HA/REVENTE</v>
          </cell>
          <cell r="D1997" t="str">
            <v>SATAIR</v>
          </cell>
          <cell r="E1997" t="str">
            <v>PLATE ASSY</v>
          </cell>
          <cell r="F1997">
            <v>28666039</v>
          </cell>
          <cell r="G1997" t="str">
            <v>167538</v>
          </cell>
          <cell r="H1997">
            <v>10</v>
          </cell>
          <cell r="I1997">
            <v>6</v>
          </cell>
          <cell r="J1997" t="str">
            <v>RTN</v>
          </cell>
          <cell r="K1997" t="str">
            <v>A9251152500000</v>
          </cell>
          <cell r="L1997" t="str">
            <v>IS0031658S</v>
          </cell>
          <cell r="M1997" t="str">
            <v>NA</v>
          </cell>
          <cell r="N1997">
            <v>48843</v>
          </cell>
          <cell r="O1997" t="str">
            <v>NA</v>
          </cell>
          <cell r="P1997" t="str">
            <v>NA</v>
          </cell>
          <cell r="Q1997" t="str">
            <v>NA</v>
          </cell>
          <cell r="R1997" t="str">
            <v>NA</v>
          </cell>
          <cell r="S1997" t="str">
            <v>NA</v>
          </cell>
          <cell r="T1997" t="str">
            <v>NA</v>
          </cell>
          <cell r="U1997" t="str">
            <v>100%</v>
          </cell>
          <cell r="V1997">
            <v>1</v>
          </cell>
          <cell r="W1997" t="str">
            <v>Stock</v>
          </cell>
          <cell r="X1997" t="str">
            <v>NA</v>
          </cell>
          <cell r="Y1997">
            <v>1</v>
          </cell>
          <cell r="Z1997" t="str">
            <v>NA</v>
          </cell>
          <cell r="AA1997" t="str">
            <v>NA</v>
          </cell>
          <cell r="AB1997" t="str">
            <v>NA</v>
          </cell>
          <cell r="AC1997" t="str">
            <v>NA</v>
          </cell>
          <cell r="AD1997" t="str">
            <v>NA</v>
          </cell>
          <cell r="AE1997" t="str">
            <v/>
          </cell>
          <cell r="AF1997" t="str">
            <v/>
          </cell>
          <cell r="AG1997">
            <v>44670</v>
          </cell>
          <cell r="AH1997">
            <v>44670</v>
          </cell>
          <cell r="AI1997" t="str">
            <v>19.04.2022</v>
          </cell>
          <cell r="AJ1997" t="str">
            <v>80888244</v>
          </cell>
          <cell r="AK1997">
            <v>44673</v>
          </cell>
          <cell r="AL1997">
            <v>44673</v>
          </cell>
          <cell r="AM1997"/>
          <cell r="AN1997" t="str">
            <v>OK</v>
          </cell>
          <cell r="AO1997" t="str">
            <v>KIT FACTORY</v>
          </cell>
          <cell r="AP1997"/>
          <cell r="AQ1997" t="str">
            <v>O</v>
          </cell>
        </row>
        <row r="1998">
          <cell r="A1998" t="str">
            <v>2866604010</v>
          </cell>
          <cell r="B1998">
            <v>44490</v>
          </cell>
          <cell r="C1998" t="str">
            <v>HA/REVENTE</v>
          </cell>
          <cell r="D1998" t="str">
            <v>SATAIR</v>
          </cell>
          <cell r="E1998" t="str">
            <v>BRACKET</v>
          </cell>
          <cell r="F1998">
            <v>28666040</v>
          </cell>
          <cell r="G1998" t="str">
            <v>167539</v>
          </cell>
          <cell r="H1998">
            <v>10</v>
          </cell>
          <cell r="I1998">
            <v>6</v>
          </cell>
          <cell r="J1998" t="str">
            <v>RTN</v>
          </cell>
          <cell r="K1998" t="str">
            <v>A9252496620200</v>
          </cell>
          <cell r="L1998" t="str">
            <v>IS0053087S</v>
          </cell>
          <cell r="M1998" t="str">
            <v>NA</v>
          </cell>
          <cell r="N1998">
            <v>48843</v>
          </cell>
          <cell r="O1998" t="str">
            <v>NA</v>
          </cell>
          <cell r="P1998" t="str">
            <v>NA</v>
          </cell>
          <cell r="Q1998" t="str">
            <v>NA</v>
          </cell>
          <cell r="R1998" t="str">
            <v>NA</v>
          </cell>
          <cell r="S1998" t="str">
            <v>NA</v>
          </cell>
          <cell r="T1998" t="str">
            <v>NA</v>
          </cell>
          <cell r="U1998" t="str">
            <v>100%</v>
          </cell>
          <cell r="V1998">
            <v>1</v>
          </cell>
          <cell r="W1998">
            <v>44593</v>
          </cell>
          <cell r="X1998" t="str">
            <v>NA</v>
          </cell>
          <cell r="Y1998">
            <v>1</v>
          </cell>
          <cell r="Z1998" t="str">
            <v>NA</v>
          </cell>
          <cell r="AA1998" t="str">
            <v>NA</v>
          </cell>
          <cell r="AB1998" t="str">
            <v>NA</v>
          </cell>
          <cell r="AC1998" t="str">
            <v>NA</v>
          </cell>
          <cell r="AD1998" t="str">
            <v>NA</v>
          </cell>
          <cell r="AE1998" t="str">
            <v/>
          </cell>
          <cell r="AF1998" t="str">
            <v/>
          </cell>
          <cell r="AG1998">
            <v>44670</v>
          </cell>
          <cell r="AH1998">
            <v>44670</v>
          </cell>
          <cell r="AI1998" t="str">
            <v>19.04.2022</v>
          </cell>
          <cell r="AJ1998" t="str">
            <v>80888245</v>
          </cell>
          <cell r="AK1998">
            <v>44673</v>
          </cell>
          <cell r="AL1998">
            <v>44673</v>
          </cell>
          <cell r="AM1998"/>
          <cell r="AN1998" t="str">
            <v>OK</v>
          </cell>
          <cell r="AO1998" t="str">
            <v>KIT FACTORY</v>
          </cell>
          <cell r="AP1998"/>
          <cell r="AQ1998" t="str">
            <v>O</v>
          </cell>
        </row>
        <row r="1999">
          <cell r="A1999" t="str">
            <v>490004389211</v>
          </cell>
          <cell r="B1999">
            <v>44601</v>
          </cell>
          <cell r="C1999" t="str">
            <v>FABRICATION</v>
          </cell>
          <cell r="D1999" t="str">
            <v>STELIA</v>
          </cell>
          <cell r="E1999">
            <v>63</v>
          </cell>
          <cell r="F1999">
            <v>4900043892</v>
          </cell>
          <cell r="G1999" t="str">
            <v>NON-SPARES</v>
          </cell>
          <cell r="H1999">
            <v>11</v>
          </cell>
          <cell r="I1999">
            <v>1</v>
          </cell>
          <cell r="J1999" t="str">
            <v>RTN</v>
          </cell>
          <cell r="K1999" t="str">
            <v>S9550006345795</v>
          </cell>
          <cell r="L1999" t="str">
            <v>IS0032232M</v>
          </cell>
          <cell r="M1999" t="str">
            <v>Terminé</v>
          </cell>
          <cell r="N1999"/>
          <cell r="O1999" t="str">
            <v>LTE990012</v>
          </cell>
          <cell r="P1999">
            <v>6020519</v>
          </cell>
          <cell r="Q1999">
            <v>0</v>
          </cell>
          <cell r="R1999">
            <v>0</v>
          </cell>
          <cell r="S1999">
            <v>0</v>
          </cell>
          <cell r="T1999">
            <v>1</v>
          </cell>
          <cell r="U1999">
            <v>0.5</v>
          </cell>
          <cell r="V1999">
            <v>1</v>
          </cell>
          <cell r="W1999">
            <v>44644</v>
          </cell>
          <cell r="X1999" t="str">
            <v>NA</v>
          </cell>
          <cell r="Y1999">
            <v>1</v>
          </cell>
          <cell r="Z1999">
            <v>44641</v>
          </cell>
          <cell r="AA1999">
            <v>1</v>
          </cell>
          <cell r="AB1999" t="str">
            <v>NA</v>
          </cell>
          <cell r="AC1999" t="str">
            <v>OUI</v>
          </cell>
          <cell r="AD1999" t="str">
            <v>NA</v>
          </cell>
          <cell r="AE1999" t="str">
            <v/>
          </cell>
          <cell r="AF1999" t="str">
            <v/>
          </cell>
          <cell r="AG1999">
            <v>44655</v>
          </cell>
          <cell r="AH1999">
            <v>44672</v>
          </cell>
          <cell r="AI1999" t="str">
            <v>Sous-poste</v>
          </cell>
          <cell r="AJ1999" t="str">
            <v>Sous-poste</v>
          </cell>
          <cell r="AK1999">
            <v>44658</v>
          </cell>
          <cell r="AL1999">
            <v>44677</v>
          </cell>
          <cell r="AM1999"/>
          <cell r="AN1999" t="str">
            <v>OK</v>
          </cell>
          <cell r="AO1999" t="str">
            <v>ROCHEFORT</v>
          </cell>
          <cell r="AP1999"/>
          <cell r="AQ1999" t="str">
            <v>O</v>
          </cell>
        </row>
        <row r="2000">
          <cell r="A2000" t="str">
            <v>2880880910</v>
          </cell>
          <cell r="B2000"/>
          <cell r="C2000" t="str">
            <v>FABRICATION</v>
          </cell>
          <cell r="D2000" t="str">
            <v>SATAIR</v>
          </cell>
          <cell r="E2000" t="str">
            <v>BUNDLE</v>
          </cell>
          <cell r="F2000">
            <v>28808809</v>
          </cell>
          <cell r="G2000" t="str">
            <v>176017</v>
          </cell>
          <cell r="H2000">
            <v>10</v>
          </cell>
          <cell r="I2000">
            <v>3</v>
          </cell>
          <cell r="J2000" t="str">
            <v>AOG</v>
          </cell>
          <cell r="K2000" t="str">
            <v>V9297404002895</v>
          </cell>
          <cell r="L2000" t="str">
            <v>IS0060809M</v>
          </cell>
          <cell r="M2000" t="str">
            <v>Terminé</v>
          </cell>
          <cell r="N2000">
            <v>48842</v>
          </cell>
          <cell r="O2000">
            <v>6057520</v>
          </cell>
          <cell r="P2000">
            <v>6057520</v>
          </cell>
          <cell r="Q2000">
            <v>0</v>
          </cell>
          <cell r="R2000">
            <v>0</v>
          </cell>
          <cell r="S2000">
            <v>1</v>
          </cell>
          <cell r="T2000">
            <v>1</v>
          </cell>
          <cell r="U2000">
            <v>1</v>
          </cell>
          <cell r="V2000">
            <v>1</v>
          </cell>
          <cell r="W2000">
            <v>44698</v>
          </cell>
          <cell r="X2000" t="str">
            <v>NA</v>
          </cell>
          <cell r="Y2000">
            <v>1</v>
          </cell>
          <cell r="Z2000">
            <v>44704</v>
          </cell>
          <cell r="AA2000">
            <v>1</v>
          </cell>
          <cell r="AB2000" t="str">
            <v>NA</v>
          </cell>
          <cell r="AC2000" t="str">
            <v>NA</v>
          </cell>
          <cell r="AD2000" t="str">
            <v>NA</v>
          </cell>
          <cell r="AE2000" t="str">
            <v/>
          </cell>
          <cell r="AF2000" t="str">
            <v/>
          </cell>
          <cell r="AG2000">
            <v>44680</v>
          </cell>
          <cell r="AH2000">
            <v>44680</v>
          </cell>
          <cell r="AI2000" t="str">
            <v>31/05/2022</v>
          </cell>
          <cell r="AJ2000" t="str">
            <v>80897977</v>
          </cell>
          <cell r="AK2000">
            <v>44684</v>
          </cell>
          <cell r="AL2000">
            <v>44684</v>
          </cell>
          <cell r="AM2000"/>
          <cell r="AN2000" t="str">
            <v>OK</v>
          </cell>
          <cell r="AO2000" t="str">
            <v>SPARES</v>
          </cell>
          <cell r="AP2000"/>
          <cell r="AQ2000" t="str">
            <v>O</v>
          </cell>
        </row>
        <row r="2001">
          <cell r="A2001" t="str">
            <v>490004419710</v>
          </cell>
          <cell r="B2001">
            <v>44655</v>
          </cell>
          <cell r="C2001" t="str">
            <v>HA/REVENTE</v>
          </cell>
          <cell r="D2001" t="str">
            <v>STELIA</v>
          </cell>
          <cell r="E2001" t="str">
            <v>LANGUETTE</v>
          </cell>
          <cell r="F2001">
            <v>4900044197</v>
          </cell>
          <cell r="G2001" t="str">
            <v>174850</v>
          </cell>
          <cell r="H2001">
            <v>10</v>
          </cell>
          <cell r="I2001">
            <v>1</v>
          </cell>
          <cell r="J2001" t="str">
            <v>AOG</v>
          </cell>
          <cell r="K2001" t="str">
            <v>S9251097200100</v>
          </cell>
          <cell r="L2001" t="str">
            <v>IS0059938S</v>
          </cell>
          <cell r="M2001" t="str">
            <v>NA</v>
          </cell>
          <cell r="N2001">
            <v>48843</v>
          </cell>
          <cell r="O2001" t="str">
            <v>NA</v>
          </cell>
          <cell r="P2001" t="str">
            <v>NA</v>
          </cell>
          <cell r="Q2001" t="str">
            <v>NA</v>
          </cell>
          <cell r="R2001" t="str">
            <v>NA</v>
          </cell>
          <cell r="S2001" t="str">
            <v>NA</v>
          </cell>
          <cell r="T2001" t="str">
            <v>NA</v>
          </cell>
          <cell r="U2001" t="str">
            <v>100%</v>
          </cell>
          <cell r="V2001">
            <v>1</v>
          </cell>
          <cell r="W2001">
            <v>44670</v>
          </cell>
          <cell r="X2001" t="str">
            <v>NA</v>
          </cell>
          <cell r="Y2001">
            <v>1</v>
          </cell>
          <cell r="Z2001" t="str">
            <v>NA</v>
          </cell>
          <cell r="AA2001" t="str">
            <v>NA</v>
          </cell>
          <cell r="AB2001" t="str">
            <v>NA</v>
          </cell>
          <cell r="AC2001" t="str">
            <v>NA</v>
          </cell>
          <cell r="AD2001" t="str">
            <v>NA</v>
          </cell>
          <cell r="AE2001" t="str">
            <v/>
          </cell>
          <cell r="AF2001" t="str">
            <v/>
          </cell>
          <cell r="AG2001">
            <v>44664</v>
          </cell>
          <cell r="AH2001">
            <v>44672</v>
          </cell>
          <cell r="AI2001" t="str">
            <v>22.04.2022</v>
          </cell>
          <cell r="AJ2001" t="str">
            <v>80889416</v>
          </cell>
          <cell r="AK2001">
            <v>44666</v>
          </cell>
          <cell r="AL2001">
            <v>44676</v>
          </cell>
          <cell r="AM2001" t="str">
            <v>,</v>
          </cell>
          <cell r="AN2001" t="str">
            <v>OK</v>
          </cell>
          <cell r="AO2001" t="str">
            <v>ROCHEFORT</v>
          </cell>
          <cell r="AP2001" t="str">
            <v>Attente AR 12/04</v>
          </cell>
          <cell r="AQ2001" t="str">
            <v>O</v>
          </cell>
        </row>
        <row r="2002">
          <cell r="A2002" t="str">
            <v>2880881010</v>
          </cell>
          <cell r="B2002"/>
          <cell r="C2002" t="str">
            <v>FABRICATION</v>
          </cell>
          <cell r="D2002" t="str">
            <v>SATAIR</v>
          </cell>
          <cell r="E2002" t="str">
            <v>BUNDLE</v>
          </cell>
          <cell r="F2002">
            <v>28808810</v>
          </cell>
          <cell r="G2002" t="str">
            <v>176018</v>
          </cell>
          <cell r="H2002">
            <v>10</v>
          </cell>
          <cell r="I2002">
            <v>3</v>
          </cell>
          <cell r="J2002" t="str">
            <v>AOG</v>
          </cell>
          <cell r="K2002" t="str">
            <v>V9297400001095</v>
          </cell>
          <cell r="L2002" t="str">
            <v>IS0061660M</v>
          </cell>
          <cell r="M2002" t="str">
            <v>Terminé</v>
          </cell>
          <cell r="N2002">
            <v>48842</v>
          </cell>
          <cell r="O2002">
            <v>6057523</v>
          </cell>
          <cell r="P2002">
            <v>6057523</v>
          </cell>
          <cell r="Q2002">
            <v>0</v>
          </cell>
          <cell r="R2002">
            <v>0</v>
          </cell>
          <cell r="S2002">
            <v>1</v>
          </cell>
          <cell r="T2002">
            <v>1</v>
          </cell>
          <cell r="U2002">
            <v>1</v>
          </cell>
          <cell r="V2002">
            <v>1</v>
          </cell>
          <cell r="W2002">
            <v>44698</v>
          </cell>
          <cell r="X2002" t="str">
            <v>NA</v>
          </cell>
          <cell r="Y2002">
            <v>1</v>
          </cell>
          <cell r="Z2002">
            <v>44704</v>
          </cell>
          <cell r="AA2002">
            <v>1</v>
          </cell>
          <cell r="AB2002" t="str">
            <v>NA</v>
          </cell>
          <cell r="AC2002" t="str">
            <v>NA</v>
          </cell>
          <cell r="AD2002" t="str">
            <v>NA</v>
          </cell>
          <cell r="AE2002" t="str">
            <v/>
          </cell>
          <cell r="AF2002" t="str">
            <v/>
          </cell>
          <cell r="AG2002">
            <v>44680</v>
          </cell>
          <cell r="AH2002">
            <v>44680</v>
          </cell>
          <cell r="AI2002" t="str">
            <v>17/06/2022</v>
          </cell>
          <cell r="AJ2002" t="str">
            <v>80897978</v>
          </cell>
          <cell r="AK2002">
            <v>44684</v>
          </cell>
          <cell r="AL2002">
            <v>44684</v>
          </cell>
          <cell r="AM2002"/>
          <cell r="AN2002" t="str">
            <v>OK</v>
          </cell>
          <cell r="AO2002" t="str">
            <v>SPARES</v>
          </cell>
          <cell r="AP2002" t="str">
            <v>Dépannage AIB IS0006846S qté 2 + HBG qté 1</v>
          </cell>
          <cell r="AQ2002" t="str">
            <v>O</v>
          </cell>
        </row>
        <row r="2003">
          <cell r="A2003" t="str">
            <v>2880881110</v>
          </cell>
          <cell r="B2003"/>
          <cell r="C2003" t="str">
            <v>FABRICATION</v>
          </cell>
          <cell r="D2003" t="str">
            <v>SATAIR</v>
          </cell>
          <cell r="E2003" t="str">
            <v>BUNDLE</v>
          </cell>
          <cell r="F2003">
            <v>28808811</v>
          </cell>
          <cell r="G2003" t="str">
            <v>176019</v>
          </cell>
          <cell r="H2003">
            <v>10</v>
          </cell>
          <cell r="I2003">
            <v>3</v>
          </cell>
          <cell r="J2003" t="str">
            <v>AOG</v>
          </cell>
          <cell r="K2003" t="str">
            <v>V9297400101295</v>
          </cell>
          <cell r="L2003" t="str">
            <v>IS0061659M</v>
          </cell>
          <cell r="M2003" t="str">
            <v>NON PRESENT INDUS</v>
          </cell>
          <cell r="N2003">
            <v>48842</v>
          </cell>
          <cell r="O2003">
            <v>6057522</v>
          </cell>
          <cell r="P2003" t="str">
            <v/>
          </cell>
          <cell r="Q2003">
            <v>0</v>
          </cell>
          <cell r="R2003">
            <v>0</v>
          </cell>
          <cell r="S2003">
            <v>1</v>
          </cell>
          <cell r="T2003">
            <v>1</v>
          </cell>
          <cell r="U2003">
            <v>1</v>
          </cell>
          <cell r="V2003">
            <v>1</v>
          </cell>
          <cell r="W2003">
            <v>44698</v>
          </cell>
          <cell r="X2003" t="str">
            <v>NA</v>
          </cell>
          <cell r="Y2003">
            <v>1</v>
          </cell>
          <cell r="Z2003">
            <v>44704</v>
          </cell>
          <cell r="AA2003">
            <v>1</v>
          </cell>
          <cell r="AB2003" t="str">
            <v>NA</v>
          </cell>
          <cell r="AC2003" t="str">
            <v>NA</v>
          </cell>
          <cell r="AD2003" t="str">
            <v>NA</v>
          </cell>
          <cell r="AE2003" t="str">
            <v/>
          </cell>
          <cell r="AF2003" t="str">
            <v/>
          </cell>
          <cell r="AG2003">
            <v>44680</v>
          </cell>
          <cell r="AH2003">
            <v>44680</v>
          </cell>
          <cell r="AI2003" t="str">
            <v>31/05/2022</v>
          </cell>
          <cell r="AJ2003" t="str">
            <v>80897979</v>
          </cell>
          <cell r="AK2003">
            <v>44684</v>
          </cell>
          <cell r="AL2003">
            <v>44684</v>
          </cell>
          <cell r="AM2003"/>
          <cell r="AN2003" t="str">
            <v>OK</v>
          </cell>
          <cell r="AO2003" t="str">
            <v>SPARES</v>
          </cell>
          <cell r="AP2003"/>
          <cell r="AQ2003" t="str">
            <v>O</v>
          </cell>
        </row>
        <row r="2004">
          <cell r="A2004" t="str">
            <v>2880881210</v>
          </cell>
          <cell r="B2004"/>
          <cell r="C2004" t="str">
            <v>FABRICATION</v>
          </cell>
          <cell r="D2004" t="str">
            <v>SATAIR</v>
          </cell>
          <cell r="E2004" t="str">
            <v>BUNDLE</v>
          </cell>
          <cell r="F2004">
            <v>28808812</v>
          </cell>
          <cell r="G2004" t="str">
            <v>176020</v>
          </cell>
          <cell r="H2004">
            <v>10</v>
          </cell>
          <cell r="I2004">
            <v>3</v>
          </cell>
          <cell r="J2004" t="str">
            <v>AOG</v>
          </cell>
          <cell r="K2004" t="str">
            <v>V9297404108695</v>
          </cell>
          <cell r="L2004" t="str">
            <v>IS0060810M</v>
          </cell>
          <cell r="M2004" t="str">
            <v>Terminé</v>
          </cell>
          <cell r="N2004">
            <v>48842</v>
          </cell>
          <cell r="O2004">
            <v>6057524</v>
          </cell>
          <cell r="P2004">
            <v>6057524</v>
          </cell>
          <cell r="Q2004">
            <v>0</v>
          </cell>
          <cell r="R2004">
            <v>0</v>
          </cell>
          <cell r="S2004">
            <v>1</v>
          </cell>
          <cell r="T2004">
            <v>1</v>
          </cell>
          <cell r="U2004">
            <v>1</v>
          </cell>
          <cell r="V2004">
            <v>1</v>
          </cell>
          <cell r="W2004">
            <v>44698</v>
          </cell>
          <cell r="X2004" t="str">
            <v>NA</v>
          </cell>
          <cell r="Y2004">
            <v>1</v>
          </cell>
          <cell r="Z2004">
            <v>44704</v>
          </cell>
          <cell r="AA2004">
            <v>1</v>
          </cell>
          <cell r="AB2004" t="str">
            <v>NA</v>
          </cell>
          <cell r="AC2004" t="str">
            <v>NA</v>
          </cell>
          <cell r="AD2004" t="str">
            <v>NA</v>
          </cell>
          <cell r="AE2004" t="str">
            <v/>
          </cell>
          <cell r="AF2004" t="str">
            <v/>
          </cell>
          <cell r="AG2004">
            <v>44680</v>
          </cell>
          <cell r="AH2004">
            <v>44680</v>
          </cell>
          <cell r="AI2004" t="str">
            <v>31/05/2022</v>
          </cell>
          <cell r="AJ2004" t="str">
            <v>80897980</v>
          </cell>
          <cell r="AK2004">
            <v>44684</v>
          </cell>
          <cell r="AL2004">
            <v>44684</v>
          </cell>
          <cell r="AM2004"/>
          <cell r="AN2004" t="str">
            <v>OK</v>
          </cell>
          <cell r="AO2004" t="str">
            <v>SPARES</v>
          </cell>
          <cell r="AP2004"/>
          <cell r="AQ2004" t="str">
            <v>O</v>
          </cell>
        </row>
        <row r="2005">
          <cell r="A2005" t="str">
            <v>2873968010</v>
          </cell>
          <cell r="B2005">
            <v>44596</v>
          </cell>
          <cell r="C2005" t="str">
            <v>FABRICATION</v>
          </cell>
          <cell r="D2005" t="str">
            <v>SATAIR</v>
          </cell>
          <cell r="E2005" t="str">
            <v>WIRE-BONDING</v>
          </cell>
          <cell r="F2005">
            <v>28739680</v>
          </cell>
          <cell r="G2005" t="str">
            <v>172118</v>
          </cell>
          <cell r="H2005">
            <v>10</v>
          </cell>
          <cell r="I2005">
            <v>3</v>
          </cell>
          <cell r="J2005" t="str">
            <v>RTN</v>
          </cell>
          <cell r="K2005" t="str">
            <v>F0003008100000</v>
          </cell>
          <cell r="L2005" t="str">
            <v>IS0032145M</v>
          </cell>
          <cell r="M2005" t="str">
            <v>Terminé</v>
          </cell>
          <cell r="N2005"/>
          <cell r="O2005">
            <v>6043397</v>
          </cell>
          <cell r="P2005">
            <v>6043397</v>
          </cell>
          <cell r="Q2005">
            <v>0</v>
          </cell>
          <cell r="R2005">
            <v>0</v>
          </cell>
          <cell r="S2005">
            <v>0</v>
          </cell>
          <cell r="T2005">
            <v>1</v>
          </cell>
          <cell r="U2005">
            <v>0.5</v>
          </cell>
          <cell r="V2005">
            <v>1</v>
          </cell>
          <cell r="W2005">
            <v>44634</v>
          </cell>
          <cell r="X2005" t="str">
            <v>NA</v>
          </cell>
          <cell r="Y2005">
            <v>1</v>
          </cell>
          <cell r="Z2005">
            <v>44669</v>
          </cell>
          <cell r="AA2005">
            <v>1</v>
          </cell>
          <cell r="AB2005" t="str">
            <v>NA</v>
          </cell>
          <cell r="AC2005" t="str">
            <v>NA</v>
          </cell>
          <cell r="AD2005" t="str">
            <v>NA</v>
          </cell>
          <cell r="AE2005" t="str">
            <v/>
          </cell>
          <cell r="AF2005" t="str">
            <v/>
          </cell>
          <cell r="AG2005">
            <v>44683</v>
          </cell>
          <cell r="AH2005">
            <v>44687</v>
          </cell>
          <cell r="AI2005" t="str">
            <v>09/05/2022</v>
          </cell>
          <cell r="AJ2005" t="str">
            <v>80894085</v>
          </cell>
          <cell r="AK2005">
            <v>44686</v>
          </cell>
          <cell r="AL2005">
            <v>44692</v>
          </cell>
          <cell r="AM2005"/>
          <cell r="AN2005" t="str">
            <v>OK</v>
          </cell>
          <cell r="AO2005" t="str">
            <v>SPARES</v>
          </cell>
          <cell r="AP2005"/>
          <cell r="AQ2005" t="str">
            <v>O</v>
          </cell>
        </row>
        <row r="2006">
          <cell r="A2006" t="str">
            <v>490004394010</v>
          </cell>
          <cell r="B2006">
            <v>44607</v>
          </cell>
          <cell r="C2006" t="str">
            <v>HA/REVENTE</v>
          </cell>
          <cell r="D2006" t="str">
            <v>STELIA</v>
          </cell>
          <cell r="E2006" t="str">
            <v>FRONT PLATE ASSY 110VU</v>
          </cell>
          <cell r="F2006" t="str">
            <v>4900043940</v>
          </cell>
          <cell r="G2006" t="str">
            <v>172560</v>
          </cell>
          <cell r="H2006">
            <v>10</v>
          </cell>
          <cell r="I2006">
            <v>2</v>
          </cell>
          <cell r="J2006" t="str">
            <v>RTN</v>
          </cell>
          <cell r="K2006" t="str">
            <v>S9251038100000</v>
          </cell>
          <cell r="L2006" t="str">
            <v>IS0035410S</v>
          </cell>
          <cell r="M2006" t="str">
            <v>NA</v>
          </cell>
          <cell r="N2006">
            <v>48843</v>
          </cell>
          <cell r="O2006" t="str">
            <v>NA</v>
          </cell>
          <cell r="P2006" t="str">
            <v>NA</v>
          </cell>
          <cell r="Q2006" t="str">
            <v>NA</v>
          </cell>
          <cell r="R2006" t="str">
            <v>NA</v>
          </cell>
          <cell r="S2006" t="str">
            <v>NA</v>
          </cell>
          <cell r="T2006" t="str">
            <v>NA</v>
          </cell>
          <cell r="U2006" t="str">
            <v>100%</v>
          </cell>
          <cell r="V2006">
            <v>1</v>
          </cell>
          <cell r="W2006" t="str">
            <v>Stock</v>
          </cell>
          <cell r="X2006" t="str">
            <v>NA</v>
          </cell>
          <cell r="Y2006">
            <v>1</v>
          </cell>
          <cell r="Z2006" t="str">
            <v>NA</v>
          </cell>
          <cell r="AA2006" t="str">
            <v>NA</v>
          </cell>
          <cell r="AB2006" t="str">
            <v>NA</v>
          </cell>
          <cell r="AC2006" t="str">
            <v>NA</v>
          </cell>
          <cell r="AD2006" t="str">
            <v>NA</v>
          </cell>
          <cell r="AE2006" t="str">
            <v/>
          </cell>
          <cell r="AF2006" t="str">
            <v/>
          </cell>
          <cell r="AG2006">
            <v>44684</v>
          </cell>
          <cell r="AH2006">
            <v>44684</v>
          </cell>
          <cell r="AI2006" t="str">
            <v>26.04.2022</v>
          </cell>
          <cell r="AJ2006" t="str">
            <v>80890338</v>
          </cell>
          <cell r="AK2006">
            <v>44687</v>
          </cell>
          <cell r="AL2006">
            <v>44687</v>
          </cell>
          <cell r="AM2006"/>
          <cell r="AN2006" t="str">
            <v>OK</v>
          </cell>
          <cell r="AO2006" t="str">
            <v>ROCHEFORT</v>
          </cell>
          <cell r="AP2006"/>
          <cell r="AQ2006" t="str">
            <v>O</v>
          </cell>
        </row>
        <row r="2007">
          <cell r="A2007" t="str">
            <v>2876455110</v>
          </cell>
          <cell r="B2007">
            <v>44627</v>
          </cell>
          <cell r="C2007" t="str">
            <v>HA/REVENTE</v>
          </cell>
          <cell r="D2007" t="str">
            <v>SATAIR</v>
          </cell>
          <cell r="E2007" t="str">
            <v>PLACARD SET 500VU</v>
          </cell>
          <cell r="F2007">
            <v>28764551</v>
          </cell>
          <cell r="G2007" t="str">
            <v>173577</v>
          </cell>
          <cell r="H2007">
            <v>10</v>
          </cell>
          <cell r="I2007">
            <v>2</v>
          </cell>
          <cell r="J2007" t="str">
            <v>EXP</v>
          </cell>
          <cell r="K2007" t="str">
            <v>D9251095600000</v>
          </cell>
          <cell r="L2007" t="str">
            <v>IS0053509S</v>
          </cell>
          <cell r="M2007" t="str">
            <v>NA</v>
          </cell>
          <cell r="N2007">
            <v>48843</v>
          </cell>
          <cell r="O2007" t="str">
            <v>NA</v>
          </cell>
          <cell r="P2007" t="str">
            <v>NA</v>
          </cell>
          <cell r="Q2007" t="str">
            <v>NA</v>
          </cell>
          <cell r="R2007" t="str">
            <v>NA</v>
          </cell>
          <cell r="S2007" t="str">
            <v>NA</v>
          </cell>
          <cell r="T2007" t="str">
            <v>NA</v>
          </cell>
          <cell r="U2007" t="str">
            <v>100%</v>
          </cell>
          <cell r="V2007">
            <v>1</v>
          </cell>
          <cell r="W2007">
            <v>44676</v>
          </cell>
          <cell r="X2007" t="str">
            <v>NA</v>
          </cell>
          <cell r="Y2007">
            <v>1</v>
          </cell>
          <cell r="Z2007" t="str">
            <v>NA</v>
          </cell>
          <cell r="AA2007" t="str">
            <v>NA</v>
          </cell>
          <cell r="AB2007" t="str">
            <v>NA</v>
          </cell>
          <cell r="AC2007" t="str">
            <v>NA</v>
          </cell>
          <cell r="AD2007" t="str">
            <v>NA</v>
          </cell>
          <cell r="AE2007" t="str">
            <v/>
          </cell>
          <cell r="AF2007" t="str">
            <v/>
          </cell>
          <cell r="AG2007">
            <v>44684</v>
          </cell>
          <cell r="AH2007">
            <v>44684</v>
          </cell>
          <cell r="AI2007" t="str">
            <v>26.04.2022</v>
          </cell>
          <cell r="AJ2007" t="str">
            <v>80890339</v>
          </cell>
          <cell r="AK2007">
            <v>44687</v>
          </cell>
          <cell r="AL2007">
            <v>44687</v>
          </cell>
          <cell r="AM2007"/>
          <cell r="AN2007" t="str">
            <v>OK</v>
          </cell>
          <cell r="AO2007" t="str">
            <v>SPARES</v>
          </cell>
          <cell r="AP2007"/>
          <cell r="AQ2007" t="str">
            <v>O</v>
          </cell>
        </row>
        <row r="2008">
          <cell r="A2008" t="str">
            <v>2877440210</v>
          </cell>
          <cell r="B2008">
            <v>44639</v>
          </cell>
          <cell r="C2008" t="str">
            <v>FABRICATION</v>
          </cell>
          <cell r="D2008" t="str">
            <v>SATAIR</v>
          </cell>
          <cell r="E2008" t="str">
            <v>PROTECTION CAP</v>
          </cell>
          <cell r="F2008">
            <v>28774402</v>
          </cell>
          <cell r="G2008" t="str">
            <v>174079</v>
          </cell>
          <cell r="H2008">
            <v>10</v>
          </cell>
          <cell r="I2008">
            <v>21</v>
          </cell>
          <cell r="J2008" t="str">
            <v>RTN</v>
          </cell>
          <cell r="K2008" t="str">
            <v>F0003003000000</v>
          </cell>
          <cell r="L2008" t="str">
            <v>IS0032144M</v>
          </cell>
          <cell r="M2008" t="str">
            <v>Terminé</v>
          </cell>
          <cell r="N2008">
            <v>48842</v>
          </cell>
          <cell r="O2008">
            <v>6043399</v>
          </cell>
          <cell r="P2008">
            <v>6043399</v>
          </cell>
          <cell r="Q2008">
            <v>0</v>
          </cell>
          <cell r="R2008">
            <v>0</v>
          </cell>
          <cell r="S2008">
            <v>1</v>
          </cell>
          <cell r="T2008">
            <v>1</v>
          </cell>
          <cell r="U2008">
            <v>1</v>
          </cell>
          <cell r="V2008">
            <v>1</v>
          </cell>
          <cell r="W2008">
            <v>44644</v>
          </cell>
          <cell r="X2008" t="str">
            <v>NA</v>
          </cell>
          <cell r="Y2008">
            <v>1</v>
          </cell>
          <cell r="Z2008">
            <v>44678</v>
          </cell>
          <cell r="AA2008">
            <v>1</v>
          </cell>
          <cell r="AB2008" t="str">
            <v>NA</v>
          </cell>
          <cell r="AC2008" t="str">
            <v>NA</v>
          </cell>
          <cell r="AD2008" t="str">
            <v>NA</v>
          </cell>
          <cell r="AE2008" t="str">
            <v/>
          </cell>
          <cell r="AF2008" t="str">
            <v/>
          </cell>
          <cell r="AG2008">
            <v>44692</v>
          </cell>
          <cell r="AH2008">
            <v>44694</v>
          </cell>
          <cell r="AI2008">
            <v>44697</v>
          </cell>
          <cell r="AJ2008" t="str">
            <v>80896508</v>
          </cell>
          <cell r="AK2008">
            <v>44695</v>
          </cell>
          <cell r="AL2008">
            <v>44699</v>
          </cell>
          <cell r="AM2008"/>
          <cell r="AN2008" t="str">
            <v>OK</v>
          </cell>
          <cell r="AO2008" t="str">
            <v>SPARES</v>
          </cell>
          <cell r="AP2008"/>
          <cell r="AQ2008" t="str">
            <v>O</v>
          </cell>
        </row>
        <row r="2009">
          <cell r="A2009" t="str">
            <v>2872582010</v>
          </cell>
          <cell r="B2009">
            <v>44578</v>
          </cell>
          <cell r="C2009" t="str">
            <v>HA/REVENTE</v>
          </cell>
          <cell r="D2009" t="str">
            <v>SATAIR</v>
          </cell>
          <cell r="E2009" t="str">
            <v>BRACKET ASSY</v>
          </cell>
          <cell r="F2009">
            <v>28725820</v>
          </cell>
          <cell r="G2009" t="str">
            <v>171245</v>
          </cell>
          <cell r="H2009">
            <v>10</v>
          </cell>
          <cell r="I2009">
            <v>12</v>
          </cell>
          <cell r="J2009" t="str">
            <v>RTN</v>
          </cell>
          <cell r="K2009" t="str">
            <v>V9251162200000</v>
          </cell>
          <cell r="L2009" t="str">
            <v>IS0057853S</v>
          </cell>
          <cell r="M2009" t="str">
            <v>NA</v>
          </cell>
          <cell r="N2009">
            <v>48843</v>
          </cell>
          <cell r="O2009" t="str">
            <v>NA</v>
          </cell>
          <cell r="P2009" t="str">
            <v>NA</v>
          </cell>
          <cell r="Q2009" t="str">
            <v>NA</v>
          </cell>
          <cell r="R2009" t="str">
            <v>NA</v>
          </cell>
          <cell r="S2009" t="str">
            <v>NA</v>
          </cell>
          <cell r="T2009" t="str">
            <v>NA</v>
          </cell>
          <cell r="U2009" t="str">
            <v>100%</v>
          </cell>
          <cell r="V2009">
            <v>0</v>
          </cell>
          <cell r="W2009" t="str">
            <v>TBD</v>
          </cell>
          <cell r="X2009" t="str">
            <v>NA</v>
          </cell>
          <cell r="Y2009">
            <v>0</v>
          </cell>
          <cell r="Z2009" t="str">
            <v>NA</v>
          </cell>
          <cell r="AA2009" t="str">
            <v>NA</v>
          </cell>
          <cell r="AB2009" t="str">
            <v>NA</v>
          </cell>
          <cell r="AC2009" t="str">
            <v>NA</v>
          </cell>
          <cell r="AD2009" t="str">
            <v>NA</v>
          </cell>
          <cell r="AE2009" t="str">
            <v/>
          </cell>
          <cell r="AF2009" t="str">
            <v/>
          </cell>
          <cell r="AG2009">
            <v>44690</v>
          </cell>
          <cell r="AH2009">
            <v>44690</v>
          </cell>
          <cell r="AI2009" t="str">
            <v/>
          </cell>
          <cell r="AJ2009" t="str">
            <v/>
          </cell>
          <cell r="AK2009">
            <v>44693</v>
          </cell>
          <cell r="AL2009">
            <v>44693</v>
          </cell>
          <cell r="AM2009"/>
          <cell r="AN2009" t="str">
            <v>OK</v>
          </cell>
          <cell r="AO2009" t="str">
            <v>KIT FACTORY</v>
          </cell>
          <cell r="AP2009"/>
          <cell r="AQ2009" t="str">
            <v>O</v>
          </cell>
        </row>
        <row r="2010">
          <cell r="A2010" t="str">
            <v>2878174510</v>
          </cell>
          <cell r="B2010">
            <v>44645</v>
          </cell>
          <cell r="C2010" t="str">
            <v>FABRICATION</v>
          </cell>
          <cell r="D2010" t="str">
            <v>SATAIR</v>
          </cell>
          <cell r="E2010">
            <v>518</v>
          </cell>
          <cell r="F2010">
            <v>28781745</v>
          </cell>
          <cell r="G2010" t="str">
            <v>174291</v>
          </cell>
          <cell r="H2010">
            <v>10</v>
          </cell>
          <cell r="I2010">
            <v>1</v>
          </cell>
          <cell r="J2010" t="str">
            <v>RTN</v>
          </cell>
          <cell r="K2010" t="str">
            <v>WF418AFACAAE</v>
          </cell>
          <cell r="L2010" t="str">
            <v>IS0032185M</v>
          </cell>
          <cell r="M2010" t="str">
            <v>Terminé</v>
          </cell>
          <cell r="N2010">
            <v>48842</v>
          </cell>
          <cell r="O2010" t="str">
            <v>LTE990013</v>
          </cell>
          <cell r="P2010">
            <v>6047102</v>
          </cell>
          <cell r="Q2010">
            <v>0</v>
          </cell>
          <cell r="R2010">
            <v>0</v>
          </cell>
          <cell r="S2010">
            <v>1</v>
          </cell>
          <cell r="T2010">
            <v>1</v>
          </cell>
          <cell r="U2010">
            <v>1</v>
          </cell>
          <cell r="V2010">
            <v>1</v>
          </cell>
          <cell r="W2010">
            <v>44711</v>
          </cell>
          <cell r="X2010">
            <v>0</v>
          </cell>
          <cell r="Y2010">
            <v>0.9</v>
          </cell>
          <cell r="Z2010">
            <v>44686</v>
          </cell>
          <cell r="AA2010">
            <v>0.9</v>
          </cell>
          <cell r="AB2010" t="str">
            <v>NA</v>
          </cell>
          <cell r="AC2010" t="str">
            <v>NA</v>
          </cell>
          <cell r="AD2010" t="str">
            <v>NA</v>
          </cell>
          <cell r="AE2010" t="str">
            <v/>
          </cell>
          <cell r="AF2010" t="str">
            <v/>
          </cell>
          <cell r="AG2010">
            <v>44685</v>
          </cell>
          <cell r="AH2010">
            <v>44699</v>
          </cell>
          <cell r="AI2010" t="str">
            <v>20/07/2022</v>
          </cell>
          <cell r="AJ2010" t="str">
            <v>80915381</v>
          </cell>
          <cell r="AK2010">
            <v>44689</v>
          </cell>
          <cell r="AL2010">
            <v>44702</v>
          </cell>
          <cell r="AM2010"/>
          <cell r="AN2010" t="str">
            <v>OK</v>
          </cell>
          <cell r="AO2010" t="str">
            <v>SPARES</v>
          </cell>
          <cell r="AP2010" t="str">
            <v>IS0006704S Réception 01/07</v>
          </cell>
          <cell r="AQ2010" t="str">
            <v>O</v>
          </cell>
        </row>
        <row r="2011">
          <cell r="A2011" t="str">
            <v>2878245310</v>
          </cell>
          <cell r="B2011">
            <v>44645</v>
          </cell>
          <cell r="C2011" t="str">
            <v>HA/REVENTE</v>
          </cell>
          <cell r="D2011" t="str">
            <v>SATAIR</v>
          </cell>
          <cell r="E2011" t="str">
            <v>GUTTER ASSY</v>
          </cell>
          <cell r="F2011">
            <v>28782453</v>
          </cell>
          <cell r="G2011" t="str">
            <v>174302</v>
          </cell>
          <cell r="H2011">
            <v>10</v>
          </cell>
          <cell r="I2011" t="str">
            <v>8</v>
          </cell>
          <cell r="J2011" t="str">
            <v>EXP</v>
          </cell>
          <cell r="K2011" t="str">
            <v>V9251162300000</v>
          </cell>
          <cell r="L2011" t="str">
            <v>IS0057854S</v>
          </cell>
          <cell r="M2011" t="str">
            <v>NA</v>
          </cell>
          <cell r="N2011">
            <v>48843</v>
          </cell>
          <cell r="O2011" t="str">
            <v>NA</v>
          </cell>
          <cell r="P2011" t="str">
            <v>NA</v>
          </cell>
          <cell r="Q2011" t="str">
            <v>NA</v>
          </cell>
          <cell r="R2011" t="str">
            <v>NA</v>
          </cell>
          <cell r="S2011" t="str">
            <v>NA</v>
          </cell>
          <cell r="T2011" t="str">
            <v>NA</v>
          </cell>
          <cell r="U2011" t="str">
            <v>100%</v>
          </cell>
          <cell r="V2011">
            <v>1</v>
          </cell>
          <cell r="W2011" t="str">
            <v>TBD</v>
          </cell>
          <cell r="X2011" t="str">
            <v>NA</v>
          </cell>
          <cell r="Y2011">
            <v>1</v>
          </cell>
          <cell r="Z2011" t="str">
            <v>NA</v>
          </cell>
          <cell r="AA2011" t="str">
            <v>NA</v>
          </cell>
          <cell r="AB2011" t="str">
            <v>NA</v>
          </cell>
          <cell r="AC2011" t="str">
            <v>NA</v>
          </cell>
          <cell r="AD2011" t="str">
            <v>NA</v>
          </cell>
          <cell r="AE2011" t="str">
            <v/>
          </cell>
          <cell r="AF2011" t="str">
            <v/>
          </cell>
          <cell r="AG2011">
            <v>44694</v>
          </cell>
          <cell r="AH2011">
            <v>44694</v>
          </cell>
          <cell r="AI2011" t="str">
            <v>09.05.2022</v>
          </cell>
          <cell r="AJ2011" t="str">
            <v>80894316</v>
          </cell>
          <cell r="AK2011">
            <v>44699</v>
          </cell>
          <cell r="AL2011">
            <v>44699</v>
          </cell>
          <cell r="AM2011"/>
          <cell r="AN2011" t="str">
            <v>OK</v>
          </cell>
          <cell r="AO2011" t="str">
            <v>KIT FACTORY</v>
          </cell>
          <cell r="AP2011"/>
          <cell r="AQ2011" t="str">
            <v>O</v>
          </cell>
        </row>
        <row r="2012">
          <cell r="A2012" t="str">
            <v>2878247810</v>
          </cell>
          <cell r="B2012">
            <v>44645</v>
          </cell>
          <cell r="C2012" t="str">
            <v>HA/REVENTE</v>
          </cell>
          <cell r="D2012" t="str">
            <v>SATAIR</v>
          </cell>
          <cell r="E2012" t="str">
            <v>BRACKET ASSY</v>
          </cell>
          <cell r="F2012">
            <v>28782478</v>
          </cell>
          <cell r="G2012" t="str">
            <v>174307</v>
          </cell>
          <cell r="H2012">
            <v>10</v>
          </cell>
          <cell r="I2012" t="str">
            <v>8</v>
          </cell>
          <cell r="J2012" t="str">
            <v>EXP</v>
          </cell>
          <cell r="K2012" t="str">
            <v>V9251162600000</v>
          </cell>
          <cell r="L2012" t="str">
            <v>IS0057855S</v>
          </cell>
          <cell r="M2012" t="str">
            <v>NA</v>
          </cell>
          <cell r="N2012">
            <v>48843</v>
          </cell>
          <cell r="O2012" t="str">
            <v>NA</v>
          </cell>
          <cell r="P2012" t="str">
            <v>NA</v>
          </cell>
          <cell r="Q2012" t="str">
            <v>NA</v>
          </cell>
          <cell r="R2012" t="str">
            <v>NA</v>
          </cell>
          <cell r="S2012" t="str">
            <v>NA</v>
          </cell>
          <cell r="T2012" t="str">
            <v>NA</v>
          </cell>
          <cell r="U2012" t="str">
            <v>100%</v>
          </cell>
          <cell r="V2012">
            <v>1</v>
          </cell>
          <cell r="W2012" t="str">
            <v>TBD</v>
          </cell>
          <cell r="X2012" t="str">
            <v>NA</v>
          </cell>
          <cell r="Y2012">
            <v>1</v>
          </cell>
          <cell r="Z2012" t="str">
            <v>NA</v>
          </cell>
          <cell r="AA2012" t="str">
            <v>NA</v>
          </cell>
          <cell r="AB2012" t="str">
            <v>NA</v>
          </cell>
          <cell r="AC2012" t="str">
            <v>NA</v>
          </cell>
          <cell r="AD2012" t="str">
            <v>NA</v>
          </cell>
          <cell r="AE2012" t="str">
            <v/>
          </cell>
          <cell r="AF2012" t="str">
            <v/>
          </cell>
          <cell r="AG2012">
            <v>44694</v>
          </cell>
          <cell r="AH2012">
            <v>44694</v>
          </cell>
          <cell r="AI2012" t="str">
            <v>09.05.2022</v>
          </cell>
          <cell r="AJ2012" t="str">
            <v>80894318</v>
          </cell>
          <cell r="AK2012">
            <v>44699</v>
          </cell>
          <cell r="AL2012">
            <v>44699</v>
          </cell>
          <cell r="AM2012"/>
          <cell r="AN2012" t="str">
            <v>OK</v>
          </cell>
          <cell r="AO2012" t="str">
            <v>KIT FACTORY</v>
          </cell>
          <cell r="AP2012"/>
          <cell r="AQ2012" t="str">
            <v>O</v>
          </cell>
        </row>
        <row r="2013">
          <cell r="A2013" t="str">
            <v>2878248510</v>
          </cell>
          <cell r="B2013">
            <v>44645</v>
          </cell>
          <cell r="C2013" t="str">
            <v>HA/REVENTE</v>
          </cell>
          <cell r="D2013" t="str">
            <v>SATAIR</v>
          </cell>
          <cell r="E2013" t="str">
            <v>BRACKET ASSY</v>
          </cell>
          <cell r="F2013">
            <v>28782485</v>
          </cell>
          <cell r="G2013" t="str">
            <v>174312</v>
          </cell>
          <cell r="H2013">
            <v>10</v>
          </cell>
          <cell r="I2013" t="str">
            <v>8</v>
          </cell>
          <cell r="J2013" t="str">
            <v>EXP</v>
          </cell>
          <cell r="K2013" t="str">
            <v>V9251162200000</v>
          </cell>
          <cell r="L2013" t="str">
            <v>IS0057853S</v>
          </cell>
          <cell r="M2013" t="str">
            <v>NA</v>
          </cell>
          <cell r="N2013">
            <v>48843</v>
          </cell>
          <cell r="O2013" t="str">
            <v>NA</v>
          </cell>
          <cell r="P2013" t="str">
            <v>NA</v>
          </cell>
          <cell r="Q2013" t="str">
            <v>NA</v>
          </cell>
          <cell r="R2013" t="str">
            <v>NA</v>
          </cell>
          <cell r="S2013" t="str">
            <v>NA</v>
          </cell>
          <cell r="T2013" t="str">
            <v>NA</v>
          </cell>
          <cell r="U2013" t="str">
            <v>100%</v>
          </cell>
          <cell r="V2013">
            <v>1</v>
          </cell>
          <cell r="W2013" t="str">
            <v>TBD</v>
          </cell>
          <cell r="X2013" t="str">
            <v>NA</v>
          </cell>
          <cell r="Y2013">
            <v>1</v>
          </cell>
          <cell r="Z2013" t="str">
            <v>NA</v>
          </cell>
          <cell r="AA2013" t="str">
            <v>NA</v>
          </cell>
          <cell r="AB2013" t="str">
            <v>NA</v>
          </cell>
          <cell r="AC2013" t="str">
            <v>NA</v>
          </cell>
          <cell r="AD2013" t="str">
            <v>NA</v>
          </cell>
          <cell r="AE2013" t="str">
            <v/>
          </cell>
          <cell r="AF2013" t="str">
            <v/>
          </cell>
          <cell r="AG2013">
            <v>44694</v>
          </cell>
          <cell r="AH2013">
            <v>44694</v>
          </cell>
          <cell r="AI2013" t="str">
            <v>09.05.2022</v>
          </cell>
          <cell r="AJ2013" t="str">
            <v>80894319</v>
          </cell>
          <cell r="AK2013">
            <v>44699</v>
          </cell>
          <cell r="AL2013">
            <v>44699</v>
          </cell>
          <cell r="AM2013"/>
          <cell r="AN2013" t="str">
            <v>OK</v>
          </cell>
          <cell r="AO2013" t="str">
            <v>KIT FACTORY</v>
          </cell>
          <cell r="AP2013"/>
          <cell r="AQ2013" t="str">
            <v>O</v>
          </cell>
        </row>
        <row r="2014">
          <cell r="A2014" t="str">
            <v>2868770010</v>
          </cell>
          <cell r="B2014">
            <v>44522</v>
          </cell>
          <cell r="C2014" t="str">
            <v>HA/REVENTE</v>
          </cell>
          <cell r="D2014" t="str">
            <v>SATAIR</v>
          </cell>
          <cell r="E2014" t="str">
            <v>PLATE ASSY</v>
          </cell>
          <cell r="F2014">
            <v>28687700</v>
          </cell>
          <cell r="G2014" t="str">
            <v>168923</v>
          </cell>
          <cell r="H2014">
            <v>10</v>
          </cell>
          <cell r="I2014">
            <v>6</v>
          </cell>
          <cell r="J2014" t="str">
            <v>RTN</v>
          </cell>
          <cell r="K2014" t="str">
            <v>A9251152500000</v>
          </cell>
          <cell r="L2014" t="str">
            <v>IS0031658S</v>
          </cell>
          <cell r="M2014" t="str">
            <v>NA</v>
          </cell>
          <cell r="N2014">
            <v>48843</v>
          </cell>
          <cell r="O2014" t="str">
            <v>NA</v>
          </cell>
          <cell r="P2014" t="str">
            <v>NA</v>
          </cell>
          <cell r="Q2014" t="str">
            <v>NA</v>
          </cell>
          <cell r="R2014" t="str">
            <v>NA</v>
          </cell>
          <cell r="S2014" t="str">
            <v>NA</v>
          </cell>
          <cell r="T2014" t="str">
            <v>NA</v>
          </cell>
          <cell r="U2014" t="str">
            <v>100%</v>
          </cell>
          <cell r="V2014">
            <v>1</v>
          </cell>
          <cell r="W2014" t="str">
            <v>Stock</v>
          </cell>
          <cell r="X2014" t="str">
            <v>NA</v>
          </cell>
          <cell r="Y2014">
            <v>1</v>
          </cell>
          <cell r="Z2014" t="str">
            <v>NA</v>
          </cell>
          <cell r="AA2014" t="str">
            <v>NA</v>
          </cell>
          <cell r="AB2014" t="str">
            <v>NA</v>
          </cell>
          <cell r="AC2014" t="str">
            <v>NA</v>
          </cell>
          <cell r="AD2014" t="str">
            <v>NA</v>
          </cell>
          <cell r="AE2014" t="str">
            <v/>
          </cell>
          <cell r="AF2014" t="str">
            <v/>
          </cell>
          <cell r="AG2014">
            <v>44698</v>
          </cell>
          <cell r="AH2014">
            <v>44698</v>
          </cell>
          <cell r="AI2014" t="str">
            <v>09.05.2022</v>
          </cell>
          <cell r="AJ2014" t="str">
            <v>80894321</v>
          </cell>
          <cell r="AK2014">
            <v>44701</v>
          </cell>
          <cell r="AL2014">
            <v>44701</v>
          </cell>
          <cell r="AM2014"/>
          <cell r="AN2014" t="str">
            <v>OK</v>
          </cell>
          <cell r="AO2014" t="str">
            <v>KIT FACTORY</v>
          </cell>
          <cell r="AP2014"/>
          <cell r="AQ2014" t="str">
            <v>O</v>
          </cell>
        </row>
        <row r="2015">
          <cell r="A2015" t="str">
            <v>2868769910</v>
          </cell>
          <cell r="B2015">
            <v>44522</v>
          </cell>
          <cell r="C2015" t="str">
            <v>HA/REVENTE</v>
          </cell>
          <cell r="D2015" t="str">
            <v>SATAIR</v>
          </cell>
          <cell r="E2015" t="str">
            <v>BRACKET</v>
          </cell>
          <cell r="F2015">
            <v>28687699</v>
          </cell>
          <cell r="G2015" t="str">
            <v>168922</v>
          </cell>
          <cell r="H2015">
            <v>10</v>
          </cell>
          <cell r="I2015">
            <v>6</v>
          </cell>
          <cell r="J2015" t="str">
            <v>RTN</v>
          </cell>
          <cell r="K2015" t="str">
            <v>A9252496620200</v>
          </cell>
          <cell r="L2015" t="str">
            <v>IS0053087S</v>
          </cell>
          <cell r="M2015" t="str">
            <v>NA</v>
          </cell>
          <cell r="N2015">
            <v>48843</v>
          </cell>
          <cell r="O2015" t="str">
            <v>NA</v>
          </cell>
          <cell r="P2015" t="str">
            <v>NA</v>
          </cell>
          <cell r="Q2015" t="str">
            <v>NA</v>
          </cell>
          <cell r="R2015" t="str">
            <v>NA</v>
          </cell>
          <cell r="S2015" t="str">
            <v>NA</v>
          </cell>
          <cell r="T2015" t="str">
            <v>NA</v>
          </cell>
          <cell r="U2015" t="str">
            <v>100%</v>
          </cell>
          <cell r="V2015">
            <v>1</v>
          </cell>
          <cell r="W2015">
            <v>44650</v>
          </cell>
          <cell r="X2015" t="str">
            <v>NA</v>
          </cell>
          <cell r="Y2015">
            <v>1</v>
          </cell>
          <cell r="Z2015" t="str">
            <v>NA</v>
          </cell>
          <cell r="AA2015" t="str">
            <v>NA</v>
          </cell>
          <cell r="AB2015" t="str">
            <v>NA</v>
          </cell>
          <cell r="AC2015" t="str">
            <v>NA</v>
          </cell>
          <cell r="AD2015" t="str">
            <v>NA</v>
          </cell>
          <cell r="AE2015" t="str">
            <v/>
          </cell>
          <cell r="AF2015" t="str">
            <v/>
          </cell>
          <cell r="AG2015">
            <v>44698</v>
          </cell>
          <cell r="AH2015">
            <v>44698</v>
          </cell>
          <cell r="AI2015" t="str">
            <v>09.05.2022</v>
          </cell>
          <cell r="AJ2015" t="str">
            <v>80894320</v>
          </cell>
          <cell r="AK2015">
            <v>44701</v>
          </cell>
          <cell r="AL2015">
            <v>44701</v>
          </cell>
          <cell r="AM2015"/>
          <cell r="AN2015" t="str">
            <v>OK</v>
          </cell>
          <cell r="AO2015" t="str">
            <v>KIT FACTORY</v>
          </cell>
          <cell r="AP2015"/>
          <cell r="AQ2015" t="str">
            <v>O</v>
          </cell>
        </row>
        <row r="2016">
          <cell r="A2016" t="str">
            <v>2878174520</v>
          </cell>
          <cell r="B2016">
            <v>44645</v>
          </cell>
          <cell r="C2016" t="str">
            <v>FABRICATION</v>
          </cell>
          <cell r="D2016" t="str">
            <v>SATAIR</v>
          </cell>
          <cell r="E2016">
            <v>518</v>
          </cell>
          <cell r="F2016">
            <v>28781745</v>
          </cell>
          <cell r="G2016" t="str">
            <v>174291</v>
          </cell>
          <cell r="H2016">
            <v>20</v>
          </cell>
          <cell r="I2016">
            <v>1</v>
          </cell>
          <cell r="J2016" t="str">
            <v>RTN</v>
          </cell>
          <cell r="K2016" t="str">
            <v>WF418AFACAAE</v>
          </cell>
          <cell r="L2016" t="str">
            <v>IS0032185M</v>
          </cell>
          <cell r="M2016" t="str">
            <v>Terminé</v>
          </cell>
          <cell r="N2016">
            <v>48842</v>
          </cell>
          <cell r="O2016" t="str">
            <v>LTE990014</v>
          </cell>
          <cell r="P2016">
            <v>6047103</v>
          </cell>
          <cell r="Q2016">
            <v>0</v>
          </cell>
          <cell r="R2016">
            <v>0</v>
          </cell>
          <cell r="S2016">
            <v>1</v>
          </cell>
          <cell r="T2016">
            <v>1</v>
          </cell>
          <cell r="U2016">
            <v>1</v>
          </cell>
          <cell r="V2016">
            <v>1</v>
          </cell>
          <cell r="W2016">
            <v>44685</v>
          </cell>
          <cell r="X2016">
            <v>0</v>
          </cell>
          <cell r="Y2016">
            <v>0.9</v>
          </cell>
          <cell r="Z2016">
            <v>44686</v>
          </cell>
          <cell r="AA2016">
            <v>0.9</v>
          </cell>
          <cell r="AB2016" t="str">
            <v>NA</v>
          </cell>
          <cell r="AC2016" t="str">
            <v>NA</v>
          </cell>
          <cell r="AD2016" t="str">
            <v>NA</v>
          </cell>
          <cell r="AE2016" t="str">
            <v/>
          </cell>
          <cell r="AF2016" t="str">
            <v/>
          </cell>
          <cell r="AG2016">
            <v>44685</v>
          </cell>
          <cell r="AH2016">
            <v>44699</v>
          </cell>
          <cell r="AI2016" t="str">
            <v>20/07/2022</v>
          </cell>
          <cell r="AJ2016" t="str">
            <v>80915381</v>
          </cell>
          <cell r="AK2016">
            <v>44689</v>
          </cell>
          <cell r="AL2016">
            <v>44702</v>
          </cell>
          <cell r="AM2016"/>
          <cell r="AN2016" t="str">
            <v>OK</v>
          </cell>
          <cell r="AO2016" t="str">
            <v>SPARES</v>
          </cell>
          <cell r="AP2016" t="str">
            <v>IS0006704S Réception 01/07</v>
          </cell>
          <cell r="AQ2016" t="str">
            <v>O</v>
          </cell>
        </row>
        <row r="2017">
          <cell r="A2017" t="str">
            <v>2878174530</v>
          </cell>
          <cell r="B2017">
            <v>44645</v>
          </cell>
          <cell r="C2017" t="str">
            <v>FABRICATION</v>
          </cell>
          <cell r="D2017" t="str">
            <v>SATAIR</v>
          </cell>
          <cell r="E2017">
            <v>518</v>
          </cell>
          <cell r="F2017">
            <v>28781745</v>
          </cell>
          <cell r="G2017" t="str">
            <v>174291</v>
          </cell>
          <cell r="H2017">
            <v>30</v>
          </cell>
          <cell r="I2017">
            <v>1</v>
          </cell>
          <cell r="J2017" t="str">
            <v>RTN</v>
          </cell>
          <cell r="K2017" t="str">
            <v>WF418AFACAAE</v>
          </cell>
          <cell r="L2017" t="str">
            <v>IS0032185M</v>
          </cell>
          <cell r="M2017" t="str">
            <v>Terminé</v>
          </cell>
          <cell r="N2017">
            <v>48842</v>
          </cell>
          <cell r="O2017" t="str">
            <v>LTE990015</v>
          </cell>
          <cell r="P2017">
            <v>6047104</v>
          </cell>
          <cell r="Q2017">
            <v>0</v>
          </cell>
          <cell r="R2017">
            <v>0</v>
          </cell>
          <cell r="S2017">
            <v>1</v>
          </cell>
          <cell r="T2017">
            <v>1</v>
          </cell>
          <cell r="U2017">
            <v>1</v>
          </cell>
          <cell r="V2017">
            <v>1</v>
          </cell>
          <cell r="W2017">
            <v>44685</v>
          </cell>
          <cell r="X2017">
            <v>0</v>
          </cell>
          <cell r="Y2017">
            <v>0.9</v>
          </cell>
          <cell r="Z2017">
            <v>44686</v>
          </cell>
          <cell r="AA2017">
            <v>0.9</v>
          </cell>
          <cell r="AB2017" t="str">
            <v>NA</v>
          </cell>
          <cell r="AC2017" t="str">
            <v>NA</v>
          </cell>
          <cell r="AD2017" t="str">
            <v>NA</v>
          </cell>
          <cell r="AE2017" t="str">
            <v/>
          </cell>
          <cell r="AF2017" t="str">
            <v/>
          </cell>
          <cell r="AG2017">
            <v>44685</v>
          </cell>
          <cell r="AH2017">
            <v>44699</v>
          </cell>
          <cell r="AI2017" t="str">
            <v>20/07/2022</v>
          </cell>
          <cell r="AJ2017" t="str">
            <v>80915381</v>
          </cell>
          <cell r="AK2017">
            <v>44689</v>
          </cell>
          <cell r="AL2017">
            <v>44702</v>
          </cell>
          <cell r="AM2017"/>
          <cell r="AN2017" t="str">
            <v>OK</v>
          </cell>
          <cell r="AO2017" t="str">
            <v>SPARES</v>
          </cell>
          <cell r="AP2017" t="str">
            <v>IS0006704S Réception 01/07</v>
          </cell>
          <cell r="AQ2017" t="str">
            <v>O</v>
          </cell>
        </row>
        <row r="2018">
          <cell r="A2018" t="str">
            <v>490004441010</v>
          </cell>
          <cell r="B2018">
            <v>44693</v>
          </cell>
          <cell r="C2018" t="str">
            <v>FABRICATION</v>
          </cell>
          <cell r="D2018" t="str">
            <v>STELIA</v>
          </cell>
          <cell r="E2018" t="str">
            <v>OPTICAL FIBER</v>
          </cell>
          <cell r="F2018" t="str">
            <v>4900044410</v>
          </cell>
          <cell r="G2018" t="str">
            <v>176759</v>
          </cell>
          <cell r="H2018">
            <v>10</v>
          </cell>
          <cell r="I2018">
            <v>1</v>
          </cell>
          <cell r="J2018" t="str">
            <v>AOG</v>
          </cell>
          <cell r="K2018" t="str">
            <v>S954A1184158052</v>
          </cell>
          <cell r="L2018" t="str">
            <v>IS0062875M</v>
          </cell>
          <cell r="M2018" t="str">
            <v>En cours</v>
          </cell>
          <cell r="N2018" t="str">
            <v>NA</v>
          </cell>
          <cell r="O2018" t="str">
            <v/>
          </cell>
          <cell r="P2018">
            <v>6062466</v>
          </cell>
          <cell r="Q2018">
            <v>0</v>
          </cell>
          <cell r="R2018">
            <v>0</v>
          </cell>
          <cell r="S2018">
            <v>0</v>
          </cell>
          <cell r="T2018">
            <v>1</v>
          </cell>
          <cell r="U2018">
            <v>0.5</v>
          </cell>
          <cell r="V2018">
            <v>1</v>
          </cell>
          <cell r="W2018" t="str">
            <v>TBD</v>
          </cell>
          <cell r="X2018" t="str">
            <v>NA</v>
          </cell>
          <cell r="Y2018">
            <v>1</v>
          </cell>
          <cell r="Z2018">
            <v>44697</v>
          </cell>
          <cell r="AA2018">
            <v>1</v>
          </cell>
          <cell r="AB2018" t="str">
            <v>NA</v>
          </cell>
          <cell r="AC2018" t="str">
            <v>OUI</v>
          </cell>
          <cell r="AD2018" t="str">
            <v>NA</v>
          </cell>
          <cell r="AE2018" t="str">
            <v/>
          </cell>
          <cell r="AF2018" t="str">
            <v/>
          </cell>
          <cell r="AG2018">
            <v>44698</v>
          </cell>
          <cell r="AH2018">
            <v>44700</v>
          </cell>
          <cell r="AI2018" t="str">
            <v>01/06/2022</v>
          </cell>
          <cell r="AJ2018" t="str">
            <v>80901692</v>
          </cell>
          <cell r="AK2018">
            <v>44700</v>
          </cell>
          <cell r="AL2018">
            <v>44704</v>
          </cell>
          <cell r="AM2018"/>
          <cell r="AN2018" t="str">
            <v>OK</v>
          </cell>
          <cell r="AO2018" t="str">
            <v>ROCHEFORT</v>
          </cell>
          <cell r="AP2018"/>
          <cell r="AQ2018" t="str">
            <v>O</v>
          </cell>
        </row>
        <row r="2019">
          <cell r="A2019" t="str">
            <v>2866604210</v>
          </cell>
          <cell r="B2019">
            <v>44490</v>
          </cell>
          <cell r="C2019" t="str">
            <v>FABRICATION</v>
          </cell>
          <cell r="D2019" t="str">
            <v>SATAIR</v>
          </cell>
          <cell r="E2019" t="str">
            <v>PROTECTION CAP</v>
          </cell>
          <cell r="F2019">
            <v>28666042</v>
          </cell>
          <cell r="G2019" t="str">
            <v>167541</v>
          </cell>
          <cell r="H2019">
            <v>10</v>
          </cell>
          <cell r="I2019">
            <v>8</v>
          </cell>
          <cell r="J2019" t="str">
            <v>RTN</v>
          </cell>
          <cell r="K2019" t="str">
            <v>F0003003000000</v>
          </cell>
          <cell r="L2019" t="str">
            <v>IS0032144M</v>
          </cell>
          <cell r="M2019" t="str">
            <v>Terminé</v>
          </cell>
          <cell r="N2019">
            <v>48842</v>
          </cell>
          <cell r="O2019">
            <v>6051251</v>
          </cell>
          <cell r="P2019">
            <v>6051251</v>
          </cell>
          <cell r="Q2019">
            <v>0</v>
          </cell>
          <cell r="R2019">
            <v>0</v>
          </cell>
          <cell r="S2019">
            <v>1</v>
          </cell>
          <cell r="T2019">
            <v>1</v>
          </cell>
          <cell r="U2019">
            <v>1</v>
          </cell>
          <cell r="V2019">
            <v>1</v>
          </cell>
          <cell r="W2019">
            <v>44567</v>
          </cell>
          <cell r="X2019" t="str">
            <v>NA</v>
          </cell>
          <cell r="Y2019">
            <v>1</v>
          </cell>
          <cell r="Z2019">
            <v>44690</v>
          </cell>
          <cell r="AA2019">
            <v>1</v>
          </cell>
          <cell r="AB2019" t="str">
            <v>NA</v>
          </cell>
          <cell r="AC2019" t="str">
            <v>NA</v>
          </cell>
          <cell r="AD2019" t="str">
            <v>NA</v>
          </cell>
          <cell r="AE2019" t="str">
            <v/>
          </cell>
          <cell r="AF2019" t="str">
            <v/>
          </cell>
          <cell r="AG2019">
            <v>44700</v>
          </cell>
          <cell r="AH2019">
            <v>44700</v>
          </cell>
          <cell r="AI2019" t="str">
            <v>23.05.2022</v>
          </cell>
          <cell r="AJ2019" t="str">
            <v>80898350</v>
          </cell>
          <cell r="AK2019">
            <v>44705</v>
          </cell>
          <cell r="AL2019">
            <v>44705</v>
          </cell>
          <cell r="AM2019"/>
          <cell r="AN2019" t="str">
            <v>OK</v>
          </cell>
          <cell r="AO2019" t="str">
            <v>KIT FACTORY</v>
          </cell>
          <cell r="AP2019"/>
          <cell r="AQ2019" t="str">
            <v>O</v>
          </cell>
        </row>
        <row r="2020">
          <cell r="A2020" t="str">
            <v>69224051</v>
          </cell>
          <cell r="B2020">
            <v>44601</v>
          </cell>
          <cell r="C2020" t="str">
            <v>FABRICATION</v>
          </cell>
          <cell r="D2020" t="str">
            <v>AD&amp;S</v>
          </cell>
          <cell r="E2020">
            <v>11</v>
          </cell>
          <cell r="F2020">
            <v>6922405</v>
          </cell>
          <cell r="G2020" t="str">
            <v>172558</v>
          </cell>
          <cell r="H2020">
            <v>1</v>
          </cell>
          <cell r="I2020">
            <v>1</v>
          </cell>
          <cell r="J2020" t="str">
            <v>EXP</v>
          </cell>
          <cell r="K2020" t="str">
            <v>MB031ADAEAAB</v>
          </cell>
          <cell r="L2020" t="str">
            <v>IS0032192M</v>
          </cell>
          <cell r="M2020" t="str">
            <v>Terminé</v>
          </cell>
          <cell r="N2020">
            <v>45371</v>
          </cell>
          <cell r="O2020" t="str">
            <v>LTE990008</v>
          </cell>
          <cell r="P2020">
            <v>6051526</v>
          </cell>
          <cell r="Q2020" t="str">
            <v/>
          </cell>
          <cell r="R2020" t="str">
            <v/>
          </cell>
          <cell r="S2020">
            <v>1</v>
          </cell>
          <cell r="T2020">
            <v>0</v>
          </cell>
          <cell r="U2020">
            <v>0.5</v>
          </cell>
          <cell r="V2020">
            <v>1</v>
          </cell>
          <cell r="W2020">
            <v>44587</v>
          </cell>
          <cell r="X2020">
            <v>1</v>
          </cell>
          <cell r="Y2020">
            <v>1</v>
          </cell>
          <cell r="Z2020">
            <v>44690</v>
          </cell>
          <cell r="AA2020">
            <v>0</v>
          </cell>
          <cell r="AB2020" t="str">
            <v>NA</v>
          </cell>
          <cell r="AC2020" t="str">
            <v>OUI</v>
          </cell>
          <cell r="AD2020" t="str">
            <v>NA</v>
          </cell>
          <cell r="AE2020" t="str">
            <v/>
          </cell>
          <cell r="AF2020" t="str">
            <v/>
          </cell>
          <cell r="AG2020">
            <v>44742</v>
          </cell>
          <cell r="AH2020">
            <v>44701</v>
          </cell>
          <cell r="AI2020" t="str">
            <v>10/05/2022</v>
          </cell>
          <cell r="AJ2020" t="str">
            <v>80894668</v>
          </cell>
          <cell r="AK2020">
            <v>44747</v>
          </cell>
          <cell r="AL2020">
            <v>44706</v>
          </cell>
          <cell r="AM2020"/>
          <cell r="AN2020" t="str">
            <v>OK</v>
          </cell>
          <cell r="AO2020" t="str">
            <v>SEVILLE</v>
          </cell>
          <cell r="AP2020"/>
          <cell r="AQ2020" t="str">
            <v>O</v>
          </cell>
        </row>
        <row r="2021">
          <cell r="A2021" t="str">
            <v>2872424510</v>
          </cell>
          <cell r="B2021">
            <v>44574</v>
          </cell>
          <cell r="C2021" t="str">
            <v>FABRICATION</v>
          </cell>
          <cell r="D2021" t="str">
            <v>SATAIR</v>
          </cell>
          <cell r="E2021" t="str">
            <v>PROTECTION CAP</v>
          </cell>
          <cell r="F2021">
            <v>28724245</v>
          </cell>
          <cell r="G2021" t="str">
            <v>170997</v>
          </cell>
          <cell r="H2021">
            <v>10</v>
          </cell>
          <cell r="I2021">
            <v>1</v>
          </cell>
          <cell r="J2021" t="str">
            <v>RTN</v>
          </cell>
          <cell r="K2021" t="str">
            <v>F0003003000000</v>
          </cell>
          <cell r="L2021" t="str">
            <v>IS0032144M</v>
          </cell>
          <cell r="M2021" t="str">
            <v>Terminé</v>
          </cell>
          <cell r="N2021">
            <v>48842</v>
          </cell>
          <cell r="O2021">
            <v>6051255</v>
          </cell>
          <cell r="P2021">
            <v>6051255</v>
          </cell>
          <cell r="Q2021">
            <v>0</v>
          </cell>
          <cell r="R2021">
            <v>0</v>
          </cell>
          <cell r="S2021">
            <v>1</v>
          </cell>
          <cell r="T2021">
            <v>1</v>
          </cell>
          <cell r="U2021">
            <v>1</v>
          </cell>
          <cell r="V2021">
            <v>1</v>
          </cell>
          <cell r="W2021">
            <v>44592</v>
          </cell>
          <cell r="X2021" t="str">
            <v>NA</v>
          </cell>
          <cell r="Y2021">
            <v>1</v>
          </cell>
          <cell r="Z2021">
            <v>44697</v>
          </cell>
          <cell r="AA2021">
            <v>0</v>
          </cell>
          <cell r="AB2021" t="str">
            <v>NA</v>
          </cell>
          <cell r="AC2021" t="str">
            <v>NA</v>
          </cell>
          <cell r="AD2021" t="str">
            <v>NA</v>
          </cell>
          <cell r="AE2021" t="str">
            <v/>
          </cell>
          <cell r="AF2021" t="str">
            <v/>
          </cell>
          <cell r="AG2021">
            <v>44708</v>
          </cell>
          <cell r="AH2021">
            <v>44708</v>
          </cell>
          <cell r="AI2021" t="str">
            <v>23/05/2022</v>
          </cell>
          <cell r="AJ2021" t="str">
            <v>80898353</v>
          </cell>
          <cell r="AK2021">
            <v>44713</v>
          </cell>
          <cell r="AL2021">
            <v>44713</v>
          </cell>
          <cell r="AM2021"/>
          <cell r="AN2021" t="str">
            <v>OK</v>
          </cell>
          <cell r="AO2021" t="str">
            <v>KIT FACTORY</v>
          </cell>
          <cell r="AP2021"/>
          <cell r="AQ2021" t="str">
            <v>O</v>
          </cell>
        </row>
        <row r="2022">
          <cell r="A2022" t="str">
            <v>2878245510</v>
          </cell>
          <cell r="B2022">
            <v>44645</v>
          </cell>
          <cell r="C2022" t="str">
            <v>HA/REVENTE</v>
          </cell>
          <cell r="D2022" t="str">
            <v>SATAIR</v>
          </cell>
          <cell r="E2022" t="str">
            <v>GUTTER ASSY</v>
          </cell>
          <cell r="F2022">
            <v>28782455</v>
          </cell>
          <cell r="G2022" t="str">
            <v>174304</v>
          </cell>
          <cell r="H2022">
            <v>10</v>
          </cell>
          <cell r="I2022" t="str">
            <v>8</v>
          </cell>
          <cell r="J2022" t="str">
            <v>RTN</v>
          </cell>
          <cell r="K2022" t="str">
            <v>V9251162300000</v>
          </cell>
          <cell r="L2022" t="str">
            <v>IS0057854S</v>
          </cell>
          <cell r="M2022" t="str">
            <v>NA</v>
          </cell>
          <cell r="N2022">
            <v>48843</v>
          </cell>
          <cell r="O2022" t="str">
            <v>NA</v>
          </cell>
          <cell r="P2022" t="str">
            <v>NA</v>
          </cell>
          <cell r="Q2022" t="str">
            <v>NA</v>
          </cell>
          <cell r="R2022" t="str">
            <v>NA</v>
          </cell>
          <cell r="S2022" t="str">
            <v>NA</v>
          </cell>
          <cell r="T2022" t="str">
            <v>NA</v>
          </cell>
          <cell r="U2022" t="str">
            <v>100%</v>
          </cell>
          <cell r="V2022">
            <v>1</v>
          </cell>
          <cell r="W2022" t="str">
            <v>Stock</v>
          </cell>
          <cell r="X2022" t="str">
            <v>NA</v>
          </cell>
          <cell r="Y2022">
            <v>1</v>
          </cell>
          <cell r="Z2022" t="str">
            <v>NA</v>
          </cell>
          <cell r="AA2022" t="str">
            <v>NA</v>
          </cell>
          <cell r="AB2022" t="str">
            <v>NA</v>
          </cell>
          <cell r="AC2022" t="str">
            <v>NA</v>
          </cell>
          <cell r="AD2022" t="str">
            <v>NA</v>
          </cell>
          <cell r="AE2022" t="str">
            <v/>
          </cell>
          <cell r="AF2022" t="str">
            <v/>
          </cell>
          <cell r="AG2022">
            <v>44727</v>
          </cell>
          <cell r="AH2022">
            <v>44705</v>
          </cell>
          <cell r="AI2022" t="str">
            <v>25.05.2022</v>
          </cell>
          <cell r="AJ2022" t="str">
            <v>80899307</v>
          </cell>
          <cell r="AK2022">
            <v>44732</v>
          </cell>
          <cell r="AL2022">
            <v>44708</v>
          </cell>
          <cell r="AM2022"/>
          <cell r="AN2022" t="str">
            <v>OK</v>
          </cell>
          <cell r="AO2022" t="str">
            <v>KIT FACTORY</v>
          </cell>
          <cell r="AP2022"/>
          <cell r="AQ2022" t="str">
            <v>O</v>
          </cell>
        </row>
        <row r="2023">
          <cell r="A2023" t="str">
            <v>2878247910</v>
          </cell>
          <cell r="B2023">
            <v>44645</v>
          </cell>
          <cell r="C2023" t="str">
            <v>HA/REVENTE</v>
          </cell>
          <cell r="D2023" t="str">
            <v>SATAIR</v>
          </cell>
          <cell r="E2023" t="str">
            <v>BRACKET ASSY</v>
          </cell>
          <cell r="F2023">
            <v>28782479</v>
          </cell>
          <cell r="G2023" t="str">
            <v>174308</v>
          </cell>
          <cell r="H2023">
            <v>10</v>
          </cell>
          <cell r="I2023" t="str">
            <v>8</v>
          </cell>
          <cell r="J2023" t="str">
            <v>RTN</v>
          </cell>
          <cell r="K2023" t="str">
            <v>V9251162600000</v>
          </cell>
          <cell r="L2023" t="str">
            <v>IS0057855S</v>
          </cell>
          <cell r="M2023" t="str">
            <v>NA</v>
          </cell>
          <cell r="N2023">
            <v>48843</v>
          </cell>
          <cell r="O2023" t="str">
            <v>NA</v>
          </cell>
          <cell r="P2023" t="str">
            <v>NA</v>
          </cell>
          <cell r="Q2023" t="str">
            <v>NA</v>
          </cell>
          <cell r="R2023" t="str">
            <v>NA</v>
          </cell>
          <cell r="S2023" t="str">
            <v>NA</v>
          </cell>
          <cell r="T2023" t="str">
            <v>NA</v>
          </cell>
          <cell r="U2023" t="str">
            <v>100%</v>
          </cell>
          <cell r="V2023">
            <v>1</v>
          </cell>
          <cell r="W2023" t="str">
            <v>Stock</v>
          </cell>
          <cell r="X2023" t="str">
            <v>NA</v>
          </cell>
          <cell r="Y2023">
            <v>1</v>
          </cell>
          <cell r="Z2023" t="str">
            <v>NA</v>
          </cell>
          <cell r="AA2023" t="str">
            <v>NA</v>
          </cell>
          <cell r="AB2023" t="str">
            <v>NA</v>
          </cell>
          <cell r="AC2023" t="str">
            <v>NA</v>
          </cell>
          <cell r="AD2023" t="str">
            <v>NA</v>
          </cell>
          <cell r="AE2023" t="str">
            <v/>
          </cell>
          <cell r="AF2023" t="str">
            <v/>
          </cell>
          <cell r="AG2023">
            <v>44727</v>
          </cell>
          <cell r="AH2023">
            <v>44705</v>
          </cell>
          <cell r="AI2023" t="str">
            <v>25.05.2022</v>
          </cell>
          <cell r="AJ2023" t="str">
            <v>80899306</v>
          </cell>
          <cell r="AK2023">
            <v>44732</v>
          </cell>
          <cell r="AL2023">
            <v>44708</v>
          </cell>
          <cell r="AM2023"/>
          <cell r="AN2023" t="str">
            <v>OK</v>
          </cell>
          <cell r="AO2023" t="str">
            <v>KIT FACTORY</v>
          </cell>
          <cell r="AP2023"/>
          <cell r="AQ2023" t="str">
            <v>O</v>
          </cell>
        </row>
        <row r="2024">
          <cell r="A2024" t="str">
            <v>2878248610</v>
          </cell>
          <cell r="B2024">
            <v>44645</v>
          </cell>
          <cell r="C2024" t="str">
            <v>HA/REVENTE</v>
          </cell>
          <cell r="D2024" t="str">
            <v>SATAIR</v>
          </cell>
          <cell r="E2024" t="str">
            <v>BRACKET ASSY</v>
          </cell>
          <cell r="F2024">
            <v>28782486</v>
          </cell>
          <cell r="G2024" t="str">
            <v>174313</v>
          </cell>
          <cell r="H2024">
            <v>10</v>
          </cell>
          <cell r="I2024" t="str">
            <v>8</v>
          </cell>
          <cell r="J2024" t="str">
            <v>RTN</v>
          </cell>
          <cell r="K2024" t="str">
            <v>V9251162200000</v>
          </cell>
          <cell r="L2024" t="str">
            <v>IS0057853S</v>
          </cell>
          <cell r="M2024" t="str">
            <v>NA</v>
          </cell>
          <cell r="N2024">
            <v>48843</v>
          </cell>
          <cell r="O2024" t="str">
            <v>NA</v>
          </cell>
          <cell r="P2024" t="str">
            <v>NA</v>
          </cell>
          <cell r="Q2024" t="str">
            <v>NA</v>
          </cell>
          <cell r="R2024" t="str">
            <v>NA</v>
          </cell>
          <cell r="S2024" t="str">
            <v>NA</v>
          </cell>
          <cell r="T2024" t="str">
            <v>NA</v>
          </cell>
          <cell r="U2024" t="str">
            <v>100%</v>
          </cell>
          <cell r="V2024">
            <v>1</v>
          </cell>
          <cell r="W2024" t="str">
            <v>TBD</v>
          </cell>
          <cell r="X2024" t="str">
            <v>NA</v>
          </cell>
          <cell r="Y2024">
            <v>1</v>
          </cell>
          <cell r="Z2024" t="str">
            <v>NA</v>
          </cell>
          <cell r="AA2024" t="str">
            <v>NA</v>
          </cell>
          <cell r="AB2024" t="str">
            <v>NA</v>
          </cell>
          <cell r="AC2024" t="str">
            <v>NA</v>
          </cell>
          <cell r="AD2024" t="str">
            <v>NA</v>
          </cell>
          <cell r="AE2024" t="str">
            <v/>
          </cell>
          <cell r="AF2024" t="str">
            <v/>
          </cell>
          <cell r="AG2024">
            <v>44727</v>
          </cell>
          <cell r="AH2024">
            <v>44705</v>
          </cell>
          <cell r="AI2024" t="str">
            <v>23.05.2022</v>
          </cell>
          <cell r="AJ2024" t="str">
            <v>80898665</v>
          </cell>
          <cell r="AK2024">
            <v>44732</v>
          </cell>
          <cell r="AL2024">
            <v>44708</v>
          </cell>
          <cell r="AM2024"/>
          <cell r="AN2024" t="str">
            <v>OK</v>
          </cell>
          <cell r="AO2024" t="str">
            <v>KIT FACTORY</v>
          </cell>
          <cell r="AP2024"/>
          <cell r="AQ2024" t="str">
            <v>O</v>
          </cell>
        </row>
        <row r="2025">
          <cell r="A2025" t="str">
            <v>2879290510</v>
          </cell>
          <cell r="B2025">
            <v>44659</v>
          </cell>
          <cell r="C2025" t="str">
            <v>HA/REVENTE</v>
          </cell>
          <cell r="D2025" t="str">
            <v>SATAIR</v>
          </cell>
          <cell r="E2025" t="str">
            <v>RAMP</v>
          </cell>
          <cell r="F2025">
            <v>28792905</v>
          </cell>
          <cell r="G2025" t="str">
            <v>175095</v>
          </cell>
          <cell r="H2025">
            <v>10</v>
          </cell>
          <cell r="I2025">
            <v>1</v>
          </cell>
          <cell r="J2025" t="str">
            <v>AOG</v>
          </cell>
          <cell r="K2025" t="str">
            <v>V9251129900000</v>
          </cell>
          <cell r="L2025" t="str">
            <v>IS0059956S</v>
          </cell>
          <cell r="M2025" t="str">
            <v>NA</v>
          </cell>
          <cell r="N2025">
            <v>48843</v>
          </cell>
          <cell r="O2025" t="str">
            <v>NA</v>
          </cell>
          <cell r="P2025" t="str">
            <v>NA</v>
          </cell>
          <cell r="Q2025" t="str">
            <v>NA</v>
          </cell>
          <cell r="R2025" t="str">
            <v>NA</v>
          </cell>
          <cell r="S2025" t="str">
            <v>NA</v>
          </cell>
          <cell r="T2025" t="str">
            <v>NA</v>
          </cell>
          <cell r="U2025" t="str">
            <v>100%</v>
          </cell>
          <cell r="V2025">
            <v>1</v>
          </cell>
          <cell r="W2025">
            <v>44707</v>
          </cell>
          <cell r="X2025" t="str">
            <v>NA</v>
          </cell>
          <cell r="Y2025">
            <v>1</v>
          </cell>
          <cell r="Z2025" t="str">
            <v>NA</v>
          </cell>
          <cell r="AA2025" t="str">
            <v>NA</v>
          </cell>
          <cell r="AB2025" t="str">
            <v>NA</v>
          </cell>
          <cell r="AC2025" t="str">
            <v>NA</v>
          </cell>
          <cell r="AD2025" t="str">
            <v>NA</v>
          </cell>
          <cell r="AE2025" t="str">
            <v/>
          </cell>
          <cell r="AF2025" t="str">
            <v/>
          </cell>
          <cell r="AG2025">
            <v>44657</v>
          </cell>
          <cell r="AH2025">
            <v>44708</v>
          </cell>
          <cell r="AI2025" t="str">
            <v>25/04/2022</v>
          </cell>
          <cell r="AJ2025" t="str">
            <v>80890127</v>
          </cell>
          <cell r="AK2025">
            <v>44659</v>
          </cell>
          <cell r="AL2025">
            <v>44712</v>
          </cell>
          <cell r="AM2025"/>
          <cell r="AN2025" t="str">
            <v>OK</v>
          </cell>
          <cell r="AO2025" t="str">
            <v>SPARES</v>
          </cell>
          <cell r="AP2025" t="str">
            <v>Retard de traitement de la commande côté LBG</v>
          </cell>
          <cell r="AQ2025" t="str">
            <v>O</v>
          </cell>
        </row>
        <row r="2026">
          <cell r="A2026" t="str">
            <v>490004413710</v>
          </cell>
          <cell r="B2026">
            <v>44642</v>
          </cell>
          <cell r="C2026" t="str">
            <v>FABRICATION</v>
          </cell>
          <cell r="D2026" t="str">
            <v>STELIA</v>
          </cell>
          <cell r="E2026">
            <v>34</v>
          </cell>
          <cell r="F2026">
            <v>4900044137</v>
          </cell>
          <cell r="G2026" t="str">
            <v>174522</v>
          </cell>
          <cell r="H2026">
            <v>10</v>
          </cell>
          <cell r="I2026" t="str">
            <v>1</v>
          </cell>
          <cell r="J2026" t="str">
            <v>RTN</v>
          </cell>
          <cell r="K2026" t="str">
            <v>S9550003456395</v>
          </cell>
          <cell r="L2026" t="str">
            <v>IS0032566M</v>
          </cell>
          <cell r="M2026" t="str">
            <v>Terminé</v>
          </cell>
          <cell r="N2026"/>
          <cell r="O2026" t="str">
            <v>LTE990001</v>
          </cell>
          <cell r="P2026">
            <v>6057526</v>
          </cell>
          <cell r="Q2026">
            <v>0</v>
          </cell>
          <cell r="R2026">
            <v>0</v>
          </cell>
          <cell r="S2026">
            <v>0</v>
          </cell>
          <cell r="T2026">
            <v>1</v>
          </cell>
          <cell r="U2026">
            <v>0.5</v>
          </cell>
          <cell r="V2026">
            <v>0.8</v>
          </cell>
          <cell r="W2026" t="str">
            <v>TBD</v>
          </cell>
          <cell r="X2026" t="str">
            <v>NA</v>
          </cell>
          <cell r="Y2026">
            <v>0.8</v>
          </cell>
          <cell r="Z2026">
            <v>44678</v>
          </cell>
          <cell r="AA2026">
            <v>1</v>
          </cell>
          <cell r="AB2026" t="str">
            <v>NA</v>
          </cell>
          <cell r="AC2026" t="str">
            <v>OUI</v>
          </cell>
          <cell r="AD2026" t="str">
            <v>NA</v>
          </cell>
          <cell r="AE2026" t="str">
            <v/>
          </cell>
          <cell r="AF2026" t="str">
            <v/>
          </cell>
          <cell r="AG2026">
            <v>44692</v>
          </cell>
          <cell r="AH2026">
            <v>44712</v>
          </cell>
          <cell r="AI2026" t="str">
            <v>09/06/2022</v>
          </cell>
          <cell r="AJ2026" t="str">
            <v>80904334</v>
          </cell>
          <cell r="AK2026">
            <v>44697</v>
          </cell>
          <cell r="AL2026">
            <v>44715</v>
          </cell>
          <cell r="AM2026"/>
          <cell r="AN2026" t="str">
            <v>OK</v>
          </cell>
          <cell r="AO2026" t="str">
            <v>ROCHEFORT</v>
          </cell>
          <cell r="AP2026" t="str">
            <v>SAFRAN IS0032217S dépanné par AATL - ROSSI IS0060003S réception le 20/05</v>
          </cell>
          <cell r="AQ2026" t="str">
            <v>O</v>
          </cell>
        </row>
        <row r="2027">
          <cell r="A2027" t="str">
            <v>2882322310</v>
          </cell>
          <cell r="B2027">
            <v>44704</v>
          </cell>
          <cell r="C2027" t="str">
            <v>FABRICATION</v>
          </cell>
          <cell r="D2027" t="str">
            <v>SATAIR</v>
          </cell>
          <cell r="E2027" t="str">
            <v>OPTICAL FIBER 3030VB</v>
          </cell>
          <cell r="F2027">
            <v>28823223</v>
          </cell>
          <cell r="G2027" t="str">
            <v>177206</v>
          </cell>
          <cell r="H2027">
            <v>10</v>
          </cell>
          <cell r="I2027">
            <v>1</v>
          </cell>
          <cell r="J2027" t="str">
            <v>CRIT</v>
          </cell>
          <cell r="K2027" t="str">
            <v>D9000095030695</v>
          </cell>
          <cell r="L2027" t="str">
            <v>IS0062902M</v>
          </cell>
          <cell r="M2027" t="str">
            <v>Terminé</v>
          </cell>
          <cell r="N2027"/>
          <cell r="O2027" t="str">
            <v/>
          </cell>
          <cell r="P2027">
            <v>6070130</v>
          </cell>
          <cell r="Q2027">
            <v>0</v>
          </cell>
          <cell r="R2027">
            <v>0</v>
          </cell>
          <cell r="S2027">
            <v>0</v>
          </cell>
          <cell r="T2027">
            <v>1</v>
          </cell>
          <cell r="U2027">
            <v>0.5</v>
          </cell>
          <cell r="V2027">
            <v>1</v>
          </cell>
          <cell r="W2027">
            <v>44704</v>
          </cell>
          <cell r="X2027" t="str">
            <v>NA</v>
          </cell>
          <cell r="Y2027">
            <v>1</v>
          </cell>
          <cell r="Z2027">
            <v>44711</v>
          </cell>
          <cell r="AA2027">
            <v>1</v>
          </cell>
          <cell r="AB2027" t="str">
            <v>NA</v>
          </cell>
          <cell r="AC2027" t="str">
            <v>NA</v>
          </cell>
          <cell r="AD2027" t="str">
            <v>NA</v>
          </cell>
          <cell r="AE2027" t="str">
            <v/>
          </cell>
          <cell r="AF2027" t="str">
            <v/>
          </cell>
          <cell r="AG2027">
            <v>44699</v>
          </cell>
          <cell r="AH2027">
            <v>44714</v>
          </cell>
          <cell r="AI2027" t="str">
            <v>10/06/2022</v>
          </cell>
          <cell r="AJ2027" t="str">
            <v>80904805</v>
          </cell>
          <cell r="AK2027">
            <v>44701</v>
          </cell>
          <cell r="AL2027">
            <v>44718</v>
          </cell>
          <cell r="AM2027"/>
          <cell r="AN2027" t="str">
            <v>OK</v>
          </cell>
          <cell r="AO2027" t="str">
            <v>SPARES</v>
          </cell>
          <cell r="AP2027"/>
          <cell r="AQ2027" t="str">
            <v>O</v>
          </cell>
        </row>
        <row r="2028">
          <cell r="A2028" t="str">
            <v>2876446810</v>
          </cell>
          <cell r="B2028">
            <v>44627</v>
          </cell>
          <cell r="C2028" t="str">
            <v>HA/REVENTE</v>
          </cell>
          <cell r="D2028" t="str">
            <v>SATAIR</v>
          </cell>
          <cell r="E2028" t="str">
            <v>FRONT PLATE 110VU</v>
          </cell>
          <cell r="F2028">
            <v>28764468</v>
          </cell>
          <cell r="G2028" t="str">
            <v>173576</v>
          </cell>
          <cell r="H2028">
            <v>10</v>
          </cell>
          <cell r="I2028">
            <v>2</v>
          </cell>
          <cell r="J2028" t="str">
            <v>RTN</v>
          </cell>
          <cell r="K2028" t="str">
            <v>D9251490100000</v>
          </cell>
          <cell r="L2028" t="str">
            <v>IS0032740S</v>
          </cell>
          <cell r="M2028" t="str">
            <v>NA</v>
          </cell>
          <cell r="N2028">
            <v>48843</v>
          </cell>
          <cell r="O2028" t="str">
            <v>NA</v>
          </cell>
          <cell r="P2028" t="str">
            <v>NA</v>
          </cell>
          <cell r="Q2028" t="str">
            <v>NA</v>
          </cell>
          <cell r="R2028" t="str">
            <v>NA</v>
          </cell>
          <cell r="S2028" t="str">
            <v>NA</v>
          </cell>
          <cell r="T2028" t="str">
            <v>NA</v>
          </cell>
          <cell r="U2028" t="str">
            <v>100%</v>
          </cell>
          <cell r="V2028">
            <v>1</v>
          </cell>
          <cell r="W2028">
            <v>44679</v>
          </cell>
          <cell r="X2028" t="str">
            <v>NA</v>
          </cell>
          <cell r="Y2028">
            <v>1</v>
          </cell>
          <cell r="Z2028" t="str">
            <v>NA</v>
          </cell>
          <cell r="AA2028" t="str">
            <v>NA</v>
          </cell>
          <cell r="AB2028" t="str">
            <v>NA</v>
          </cell>
          <cell r="AC2028" t="str">
            <v>NA</v>
          </cell>
          <cell r="AD2028" t="str">
            <v>NA</v>
          </cell>
          <cell r="AE2028" t="str">
            <v/>
          </cell>
          <cell r="AF2028" t="str">
            <v/>
          </cell>
          <cell r="AG2028">
            <v>44712</v>
          </cell>
          <cell r="AH2028">
            <v>44712</v>
          </cell>
          <cell r="AI2028" t="str">
            <v>25.05.2022</v>
          </cell>
          <cell r="AJ2028" t="str">
            <v>80899308</v>
          </cell>
          <cell r="AK2028">
            <v>44715</v>
          </cell>
          <cell r="AL2028">
            <v>44715</v>
          </cell>
          <cell r="AM2028"/>
          <cell r="AN2028" t="str">
            <v>OK</v>
          </cell>
          <cell r="AO2028" t="str">
            <v>SPARES</v>
          </cell>
          <cell r="AP2028"/>
          <cell r="AQ2028" t="str">
            <v>O</v>
          </cell>
        </row>
        <row r="2029">
          <cell r="A2029" t="str">
            <v>2879292010</v>
          </cell>
          <cell r="B2029"/>
          <cell r="C2029" t="str">
            <v>FABRICATION</v>
          </cell>
          <cell r="D2029" t="str">
            <v>SATAIR</v>
          </cell>
          <cell r="E2029" t="str">
            <v>BUNDLE</v>
          </cell>
          <cell r="F2029">
            <v>28792920</v>
          </cell>
          <cell r="G2029" t="str">
            <v>175096</v>
          </cell>
          <cell r="H2029">
            <v>10</v>
          </cell>
          <cell r="I2029">
            <v>1</v>
          </cell>
          <cell r="J2029" t="str">
            <v>EXP</v>
          </cell>
          <cell r="K2029" t="str">
            <v>V9297404002895</v>
          </cell>
          <cell r="L2029" t="str">
            <v>IS0060809M</v>
          </cell>
          <cell r="M2029" t="str">
            <v>Terminé</v>
          </cell>
          <cell r="N2029"/>
          <cell r="O2029" t="str">
            <v/>
          </cell>
          <cell r="P2029">
            <v>6044566</v>
          </cell>
          <cell r="Q2029">
            <v>0</v>
          </cell>
          <cell r="R2029">
            <v>0</v>
          </cell>
          <cell r="S2029">
            <v>0</v>
          </cell>
          <cell r="T2029">
            <v>1</v>
          </cell>
          <cell r="U2029">
            <v>0.5</v>
          </cell>
          <cell r="V2029">
            <v>1</v>
          </cell>
          <cell r="W2029">
            <v>44706</v>
          </cell>
          <cell r="X2029" t="str">
            <v>NA</v>
          </cell>
          <cell r="Y2029">
            <v>1</v>
          </cell>
          <cell r="Z2029" t="str">
            <v>TBD</v>
          </cell>
          <cell r="AA2029">
            <v>0</v>
          </cell>
          <cell r="AB2029" t="str">
            <v>NA</v>
          </cell>
          <cell r="AC2029" t="str">
            <v>NA</v>
          </cell>
          <cell r="AD2029" t="str">
            <v>NA</v>
          </cell>
          <cell r="AE2029" t="str">
            <v/>
          </cell>
          <cell r="AF2029" t="str">
            <v/>
          </cell>
          <cell r="AG2029">
            <v>44713</v>
          </cell>
          <cell r="AH2029">
            <v>44713</v>
          </cell>
          <cell r="AI2029" t="str">
            <v/>
          </cell>
          <cell r="AJ2029" t="str">
            <v/>
          </cell>
          <cell r="AK2029">
            <v>44718</v>
          </cell>
          <cell r="AL2029">
            <v>44718</v>
          </cell>
          <cell r="AM2029"/>
          <cell r="AN2029" t="str">
            <v>OK</v>
          </cell>
          <cell r="AO2029" t="str">
            <v>SPARES</v>
          </cell>
          <cell r="AP2029"/>
          <cell r="AQ2029" t="str">
            <v>C</v>
          </cell>
        </row>
        <row r="2030">
          <cell r="A2030" t="str">
            <v>2867280810</v>
          </cell>
          <cell r="B2030"/>
          <cell r="C2030" t="str">
            <v>FABRICATION</v>
          </cell>
          <cell r="D2030" t="str">
            <v>SATAIR</v>
          </cell>
          <cell r="E2030" t="str">
            <v>BUNDLE</v>
          </cell>
          <cell r="F2030">
            <v>28672808</v>
          </cell>
          <cell r="G2030" t="str">
            <v>168029</v>
          </cell>
          <cell r="H2030">
            <v>10</v>
          </cell>
          <cell r="I2030">
            <v>2</v>
          </cell>
          <cell r="J2030" t="str">
            <v>RTN</v>
          </cell>
          <cell r="K2030" t="str">
            <v>V9297400001095</v>
          </cell>
          <cell r="L2030" t="str">
            <v>IS0061660M</v>
          </cell>
          <cell r="M2030" t="str">
            <v>Terminé</v>
          </cell>
          <cell r="N2030"/>
          <cell r="O2030" t="str">
            <v/>
          </cell>
          <cell r="P2030">
            <v>6047049</v>
          </cell>
          <cell r="Q2030">
            <v>0</v>
          </cell>
          <cell r="R2030">
            <v>0</v>
          </cell>
          <cell r="S2030">
            <v>0</v>
          </cell>
          <cell r="T2030">
            <v>1</v>
          </cell>
          <cell r="U2030">
            <v>0.5</v>
          </cell>
          <cell r="V2030">
            <v>1</v>
          </cell>
          <cell r="W2030">
            <v>44706</v>
          </cell>
          <cell r="X2030" t="str">
            <v>NA</v>
          </cell>
          <cell r="Y2030">
            <v>1</v>
          </cell>
          <cell r="Z2030" t="str">
            <v>TBD</v>
          </cell>
          <cell r="AA2030">
            <v>0</v>
          </cell>
          <cell r="AB2030" t="str">
            <v>NA</v>
          </cell>
          <cell r="AC2030" t="str">
            <v>NA</v>
          </cell>
          <cell r="AD2030" t="str">
            <v>NA</v>
          </cell>
          <cell r="AE2030" t="str">
            <v/>
          </cell>
          <cell r="AF2030" t="str">
            <v/>
          </cell>
          <cell r="AG2030">
            <v>44714</v>
          </cell>
          <cell r="AH2030">
            <v>44714</v>
          </cell>
          <cell r="AI2030" t="str">
            <v>31/05/2022</v>
          </cell>
          <cell r="AJ2030" t="str">
            <v>80901025</v>
          </cell>
          <cell r="AK2030">
            <v>44719</v>
          </cell>
          <cell r="AL2030">
            <v>44719</v>
          </cell>
          <cell r="AM2030"/>
          <cell r="AN2030" t="str">
            <v>OK</v>
          </cell>
          <cell r="AO2030" t="str">
            <v>KIT FACTORY</v>
          </cell>
          <cell r="AP2030"/>
          <cell r="AQ2030" t="str">
            <v>O</v>
          </cell>
        </row>
        <row r="2031">
          <cell r="A2031" t="str">
            <v>2874554010</v>
          </cell>
          <cell r="B2031">
            <v>44606</v>
          </cell>
          <cell r="C2031" t="str">
            <v>FABRICATION</v>
          </cell>
          <cell r="D2031" t="str">
            <v>SATAIR</v>
          </cell>
          <cell r="E2031" t="str">
            <v>BUNDLE</v>
          </cell>
          <cell r="F2031">
            <v>28745540</v>
          </cell>
          <cell r="G2031" t="str">
            <v>172505</v>
          </cell>
          <cell r="H2031">
            <v>10</v>
          </cell>
          <cell r="I2031">
            <v>9</v>
          </cell>
          <cell r="J2031" t="str">
            <v>RTN</v>
          </cell>
          <cell r="K2031" t="str">
            <v>V9297986100095A</v>
          </cell>
          <cell r="L2031" t="str">
            <v>IS0062201M</v>
          </cell>
          <cell r="M2031" t="str">
            <v>Terminé</v>
          </cell>
          <cell r="N2031">
            <v>48843</v>
          </cell>
          <cell r="O2031">
            <v>6043398</v>
          </cell>
          <cell r="P2031">
            <v>6043398</v>
          </cell>
          <cell r="Q2031">
            <v>0</v>
          </cell>
          <cell r="R2031">
            <v>0</v>
          </cell>
          <cell r="S2031">
            <v>1</v>
          </cell>
          <cell r="T2031">
            <v>1</v>
          </cell>
          <cell r="U2031">
            <v>1</v>
          </cell>
          <cell r="V2031">
            <v>1</v>
          </cell>
          <cell r="W2031">
            <v>44630</v>
          </cell>
          <cell r="X2031" t="str">
            <v>NA</v>
          </cell>
          <cell r="Y2031">
            <v>1</v>
          </cell>
          <cell r="Z2031">
            <v>44671</v>
          </cell>
          <cell r="AA2031">
            <v>1</v>
          </cell>
          <cell r="AB2031" t="str">
            <v>NA</v>
          </cell>
          <cell r="AC2031" t="str">
            <v>NA</v>
          </cell>
          <cell r="AD2031" t="str">
            <v>NA</v>
          </cell>
          <cell r="AE2031" t="str">
            <v/>
          </cell>
          <cell r="AF2031" t="str">
            <v/>
          </cell>
          <cell r="AG2031">
            <v>44685</v>
          </cell>
          <cell r="AH2031">
            <v>44715</v>
          </cell>
          <cell r="AI2031" t="str">
            <v>02/06/2022</v>
          </cell>
          <cell r="AJ2031" t="str">
            <v>80902191</v>
          </cell>
          <cell r="AK2031">
            <v>44690</v>
          </cell>
          <cell r="AL2031">
            <v>44720</v>
          </cell>
          <cell r="AM2031"/>
          <cell r="AN2031" t="str">
            <v>OK</v>
          </cell>
          <cell r="AO2031" t="str">
            <v>KIT FACTORY</v>
          </cell>
          <cell r="AP2031"/>
          <cell r="AQ2031" t="str">
            <v>O</v>
          </cell>
        </row>
        <row r="2032">
          <cell r="A2032" t="str">
            <v>2881684610</v>
          </cell>
          <cell r="B2032">
            <v>44692</v>
          </cell>
          <cell r="C2032" t="str">
            <v>FABRICATION</v>
          </cell>
          <cell r="D2032" t="str">
            <v>SATAIR</v>
          </cell>
          <cell r="E2032" t="str">
            <v>BUNDLE</v>
          </cell>
          <cell r="F2032">
            <v>28816846</v>
          </cell>
          <cell r="G2032" t="str">
            <v>176766</v>
          </cell>
          <cell r="H2032">
            <v>10</v>
          </cell>
          <cell r="I2032">
            <v>2</v>
          </cell>
          <cell r="J2032" t="str">
            <v>RTN</v>
          </cell>
          <cell r="K2032" t="str">
            <v>V9297986100095A</v>
          </cell>
          <cell r="L2032" t="str">
            <v>IS0062201M</v>
          </cell>
          <cell r="M2032" t="str">
            <v>Terminé</v>
          </cell>
          <cell r="N2032">
            <v>48843</v>
          </cell>
          <cell r="O2032">
            <v>6043398</v>
          </cell>
          <cell r="P2032">
            <v>6043398</v>
          </cell>
          <cell r="Q2032">
            <v>0</v>
          </cell>
          <cell r="R2032">
            <v>0</v>
          </cell>
          <cell r="S2032">
            <v>1</v>
          </cell>
          <cell r="T2032">
            <v>1</v>
          </cell>
          <cell r="U2032">
            <v>1</v>
          </cell>
          <cell r="V2032">
            <v>1</v>
          </cell>
          <cell r="W2032" t="str">
            <v>TBD</v>
          </cell>
          <cell r="X2032" t="str">
            <v>NA</v>
          </cell>
          <cell r="Y2032">
            <v>1</v>
          </cell>
          <cell r="Z2032">
            <v>44726</v>
          </cell>
          <cell r="AA2032">
            <v>0</v>
          </cell>
          <cell r="AB2032" t="str">
            <v>NA</v>
          </cell>
          <cell r="AC2032" t="str">
            <v>NA</v>
          </cell>
          <cell r="AD2032" t="str">
            <v>NA</v>
          </cell>
          <cell r="AE2032" t="str">
            <v/>
          </cell>
          <cell r="AF2032" t="str">
            <v/>
          </cell>
          <cell r="AG2032">
            <v>44698</v>
          </cell>
          <cell r="AH2032">
            <v>44715</v>
          </cell>
          <cell r="AI2032" t="str">
            <v>02/06/2022</v>
          </cell>
          <cell r="AJ2032" t="str">
            <v>80902192</v>
          </cell>
          <cell r="AK2032">
            <v>44701</v>
          </cell>
          <cell r="AL2032">
            <v>44720</v>
          </cell>
          <cell r="AM2032"/>
          <cell r="AN2032" t="str">
            <v>OK</v>
          </cell>
          <cell r="AO2032" t="str">
            <v>KIT FACTORY</v>
          </cell>
          <cell r="AP2032" t="str">
            <v>Réception IS0058892S IS0058893S le 22/06 (A2C)</v>
          </cell>
          <cell r="AQ2032" t="str">
            <v>O</v>
          </cell>
        </row>
        <row r="2033">
          <cell r="A2033" t="str">
            <v>2869775810</v>
          </cell>
          <cell r="B2033">
            <v>44536</v>
          </cell>
          <cell r="C2033" t="str">
            <v>FABRICATION</v>
          </cell>
          <cell r="D2033" t="str">
            <v>SATAIR</v>
          </cell>
          <cell r="E2033" t="str">
            <v>BUNDLE</v>
          </cell>
          <cell r="F2033">
            <v>28697758</v>
          </cell>
          <cell r="G2033" t="str">
            <v>172289</v>
          </cell>
          <cell r="H2033">
            <v>10</v>
          </cell>
          <cell r="I2033">
            <v>1</v>
          </cell>
          <cell r="J2033" t="str">
            <v>RTN</v>
          </cell>
          <cell r="K2033" t="str">
            <v>V9297404108495</v>
          </cell>
          <cell r="L2033" t="str">
            <v>IS0062439M</v>
          </cell>
          <cell r="M2033" t="str">
            <v>Terminé</v>
          </cell>
          <cell r="N2033"/>
          <cell r="O2033" t="str">
            <v/>
          </cell>
          <cell r="P2033">
            <v>6068519</v>
          </cell>
          <cell r="Q2033">
            <v>0</v>
          </cell>
          <cell r="R2033">
            <v>0</v>
          </cell>
          <cell r="S2033">
            <v>0</v>
          </cell>
          <cell r="T2033">
            <v>1</v>
          </cell>
          <cell r="U2033">
            <v>0.5</v>
          </cell>
          <cell r="V2033">
            <v>0</v>
          </cell>
          <cell r="W2033" t="str">
            <v>TBD</v>
          </cell>
          <cell r="X2033" t="str">
            <v>NA</v>
          </cell>
          <cell r="Y2033">
            <v>0</v>
          </cell>
          <cell r="Z2033">
            <v>44704</v>
          </cell>
          <cell r="AA2033">
            <v>1</v>
          </cell>
          <cell r="AB2033" t="str">
            <v>NA</v>
          </cell>
          <cell r="AC2033" t="str">
            <v>NA</v>
          </cell>
          <cell r="AD2033" t="str">
            <v>NA</v>
          </cell>
          <cell r="AE2033" t="str">
            <v/>
          </cell>
          <cell r="AF2033" t="str">
            <v/>
          </cell>
          <cell r="AG2033">
            <v>44718</v>
          </cell>
          <cell r="AH2033">
            <v>44718</v>
          </cell>
          <cell r="AI2033" t="str">
            <v>17.06.2022</v>
          </cell>
          <cell r="AJ2033" t="str">
            <v>80907207</v>
          </cell>
          <cell r="AK2033">
            <v>44721</v>
          </cell>
          <cell r="AL2033">
            <v>44721</v>
          </cell>
          <cell r="AM2033"/>
          <cell r="AN2033" t="str">
            <v>OK</v>
          </cell>
          <cell r="AO2033" t="str">
            <v>KIT FACTORY</v>
          </cell>
          <cell r="AP2033"/>
          <cell r="AQ2033" t="str">
            <v>O</v>
          </cell>
        </row>
        <row r="2034">
          <cell r="A2034" t="str">
            <v>2869776110</v>
          </cell>
          <cell r="B2034">
            <v>44536</v>
          </cell>
          <cell r="C2034" t="str">
            <v>FABRICATION</v>
          </cell>
          <cell r="D2034" t="str">
            <v>SATAIR</v>
          </cell>
          <cell r="E2034" t="str">
            <v>BUNDLE</v>
          </cell>
          <cell r="F2034">
            <v>28697761</v>
          </cell>
          <cell r="G2034" t="str">
            <v>172290</v>
          </cell>
          <cell r="H2034">
            <v>10</v>
          </cell>
          <cell r="I2034">
            <v>1</v>
          </cell>
          <cell r="J2034" t="str">
            <v>RTN</v>
          </cell>
          <cell r="K2034" t="str">
            <v>V9297404002695</v>
          </cell>
          <cell r="L2034" t="str">
            <v>IS0062440M</v>
          </cell>
          <cell r="M2034" t="str">
            <v>Terminé</v>
          </cell>
          <cell r="N2034"/>
          <cell r="O2034" t="str">
            <v/>
          </cell>
          <cell r="P2034">
            <v>6068506</v>
          </cell>
          <cell r="Q2034">
            <v>0</v>
          </cell>
          <cell r="R2034">
            <v>0</v>
          </cell>
          <cell r="S2034">
            <v>0</v>
          </cell>
          <cell r="T2034">
            <v>1</v>
          </cell>
          <cell r="U2034">
            <v>0.5</v>
          </cell>
          <cell r="V2034">
            <v>0</v>
          </cell>
          <cell r="W2034" t="str">
            <v>TBD</v>
          </cell>
          <cell r="X2034" t="str">
            <v>NA</v>
          </cell>
          <cell r="Y2034">
            <v>0</v>
          </cell>
          <cell r="Z2034">
            <v>44704</v>
          </cell>
          <cell r="AA2034">
            <v>1</v>
          </cell>
          <cell r="AB2034" t="str">
            <v>NA</v>
          </cell>
          <cell r="AC2034" t="str">
            <v>NA</v>
          </cell>
          <cell r="AD2034" t="str">
            <v>NA</v>
          </cell>
          <cell r="AE2034" t="str">
            <v/>
          </cell>
          <cell r="AF2034" t="str">
            <v/>
          </cell>
          <cell r="AG2034">
            <v>44718</v>
          </cell>
          <cell r="AH2034">
            <v>44718</v>
          </cell>
          <cell r="AI2034" t="str">
            <v>17.06.2022</v>
          </cell>
          <cell r="AJ2034" t="str">
            <v>80907208</v>
          </cell>
          <cell r="AK2034">
            <v>44721</v>
          </cell>
          <cell r="AL2034">
            <v>44721</v>
          </cell>
          <cell r="AM2034"/>
          <cell r="AN2034" t="str">
            <v>OK</v>
          </cell>
          <cell r="AO2034" t="str">
            <v>KIT FACTORY</v>
          </cell>
          <cell r="AP2034"/>
          <cell r="AQ2034" t="str">
            <v>O</v>
          </cell>
        </row>
        <row r="2035">
          <cell r="A2035" t="str">
            <v>2874650510</v>
          </cell>
          <cell r="B2035">
            <v>44607</v>
          </cell>
          <cell r="C2035" t="str">
            <v>FABRICATION</v>
          </cell>
          <cell r="D2035" t="str">
            <v>SATAIR</v>
          </cell>
          <cell r="E2035">
            <v>54</v>
          </cell>
          <cell r="F2035">
            <v>28746505</v>
          </cell>
          <cell r="G2035" t="str">
            <v>172561</v>
          </cell>
          <cell r="H2035">
            <v>10</v>
          </cell>
          <cell r="I2035">
            <v>1</v>
          </cell>
          <cell r="J2035" t="str">
            <v>RTN</v>
          </cell>
          <cell r="K2035" t="str">
            <v>D9551005400195</v>
          </cell>
          <cell r="L2035" t="str">
            <v>IS0032110M</v>
          </cell>
          <cell r="M2035" t="str">
            <v>Terminé</v>
          </cell>
          <cell r="N2035">
            <v>48842</v>
          </cell>
          <cell r="O2035" t="str">
            <v>LTE990025</v>
          </cell>
          <cell r="P2035">
            <v>6047100</v>
          </cell>
          <cell r="Q2035">
            <v>0</v>
          </cell>
          <cell r="R2035">
            <v>0</v>
          </cell>
          <cell r="S2035">
            <v>1</v>
          </cell>
          <cell r="T2035">
            <v>1</v>
          </cell>
          <cell r="U2035">
            <v>1</v>
          </cell>
          <cell r="V2035">
            <v>0.99</v>
          </cell>
          <cell r="W2035">
            <v>44634</v>
          </cell>
          <cell r="X2035" t="str">
            <v>NA</v>
          </cell>
          <cell r="Y2035">
            <v>0.99</v>
          </cell>
          <cell r="Z2035">
            <v>44714</v>
          </cell>
          <cell r="AA2035">
            <v>1</v>
          </cell>
          <cell r="AB2035" t="str">
            <v>NA</v>
          </cell>
          <cell r="AC2035" t="str">
            <v>NA</v>
          </cell>
          <cell r="AD2035" t="str">
            <v>NA</v>
          </cell>
          <cell r="AE2035" t="str">
            <v/>
          </cell>
          <cell r="AF2035" t="str">
            <v/>
          </cell>
          <cell r="AG2035">
            <v>44700</v>
          </cell>
          <cell r="AH2035">
            <v>44727</v>
          </cell>
          <cell r="AI2035" t="str">
            <v>17/06/2022</v>
          </cell>
          <cell r="AJ2035" t="str">
            <v>80907082</v>
          </cell>
          <cell r="AK2035">
            <v>44705</v>
          </cell>
          <cell r="AL2035">
            <v>44732</v>
          </cell>
          <cell r="AM2035"/>
          <cell r="AN2035" t="str">
            <v>OK</v>
          </cell>
          <cell r="AO2035" t="str">
            <v>KIT FACTORY</v>
          </cell>
          <cell r="AP2035" t="str">
            <v>TE IS0008878S à réceptionner à COL</v>
          </cell>
          <cell r="AQ2035" t="str">
            <v>O</v>
          </cell>
        </row>
        <row r="2036">
          <cell r="A2036" t="str">
            <v>2879823710</v>
          </cell>
          <cell r="B2036">
            <v>44665</v>
          </cell>
          <cell r="C2036" t="str">
            <v>HA/REVENTE</v>
          </cell>
          <cell r="D2036" t="str">
            <v>SATAIR</v>
          </cell>
          <cell r="E2036" t="str">
            <v>PLACARD SET 500VU</v>
          </cell>
          <cell r="F2036">
            <v>28798237</v>
          </cell>
          <cell r="G2036" t="str">
            <v>175469</v>
          </cell>
          <cell r="H2036">
            <v>10</v>
          </cell>
          <cell r="I2036">
            <v>1</v>
          </cell>
          <cell r="J2036" t="str">
            <v>EXP</v>
          </cell>
          <cell r="K2036" t="str">
            <v>D9251095600000</v>
          </cell>
          <cell r="L2036" t="str">
            <v>IS0053509S</v>
          </cell>
          <cell r="M2036" t="str">
            <v>NA</v>
          </cell>
          <cell r="N2036"/>
          <cell r="O2036" t="str">
            <v>NA</v>
          </cell>
          <cell r="P2036" t="str">
            <v>NA</v>
          </cell>
          <cell r="Q2036" t="str">
            <v>NA</v>
          </cell>
          <cell r="R2036" t="str">
            <v>NA</v>
          </cell>
          <cell r="S2036" t="str">
            <v>NA</v>
          </cell>
          <cell r="T2036" t="str">
            <v>NA</v>
          </cell>
          <cell r="U2036" t="str">
            <v>100%</v>
          </cell>
          <cell r="V2036">
            <v>1</v>
          </cell>
          <cell r="W2036">
            <v>44685</v>
          </cell>
          <cell r="X2036" t="str">
            <v>NA</v>
          </cell>
          <cell r="Y2036">
            <v>1</v>
          </cell>
          <cell r="Z2036" t="str">
            <v>NA</v>
          </cell>
          <cell r="AA2036" t="str">
            <v>NA</v>
          </cell>
          <cell r="AB2036" t="str">
            <v>NA</v>
          </cell>
          <cell r="AC2036" t="str">
            <v>NA</v>
          </cell>
          <cell r="AD2036" t="str">
            <v>NA</v>
          </cell>
          <cell r="AE2036" t="str">
            <v/>
          </cell>
          <cell r="AF2036" t="str">
            <v/>
          </cell>
          <cell r="AG2036">
            <v>44720</v>
          </cell>
          <cell r="AH2036">
            <v>44720</v>
          </cell>
          <cell r="AI2036" t="str">
            <v>08.06.2022</v>
          </cell>
          <cell r="AJ2036" t="str">
            <v>80903916</v>
          </cell>
          <cell r="AK2036">
            <v>44724</v>
          </cell>
          <cell r="AL2036">
            <v>44724</v>
          </cell>
          <cell r="AM2036"/>
          <cell r="AN2036" t="str">
            <v>OK</v>
          </cell>
          <cell r="AO2036" t="str">
            <v>SPARES</v>
          </cell>
          <cell r="AP2036" t="str">
            <v>Cmde T3S à saisir</v>
          </cell>
          <cell r="AQ2036" t="str">
            <v>O</v>
          </cell>
        </row>
        <row r="2037">
          <cell r="A2037" t="str">
            <v>490004425810</v>
          </cell>
          <cell r="B2037">
            <v>44665</v>
          </cell>
          <cell r="C2037" t="str">
            <v>HA/REVENTE</v>
          </cell>
          <cell r="D2037" t="str">
            <v>STELIA</v>
          </cell>
          <cell r="E2037" t="str">
            <v>PROTECTION</v>
          </cell>
          <cell r="F2037">
            <v>4900044258</v>
          </cell>
          <cell r="G2037" t="str">
            <v>175468</v>
          </cell>
          <cell r="H2037">
            <v>10</v>
          </cell>
          <cell r="I2037">
            <v>2</v>
          </cell>
          <cell r="J2037" t="str">
            <v>EXP</v>
          </cell>
          <cell r="K2037" t="str">
            <v>S9251047420000</v>
          </cell>
          <cell r="L2037" t="str">
            <v>IS0060011S</v>
          </cell>
          <cell r="M2037" t="str">
            <v>NA</v>
          </cell>
          <cell r="N2037">
            <v>48843</v>
          </cell>
          <cell r="O2037" t="str">
            <v>NA</v>
          </cell>
          <cell r="P2037" t="str">
            <v>NA</v>
          </cell>
          <cell r="Q2037" t="str">
            <v>NA</v>
          </cell>
          <cell r="R2037" t="str">
            <v>NA</v>
          </cell>
          <cell r="S2037" t="str">
            <v>NA</v>
          </cell>
          <cell r="T2037" t="str">
            <v>NA</v>
          </cell>
          <cell r="U2037" t="str">
            <v>100%</v>
          </cell>
          <cell r="V2037">
            <v>1</v>
          </cell>
          <cell r="W2037">
            <v>44714</v>
          </cell>
          <cell r="X2037" t="str">
            <v>NA</v>
          </cell>
          <cell r="Y2037">
            <v>1</v>
          </cell>
          <cell r="Z2037" t="str">
            <v>NA</v>
          </cell>
          <cell r="AA2037" t="str">
            <v>NA</v>
          </cell>
          <cell r="AB2037" t="str">
            <v>NA</v>
          </cell>
          <cell r="AC2037" t="str">
            <v>NA</v>
          </cell>
          <cell r="AD2037" t="str">
            <v>NA</v>
          </cell>
          <cell r="AE2037" t="str">
            <v/>
          </cell>
          <cell r="AF2037" t="str">
            <v/>
          </cell>
          <cell r="AG2037">
            <v>44684</v>
          </cell>
          <cell r="AH2037">
            <v>44722</v>
          </cell>
          <cell r="AI2037" t="str">
            <v>13.06.2022</v>
          </cell>
          <cell r="AJ2037" t="str">
            <v>80905184</v>
          </cell>
          <cell r="AK2037">
            <v>44687</v>
          </cell>
          <cell r="AL2037">
            <v>44727</v>
          </cell>
          <cell r="AM2037"/>
          <cell r="AN2037" t="str">
            <v>OK</v>
          </cell>
          <cell r="AO2037" t="str">
            <v>ROCHEFORT</v>
          </cell>
          <cell r="AP2037"/>
          <cell r="AQ2037" t="str">
            <v>O</v>
          </cell>
        </row>
        <row r="2038">
          <cell r="A2038" t="str">
            <v>490004425820</v>
          </cell>
          <cell r="B2038">
            <v>44728</v>
          </cell>
          <cell r="C2038" t="str">
            <v>HA/REVENTE</v>
          </cell>
          <cell r="D2038" t="str">
            <v>STELIA</v>
          </cell>
          <cell r="E2038" t="str">
            <v>PROTECTION</v>
          </cell>
          <cell r="F2038">
            <v>4900044258</v>
          </cell>
          <cell r="G2038" t="str">
            <v>175468</v>
          </cell>
          <cell r="H2038">
            <v>20</v>
          </cell>
          <cell r="I2038">
            <v>3</v>
          </cell>
          <cell r="J2038" t="str">
            <v>EXP</v>
          </cell>
          <cell r="K2038" t="str">
            <v>S9251047420000</v>
          </cell>
          <cell r="L2038" t="str">
            <v>IS0060011S</v>
          </cell>
          <cell r="M2038" t="str">
            <v>NA</v>
          </cell>
          <cell r="N2038">
            <v>48843</v>
          </cell>
          <cell r="O2038" t="str">
            <v>NA</v>
          </cell>
          <cell r="P2038" t="str">
            <v>NA</v>
          </cell>
          <cell r="Q2038" t="str">
            <v>NA</v>
          </cell>
          <cell r="R2038" t="str">
            <v>NA</v>
          </cell>
          <cell r="S2038" t="str">
            <v>NA</v>
          </cell>
          <cell r="T2038" t="str">
            <v>NA</v>
          </cell>
          <cell r="U2038" t="str">
            <v>100%</v>
          </cell>
          <cell r="V2038">
            <v>1</v>
          </cell>
          <cell r="W2038">
            <v>44726</v>
          </cell>
          <cell r="X2038" t="str">
            <v>NA</v>
          </cell>
          <cell r="Y2038">
            <v>1</v>
          </cell>
          <cell r="Z2038" t="str">
            <v>NA</v>
          </cell>
          <cell r="AA2038" t="str">
            <v>NA</v>
          </cell>
          <cell r="AB2038" t="str">
            <v>NA</v>
          </cell>
          <cell r="AC2038" t="str">
            <v>NA</v>
          </cell>
          <cell r="AD2038" t="str">
            <v>NA</v>
          </cell>
          <cell r="AE2038" t="str">
            <v/>
          </cell>
          <cell r="AF2038" t="str">
            <v/>
          </cell>
          <cell r="AG2038">
            <v>44684</v>
          </cell>
          <cell r="AH2038">
            <v>44722</v>
          </cell>
          <cell r="AI2038" t="str">
            <v>13.06.2022</v>
          </cell>
          <cell r="AJ2038" t="str">
            <v>80905184</v>
          </cell>
          <cell r="AK2038">
            <v>44687</v>
          </cell>
          <cell r="AL2038">
            <v>44727</v>
          </cell>
          <cell r="AM2038"/>
          <cell r="AN2038" t="str">
            <v>OK</v>
          </cell>
          <cell r="AO2038" t="str">
            <v>ROCHEFORT</v>
          </cell>
          <cell r="AP2038"/>
          <cell r="AQ2038" t="str">
            <v>O</v>
          </cell>
        </row>
        <row r="2039">
          <cell r="A2039" t="str">
            <v>2872591310</v>
          </cell>
          <cell r="B2039">
            <v>44578</v>
          </cell>
          <cell r="C2039" t="str">
            <v>HA/REVENTE</v>
          </cell>
          <cell r="D2039" t="str">
            <v>SATAIR</v>
          </cell>
          <cell r="E2039" t="str">
            <v>BRACKET ASSY</v>
          </cell>
          <cell r="F2039">
            <v>28725913</v>
          </cell>
          <cell r="G2039" t="str">
            <v>171248</v>
          </cell>
          <cell r="H2039">
            <v>10</v>
          </cell>
          <cell r="I2039">
            <v>10</v>
          </cell>
          <cell r="J2039" t="str">
            <v>RTN</v>
          </cell>
          <cell r="K2039" t="str">
            <v>V9251162600000</v>
          </cell>
          <cell r="L2039" t="str">
            <v>IS0057855S</v>
          </cell>
          <cell r="M2039" t="str">
            <v>NA</v>
          </cell>
          <cell r="N2039">
            <v>48843</v>
          </cell>
          <cell r="O2039" t="str">
            <v>NA</v>
          </cell>
          <cell r="P2039" t="str">
            <v>NA</v>
          </cell>
          <cell r="Q2039" t="str">
            <v>NA</v>
          </cell>
          <cell r="R2039" t="str">
            <v>NA</v>
          </cell>
          <cell r="S2039" t="str">
            <v>NA</v>
          </cell>
          <cell r="T2039" t="str">
            <v>NA</v>
          </cell>
          <cell r="U2039" t="str">
            <v>100%</v>
          </cell>
          <cell r="V2039">
            <v>0</v>
          </cell>
          <cell r="W2039" t="str">
            <v>TBD</v>
          </cell>
          <cell r="X2039" t="str">
            <v>NA</v>
          </cell>
          <cell r="Y2039">
            <v>0</v>
          </cell>
          <cell r="Z2039" t="str">
            <v>NA</v>
          </cell>
          <cell r="AA2039" t="str">
            <v>NA</v>
          </cell>
          <cell r="AB2039" t="str">
            <v>NA</v>
          </cell>
          <cell r="AC2039" t="str">
            <v>NA</v>
          </cell>
          <cell r="AD2039" t="str">
            <v>NA</v>
          </cell>
          <cell r="AE2039" t="str">
            <v/>
          </cell>
          <cell r="AF2039" t="str">
            <v/>
          </cell>
          <cell r="AG2039">
            <v>44725</v>
          </cell>
          <cell r="AH2039">
            <v>44725</v>
          </cell>
          <cell r="AI2039" t="str">
            <v/>
          </cell>
          <cell r="AJ2039" t="str">
            <v/>
          </cell>
          <cell r="AK2039">
            <v>44728</v>
          </cell>
          <cell r="AL2039">
            <v>44728</v>
          </cell>
          <cell r="AM2039"/>
          <cell r="AN2039" t="str">
            <v>OK</v>
          </cell>
          <cell r="AO2039" t="str">
            <v>KIT FACTORY</v>
          </cell>
          <cell r="AP2039"/>
          <cell r="AQ2039" t="str">
            <v>O</v>
          </cell>
        </row>
        <row r="2040">
          <cell r="A2040" t="str">
            <v>2877560010</v>
          </cell>
          <cell r="B2040">
            <v>44639</v>
          </cell>
          <cell r="C2040" t="str">
            <v>FABRICATION</v>
          </cell>
          <cell r="D2040" t="str">
            <v>SATAIR</v>
          </cell>
          <cell r="E2040" t="str">
            <v>PLACARD SET</v>
          </cell>
          <cell r="F2040">
            <v>28775600</v>
          </cell>
          <cell r="G2040" t="str">
            <v>174080</v>
          </cell>
          <cell r="H2040">
            <v>10</v>
          </cell>
          <cell r="I2040">
            <v>12</v>
          </cell>
          <cell r="J2040" t="str">
            <v>RTN</v>
          </cell>
          <cell r="K2040" t="str">
            <v>D9100095600395</v>
          </cell>
          <cell r="L2040" t="str">
            <v>IS0032064M</v>
          </cell>
          <cell r="M2040" t="str">
            <v>Terminé</v>
          </cell>
          <cell r="N2040">
            <v>48842</v>
          </cell>
          <cell r="O2040" t="str">
            <v/>
          </cell>
          <cell r="P2040">
            <v>6065593</v>
          </cell>
          <cell r="Q2040">
            <v>0</v>
          </cell>
          <cell r="R2040">
            <v>0</v>
          </cell>
          <cell r="S2040">
            <v>1</v>
          </cell>
          <cell r="T2040">
            <v>1</v>
          </cell>
          <cell r="U2040">
            <v>1</v>
          </cell>
          <cell r="V2040">
            <v>1</v>
          </cell>
          <cell r="W2040">
            <v>44651</v>
          </cell>
          <cell r="X2040" t="str">
            <v>NA</v>
          </cell>
          <cell r="Y2040">
            <v>1</v>
          </cell>
          <cell r="Z2040">
            <v>44713</v>
          </cell>
          <cell r="AA2040">
            <v>1</v>
          </cell>
          <cell r="AB2040" t="str">
            <v>NA</v>
          </cell>
          <cell r="AC2040" t="str">
            <v>NA</v>
          </cell>
          <cell r="AD2040" t="str">
            <v>NA</v>
          </cell>
          <cell r="AE2040" t="str">
            <v/>
          </cell>
          <cell r="AF2040" t="str">
            <v/>
          </cell>
          <cell r="AG2040">
            <v>44727</v>
          </cell>
          <cell r="AH2040">
            <v>44727</v>
          </cell>
          <cell r="AI2040" t="str">
            <v>09/06/2022</v>
          </cell>
          <cell r="AJ2040" t="str">
            <v>80904301</v>
          </cell>
          <cell r="AK2040">
            <v>44730</v>
          </cell>
          <cell r="AL2040">
            <v>44730</v>
          </cell>
          <cell r="AM2040"/>
          <cell r="AN2040" t="str">
            <v>OK</v>
          </cell>
          <cell r="AO2040" t="str">
            <v>SPARES</v>
          </cell>
          <cell r="AP2040"/>
          <cell r="AQ2040" t="str">
            <v>O</v>
          </cell>
        </row>
        <row r="2041">
          <cell r="A2041" t="str">
            <v>2871442410</v>
          </cell>
          <cell r="B2041">
            <v>44552</v>
          </cell>
          <cell r="C2041" t="str">
            <v>FABRICATION</v>
          </cell>
          <cell r="D2041" t="str">
            <v>SATAIR</v>
          </cell>
          <cell r="E2041">
            <v>117</v>
          </cell>
          <cell r="F2041">
            <v>28714424</v>
          </cell>
          <cell r="G2041" t="str">
            <v>170672</v>
          </cell>
          <cell r="H2041">
            <v>10</v>
          </cell>
          <cell r="I2041">
            <v>1</v>
          </cell>
          <cell r="J2041" t="str">
            <v>RTN</v>
          </cell>
          <cell r="K2041" t="str">
            <v>D9550011700295</v>
          </cell>
          <cell r="L2041" t="str">
            <v>IS0032071M</v>
          </cell>
          <cell r="M2041" t="str">
            <v>Terminé</v>
          </cell>
          <cell r="N2041">
            <v>48842</v>
          </cell>
          <cell r="O2041" t="str">
            <v>LTE990164</v>
          </cell>
          <cell r="P2041">
            <v>6056947</v>
          </cell>
          <cell r="Q2041">
            <v>0</v>
          </cell>
          <cell r="R2041">
            <v>0</v>
          </cell>
          <cell r="S2041">
            <v>1</v>
          </cell>
          <cell r="T2041">
            <v>1</v>
          </cell>
          <cell r="U2041">
            <v>1</v>
          </cell>
          <cell r="V2041">
            <v>1</v>
          </cell>
          <cell r="W2041">
            <v>44582</v>
          </cell>
          <cell r="X2041" t="str">
            <v>NA</v>
          </cell>
          <cell r="Y2041">
            <v>1</v>
          </cell>
          <cell r="Z2041">
            <v>44718</v>
          </cell>
          <cell r="AA2041">
            <v>1</v>
          </cell>
          <cell r="AB2041" t="str">
            <v>NA</v>
          </cell>
          <cell r="AC2041" t="str">
            <v>NA</v>
          </cell>
          <cell r="AD2041" t="str">
            <v>NA</v>
          </cell>
          <cell r="AE2041" t="str">
            <v/>
          </cell>
          <cell r="AF2041" t="str">
            <v/>
          </cell>
          <cell r="AG2041">
            <v>44732</v>
          </cell>
          <cell r="AH2041">
            <v>44732</v>
          </cell>
          <cell r="AI2041" t="str">
            <v>16/06/2022</v>
          </cell>
          <cell r="AJ2041" t="str">
            <v>80906412</v>
          </cell>
          <cell r="AK2041">
            <v>44735</v>
          </cell>
          <cell r="AL2041">
            <v>44735</v>
          </cell>
          <cell r="AM2041"/>
          <cell r="AN2041" t="str">
            <v>OK</v>
          </cell>
          <cell r="AO2041" t="str">
            <v>KIT FACTORY</v>
          </cell>
          <cell r="AP2041"/>
          <cell r="AQ2041" t="str">
            <v>O</v>
          </cell>
        </row>
        <row r="2042">
          <cell r="A2042" t="str">
            <v>2871442411</v>
          </cell>
          <cell r="B2042">
            <v>44552</v>
          </cell>
          <cell r="C2042" t="str">
            <v>FABRICATION</v>
          </cell>
          <cell r="D2042" t="str">
            <v>SATAIR</v>
          </cell>
          <cell r="E2042">
            <v>117</v>
          </cell>
          <cell r="F2042">
            <v>28714424</v>
          </cell>
          <cell r="G2042" t="str">
            <v>NON-SPARES</v>
          </cell>
          <cell r="H2042">
            <v>11</v>
          </cell>
          <cell r="I2042">
            <v>1</v>
          </cell>
          <cell r="J2042" t="str">
            <v>RTN</v>
          </cell>
          <cell r="K2042" t="str">
            <v>D9550011700295</v>
          </cell>
          <cell r="L2042" t="str">
            <v>IS0032071M</v>
          </cell>
          <cell r="M2042" t="str">
            <v>Terminé</v>
          </cell>
          <cell r="N2042">
            <v>48842</v>
          </cell>
          <cell r="O2042" t="str">
            <v>LTE990165</v>
          </cell>
          <cell r="P2042">
            <v>6056948</v>
          </cell>
          <cell r="Q2042">
            <v>0</v>
          </cell>
          <cell r="R2042">
            <v>0</v>
          </cell>
          <cell r="S2042">
            <v>1</v>
          </cell>
          <cell r="T2042">
            <v>1</v>
          </cell>
          <cell r="U2042">
            <v>1</v>
          </cell>
          <cell r="V2042">
            <v>1</v>
          </cell>
          <cell r="W2042">
            <v>44582</v>
          </cell>
          <cell r="X2042" t="str">
            <v>NA</v>
          </cell>
          <cell r="Y2042">
            <v>1</v>
          </cell>
          <cell r="Z2042">
            <v>44718</v>
          </cell>
          <cell r="AA2042">
            <v>1</v>
          </cell>
          <cell r="AB2042" t="str">
            <v>NA</v>
          </cell>
          <cell r="AC2042" t="str">
            <v>NA</v>
          </cell>
          <cell r="AD2042" t="str">
            <v>NA</v>
          </cell>
          <cell r="AE2042" t="str">
            <v/>
          </cell>
          <cell r="AF2042" t="str">
            <v/>
          </cell>
          <cell r="AG2042">
            <v>44732</v>
          </cell>
          <cell r="AH2042">
            <v>44732</v>
          </cell>
          <cell r="AI2042" t="str">
            <v>16/06/2022</v>
          </cell>
          <cell r="AJ2042" t="str">
            <v>80906412</v>
          </cell>
          <cell r="AK2042">
            <v>44735</v>
          </cell>
          <cell r="AL2042">
            <v>44735</v>
          </cell>
          <cell r="AM2042"/>
          <cell r="AN2042" t="str">
            <v>OK</v>
          </cell>
          <cell r="AO2042" t="str">
            <v>KIT FACTORY</v>
          </cell>
          <cell r="AP2042"/>
          <cell r="AQ2042" t="str">
            <v>O</v>
          </cell>
        </row>
        <row r="2043">
          <cell r="A2043" t="str">
            <v>2871442110</v>
          </cell>
          <cell r="B2043">
            <v>44552</v>
          </cell>
          <cell r="C2043" t="str">
            <v>HA/REVENTE</v>
          </cell>
          <cell r="D2043" t="str">
            <v>SATAIR</v>
          </cell>
          <cell r="E2043" t="str">
            <v>BRACKET</v>
          </cell>
          <cell r="F2043">
            <v>28714421</v>
          </cell>
          <cell r="G2043" t="str">
            <v>170669</v>
          </cell>
          <cell r="H2043">
            <v>10</v>
          </cell>
          <cell r="I2043">
            <v>6</v>
          </cell>
          <cell r="J2043" t="str">
            <v>RTN</v>
          </cell>
          <cell r="K2043" t="str">
            <v>A9252496620200</v>
          </cell>
          <cell r="L2043" t="str">
            <v>IS0053087S</v>
          </cell>
          <cell r="M2043" t="str">
            <v>NA</v>
          </cell>
          <cell r="N2043">
            <v>48843</v>
          </cell>
          <cell r="O2043" t="str">
            <v>NA</v>
          </cell>
          <cell r="P2043" t="str">
            <v>NA</v>
          </cell>
          <cell r="Q2043" t="str">
            <v>NA</v>
          </cell>
          <cell r="R2043" t="str">
            <v>NA</v>
          </cell>
          <cell r="S2043" t="str">
            <v>NA</v>
          </cell>
          <cell r="T2043" t="str">
            <v>NA</v>
          </cell>
          <cell r="U2043" t="str">
            <v>100%</v>
          </cell>
          <cell r="V2043">
            <v>1</v>
          </cell>
          <cell r="W2043">
            <v>44285</v>
          </cell>
          <cell r="X2043" t="str">
            <v>NA</v>
          </cell>
          <cell r="Y2043">
            <v>1</v>
          </cell>
          <cell r="Z2043" t="str">
            <v>NA</v>
          </cell>
          <cell r="AA2043" t="str">
            <v>NA</v>
          </cell>
          <cell r="AB2043" t="str">
            <v>NA</v>
          </cell>
          <cell r="AC2043" t="str">
            <v>NA</v>
          </cell>
          <cell r="AD2043" t="str">
            <v>NA</v>
          </cell>
          <cell r="AE2043" t="str">
            <v/>
          </cell>
          <cell r="AF2043" t="str">
            <v/>
          </cell>
          <cell r="AG2043">
            <v>44732</v>
          </cell>
          <cell r="AH2043">
            <v>44732</v>
          </cell>
          <cell r="AI2043" t="str">
            <v>13.06.2022</v>
          </cell>
          <cell r="AJ2043" t="str">
            <v>80905186</v>
          </cell>
          <cell r="AK2043">
            <v>44735</v>
          </cell>
          <cell r="AL2043">
            <v>44735</v>
          </cell>
          <cell r="AM2043"/>
          <cell r="AN2043" t="str">
            <v>OK</v>
          </cell>
          <cell r="AO2043" t="str">
            <v>KIT FACTORY</v>
          </cell>
          <cell r="AP2043"/>
          <cell r="AQ2043" t="str">
            <v>O</v>
          </cell>
        </row>
        <row r="2044">
          <cell r="A2044" t="str">
            <v>2871442210</v>
          </cell>
          <cell r="B2044">
            <v>44552</v>
          </cell>
          <cell r="C2044" t="str">
            <v>HA/REVENTE</v>
          </cell>
          <cell r="D2044" t="str">
            <v>SATAIR</v>
          </cell>
          <cell r="E2044" t="str">
            <v>PLATE ASSY</v>
          </cell>
          <cell r="F2044">
            <v>28714422</v>
          </cell>
          <cell r="G2044" t="str">
            <v>170670</v>
          </cell>
          <cell r="H2044">
            <v>10</v>
          </cell>
          <cell r="I2044">
            <v>6</v>
          </cell>
          <cell r="J2044" t="str">
            <v>RTN</v>
          </cell>
          <cell r="K2044" t="str">
            <v>A9251152500000</v>
          </cell>
          <cell r="L2044" t="str">
            <v>IS0031658S</v>
          </cell>
          <cell r="M2044" t="str">
            <v>NA</v>
          </cell>
          <cell r="N2044">
            <v>48843</v>
          </cell>
          <cell r="O2044" t="str">
            <v>NA</v>
          </cell>
          <cell r="P2044" t="str">
            <v>NA</v>
          </cell>
          <cell r="Q2044" t="str">
            <v>NA</v>
          </cell>
          <cell r="R2044" t="str">
            <v>NA</v>
          </cell>
          <cell r="S2044" t="str">
            <v>NA</v>
          </cell>
          <cell r="T2044" t="str">
            <v>NA</v>
          </cell>
          <cell r="U2044" t="str">
            <v>100%</v>
          </cell>
          <cell r="V2044">
            <v>1</v>
          </cell>
          <cell r="W2044">
            <v>44679</v>
          </cell>
          <cell r="X2044" t="str">
            <v>NA</v>
          </cell>
          <cell r="Y2044">
            <v>1</v>
          </cell>
          <cell r="Z2044" t="str">
            <v>NA</v>
          </cell>
          <cell r="AA2044" t="str">
            <v>NA</v>
          </cell>
          <cell r="AB2044" t="str">
            <v>NA</v>
          </cell>
          <cell r="AC2044" t="str">
            <v>NA</v>
          </cell>
          <cell r="AD2044" t="str">
            <v>NA</v>
          </cell>
          <cell r="AE2044" t="str">
            <v/>
          </cell>
          <cell r="AF2044" t="str">
            <v/>
          </cell>
          <cell r="AG2044">
            <v>44732</v>
          </cell>
          <cell r="AH2044">
            <v>44732</v>
          </cell>
          <cell r="AI2044" t="str">
            <v>13.06.2022</v>
          </cell>
          <cell r="AJ2044" t="str">
            <v>80905187</v>
          </cell>
          <cell r="AK2044">
            <v>44735</v>
          </cell>
          <cell r="AL2044">
            <v>44735</v>
          </cell>
          <cell r="AM2044"/>
          <cell r="AN2044" t="str">
            <v>OK</v>
          </cell>
          <cell r="AO2044" t="str">
            <v>KIT FACTORY</v>
          </cell>
          <cell r="AP2044"/>
          <cell r="AQ2044" t="str">
            <v>O</v>
          </cell>
        </row>
        <row r="2045">
          <cell r="A2045" t="str">
            <v>2871442412</v>
          </cell>
          <cell r="B2045">
            <v>44552</v>
          </cell>
          <cell r="C2045" t="str">
            <v>FABRICATION</v>
          </cell>
          <cell r="D2045" t="str">
            <v>SATAIR</v>
          </cell>
          <cell r="E2045">
            <v>117</v>
          </cell>
          <cell r="F2045">
            <v>28714424</v>
          </cell>
          <cell r="G2045" t="str">
            <v>NON-SPARES</v>
          </cell>
          <cell r="H2045">
            <v>12</v>
          </cell>
          <cell r="I2045">
            <v>1</v>
          </cell>
          <cell r="J2045" t="str">
            <v>RTN</v>
          </cell>
          <cell r="K2045" t="str">
            <v>D9550011700295</v>
          </cell>
          <cell r="L2045" t="str">
            <v>IS0032071M</v>
          </cell>
          <cell r="M2045" t="str">
            <v>Terminé</v>
          </cell>
          <cell r="N2045">
            <v>48842</v>
          </cell>
          <cell r="O2045" t="str">
            <v>LTE990166</v>
          </cell>
          <cell r="P2045">
            <v>6056952</v>
          </cell>
          <cell r="Q2045">
            <v>0</v>
          </cell>
          <cell r="R2045">
            <v>0</v>
          </cell>
          <cell r="S2045">
            <v>1</v>
          </cell>
          <cell r="T2045">
            <v>1</v>
          </cell>
          <cell r="U2045">
            <v>1</v>
          </cell>
          <cell r="V2045">
            <v>1</v>
          </cell>
          <cell r="W2045">
            <v>44582</v>
          </cell>
          <cell r="X2045" t="str">
            <v>NA</v>
          </cell>
          <cell r="Y2045">
            <v>1</v>
          </cell>
          <cell r="Z2045">
            <v>44718</v>
          </cell>
          <cell r="AA2045">
            <v>1</v>
          </cell>
          <cell r="AB2045" t="str">
            <v>NA</v>
          </cell>
          <cell r="AC2045" t="str">
            <v>NA</v>
          </cell>
          <cell r="AD2045" t="str">
            <v>NA</v>
          </cell>
          <cell r="AE2045" t="str">
            <v/>
          </cell>
          <cell r="AF2045" t="str">
            <v/>
          </cell>
          <cell r="AG2045">
            <v>44732</v>
          </cell>
          <cell r="AH2045">
            <v>44732</v>
          </cell>
          <cell r="AI2045" t="str">
            <v>16/06/2022</v>
          </cell>
          <cell r="AJ2045" t="str">
            <v>80906412</v>
          </cell>
          <cell r="AK2045">
            <v>44735</v>
          </cell>
          <cell r="AL2045">
            <v>44735</v>
          </cell>
          <cell r="AM2045"/>
          <cell r="AN2045" t="str">
            <v>OK</v>
          </cell>
          <cell r="AO2045" t="str">
            <v>KIT FACTORY</v>
          </cell>
          <cell r="AP2045"/>
          <cell r="AQ2045" t="str">
            <v>O</v>
          </cell>
        </row>
        <row r="2046">
          <cell r="A2046" t="str">
            <v>2871442413</v>
          </cell>
          <cell r="B2046">
            <v>44552</v>
          </cell>
          <cell r="C2046" t="str">
            <v>FABRICATION</v>
          </cell>
          <cell r="D2046" t="str">
            <v>SATAIR</v>
          </cell>
          <cell r="E2046">
            <v>117</v>
          </cell>
          <cell r="F2046">
            <v>28714424</v>
          </cell>
          <cell r="G2046" t="str">
            <v>NON-SPARES</v>
          </cell>
          <cell r="H2046">
            <v>13</v>
          </cell>
          <cell r="I2046">
            <v>1</v>
          </cell>
          <cell r="J2046" t="str">
            <v>RTN</v>
          </cell>
          <cell r="K2046" t="str">
            <v>D9550011700295</v>
          </cell>
          <cell r="L2046" t="str">
            <v>IS0032071M</v>
          </cell>
          <cell r="M2046" t="str">
            <v>Terminé</v>
          </cell>
          <cell r="N2046">
            <v>48842</v>
          </cell>
          <cell r="O2046" t="str">
            <v>LTE990167</v>
          </cell>
          <cell r="P2046">
            <v>6056954</v>
          </cell>
          <cell r="Q2046">
            <v>0</v>
          </cell>
          <cell r="R2046">
            <v>0</v>
          </cell>
          <cell r="S2046">
            <v>1</v>
          </cell>
          <cell r="T2046">
            <v>1</v>
          </cell>
          <cell r="U2046">
            <v>1</v>
          </cell>
          <cell r="V2046">
            <v>1</v>
          </cell>
          <cell r="W2046">
            <v>44582</v>
          </cell>
          <cell r="X2046" t="str">
            <v>NA</v>
          </cell>
          <cell r="Y2046">
            <v>1</v>
          </cell>
          <cell r="Z2046">
            <v>44718</v>
          </cell>
          <cell r="AA2046">
            <v>1</v>
          </cell>
          <cell r="AB2046" t="str">
            <v>NA</v>
          </cell>
          <cell r="AC2046" t="str">
            <v>NA</v>
          </cell>
          <cell r="AD2046" t="str">
            <v>NA</v>
          </cell>
          <cell r="AE2046" t="str">
            <v/>
          </cell>
          <cell r="AF2046" t="str">
            <v/>
          </cell>
          <cell r="AG2046">
            <v>44732</v>
          </cell>
          <cell r="AH2046">
            <v>44732</v>
          </cell>
          <cell r="AI2046" t="str">
            <v>16/06/2022</v>
          </cell>
          <cell r="AJ2046" t="str">
            <v>80906412</v>
          </cell>
          <cell r="AK2046">
            <v>44735</v>
          </cell>
          <cell r="AL2046">
            <v>44735</v>
          </cell>
          <cell r="AM2046"/>
          <cell r="AN2046" t="str">
            <v>OK</v>
          </cell>
          <cell r="AO2046" t="str">
            <v>KIT FACTORY</v>
          </cell>
          <cell r="AP2046"/>
          <cell r="AQ2046" t="str">
            <v>O</v>
          </cell>
        </row>
        <row r="2047">
          <cell r="A2047" t="str">
            <v>2873474810</v>
          </cell>
          <cell r="B2047">
            <v>44589</v>
          </cell>
          <cell r="C2047" t="str">
            <v>HA/REVENTE</v>
          </cell>
          <cell r="D2047" t="str">
            <v>SATAIR</v>
          </cell>
          <cell r="E2047" t="str">
            <v>PLATE ASSY FRONT 301VU</v>
          </cell>
          <cell r="F2047">
            <v>28734748</v>
          </cell>
          <cell r="G2047" t="str">
            <v>171958</v>
          </cell>
          <cell r="H2047">
            <v>10</v>
          </cell>
          <cell r="I2047">
            <v>1</v>
          </cell>
          <cell r="J2047" t="str">
            <v>RTN</v>
          </cell>
          <cell r="K2047" t="str">
            <v>D9251805700000</v>
          </cell>
          <cell r="L2047" t="str">
            <v>IS0032776S</v>
          </cell>
          <cell r="M2047" t="str">
            <v>NA</v>
          </cell>
          <cell r="N2047">
            <v>48843</v>
          </cell>
          <cell r="O2047" t="str">
            <v>NA</v>
          </cell>
          <cell r="P2047" t="str">
            <v>NA</v>
          </cell>
          <cell r="Q2047" t="str">
            <v>NA</v>
          </cell>
          <cell r="R2047" t="str">
            <v>NA</v>
          </cell>
          <cell r="S2047" t="str">
            <v>NA</v>
          </cell>
          <cell r="T2047" t="str">
            <v>NA</v>
          </cell>
          <cell r="U2047" t="str">
            <v>100%</v>
          </cell>
          <cell r="V2047">
            <v>1</v>
          </cell>
          <cell r="W2047" t="str">
            <v>Stock</v>
          </cell>
          <cell r="X2047" t="str">
            <v>NA</v>
          </cell>
          <cell r="Y2047">
            <v>1</v>
          </cell>
          <cell r="Z2047" t="str">
            <v>NA</v>
          </cell>
          <cell r="AA2047" t="str">
            <v>NA</v>
          </cell>
          <cell r="AB2047" t="str">
            <v>NA</v>
          </cell>
          <cell r="AC2047" t="str">
            <v>NA</v>
          </cell>
          <cell r="AD2047" t="str">
            <v>NA</v>
          </cell>
          <cell r="AE2047" t="str">
            <v/>
          </cell>
          <cell r="AF2047" t="str">
            <v/>
          </cell>
          <cell r="AG2047">
            <v>44732</v>
          </cell>
          <cell r="AH2047">
            <v>44732</v>
          </cell>
          <cell r="AI2047" t="str">
            <v>13.06.2022</v>
          </cell>
          <cell r="AJ2047" t="str">
            <v>80905188</v>
          </cell>
          <cell r="AK2047">
            <v>44735</v>
          </cell>
          <cell r="AL2047">
            <v>44735</v>
          </cell>
          <cell r="AM2047"/>
          <cell r="AN2047" t="str">
            <v>OK</v>
          </cell>
          <cell r="AO2047" t="str">
            <v>KIT FACTORY</v>
          </cell>
          <cell r="AP2047"/>
          <cell r="AQ2047" t="str">
            <v>O</v>
          </cell>
        </row>
        <row r="2048">
          <cell r="A2048" t="str">
            <v>2873474910</v>
          </cell>
          <cell r="B2048">
            <v>44589</v>
          </cell>
          <cell r="C2048" t="str">
            <v>HA/REVENTE</v>
          </cell>
          <cell r="D2048" t="str">
            <v>SATAIR</v>
          </cell>
          <cell r="E2048" t="str">
            <v>PLATE ASSY FRONT 500VU</v>
          </cell>
          <cell r="F2048">
            <v>28734749</v>
          </cell>
          <cell r="G2048" t="str">
            <v>171959</v>
          </cell>
          <cell r="H2048">
            <v>10</v>
          </cell>
          <cell r="I2048">
            <v>1</v>
          </cell>
          <cell r="J2048" t="str">
            <v>RTN</v>
          </cell>
          <cell r="K2048" t="str">
            <v>D9251805800000</v>
          </cell>
          <cell r="L2048" t="str">
            <v>IS0032777S</v>
          </cell>
          <cell r="M2048" t="str">
            <v>NA</v>
          </cell>
          <cell r="N2048">
            <v>48843</v>
          </cell>
          <cell r="O2048" t="str">
            <v>NA</v>
          </cell>
          <cell r="P2048" t="str">
            <v>NA</v>
          </cell>
          <cell r="Q2048" t="str">
            <v>NA</v>
          </cell>
          <cell r="R2048" t="str">
            <v>NA</v>
          </cell>
          <cell r="S2048" t="str">
            <v>NA</v>
          </cell>
          <cell r="T2048" t="str">
            <v>NA</v>
          </cell>
          <cell r="U2048" t="str">
            <v>100%</v>
          </cell>
          <cell r="V2048">
            <v>1</v>
          </cell>
          <cell r="W2048" t="str">
            <v>TBD</v>
          </cell>
          <cell r="X2048" t="str">
            <v>NA</v>
          </cell>
          <cell r="Y2048">
            <v>1</v>
          </cell>
          <cell r="Z2048" t="str">
            <v>NA</v>
          </cell>
          <cell r="AA2048" t="str">
            <v>NA</v>
          </cell>
          <cell r="AB2048" t="str">
            <v>NA</v>
          </cell>
          <cell r="AC2048" t="str">
            <v>NA</v>
          </cell>
          <cell r="AD2048" t="str">
            <v>NA</v>
          </cell>
          <cell r="AE2048" t="str">
            <v/>
          </cell>
          <cell r="AF2048" t="str">
            <v/>
          </cell>
          <cell r="AG2048">
            <v>44732</v>
          </cell>
          <cell r="AH2048">
            <v>44732</v>
          </cell>
          <cell r="AI2048" t="str">
            <v>13.06.2022</v>
          </cell>
          <cell r="AJ2048" t="str">
            <v>80905189</v>
          </cell>
          <cell r="AK2048">
            <v>44735</v>
          </cell>
          <cell r="AL2048">
            <v>44735</v>
          </cell>
          <cell r="AM2048"/>
          <cell r="AN2048" t="str">
            <v>OK</v>
          </cell>
          <cell r="AO2048" t="str">
            <v>KIT FACTORY</v>
          </cell>
          <cell r="AP2048" t="str">
            <v>Attente AR</v>
          </cell>
          <cell r="AQ2048" t="str">
            <v>O</v>
          </cell>
        </row>
        <row r="2049">
          <cell r="A2049" t="str">
            <v>2879033710</v>
          </cell>
          <cell r="B2049">
            <v>44656</v>
          </cell>
          <cell r="C2049" t="str">
            <v>FABRICATION</v>
          </cell>
          <cell r="D2049" t="str">
            <v>SATAIR</v>
          </cell>
          <cell r="E2049" t="str">
            <v>PROTECTION CAP</v>
          </cell>
          <cell r="F2049">
            <v>28790337</v>
          </cell>
          <cell r="G2049" t="str">
            <v>175020</v>
          </cell>
          <cell r="H2049">
            <v>10</v>
          </cell>
          <cell r="I2049">
            <v>20</v>
          </cell>
          <cell r="J2049" t="str">
            <v>RTN</v>
          </cell>
          <cell r="K2049" t="str">
            <v>F0003003000000</v>
          </cell>
          <cell r="L2049" t="str">
            <v>IS0032144M</v>
          </cell>
          <cell r="M2049" t="str">
            <v>Terminé</v>
          </cell>
          <cell r="N2049">
            <v>48842</v>
          </cell>
          <cell r="O2049" t="str">
            <v/>
          </cell>
          <cell r="P2049">
            <v>6056861</v>
          </cell>
          <cell r="Q2049">
            <v>0</v>
          </cell>
          <cell r="R2049">
            <v>0</v>
          </cell>
          <cell r="S2049">
            <v>1</v>
          </cell>
          <cell r="T2049">
            <v>1</v>
          </cell>
          <cell r="U2049">
            <v>1</v>
          </cell>
          <cell r="V2049">
            <v>1</v>
          </cell>
          <cell r="W2049">
            <v>44658</v>
          </cell>
          <cell r="X2049" t="str">
            <v>NA</v>
          </cell>
          <cell r="Y2049">
            <v>1</v>
          </cell>
          <cell r="Z2049">
            <v>44725</v>
          </cell>
          <cell r="AA2049">
            <v>1</v>
          </cell>
          <cell r="AB2049" t="str">
            <v>NA</v>
          </cell>
          <cell r="AC2049" t="str">
            <v>NA</v>
          </cell>
          <cell r="AD2049" t="str">
            <v>NA</v>
          </cell>
          <cell r="AE2049" t="str">
            <v/>
          </cell>
          <cell r="AF2049" t="str">
            <v/>
          </cell>
          <cell r="AG2049">
            <v>44739</v>
          </cell>
          <cell r="AH2049">
            <v>44732</v>
          </cell>
          <cell r="AI2049" t="str">
            <v>22.06.2022</v>
          </cell>
          <cell r="AJ2049" t="str">
            <v>80908214</v>
          </cell>
          <cell r="AK2049">
            <v>44742</v>
          </cell>
          <cell r="AL2049">
            <v>44735</v>
          </cell>
          <cell r="AM2049"/>
          <cell r="AN2049" t="str">
            <v>OK</v>
          </cell>
          <cell r="AO2049" t="str">
            <v>KIT FACTORY</v>
          </cell>
          <cell r="AP2049"/>
          <cell r="AQ2049" t="str">
            <v>O</v>
          </cell>
        </row>
        <row r="2050">
          <cell r="A2050" t="str">
            <v>2883538810</v>
          </cell>
          <cell r="B2050">
            <v>44726</v>
          </cell>
          <cell r="C2050" t="str">
            <v>FABRICATION</v>
          </cell>
          <cell r="D2050" t="str">
            <v>SATAIR</v>
          </cell>
          <cell r="E2050">
            <v>313</v>
          </cell>
          <cell r="F2050">
            <v>28835388</v>
          </cell>
          <cell r="G2050" t="str">
            <v>178051</v>
          </cell>
          <cell r="H2050">
            <v>10</v>
          </cell>
          <cell r="I2050">
            <v>1</v>
          </cell>
          <cell r="J2050" t="str">
            <v>AOG</v>
          </cell>
          <cell r="K2050" t="str">
            <v>WF406ACAAAAB</v>
          </cell>
          <cell r="L2050" t="str">
            <v>IS0032177M</v>
          </cell>
          <cell r="M2050" t="str">
            <v>Terminé</v>
          </cell>
          <cell r="N2050">
            <v>48842</v>
          </cell>
          <cell r="O2050" t="str">
            <v>LTE990005</v>
          </cell>
          <cell r="P2050">
            <v>6084477</v>
          </cell>
          <cell r="Q2050">
            <v>0</v>
          </cell>
          <cell r="R2050">
            <v>0</v>
          </cell>
          <cell r="S2050">
            <v>1</v>
          </cell>
          <cell r="T2050">
            <v>1</v>
          </cell>
          <cell r="U2050">
            <v>1</v>
          </cell>
          <cell r="V2050">
            <v>1</v>
          </cell>
          <cell r="W2050">
            <v>44742</v>
          </cell>
          <cell r="X2050">
            <v>0</v>
          </cell>
          <cell r="Y2050">
            <v>0.9</v>
          </cell>
          <cell r="Z2050">
            <v>44734</v>
          </cell>
          <cell r="AA2050">
            <v>0</v>
          </cell>
          <cell r="AB2050" t="str">
            <v>NA</v>
          </cell>
          <cell r="AC2050" t="str">
            <v>NA</v>
          </cell>
          <cell r="AD2050" t="str">
            <v>NA</v>
          </cell>
          <cell r="AE2050" t="str">
            <v/>
          </cell>
          <cell r="AF2050" t="str">
            <v/>
          </cell>
          <cell r="AG2050">
            <v>44725</v>
          </cell>
          <cell r="AH2050">
            <v>44734</v>
          </cell>
          <cell r="AI2050" t="str">
            <v>27/07/2022</v>
          </cell>
          <cell r="AJ2050" t="str">
            <v>80917905</v>
          </cell>
          <cell r="AK2050">
            <v>44727</v>
          </cell>
          <cell r="AL2050">
            <v>44736</v>
          </cell>
          <cell r="AM2050"/>
          <cell r="AN2050"/>
          <cell r="AO2050" t="str">
            <v>SPARES</v>
          </cell>
          <cell r="AP2050" t="str">
            <v>Confié prélevé sur 28725640 / Voir CAP délai réappro platine avant</v>
          </cell>
          <cell r="AQ2050" t="str">
            <v>O</v>
          </cell>
        </row>
        <row r="2051">
          <cell r="A2051" t="str">
            <v>68797721</v>
          </cell>
          <cell r="B2051">
            <v>44153</v>
          </cell>
          <cell r="C2051" t="str">
            <v>FABRICATION</v>
          </cell>
          <cell r="D2051" t="str">
            <v>AD&amp;S</v>
          </cell>
          <cell r="E2051">
            <v>39</v>
          </cell>
          <cell r="F2051">
            <v>6879772</v>
          </cell>
          <cell r="G2051" t="str">
            <v>152445</v>
          </cell>
          <cell r="H2051">
            <v>1</v>
          </cell>
          <cell r="I2051">
            <v>1</v>
          </cell>
          <cell r="J2051" t="str">
            <v>RTN</v>
          </cell>
          <cell r="K2051" t="str">
            <v>MB135ABAAAAC</v>
          </cell>
          <cell r="L2051" t="str">
            <v>IS0032207M</v>
          </cell>
          <cell r="M2051" t="str">
            <v>NON PRESENT INDUS</v>
          </cell>
          <cell r="N2051">
            <v>39527</v>
          </cell>
          <cell r="O2051" t="str">
            <v>LTE990007</v>
          </cell>
          <cell r="P2051" t="str">
            <v/>
          </cell>
          <cell r="Q2051">
            <v>0</v>
          </cell>
          <cell r="R2051">
            <v>0</v>
          </cell>
          <cell r="S2051">
            <v>1</v>
          </cell>
          <cell r="T2051">
            <v>1</v>
          </cell>
          <cell r="U2051">
            <v>1</v>
          </cell>
          <cell r="V2051">
            <v>1</v>
          </cell>
          <cell r="W2051">
            <v>44369</v>
          </cell>
          <cell r="X2051">
            <v>1</v>
          </cell>
          <cell r="Y2051">
            <v>1</v>
          </cell>
          <cell r="Z2051">
            <v>44502</v>
          </cell>
          <cell r="AA2051">
            <v>1</v>
          </cell>
          <cell r="AB2051" t="str">
            <v>NA</v>
          </cell>
          <cell r="AC2051" t="str">
            <v>OUI</v>
          </cell>
          <cell r="AD2051" t="str">
            <v>NA</v>
          </cell>
          <cell r="AE2051" t="str">
            <v/>
          </cell>
          <cell r="AF2051" t="str">
            <v/>
          </cell>
          <cell r="AG2051">
            <v>44540</v>
          </cell>
          <cell r="AH2051">
            <v>44734</v>
          </cell>
          <cell r="AI2051">
            <v>44734</v>
          </cell>
          <cell r="AJ2051" t="str">
            <v>80908304</v>
          </cell>
          <cell r="AK2051">
            <v>44545</v>
          </cell>
          <cell r="AL2051">
            <v>44739</v>
          </cell>
          <cell r="AM2051"/>
          <cell r="AN2051" t="str">
            <v>OK</v>
          </cell>
          <cell r="AO2051" t="str">
            <v>SEVILLE</v>
          </cell>
          <cell r="AP2051" t="str">
            <v>Confié cassé, attente réappro - Réception possible fin MAI 2022</v>
          </cell>
          <cell r="AQ2051" t="str">
            <v>O</v>
          </cell>
        </row>
        <row r="2052">
          <cell r="A2052" t="str">
            <v>450116875110</v>
          </cell>
          <cell r="B2052"/>
          <cell r="C2052" t="str">
            <v/>
          </cell>
          <cell r="D2052" t="str">
            <v>TBD</v>
          </cell>
          <cell r="E2052" t="str">
            <v/>
          </cell>
          <cell r="F2052">
            <v>4501168751</v>
          </cell>
          <cell r="G2052" t="str">
            <v>NON-SPARES</v>
          </cell>
          <cell r="H2052">
            <v>10</v>
          </cell>
          <cell r="I2052">
            <v>5</v>
          </cell>
          <cell r="J2052" t="str">
            <v>RTN</v>
          </cell>
          <cell r="K2052" t="str">
            <v>A320EL061-EPA</v>
          </cell>
          <cell r="L2052" t="str">
            <v/>
          </cell>
          <cell r="M2052" t="str">
            <v>Terminé</v>
          </cell>
          <cell r="N2052">
            <v>54561</v>
          </cell>
          <cell r="O2052" t="str">
            <v/>
          </cell>
          <cell r="P2052">
            <v>6084537</v>
          </cell>
          <cell r="Q2052">
            <v>0</v>
          </cell>
          <cell r="R2052">
            <v>0</v>
          </cell>
          <cell r="S2052">
            <v>1</v>
          </cell>
          <cell r="T2052">
            <v>1</v>
          </cell>
          <cell r="U2052">
            <v>1</v>
          </cell>
          <cell r="V2052">
            <v>1</v>
          </cell>
          <cell r="W2052">
            <v>44728</v>
          </cell>
          <cell r="X2052" t="str">
            <v>NA</v>
          </cell>
          <cell r="Y2052">
            <v>1</v>
          </cell>
          <cell r="Z2052">
            <v>44725</v>
          </cell>
          <cell r="AA2052">
            <v>1</v>
          </cell>
          <cell r="AB2052" t="str">
            <v>NA</v>
          </cell>
          <cell r="AC2052" t="str">
            <v>OUI</v>
          </cell>
          <cell r="AD2052" t="str">
            <v>NA</v>
          </cell>
          <cell r="AE2052" t="str">
            <v/>
          </cell>
          <cell r="AF2052" t="str">
            <v/>
          </cell>
          <cell r="AG2052">
            <v>44616</v>
          </cell>
          <cell r="AH2052">
            <v>44734</v>
          </cell>
          <cell r="AI2052" t="str">
            <v>Sous-poste</v>
          </cell>
          <cell r="AJ2052" t="str">
            <v>Sous-poste</v>
          </cell>
          <cell r="AK2052">
            <v>44621</v>
          </cell>
          <cell r="AL2052">
            <v>44739</v>
          </cell>
          <cell r="AM2052"/>
          <cell r="AN2052"/>
          <cell r="AO2052"/>
          <cell r="AP2052"/>
          <cell r="AQ2052" t="str">
            <v>O</v>
          </cell>
        </row>
        <row r="2053">
          <cell r="A2053" t="str">
            <v>68797721.1</v>
          </cell>
          <cell r="B2053">
            <v>44153</v>
          </cell>
          <cell r="C2053" t="str">
            <v>FABRICATION</v>
          </cell>
          <cell r="D2053" t="str">
            <v>AD&amp;S</v>
          </cell>
          <cell r="E2053">
            <v>39</v>
          </cell>
          <cell r="F2053">
            <v>6879772</v>
          </cell>
          <cell r="G2053" t="str">
            <v>NON-SPARES</v>
          </cell>
          <cell r="H2053" t="str">
            <v>1.1</v>
          </cell>
          <cell r="I2053">
            <v>1</v>
          </cell>
          <cell r="J2053" t="str">
            <v>RTN</v>
          </cell>
          <cell r="K2053" t="str">
            <v>MB135ABAAAAC</v>
          </cell>
          <cell r="L2053" t="str">
            <v>IS0032207M</v>
          </cell>
          <cell r="M2053" t="str">
            <v>NON PRESENT INDUS</v>
          </cell>
          <cell r="N2053">
            <v>39527</v>
          </cell>
          <cell r="O2053" t="str">
            <v>LTE990008</v>
          </cell>
          <cell r="P2053" t="str">
            <v/>
          </cell>
          <cell r="Q2053">
            <v>0</v>
          </cell>
          <cell r="R2053">
            <v>0</v>
          </cell>
          <cell r="S2053">
            <v>1</v>
          </cell>
          <cell r="T2053">
            <v>1</v>
          </cell>
          <cell r="U2053">
            <v>1</v>
          </cell>
          <cell r="V2053">
            <v>1</v>
          </cell>
          <cell r="W2053">
            <v>44369</v>
          </cell>
          <cell r="X2053">
            <v>1</v>
          </cell>
          <cell r="Y2053">
            <v>1</v>
          </cell>
          <cell r="Z2053">
            <v>44502</v>
          </cell>
          <cell r="AA2053">
            <v>1</v>
          </cell>
          <cell r="AB2053" t="str">
            <v>NA</v>
          </cell>
          <cell r="AC2053" t="str">
            <v>OUI</v>
          </cell>
          <cell r="AD2053" t="str">
            <v>NA</v>
          </cell>
          <cell r="AE2053" t="str">
            <v/>
          </cell>
          <cell r="AF2053" t="str">
            <v/>
          </cell>
          <cell r="AG2053">
            <v>44540</v>
          </cell>
          <cell r="AH2053">
            <v>44734</v>
          </cell>
          <cell r="AI2053">
            <v>44734</v>
          </cell>
          <cell r="AJ2053" t="str">
            <v>Sous-poste</v>
          </cell>
          <cell r="AK2053">
            <v>44545</v>
          </cell>
          <cell r="AL2053">
            <v>44739</v>
          </cell>
          <cell r="AM2053"/>
          <cell r="AN2053" t="str">
            <v>OK</v>
          </cell>
          <cell r="AO2053" t="str">
            <v>SEVILLE</v>
          </cell>
          <cell r="AP2053" t="str">
            <v>Confié cassé, attente réappro - Réception possible fin MAI 2022</v>
          </cell>
          <cell r="AQ2053" t="str">
            <v>O</v>
          </cell>
        </row>
        <row r="2054">
          <cell r="A2054" t="str">
            <v>68797722</v>
          </cell>
          <cell r="B2054">
            <v>44153</v>
          </cell>
          <cell r="C2054" t="str">
            <v>FABRICATION</v>
          </cell>
          <cell r="D2054" t="str">
            <v>AD&amp;S</v>
          </cell>
          <cell r="E2054">
            <v>39</v>
          </cell>
          <cell r="F2054">
            <v>6879772</v>
          </cell>
          <cell r="G2054" t="str">
            <v>152445</v>
          </cell>
          <cell r="H2054">
            <v>2</v>
          </cell>
          <cell r="I2054">
            <v>1</v>
          </cell>
          <cell r="J2054" t="str">
            <v>RTN</v>
          </cell>
          <cell r="K2054" t="str">
            <v>MB135ABAAAAC</v>
          </cell>
          <cell r="L2054" t="str">
            <v>IS0032207M</v>
          </cell>
          <cell r="M2054" t="str">
            <v>NON PRESENT INDUS</v>
          </cell>
          <cell r="N2054">
            <v>39527</v>
          </cell>
          <cell r="O2054" t="str">
            <v>LTE990009</v>
          </cell>
          <cell r="P2054" t="str">
            <v/>
          </cell>
          <cell r="Q2054">
            <v>0</v>
          </cell>
          <cell r="R2054">
            <v>0</v>
          </cell>
          <cell r="S2054">
            <v>1</v>
          </cell>
          <cell r="T2054">
            <v>1</v>
          </cell>
          <cell r="U2054">
            <v>1</v>
          </cell>
          <cell r="V2054">
            <v>1</v>
          </cell>
          <cell r="W2054">
            <v>44369</v>
          </cell>
          <cell r="X2054">
            <v>1</v>
          </cell>
          <cell r="Y2054">
            <v>1</v>
          </cell>
          <cell r="Z2054">
            <v>44502</v>
          </cell>
          <cell r="AA2054">
            <v>1</v>
          </cell>
          <cell r="AB2054" t="str">
            <v>NA</v>
          </cell>
          <cell r="AC2054" t="str">
            <v>OUI</v>
          </cell>
          <cell r="AD2054" t="str">
            <v>NA</v>
          </cell>
          <cell r="AE2054" t="str">
            <v/>
          </cell>
          <cell r="AF2054" t="str">
            <v/>
          </cell>
          <cell r="AG2054">
            <v>44540</v>
          </cell>
          <cell r="AH2054">
            <v>44734</v>
          </cell>
          <cell r="AI2054">
            <v>44734</v>
          </cell>
          <cell r="AJ2054" t="str">
            <v>80908304</v>
          </cell>
          <cell r="AK2054">
            <v>44545</v>
          </cell>
          <cell r="AL2054">
            <v>44739</v>
          </cell>
          <cell r="AM2054"/>
          <cell r="AN2054" t="str">
            <v>OK</v>
          </cell>
          <cell r="AO2054" t="str">
            <v>SEVILLE</v>
          </cell>
          <cell r="AP2054" t="str">
            <v>Confié cassé, attente réappro - Réception possible fin MAI 2022</v>
          </cell>
          <cell r="AQ2054" t="str">
            <v>O</v>
          </cell>
        </row>
        <row r="2055">
          <cell r="A2055" t="str">
            <v>2881908310</v>
          </cell>
          <cell r="B2055">
            <v>44694</v>
          </cell>
          <cell r="C2055" t="str">
            <v>FABRICATION</v>
          </cell>
          <cell r="D2055" t="str">
            <v>SATAIR</v>
          </cell>
          <cell r="E2055" t="str">
            <v>BUNDLE</v>
          </cell>
          <cell r="F2055">
            <v>28819083</v>
          </cell>
          <cell r="G2055" t="str">
            <v>176809</v>
          </cell>
          <cell r="H2055">
            <v>10</v>
          </cell>
          <cell r="I2055">
            <v>1</v>
          </cell>
          <cell r="J2055" t="str">
            <v>EXP</v>
          </cell>
          <cell r="K2055" t="str">
            <v>V9297400001095</v>
          </cell>
          <cell r="L2055" t="str">
            <v>IS0061660M</v>
          </cell>
          <cell r="M2055" t="str">
            <v>Terminé</v>
          </cell>
          <cell r="N2055">
            <v>48842</v>
          </cell>
          <cell r="O2055" t="str">
            <v/>
          </cell>
          <cell r="P2055">
            <v>6070779</v>
          </cell>
          <cell r="Q2055">
            <v>0</v>
          </cell>
          <cell r="R2055">
            <v>0</v>
          </cell>
          <cell r="S2055">
            <v>1</v>
          </cell>
          <cell r="T2055">
            <v>1</v>
          </cell>
          <cell r="U2055">
            <v>1</v>
          </cell>
          <cell r="V2055">
            <v>1</v>
          </cell>
          <cell r="W2055" t="str">
            <v>TBD</v>
          </cell>
          <cell r="X2055" t="str">
            <v>NA</v>
          </cell>
          <cell r="Y2055">
            <v>1</v>
          </cell>
          <cell r="Z2055">
            <v>44735</v>
          </cell>
          <cell r="AA2055">
            <v>1</v>
          </cell>
          <cell r="AB2055" t="str">
            <v>NA</v>
          </cell>
          <cell r="AC2055" t="str">
            <v>NA</v>
          </cell>
          <cell r="AD2055" t="str">
            <v>NA</v>
          </cell>
          <cell r="AE2055" t="str">
            <v/>
          </cell>
          <cell r="AF2055" t="str">
            <v/>
          </cell>
          <cell r="AG2055">
            <v>44749</v>
          </cell>
          <cell r="AH2055">
            <v>44736</v>
          </cell>
          <cell r="AI2055" t="str">
            <v>28.06.2022</v>
          </cell>
          <cell r="AJ2055" t="str">
            <v>80909716</v>
          </cell>
          <cell r="AK2055">
            <v>44754</v>
          </cell>
          <cell r="AL2055">
            <v>44741</v>
          </cell>
          <cell r="AM2055"/>
          <cell r="AN2055" t="str">
            <v>OK</v>
          </cell>
          <cell r="AO2055" t="str">
            <v>SPARES</v>
          </cell>
          <cell r="AP2055"/>
          <cell r="AQ2055" t="str">
            <v>O</v>
          </cell>
        </row>
        <row r="2056">
          <cell r="A2056" t="str">
            <v>2871943210</v>
          </cell>
          <cell r="B2056">
            <v>44566</v>
          </cell>
          <cell r="C2056" t="str">
            <v>FABRICATION</v>
          </cell>
          <cell r="D2056" t="str">
            <v>SATAIR</v>
          </cell>
          <cell r="E2056" t="str">
            <v>BUNDLE</v>
          </cell>
          <cell r="F2056">
            <v>28719432</v>
          </cell>
          <cell r="G2056" t="str">
            <v>172291</v>
          </cell>
          <cell r="H2056">
            <v>10</v>
          </cell>
          <cell r="I2056">
            <v>1</v>
          </cell>
          <cell r="J2056" t="str">
            <v>RTN</v>
          </cell>
          <cell r="K2056" t="str">
            <v>V9297404002695</v>
          </cell>
          <cell r="L2056" t="str">
            <v>IS0062440M</v>
          </cell>
          <cell r="M2056" t="str">
            <v>Terminé</v>
          </cell>
          <cell r="N2056">
            <v>48842</v>
          </cell>
          <cell r="O2056" t="str">
            <v/>
          </cell>
          <cell r="P2056">
            <v>6068510</v>
          </cell>
          <cell r="Q2056">
            <v>0</v>
          </cell>
          <cell r="R2056">
            <v>0</v>
          </cell>
          <cell r="S2056">
            <v>1</v>
          </cell>
          <cell r="T2056">
            <v>1</v>
          </cell>
          <cell r="U2056">
            <v>1</v>
          </cell>
          <cell r="V2056">
            <v>1</v>
          </cell>
          <cell r="W2056" t="str">
            <v>TBD</v>
          </cell>
          <cell r="X2056" t="str">
            <v>NA</v>
          </cell>
          <cell r="Y2056">
            <v>1</v>
          </cell>
          <cell r="Z2056">
            <v>44755</v>
          </cell>
          <cell r="AA2056">
            <v>1</v>
          </cell>
          <cell r="AB2056" t="str">
            <v>NA</v>
          </cell>
          <cell r="AC2056" t="str">
            <v>NA</v>
          </cell>
          <cell r="AD2056" t="str">
            <v>NA</v>
          </cell>
          <cell r="AE2056" t="str">
            <v/>
          </cell>
          <cell r="AF2056" t="str">
            <v/>
          </cell>
          <cell r="AG2056">
            <v>44769</v>
          </cell>
          <cell r="AH2056">
            <v>44736</v>
          </cell>
          <cell r="AI2056" t="str">
            <v>28.06.2022</v>
          </cell>
          <cell r="AJ2056" t="str">
            <v>80909713</v>
          </cell>
          <cell r="AK2056">
            <v>44774</v>
          </cell>
          <cell r="AL2056">
            <v>44741</v>
          </cell>
          <cell r="AM2056"/>
          <cell r="AN2056" t="str">
            <v>OK</v>
          </cell>
          <cell r="AO2056" t="str">
            <v>KIT FACTORY</v>
          </cell>
          <cell r="AP2056"/>
          <cell r="AQ2056" t="str">
            <v>O</v>
          </cell>
        </row>
        <row r="2057">
          <cell r="A2057" t="str">
            <v>2880901510</v>
          </cell>
          <cell r="B2057">
            <v>44691</v>
          </cell>
          <cell r="C2057" t="str">
            <v>HA/REVENTE</v>
          </cell>
          <cell r="D2057" t="str">
            <v>SATAIR</v>
          </cell>
          <cell r="E2057" t="str">
            <v>BRACKET</v>
          </cell>
          <cell r="F2057">
            <v>28809015</v>
          </cell>
          <cell r="G2057" t="str">
            <v>176367</v>
          </cell>
          <cell r="H2057">
            <v>10</v>
          </cell>
          <cell r="I2057">
            <v>2</v>
          </cell>
          <cell r="J2057" t="str">
            <v>EXP</v>
          </cell>
          <cell r="K2057" t="str">
            <v>A9252496620200</v>
          </cell>
          <cell r="L2057" t="str">
            <v>IS0053087S</v>
          </cell>
          <cell r="M2057" t="str">
            <v>NA</v>
          </cell>
          <cell r="N2057">
            <v>48843</v>
          </cell>
          <cell r="O2057" t="str">
            <v>NA</v>
          </cell>
          <cell r="P2057" t="str">
            <v>NA</v>
          </cell>
          <cell r="Q2057" t="str">
            <v>NA</v>
          </cell>
          <cell r="R2057" t="str">
            <v>NA</v>
          </cell>
          <cell r="S2057" t="str">
            <v>NA</v>
          </cell>
          <cell r="T2057" t="str">
            <v>NA</v>
          </cell>
          <cell r="U2057" t="str">
            <v>100%</v>
          </cell>
          <cell r="V2057">
            <v>1</v>
          </cell>
          <cell r="W2057">
            <v>44285</v>
          </cell>
          <cell r="X2057" t="str">
            <v>NA</v>
          </cell>
          <cell r="Y2057">
            <v>1</v>
          </cell>
          <cell r="Z2057" t="str">
            <v>NA</v>
          </cell>
          <cell r="AA2057" t="str">
            <v>NA</v>
          </cell>
          <cell r="AB2057" t="str">
            <v>NA</v>
          </cell>
          <cell r="AC2057" t="str">
            <v>NA</v>
          </cell>
          <cell r="AD2057" t="str">
            <v>NA</v>
          </cell>
          <cell r="AE2057" t="str">
            <v/>
          </cell>
          <cell r="AF2057" t="str">
            <v/>
          </cell>
          <cell r="AG2057">
            <v>44735</v>
          </cell>
          <cell r="AH2057">
            <v>44735</v>
          </cell>
          <cell r="AI2057" t="str">
            <v>22.06.2022</v>
          </cell>
          <cell r="AJ2057" t="str">
            <v>80908210</v>
          </cell>
          <cell r="AK2057">
            <v>44740</v>
          </cell>
          <cell r="AL2057">
            <v>44740</v>
          </cell>
          <cell r="AM2057"/>
          <cell r="AN2057" t="str">
            <v>OK</v>
          </cell>
          <cell r="AO2057" t="str">
            <v>SPARES</v>
          </cell>
          <cell r="AP2057"/>
          <cell r="AQ2057" t="str">
            <v>O</v>
          </cell>
        </row>
        <row r="2058">
          <cell r="A2058" t="str">
            <v>2872020010</v>
          </cell>
          <cell r="B2058">
            <v>44567</v>
          </cell>
          <cell r="C2058" t="str">
            <v>FABRICATION</v>
          </cell>
          <cell r="D2058" t="str">
            <v>SATAIR</v>
          </cell>
          <cell r="E2058" t="str">
            <v>BUNDLE</v>
          </cell>
          <cell r="F2058">
            <v>28720200</v>
          </cell>
          <cell r="G2058" t="str">
            <v>172292</v>
          </cell>
          <cell r="H2058">
            <v>10</v>
          </cell>
          <cell r="I2058">
            <v>1</v>
          </cell>
          <cell r="J2058" t="str">
            <v>RTN</v>
          </cell>
          <cell r="K2058" t="str">
            <v>V9297404108495</v>
          </cell>
          <cell r="L2058" t="str">
            <v>IS0062439M</v>
          </cell>
          <cell r="M2058" t="str">
            <v>Terminé</v>
          </cell>
          <cell r="N2058">
            <v>48842</v>
          </cell>
          <cell r="O2058" t="str">
            <v/>
          </cell>
          <cell r="P2058">
            <v>6068562</v>
          </cell>
          <cell r="Q2058">
            <v>0</v>
          </cell>
          <cell r="R2058">
            <v>0</v>
          </cell>
          <cell r="S2058">
            <v>1</v>
          </cell>
          <cell r="T2058">
            <v>1</v>
          </cell>
          <cell r="U2058">
            <v>1</v>
          </cell>
          <cell r="V2058">
            <v>1</v>
          </cell>
          <cell r="W2058" t="str">
            <v>TBD</v>
          </cell>
          <cell r="X2058" t="str">
            <v>NA</v>
          </cell>
          <cell r="Y2058">
            <v>1</v>
          </cell>
          <cell r="Z2058">
            <v>44755</v>
          </cell>
          <cell r="AA2058">
            <v>1</v>
          </cell>
          <cell r="AB2058" t="str">
            <v>NA</v>
          </cell>
          <cell r="AC2058" t="str">
            <v>NA</v>
          </cell>
          <cell r="AD2058" t="str">
            <v>NA</v>
          </cell>
          <cell r="AE2058" t="str">
            <v/>
          </cell>
          <cell r="AF2058" t="str">
            <v/>
          </cell>
          <cell r="AG2058">
            <v>44769</v>
          </cell>
          <cell r="AH2058">
            <v>44736</v>
          </cell>
          <cell r="AI2058" t="str">
            <v>28.06.2022</v>
          </cell>
          <cell r="AJ2058" t="str">
            <v>80909715</v>
          </cell>
          <cell r="AK2058">
            <v>44774</v>
          </cell>
          <cell r="AL2058">
            <v>44741</v>
          </cell>
          <cell r="AM2058"/>
          <cell r="AN2058" t="str">
            <v>OK</v>
          </cell>
          <cell r="AO2058" t="str">
            <v>KIT FACTORY</v>
          </cell>
          <cell r="AP2058"/>
          <cell r="AQ2058" t="str">
            <v>O</v>
          </cell>
        </row>
        <row r="2059">
          <cell r="A2059" t="str">
            <v>2867280910</v>
          </cell>
          <cell r="B2059"/>
          <cell r="C2059" t="str">
            <v>FABRICATION</v>
          </cell>
          <cell r="D2059" t="str">
            <v>SATAIR</v>
          </cell>
          <cell r="E2059" t="str">
            <v>BUNDLE</v>
          </cell>
          <cell r="F2059">
            <v>28672809</v>
          </cell>
          <cell r="G2059" t="str">
            <v>168030</v>
          </cell>
          <cell r="H2059">
            <v>10</v>
          </cell>
          <cell r="I2059">
            <v>2</v>
          </cell>
          <cell r="J2059" t="str">
            <v>RTN</v>
          </cell>
          <cell r="K2059" t="str">
            <v>V9297400101295</v>
          </cell>
          <cell r="L2059" t="str">
            <v>IS0061659M</v>
          </cell>
          <cell r="M2059" t="str">
            <v>Terminé</v>
          </cell>
          <cell r="N2059">
            <v>48842</v>
          </cell>
          <cell r="O2059" t="str">
            <v/>
          </cell>
          <cell r="P2059">
            <v>6070780</v>
          </cell>
          <cell r="Q2059">
            <v>0</v>
          </cell>
          <cell r="R2059">
            <v>0</v>
          </cell>
          <cell r="S2059">
            <v>1</v>
          </cell>
          <cell r="T2059">
            <v>1</v>
          </cell>
          <cell r="U2059">
            <v>1</v>
          </cell>
          <cell r="V2059">
            <v>1</v>
          </cell>
          <cell r="W2059" t="str">
            <v>TBD</v>
          </cell>
          <cell r="X2059" t="str">
            <v>NA</v>
          </cell>
          <cell r="Y2059">
            <v>1</v>
          </cell>
          <cell r="Z2059" t="str">
            <v>TBD</v>
          </cell>
          <cell r="AA2059">
            <v>1</v>
          </cell>
          <cell r="AB2059" t="str">
            <v>NA</v>
          </cell>
          <cell r="AC2059" t="str">
            <v>NA</v>
          </cell>
          <cell r="AD2059" t="str">
            <v>NA</v>
          </cell>
          <cell r="AE2059" t="str">
            <v/>
          </cell>
          <cell r="AF2059" t="str">
            <v/>
          </cell>
          <cell r="AG2059">
            <v>44782</v>
          </cell>
          <cell r="AH2059">
            <v>44736</v>
          </cell>
          <cell r="AI2059" t="str">
            <v>28.06.2022</v>
          </cell>
          <cell r="AJ2059" t="str">
            <v>80909717</v>
          </cell>
          <cell r="AK2059">
            <v>44785</v>
          </cell>
          <cell r="AL2059">
            <v>44741</v>
          </cell>
          <cell r="AM2059"/>
          <cell r="AN2059" t="str">
            <v>OK</v>
          </cell>
          <cell r="AO2059" t="str">
            <v>KIT FACTORY</v>
          </cell>
          <cell r="AP2059"/>
          <cell r="AQ2059" t="str">
            <v>O</v>
          </cell>
        </row>
        <row r="2060">
          <cell r="A2060" t="str">
            <v>2873583510</v>
          </cell>
          <cell r="B2060">
            <v>44592</v>
          </cell>
          <cell r="C2060" t="str">
            <v>FABRICATION</v>
          </cell>
          <cell r="D2060" t="str">
            <v>SATAIR</v>
          </cell>
          <cell r="E2060">
            <v>27</v>
          </cell>
          <cell r="F2060">
            <v>28735835</v>
          </cell>
          <cell r="G2060" t="str">
            <v>172016</v>
          </cell>
          <cell r="H2060">
            <v>10</v>
          </cell>
          <cell r="I2060">
            <v>1</v>
          </cell>
          <cell r="J2060" t="str">
            <v>RTN</v>
          </cell>
          <cell r="K2060" t="str">
            <v>D9551002700695</v>
          </cell>
          <cell r="L2060" t="str">
            <v>IS0032097M</v>
          </cell>
          <cell r="M2060" t="str">
            <v>Terminé</v>
          </cell>
          <cell r="N2060">
            <v>48842</v>
          </cell>
          <cell r="O2060" t="str">
            <v>LTE990072</v>
          </cell>
          <cell r="P2060">
            <v>6068610</v>
          </cell>
          <cell r="Q2060">
            <v>0</v>
          </cell>
          <cell r="R2060">
            <v>0</v>
          </cell>
          <cell r="S2060">
            <v>1</v>
          </cell>
          <cell r="T2060">
            <v>1</v>
          </cell>
          <cell r="U2060">
            <v>1</v>
          </cell>
          <cell r="V2060">
            <v>1</v>
          </cell>
          <cell r="W2060">
            <v>44630</v>
          </cell>
          <cell r="X2060" t="str">
            <v>NA</v>
          </cell>
          <cell r="Y2060">
            <v>1</v>
          </cell>
          <cell r="Z2060">
            <v>44719</v>
          </cell>
          <cell r="AA2060">
            <v>1</v>
          </cell>
          <cell r="AB2060" t="str">
            <v>NA</v>
          </cell>
          <cell r="AC2060" t="str">
            <v>NA</v>
          </cell>
          <cell r="AD2060" t="str">
            <v>NA</v>
          </cell>
          <cell r="AE2060" t="str">
            <v/>
          </cell>
          <cell r="AF2060" t="str">
            <v/>
          </cell>
          <cell r="AG2060">
            <v>44733</v>
          </cell>
          <cell r="AH2060">
            <v>44739</v>
          </cell>
          <cell r="AI2060">
            <v>44742</v>
          </cell>
          <cell r="AJ2060" t="str">
            <v>80910813</v>
          </cell>
          <cell r="AK2060">
            <v>44736</v>
          </cell>
          <cell r="AL2060">
            <v>44742</v>
          </cell>
          <cell r="AM2060"/>
          <cell r="AN2060" t="str">
            <v>OK</v>
          </cell>
          <cell r="AO2060" t="str">
            <v>KIT FACTORY</v>
          </cell>
          <cell r="AP2060"/>
          <cell r="AQ2060" t="str">
            <v>O</v>
          </cell>
        </row>
        <row r="2061">
          <cell r="A2061" t="str">
            <v>2873583511</v>
          </cell>
          <cell r="B2061">
            <v>44592</v>
          </cell>
          <cell r="C2061" t="str">
            <v>FABRICATION</v>
          </cell>
          <cell r="D2061" t="str">
            <v>SATAIR</v>
          </cell>
          <cell r="E2061">
            <v>27</v>
          </cell>
          <cell r="F2061">
            <v>28735835</v>
          </cell>
          <cell r="G2061" t="str">
            <v>NON-SPARES</v>
          </cell>
          <cell r="H2061">
            <v>11</v>
          </cell>
          <cell r="I2061">
            <v>1</v>
          </cell>
          <cell r="J2061" t="str">
            <v>RTN</v>
          </cell>
          <cell r="K2061" t="str">
            <v>D9551002700695</v>
          </cell>
          <cell r="L2061" t="str">
            <v>IS0032097M</v>
          </cell>
          <cell r="M2061" t="str">
            <v>Terminé</v>
          </cell>
          <cell r="N2061">
            <v>48842</v>
          </cell>
          <cell r="O2061" t="str">
            <v>LTE990073</v>
          </cell>
          <cell r="P2061">
            <v>6068610</v>
          </cell>
          <cell r="Q2061">
            <v>0</v>
          </cell>
          <cell r="R2061">
            <v>0</v>
          </cell>
          <cell r="S2061">
            <v>1</v>
          </cell>
          <cell r="T2061">
            <v>1</v>
          </cell>
          <cell r="U2061">
            <v>1</v>
          </cell>
          <cell r="V2061">
            <v>1</v>
          </cell>
          <cell r="W2061">
            <v>44630</v>
          </cell>
          <cell r="X2061" t="str">
            <v>NA</v>
          </cell>
          <cell r="Y2061">
            <v>1</v>
          </cell>
          <cell r="Z2061">
            <v>44719</v>
          </cell>
          <cell r="AA2061">
            <v>1</v>
          </cell>
          <cell r="AB2061" t="str">
            <v>NA</v>
          </cell>
          <cell r="AC2061" t="str">
            <v>NA</v>
          </cell>
          <cell r="AD2061" t="str">
            <v>NA</v>
          </cell>
          <cell r="AE2061" t="str">
            <v/>
          </cell>
          <cell r="AF2061" t="str">
            <v/>
          </cell>
          <cell r="AG2061">
            <v>44733</v>
          </cell>
          <cell r="AH2061">
            <v>44739</v>
          </cell>
          <cell r="AI2061">
            <v>44742</v>
          </cell>
          <cell r="AJ2061" t="str">
            <v>Sous-poste</v>
          </cell>
          <cell r="AK2061">
            <v>44736</v>
          </cell>
          <cell r="AL2061">
            <v>44742</v>
          </cell>
          <cell r="AM2061"/>
          <cell r="AN2061" t="str">
            <v>OK</v>
          </cell>
          <cell r="AO2061" t="str">
            <v>KIT FACTORY</v>
          </cell>
          <cell r="AP2061"/>
          <cell r="AQ2061" t="str">
            <v>O</v>
          </cell>
        </row>
        <row r="2062">
          <cell r="A2062" t="str">
            <v>2877850910</v>
          </cell>
          <cell r="B2062">
            <v>44642</v>
          </cell>
          <cell r="C2062" t="str">
            <v>FABRICATION</v>
          </cell>
          <cell r="D2062" t="str">
            <v>SATAIR</v>
          </cell>
          <cell r="E2062">
            <v>27</v>
          </cell>
          <cell r="F2062">
            <v>28778509</v>
          </cell>
          <cell r="G2062">
            <v>0</v>
          </cell>
          <cell r="H2062">
            <v>10</v>
          </cell>
          <cell r="I2062">
            <v>1</v>
          </cell>
          <cell r="J2062" t="str">
            <v>RTN</v>
          </cell>
          <cell r="K2062" t="str">
            <v>D9551002700595</v>
          </cell>
          <cell r="L2062" t="str">
            <v>IS0032094M</v>
          </cell>
          <cell r="M2062" t="str">
            <v>Terminé</v>
          </cell>
          <cell r="N2062">
            <v>48842</v>
          </cell>
          <cell r="O2062" t="str">
            <v>LTE990033</v>
          </cell>
          <cell r="P2062">
            <v>6069972</v>
          </cell>
          <cell r="Q2062">
            <v>0</v>
          </cell>
          <cell r="R2062">
            <v>0</v>
          </cell>
          <cell r="S2062">
            <v>1</v>
          </cell>
          <cell r="T2062">
            <v>1</v>
          </cell>
          <cell r="U2062">
            <v>1</v>
          </cell>
          <cell r="V2062">
            <v>1</v>
          </cell>
          <cell r="W2062">
            <v>44644</v>
          </cell>
          <cell r="X2062" t="str">
            <v>NA</v>
          </cell>
          <cell r="Y2062">
            <v>1</v>
          </cell>
          <cell r="Z2062">
            <v>44719</v>
          </cell>
          <cell r="AA2062">
            <v>1</v>
          </cell>
          <cell r="AB2062" t="str">
            <v>NA</v>
          </cell>
          <cell r="AC2062" t="str">
            <v>NA</v>
          </cell>
          <cell r="AD2062" t="str">
            <v>NA</v>
          </cell>
          <cell r="AE2062" t="str">
            <v/>
          </cell>
          <cell r="AF2062" t="str">
            <v/>
          </cell>
          <cell r="AG2062">
            <v>44733</v>
          </cell>
          <cell r="AH2062">
            <v>44739</v>
          </cell>
          <cell r="AI2062" t="str">
            <v>24/06/2022</v>
          </cell>
          <cell r="AJ2062" t="str">
            <v>80908662</v>
          </cell>
          <cell r="AK2062">
            <v>44736</v>
          </cell>
          <cell r="AL2062">
            <v>44742</v>
          </cell>
          <cell r="AM2062"/>
          <cell r="AN2062" t="str">
            <v>OK</v>
          </cell>
          <cell r="AO2062" t="str">
            <v>KIT FACTORY</v>
          </cell>
          <cell r="AP2062"/>
          <cell r="AQ2062" t="str">
            <v>O</v>
          </cell>
        </row>
        <row r="2063">
          <cell r="A2063" t="str">
            <v>2877850910.1</v>
          </cell>
          <cell r="B2063">
            <v>44642</v>
          </cell>
          <cell r="C2063" t="str">
            <v>FABRICATION</v>
          </cell>
          <cell r="D2063" t="str">
            <v>SATAIR</v>
          </cell>
          <cell r="E2063">
            <v>27</v>
          </cell>
          <cell r="F2063">
            <v>28778509</v>
          </cell>
          <cell r="G2063" t="str">
            <v>NON-SPARES</v>
          </cell>
          <cell r="H2063" t="str">
            <v>10.1</v>
          </cell>
          <cell r="I2063">
            <v>1</v>
          </cell>
          <cell r="J2063" t="str">
            <v>RTN</v>
          </cell>
          <cell r="K2063" t="str">
            <v>D9551002700595</v>
          </cell>
          <cell r="L2063" t="str">
            <v>IS0032094M</v>
          </cell>
          <cell r="M2063" t="str">
            <v>Terminé</v>
          </cell>
          <cell r="N2063">
            <v>48842</v>
          </cell>
          <cell r="O2063" t="str">
            <v>LTE990034</v>
          </cell>
          <cell r="P2063">
            <v>6069972</v>
          </cell>
          <cell r="Q2063">
            <v>0</v>
          </cell>
          <cell r="R2063">
            <v>0</v>
          </cell>
          <cell r="S2063">
            <v>1</v>
          </cell>
          <cell r="T2063">
            <v>1</v>
          </cell>
          <cell r="U2063">
            <v>1</v>
          </cell>
          <cell r="V2063">
            <v>1</v>
          </cell>
          <cell r="W2063">
            <v>44644</v>
          </cell>
          <cell r="X2063" t="str">
            <v>NA</v>
          </cell>
          <cell r="Y2063">
            <v>1</v>
          </cell>
          <cell r="Z2063">
            <v>44719</v>
          </cell>
          <cell r="AA2063">
            <v>1</v>
          </cell>
          <cell r="AB2063" t="str">
            <v>NA</v>
          </cell>
          <cell r="AC2063" t="str">
            <v>NA</v>
          </cell>
          <cell r="AD2063" t="str">
            <v>NA</v>
          </cell>
          <cell r="AE2063" t="str">
            <v/>
          </cell>
          <cell r="AF2063" t="str">
            <v/>
          </cell>
          <cell r="AG2063">
            <v>44733</v>
          </cell>
          <cell r="AH2063">
            <v>44739</v>
          </cell>
          <cell r="AI2063" t="str">
            <v>24/06/2022</v>
          </cell>
          <cell r="AJ2063" t="str">
            <v>80908662</v>
          </cell>
          <cell r="AK2063">
            <v>44736</v>
          </cell>
          <cell r="AL2063">
            <v>44742</v>
          </cell>
          <cell r="AM2063"/>
          <cell r="AN2063" t="str">
            <v>OK</v>
          </cell>
          <cell r="AO2063" t="str">
            <v>KIT FACTORY</v>
          </cell>
          <cell r="AP2063"/>
          <cell r="AQ2063" t="str">
            <v>O</v>
          </cell>
        </row>
        <row r="2064">
          <cell r="A2064" t="str">
            <v>2879152110</v>
          </cell>
          <cell r="B2064">
            <v>44657</v>
          </cell>
          <cell r="C2064" t="str">
            <v>FABRICATION</v>
          </cell>
          <cell r="D2064" t="str">
            <v>SATAIR</v>
          </cell>
          <cell r="E2064" t="str">
            <v>PROTECTION CAP</v>
          </cell>
          <cell r="F2064">
            <v>28791521</v>
          </cell>
          <cell r="G2064" t="str">
            <v>175026</v>
          </cell>
          <cell r="H2064">
            <v>10</v>
          </cell>
          <cell r="I2064">
            <v>20</v>
          </cell>
          <cell r="J2064" t="str">
            <v>RTN</v>
          </cell>
          <cell r="K2064" t="str">
            <v>F0003003000000</v>
          </cell>
          <cell r="L2064" t="str">
            <v>IS0032144M</v>
          </cell>
          <cell r="M2064" t="str">
            <v>Terminé</v>
          </cell>
          <cell r="N2064"/>
          <cell r="O2064" t="str">
            <v/>
          </cell>
          <cell r="P2064">
            <v>6084320</v>
          </cell>
          <cell r="Q2064">
            <v>0</v>
          </cell>
          <cell r="R2064">
            <v>0</v>
          </cell>
          <cell r="S2064">
            <v>0</v>
          </cell>
          <cell r="T2064">
            <v>1</v>
          </cell>
          <cell r="U2064">
            <v>0.5</v>
          </cell>
          <cell r="V2064">
            <v>1</v>
          </cell>
          <cell r="W2064">
            <v>44658</v>
          </cell>
          <cell r="X2064" t="str">
            <v>NA</v>
          </cell>
          <cell r="Y2064">
            <v>1</v>
          </cell>
          <cell r="Z2064">
            <v>44733</v>
          </cell>
          <cell r="AA2064">
            <v>1</v>
          </cell>
          <cell r="AB2064" t="str">
            <v>NA</v>
          </cell>
          <cell r="AC2064" t="str">
            <v>NA</v>
          </cell>
          <cell r="AD2064" t="str">
            <v>NA</v>
          </cell>
          <cell r="AE2064" t="str">
            <v/>
          </cell>
          <cell r="AF2064" t="str">
            <v/>
          </cell>
          <cell r="AG2064">
            <v>44825</v>
          </cell>
          <cell r="AH2064">
            <v>44740</v>
          </cell>
          <cell r="AI2064" t="str">
            <v>30.06.2022</v>
          </cell>
          <cell r="AJ2064" t="str">
            <v>80910766</v>
          </cell>
          <cell r="AK2064">
            <v>44830</v>
          </cell>
          <cell r="AL2064">
            <v>44743</v>
          </cell>
          <cell r="AM2064"/>
          <cell r="AN2064" t="str">
            <v>OK</v>
          </cell>
          <cell r="AO2064" t="str">
            <v>KIT FACTORY</v>
          </cell>
          <cell r="AP2064"/>
          <cell r="AQ2064" t="str">
            <v>O</v>
          </cell>
        </row>
        <row r="2065">
          <cell r="A2065" t="str">
            <v>2873839110</v>
          </cell>
          <cell r="B2065">
            <v>44594</v>
          </cell>
          <cell r="C2065" t="str">
            <v>FABRICATION</v>
          </cell>
          <cell r="D2065" t="str">
            <v>SATAIR</v>
          </cell>
          <cell r="E2065">
            <v>27</v>
          </cell>
          <cell r="F2065">
            <v>28738391</v>
          </cell>
          <cell r="G2065" t="str">
            <v>172062</v>
          </cell>
          <cell r="H2065">
            <v>10</v>
          </cell>
          <cell r="I2065">
            <v>1</v>
          </cell>
          <cell r="J2065" t="str">
            <v>RTN</v>
          </cell>
          <cell r="K2065" t="str">
            <v>D9551002700695</v>
          </cell>
          <cell r="L2065" t="str">
            <v>IS0032097M</v>
          </cell>
          <cell r="M2065" t="str">
            <v>Terminé</v>
          </cell>
          <cell r="N2065">
            <v>48842</v>
          </cell>
          <cell r="O2065" t="str">
            <v>LTE990074</v>
          </cell>
          <cell r="P2065">
            <v>6068611</v>
          </cell>
          <cell r="Q2065">
            <v>0</v>
          </cell>
          <cell r="R2065">
            <v>0</v>
          </cell>
          <cell r="S2065">
            <v>1</v>
          </cell>
          <cell r="T2065">
            <v>1</v>
          </cell>
          <cell r="U2065">
            <v>1</v>
          </cell>
          <cell r="V2065">
            <v>1</v>
          </cell>
          <cell r="W2065">
            <v>44630</v>
          </cell>
          <cell r="X2065" t="str">
            <v>NA</v>
          </cell>
          <cell r="Y2065">
            <v>1</v>
          </cell>
          <cell r="Z2065">
            <v>44727</v>
          </cell>
          <cell r="AA2065">
            <v>1</v>
          </cell>
          <cell r="AB2065" t="str">
            <v>NA</v>
          </cell>
          <cell r="AC2065" t="str">
            <v>NA</v>
          </cell>
          <cell r="AD2065" t="str">
            <v>NA</v>
          </cell>
          <cell r="AE2065" t="str">
            <v/>
          </cell>
          <cell r="AF2065" t="str">
            <v/>
          </cell>
          <cell r="AG2065">
            <v>44741</v>
          </cell>
          <cell r="AH2065">
            <v>44741</v>
          </cell>
          <cell r="AI2065">
            <v>44742</v>
          </cell>
          <cell r="AJ2065" t="str">
            <v>80910814</v>
          </cell>
          <cell r="AK2065">
            <v>44746</v>
          </cell>
          <cell r="AL2065">
            <v>44746</v>
          </cell>
          <cell r="AM2065"/>
          <cell r="AN2065" t="str">
            <v>OK</v>
          </cell>
          <cell r="AO2065" t="str">
            <v>KIT FACTORY</v>
          </cell>
          <cell r="AP2065"/>
          <cell r="AQ2065" t="str">
            <v>O</v>
          </cell>
        </row>
        <row r="2066">
          <cell r="A2066" t="str">
            <v>2884340210</v>
          </cell>
          <cell r="B2066">
            <v>44737</v>
          </cell>
          <cell r="C2066" t="str">
            <v>HA/REVENTE</v>
          </cell>
          <cell r="D2066" t="str">
            <v>SATAIR</v>
          </cell>
          <cell r="E2066" t="str">
            <v>POTENTIOMETRE</v>
          </cell>
          <cell r="F2066">
            <v>28843402</v>
          </cell>
          <cell r="G2066" t="str">
            <v>178765</v>
          </cell>
          <cell r="H2066">
            <v>10</v>
          </cell>
          <cell r="I2066">
            <v>1</v>
          </cell>
          <cell r="J2066" t="str">
            <v>AOG</v>
          </cell>
          <cell r="K2066" t="str">
            <v>ABS2208AP08S</v>
          </cell>
          <cell r="L2066" t="str">
            <v>IS0006784S</v>
          </cell>
          <cell r="M2066" t="str">
            <v>NA</v>
          </cell>
          <cell r="N2066">
            <v>48843</v>
          </cell>
          <cell r="O2066" t="str">
            <v>NA</v>
          </cell>
          <cell r="P2066" t="str">
            <v>NA</v>
          </cell>
          <cell r="Q2066" t="str">
            <v>NA</v>
          </cell>
          <cell r="R2066" t="str">
            <v>NA</v>
          </cell>
          <cell r="S2066" t="str">
            <v>NA</v>
          </cell>
          <cell r="T2066" t="str">
            <v>NA</v>
          </cell>
          <cell r="U2066" t="str">
            <v>100%</v>
          </cell>
          <cell r="V2066">
            <v>1</v>
          </cell>
          <cell r="W2066">
            <v>44739</v>
          </cell>
          <cell r="X2066" t="str">
            <v>NA</v>
          </cell>
          <cell r="Y2066">
            <v>1</v>
          </cell>
          <cell r="Z2066" t="str">
            <v>TBD</v>
          </cell>
          <cell r="AA2066">
            <v>0</v>
          </cell>
          <cell r="AB2066" t="str">
            <v>NA</v>
          </cell>
          <cell r="AC2066" t="str">
            <v>NA</v>
          </cell>
          <cell r="AD2066" t="str">
            <v>NA</v>
          </cell>
          <cell r="AE2066" t="str">
            <v/>
          </cell>
          <cell r="AF2066" t="str">
            <v/>
          </cell>
          <cell r="AG2066">
            <v>44739</v>
          </cell>
          <cell r="AH2066">
            <v>44739</v>
          </cell>
          <cell r="AI2066" t="str">
            <v>27.06.2022</v>
          </cell>
          <cell r="AJ2066" t="str">
            <v xml:space="preserve"> 8090941</v>
          </cell>
          <cell r="AK2066">
            <v>44741</v>
          </cell>
          <cell r="AL2066">
            <v>44741</v>
          </cell>
          <cell r="AM2066"/>
          <cell r="AN2066" t="str">
            <v>OK</v>
          </cell>
          <cell r="AO2066" t="str">
            <v>SPARES</v>
          </cell>
          <cell r="AP2066"/>
          <cell r="AQ2066" t="str">
            <v>O</v>
          </cell>
        </row>
        <row r="2067">
          <cell r="A2067" t="str">
            <v>2875657310</v>
          </cell>
          <cell r="B2067">
            <v>44617</v>
          </cell>
          <cell r="C2067" t="str">
            <v>FABRICATION</v>
          </cell>
          <cell r="D2067" t="str">
            <v>SATAIR</v>
          </cell>
          <cell r="E2067" t="str">
            <v>PROTECTION CAP</v>
          </cell>
          <cell r="F2067">
            <v>28756573</v>
          </cell>
          <cell r="G2067" t="str">
            <v>173538</v>
          </cell>
          <cell r="H2067">
            <v>10</v>
          </cell>
          <cell r="I2067">
            <v>15</v>
          </cell>
          <cell r="J2067" t="str">
            <v>RTN</v>
          </cell>
          <cell r="K2067" t="str">
            <v>F0003003000000</v>
          </cell>
          <cell r="L2067" t="str">
            <v>IS0032144M</v>
          </cell>
          <cell r="M2067" t="str">
            <v>Terminé</v>
          </cell>
          <cell r="N2067"/>
          <cell r="O2067" t="str">
            <v/>
          </cell>
          <cell r="P2067">
            <v>6056924</v>
          </cell>
          <cell r="Q2067">
            <v>0</v>
          </cell>
          <cell r="R2067">
            <v>0</v>
          </cell>
          <cell r="S2067">
            <v>0</v>
          </cell>
          <cell r="T2067">
            <v>1</v>
          </cell>
          <cell r="U2067">
            <v>0.5</v>
          </cell>
          <cell r="V2067">
            <v>1</v>
          </cell>
          <cell r="W2067">
            <v>44630</v>
          </cell>
          <cell r="X2067" t="str">
            <v>NA</v>
          </cell>
          <cell r="Y2067">
            <v>1</v>
          </cell>
          <cell r="Z2067">
            <v>44727</v>
          </cell>
          <cell r="AA2067">
            <v>1</v>
          </cell>
          <cell r="AB2067" t="str">
            <v>NA</v>
          </cell>
          <cell r="AC2067" t="str">
            <v>NA</v>
          </cell>
          <cell r="AD2067" t="str">
            <v>NA</v>
          </cell>
          <cell r="AE2067" t="str">
            <v/>
          </cell>
          <cell r="AF2067" t="str">
            <v/>
          </cell>
          <cell r="AG2067">
            <v>44741</v>
          </cell>
          <cell r="AH2067">
            <v>44741</v>
          </cell>
          <cell r="AI2067" t="str">
            <v>22.06.2022</v>
          </cell>
          <cell r="AJ2067" t="str">
            <v>80908210</v>
          </cell>
          <cell r="AK2067">
            <v>44746</v>
          </cell>
          <cell r="AL2067">
            <v>44746</v>
          </cell>
          <cell r="AM2067"/>
          <cell r="AN2067" t="str">
            <v>OK</v>
          </cell>
          <cell r="AO2067" t="str">
            <v>KIT FACTORY</v>
          </cell>
          <cell r="AP2067"/>
          <cell r="AQ2067" t="str">
            <v>O</v>
          </cell>
        </row>
        <row r="2068">
          <cell r="A2068" t="str">
            <v>2872582110</v>
          </cell>
          <cell r="B2068">
            <v>44578</v>
          </cell>
          <cell r="C2068" t="str">
            <v>HA/REVENTE</v>
          </cell>
          <cell r="D2068" t="str">
            <v>SATAIR</v>
          </cell>
          <cell r="E2068" t="str">
            <v>BRACKET ASSY</v>
          </cell>
          <cell r="F2068">
            <v>28725821</v>
          </cell>
          <cell r="G2068" t="str">
            <v>171246</v>
          </cell>
          <cell r="H2068">
            <v>10</v>
          </cell>
          <cell r="I2068">
            <v>10</v>
          </cell>
          <cell r="J2068" t="str">
            <v>RTN</v>
          </cell>
          <cell r="K2068" t="str">
            <v>V9251162200000</v>
          </cell>
          <cell r="L2068" t="str">
            <v>IS0057853S</v>
          </cell>
          <cell r="M2068" t="str">
            <v>NA</v>
          </cell>
          <cell r="N2068">
            <v>48843</v>
          </cell>
          <cell r="O2068" t="str">
            <v>NA</v>
          </cell>
          <cell r="P2068" t="str">
            <v>NA</v>
          </cell>
          <cell r="Q2068" t="str">
            <v>NA</v>
          </cell>
          <cell r="R2068" t="str">
            <v>NA</v>
          </cell>
          <cell r="S2068" t="str">
            <v>NA</v>
          </cell>
          <cell r="T2068" t="str">
            <v>NA</v>
          </cell>
          <cell r="U2068" t="str">
            <v>100%</v>
          </cell>
          <cell r="V2068">
            <v>0</v>
          </cell>
          <cell r="W2068" t="str">
            <v>TBD</v>
          </cell>
          <cell r="X2068" t="str">
            <v>NA</v>
          </cell>
          <cell r="Y2068">
            <v>0</v>
          </cell>
          <cell r="Z2068" t="str">
            <v>NA</v>
          </cell>
          <cell r="AA2068" t="str">
            <v>NA</v>
          </cell>
          <cell r="AB2068" t="str">
            <v>NA</v>
          </cell>
          <cell r="AC2068" t="str">
            <v>NA</v>
          </cell>
          <cell r="AD2068" t="str">
            <v>NA</v>
          </cell>
          <cell r="AE2068" t="str">
            <v/>
          </cell>
          <cell r="AF2068" t="str">
            <v/>
          </cell>
          <cell r="AG2068">
            <v>44741</v>
          </cell>
          <cell r="AH2068">
            <v>44741</v>
          </cell>
          <cell r="AI2068" t="str">
            <v/>
          </cell>
          <cell r="AJ2068" t="str">
            <v/>
          </cell>
          <cell r="AK2068">
            <v>44746</v>
          </cell>
          <cell r="AL2068">
            <v>44746</v>
          </cell>
          <cell r="AM2068"/>
          <cell r="AN2068" t="str">
            <v>OK</v>
          </cell>
          <cell r="AO2068" t="str">
            <v>KIT FACTORY</v>
          </cell>
          <cell r="AP2068"/>
          <cell r="AQ2068" t="str">
            <v>O</v>
          </cell>
        </row>
        <row r="2069">
          <cell r="A2069" t="str">
            <v>2873839111</v>
          </cell>
          <cell r="B2069">
            <v>44594</v>
          </cell>
          <cell r="C2069" t="str">
            <v>FABRICATION</v>
          </cell>
          <cell r="D2069" t="str">
            <v>SATAIR</v>
          </cell>
          <cell r="E2069">
            <v>27</v>
          </cell>
          <cell r="F2069">
            <v>28738391</v>
          </cell>
          <cell r="G2069" t="str">
            <v>NON-SPARES</v>
          </cell>
          <cell r="H2069">
            <v>11</v>
          </cell>
          <cell r="I2069">
            <v>1</v>
          </cell>
          <cell r="J2069" t="str">
            <v>RTN</v>
          </cell>
          <cell r="K2069" t="str">
            <v>D9551002700695</v>
          </cell>
          <cell r="L2069" t="str">
            <v>IS0032097M</v>
          </cell>
          <cell r="M2069" t="str">
            <v>Terminé</v>
          </cell>
          <cell r="N2069">
            <v>48842</v>
          </cell>
          <cell r="O2069" t="str">
            <v>LTE990075</v>
          </cell>
          <cell r="P2069">
            <v>6068611</v>
          </cell>
          <cell r="Q2069">
            <v>0</v>
          </cell>
          <cell r="R2069">
            <v>0</v>
          </cell>
          <cell r="S2069">
            <v>1</v>
          </cell>
          <cell r="T2069">
            <v>1</v>
          </cell>
          <cell r="U2069">
            <v>1</v>
          </cell>
          <cell r="V2069">
            <v>1</v>
          </cell>
          <cell r="W2069">
            <v>44630</v>
          </cell>
          <cell r="X2069" t="str">
            <v>NA</v>
          </cell>
          <cell r="Y2069">
            <v>1</v>
          </cell>
          <cell r="Z2069">
            <v>44727</v>
          </cell>
          <cell r="AA2069">
            <v>1</v>
          </cell>
          <cell r="AB2069" t="str">
            <v>NA</v>
          </cell>
          <cell r="AC2069" t="str">
            <v>NA</v>
          </cell>
          <cell r="AD2069" t="str">
            <v>NA</v>
          </cell>
          <cell r="AE2069" t="str">
            <v/>
          </cell>
          <cell r="AF2069" t="str">
            <v/>
          </cell>
          <cell r="AG2069">
            <v>44741</v>
          </cell>
          <cell r="AH2069">
            <v>44741</v>
          </cell>
          <cell r="AI2069">
            <v>44742</v>
          </cell>
          <cell r="AJ2069" t="str">
            <v>Sous-poste</v>
          </cell>
          <cell r="AK2069">
            <v>44746</v>
          </cell>
          <cell r="AL2069">
            <v>44746</v>
          </cell>
          <cell r="AM2069"/>
          <cell r="AN2069" t="str">
            <v>OK</v>
          </cell>
          <cell r="AO2069" t="str">
            <v>KIT FACTORY</v>
          </cell>
          <cell r="AP2069"/>
          <cell r="AQ2069" t="str">
            <v>O</v>
          </cell>
        </row>
        <row r="2070">
          <cell r="A2070" t="str">
            <v>2872564010</v>
          </cell>
          <cell r="B2070">
            <v>44578</v>
          </cell>
          <cell r="C2070" t="str">
            <v>FABRICATION</v>
          </cell>
          <cell r="D2070" t="str">
            <v>SATAIR</v>
          </cell>
          <cell r="E2070">
            <v>313</v>
          </cell>
          <cell r="F2070">
            <v>28725640</v>
          </cell>
          <cell r="G2070" t="str">
            <v>171217</v>
          </cell>
          <cell r="H2070">
            <v>10</v>
          </cell>
          <cell r="I2070">
            <v>1</v>
          </cell>
          <cell r="J2070" t="str">
            <v>AOG</v>
          </cell>
          <cell r="K2070" t="str">
            <v>WF406ACAAAAB</v>
          </cell>
          <cell r="L2070" t="str">
            <v>IS0032177M</v>
          </cell>
          <cell r="M2070" t="str">
            <v>Terminé</v>
          </cell>
          <cell r="N2070">
            <v>48842</v>
          </cell>
          <cell r="O2070" t="str">
            <v>LTE990004</v>
          </cell>
          <cell r="P2070">
            <v>6083645</v>
          </cell>
          <cell r="Q2070">
            <v>0</v>
          </cell>
          <cell r="R2070">
            <v>0</v>
          </cell>
          <cell r="S2070">
            <v>1</v>
          </cell>
          <cell r="T2070">
            <v>1</v>
          </cell>
          <cell r="U2070">
            <v>1</v>
          </cell>
          <cell r="V2070">
            <v>1</v>
          </cell>
          <cell r="W2070">
            <v>44594</v>
          </cell>
          <cell r="X2070">
            <v>1</v>
          </cell>
          <cell r="Y2070">
            <v>1</v>
          </cell>
          <cell r="Z2070">
            <v>44734</v>
          </cell>
          <cell r="AA2070">
            <v>0.95</v>
          </cell>
          <cell r="AB2070" t="str">
            <v>NA</v>
          </cell>
          <cell r="AC2070" t="str">
            <v>NA</v>
          </cell>
          <cell r="AD2070" t="str">
            <v>NA</v>
          </cell>
          <cell r="AE2070" t="str">
            <v/>
          </cell>
          <cell r="AF2070" t="str">
            <v/>
          </cell>
          <cell r="AG2070">
            <v>44575</v>
          </cell>
          <cell r="AH2070">
            <v>44743</v>
          </cell>
          <cell r="AI2070" t="str">
            <v>27.06.2022</v>
          </cell>
          <cell r="AJ2070" t="str">
            <v>80909404</v>
          </cell>
          <cell r="AK2070">
            <v>44579</v>
          </cell>
          <cell r="AL2070">
            <v>44747</v>
          </cell>
          <cell r="AM2070"/>
          <cell r="AN2070"/>
          <cell r="AO2070" t="str">
            <v>SPARES</v>
          </cell>
          <cell r="AP2070" t="str">
            <v xml:space="preserve">Unicut manquants IS0007595S &amp; IS0007596S </v>
          </cell>
          <cell r="AQ2070" t="str">
            <v>O</v>
          </cell>
        </row>
        <row r="2071">
          <cell r="A2071" t="str">
            <v>2881165410</v>
          </cell>
          <cell r="B2071">
            <v>44691</v>
          </cell>
          <cell r="C2071" t="str">
            <v>FABRICATION</v>
          </cell>
          <cell r="D2071" t="str">
            <v>SATAIR</v>
          </cell>
          <cell r="E2071" t="str">
            <v>PROTECTION CAP</v>
          </cell>
          <cell r="F2071">
            <v>28811654</v>
          </cell>
          <cell r="G2071" t="str">
            <v>176393</v>
          </cell>
          <cell r="H2071">
            <v>10</v>
          </cell>
          <cell r="I2071">
            <v>40</v>
          </cell>
          <cell r="J2071" t="str">
            <v>RTN</v>
          </cell>
          <cell r="K2071" t="str">
            <v>F0003003000000</v>
          </cell>
          <cell r="L2071" t="str">
            <v>IS0032144M</v>
          </cell>
          <cell r="M2071" t="str">
            <v>Terminé</v>
          </cell>
          <cell r="N2071">
            <v>48842</v>
          </cell>
          <cell r="O2071" t="str">
            <v/>
          </cell>
          <cell r="P2071">
            <v>6084034</v>
          </cell>
          <cell r="Q2071">
            <v>0</v>
          </cell>
          <cell r="R2071">
            <v>0</v>
          </cell>
          <cell r="S2071">
            <v>1</v>
          </cell>
          <cell r="T2071">
            <v>1</v>
          </cell>
          <cell r="U2071">
            <v>1</v>
          </cell>
          <cell r="V2071">
            <v>1</v>
          </cell>
          <cell r="W2071">
            <v>44697</v>
          </cell>
          <cell r="X2071" t="str">
            <v>NA</v>
          </cell>
          <cell r="Y2071">
            <v>1</v>
          </cell>
          <cell r="Z2071">
            <v>44733</v>
          </cell>
          <cell r="AA2071">
            <v>0.95</v>
          </cell>
          <cell r="AB2071" t="str">
            <v>NA</v>
          </cell>
          <cell r="AC2071" t="str">
            <v>NA</v>
          </cell>
          <cell r="AD2071" t="str">
            <v>NA</v>
          </cell>
          <cell r="AE2071" t="str">
            <v/>
          </cell>
          <cell r="AF2071" t="str">
            <v/>
          </cell>
          <cell r="AG2071">
            <v>44830</v>
          </cell>
          <cell r="AH2071">
            <v>44747</v>
          </cell>
          <cell r="AI2071" t="str">
            <v>30.06.2022</v>
          </cell>
          <cell r="AJ2071" t="str">
            <v>80910767</v>
          </cell>
          <cell r="AK2071">
            <v>44833</v>
          </cell>
          <cell r="AL2071">
            <v>44750</v>
          </cell>
          <cell r="AM2071"/>
          <cell r="AN2071" t="str">
            <v>OK</v>
          </cell>
          <cell r="AO2071" t="str">
            <v>KIT FACTORY</v>
          </cell>
          <cell r="AP2071" t="str">
            <v>Manquant connecteur IS0009402S (réception 04/08)</v>
          </cell>
          <cell r="AQ2071" t="str">
            <v>O</v>
          </cell>
        </row>
        <row r="2072">
          <cell r="A2072" t="str">
            <v>2874554110</v>
          </cell>
          <cell r="B2072">
            <v>44606</v>
          </cell>
          <cell r="C2072" t="str">
            <v>FABRICATION</v>
          </cell>
          <cell r="D2072" t="str">
            <v>SATAIR</v>
          </cell>
          <cell r="E2072" t="str">
            <v>BUNDLE</v>
          </cell>
          <cell r="F2072">
            <v>28745541</v>
          </cell>
          <cell r="G2072" t="str">
            <v>172506</v>
          </cell>
          <cell r="H2072">
            <v>10</v>
          </cell>
          <cell r="I2072">
            <v>12</v>
          </cell>
          <cell r="J2072" t="str">
            <v>AOG</v>
          </cell>
          <cell r="K2072" t="str">
            <v>V9297986100095A</v>
          </cell>
          <cell r="L2072" t="str">
            <v>IS0062201M</v>
          </cell>
          <cell r="M2072" t="str">
            <v>Terminé</v>
          </cell>
          <cell r="N2072">
            <v>48843</v>
          </cell>
          <cell r="O2072" t="str">
            <v/>
          </cell>
          <cell r="P2072">
            <v>6085106</v>
          </cell>
          <cell r="Q2072">
            <v>0</v>
          </cell>
          <cell r="R2072">
            <v>0</v>
          </cell>
          <cell r="S2072">
            <v>1</v>
          </cell>
          <cell r="T2072">
            <v>1</v>
          </cell>
          <cell r="U2072">
            <v>1</v>
          </cell>
          <cell r="V2072">
            <v>1</v>
          </cell>
          <cell r="W2072">
            <v>44630</v>
          </cell>
          <cell r="X2072" t="str">
            <v>NA</v>
          </cell>
          <cell r="Y2072">
            <v>1</v>
          </cell>
          <cell r="Z2072">
            <v>44735</v>
          </cell>
          <cell r="AA2072">
            <v>1</v>
          </cell>
          <cell r="AB2072" t="str">
            <v>NA</v>
          </cell>
          <cell r="AC2072" t="str">
            <v>NA</v>
          </cell>
          <cell r="AD2072" t="str">
            <v>NA</v>
          </cell>
          <cell r="AE2072" t="str">
            <v/>
          </cell>
          <cell r="AF2072" t="str">
            <v/>
          </cell>
          <cell r="AG2072">
            <v>44743</v>
          </cell>
          <cell r="AH2072">
            <v>44754</v>
          </cell>
          <cell r="AI2072" t="str">
            <v>12.07.2022</v>
          </cell>
          <cell r="AJ2072" t="str">
            <v>80913756</v>
          </cell>
          <cell r="AK2072">
            <v>44747</v>
          </cell>
          <cell r="AL2072">
            <v>44754</v>
          </cell>
          <cell r="AM2072"/>
          <cell r="AN2072" t="str">
            <v>OK</v>
          </cell>
          <cell r="AO2072" t="str">
            <v>KIT FACTORY</v>
          </cell>
          <cell r="AP2072" t="str">
            <v>Voir A2C date réception IS0058892S IS0058893S</v>
          </cell>
          <cell r="AQ2072" t="str">
            <v>O</v>
          </cell>
        </row>
        <row r="2073">
          <cell r="A2073" t="str">
            <v>490004441910</v>
          </cell>
          <cell r="B2073">
            <v>44694</v>
          </cell>
          <cell r="C2073" t="str">
            <v>HA/REVENTE</v>
          </cell>
          <cell r="D2073" t="str">
            <v>STELIA</v>
          </cell>
          <cell r="E2073" t="str">
            <v>LANGUETTE</v>
          </cell>
          <cell r="F2073" t="str">
            <v>4900044419</v>
          </cell>
          <cell r="G2073" t="str">
            <v>176807</v>
          </cell>
          <cell r="H2073">
            <v>10</v>
          </cell>
          <cell r="I2073">
            <v>2</v>
          </cell>
          <cell r="J2073" t="str">
            <v>RTN</v>
          </cell>
          <cell r="K2073" t="str">
            <v>S9251097200100</v>
          </cell>
          <cell r="L2073" t="str">
            <v>IS0059938S</v>
          </cell>
          <cell r="M2073" t="str">
            <v>NA</v>
          </cell>
          <cell r="N2073">
            <v>48843</v>
          </cell>
          <cell r="O2073" t="str">
            <v>NA</v>
          </cell>
          <cell r="P2073" t="str">
            <v>NA</v>
          </cell>
          <cell r="Q2073" t="str">
            <v>NA</v>
          </cell>
          <cell r="R2073" t="str">
            <v>NA</v>
          </cell>
          <cell r="S2073" t="str">
            <v>NA</v>
          </cell>
          <cell r="T2073" t="str">
            <v>NA</v>
          </cell>
          <cell r="U2073" t="str">
            <v>100%</v>
          </cell>
          <cell r="V2073">
            <v>1</v>
          </cell>
          <cell r="W2073">
            <v>44740</v>
          </cell>
          <cell r="X2073" t="str">
            <v>NA</v>
          </cell>
          <cell r="Y2073">
            <v>1</v>
          </cell>
          <cell r="Z2073" t="str">
            <v>NA</v>
          </cell>
          <cell r="AA2073" t="str">
            <v>NA</v>
          </cell>
          <cell r="AB2073" t="str">
            <v>NA</v>
          </cell>
          <cell r="AC2073" t="str">
            <v>NA</v>
          </cell>
          <cell r="AD2073" t="str">
            <v>NA</v>
          </cell>
          <cell r="AE2073" t="str">
            <v/>
          </cell>
          <cell r="AF2073" t="str">
            <v/>
          </cell>
          <cell r="AG2073">
            <v>44747</v>
          </cell>
          <cell r="AH2073">
            <v>44747</v>
          </cell>
          <cell r="AI2073" t="str">
            <v>06.07.2022</v>
          </cell>
          <cell r="AJ2073" t="str">
            <v>80912643</v>
          </cell>
          <cell r="AK2073">
            <v>44750</v>
          </cell>
          <cell r="AL2073">
            <v>44750</v>
          </cell>
          <cell r="AM2073"/>
          <cell r="AN2073" t="str">
            <v>OK</v>
          </cell>
          <cell r="AO2073" t="str">
            <v>ROCHEFORT</v>
          </cell>
          <cell r="AP2073" t="str">
            <v>Commande placée le 24/05 / Attente AR</v>
          </cell>
          <cell r="AQ2073" t="str">
            <v>O</v>
          </cell>
        </row>
        <row r="2074">
          <cell r="A2074" t="str">
            <v>2878245410</v>
          </cell>
          <cell r="B2074">
            <v>44645</v>
          </cell>
          <cell r="C2074" t="str">
            <v>HA/REVENTE</v>
          </cell>
          <cell r="D2074" t="str">
            <v>SATAIR</v>
          </cell>
          <cell r="E2074" t="str">
            <v>GUTTER ASSY</v>
          </cell>
          <cell r="F2074">
            <v>28782454</v>
          </cell>
          <cell r="G2074" t="str">
            <v>174303</v>
          </cell>
          <cell r="H2074">
            <v>10</v>
          </cell>
          <cell r="I2074" t="str">
            <v>8</v>
          </cell>
          <cell r="J2074" t="str">
            <v>RTN</v>
          </cell>
          <cell r="K2074" t="str">
            <v>V9251162300000</v>
          </cell>
          <cell r="L2074" t="str">
            <v>IS0057854S</v>
          </cell>
          <cell r="M2074" t="str">
            <v>NA</v>
          </cell>
          <cell r="N2074">
            <v>48843</v>
          </cell>
          <cell r="O2074" t="str">
            <v>NA</v>
          </cell>
          <cell r="P2074" t="str">
            <v>NA</v>
          </cell>
          <cell r="Q2074" t="str">
            <v>NA</v>
          </cell>
          <cell r="R2074" t="str">
            <v>NA</v>
          </cell>
          <cell r="S2074" t="str">
            <v>NA</v>
          </cell>
          <cell r="T2074" t="str">
            <v>NA</v>
          </cell>
          <cell r="U2074" t="str">
            <v>100%</v>
          </cell>
          <cell r="V2074">
            <v>1</v>
          </cell>
          <cell r="W2074" t="str">
            <v>TBD</v>
          </cell>
          <cell r="X2074" t="str">
            <v>NA</v>
          </cell>
          <cell r="Y2074">
            <v>1</v>
          </cell>
          <cell r="Z2074" t="str">
            <v>NA</v>
          </cell>
          <cell r="AA2074" t="str">
            <v>NA</v>
          </cell>
          <cell r="AB2074" t="str">
            <v>NA</v>
          </cell>
          <cell r="AC2074" t="str">
            <v>NA</v>
          </cell>
          <cell r="AD2074" t="str">
            <v>NA</v>
          </cell>
          <cell r="AE2074" t="str">
            <v/>
          </cell>
          <cell r="AF2074" t="str">
            <v/>
          </cell>
          <cell r="AG2074">
            <v>44755</v>
          </cell>
          <cell r="AH2074">
            <v>44747</v>
          </cell>
          <cell r="AI2074" t="str">
            <v>18.07.2022</v>
          </cell>
          <cell r="AJ2074" t="str">
            <v>80915223</v>
          </cell>
          <cell r="AK2074">
            <v>44760</v>
          </cell>
          <cell r="AL2074">
            <v>44750</v>
          </cell>
          <cell r="AM2074"/>
          <cell r="AN2074" t="str">
            <v>OK</v>
          </cell>
          <cell r="AO2074" t="str">
            <v>KIT FACTORY</v>
          </cell>
          <cell r="AP2074"/>
          <cell r="AQ2074" t="str">
            <v>O</v>
          </cell>
        </row>
        <row r="2075">
          <cell r="A2075" t="str">
            <v>2878248010</v>
          </cell>
          <cell r="B2075">
            <v>44645</v>
          </cell>
          <cell r="C2075" t="str">
            <v>HA/REVENTE</v>
          </cell>
          <cell r="D2075" t="str">
            <v>SATAIR</v>
          </cell>
          <cell r="E2075" t="str">
            <v>BRACKET ASSY</v>
          </cell>
          <cell r="F2075">
            <v>28782480</v>
          </cell>
          <cell r="G2075" t="str">
            <v>174309</v>
          </cell>
          <cell r="H2075">
            <v>10</v>
          </cell>
          <cell r="I2075" t="str">
            <v>8</v>
          </cell>
          <cell r="J2075" t="str">
            <v>RTN</v>
          </cell>
          <cell r="K2075" t="str">
            <v>V9251162600000</v>
          </cell>
          <cell r="L2075" t="str">
            <v>IS0057855S</v>
          </cell>
          <cell r="M2075" t="str">
            <v>NA</v>
          </cell>
          <cell r="N2075">
            <v>48843</v>
          </cell>
          <cell r="O2075" t="str">
            <v>NA</v>
          </cell>
          <cell r="P2075" t="str">
            <v>NA</v>
          </cell>
          <cell r="Q2075" t="str">
            <v>NA</v>
          </cell>
          <cell r="R2075" t="str">
            <v>NA</v>
          </cell>
          <cell r="S2075" t="str">
            <v>NA</v>
          </cell>
          <cell r="T2075" t="str">
            <v>NA</v>
          </cell>
          <cell r="U2075" t="str">
            <v>100%</v>
          </cell>
          <cell r="V2075">
            <v>1</v>
          </cell>
          <cell r="W2075" t="str">
            <v>TBD</v>
          </cell>
          <cell r="X2075" t="str">
            <v>NA</v>
          </cell>
          <cell r="Y2075">
            <v>1</v>
          </cell>
          <cell r="Z2075" t="str">
            <v>NA</v>
          </cell>
          <cell r="AA2075" t="str">
            <v>NA</v>
          </cell>
          <cell r="AB2075" t="str">
            <v>NA</v>
          </cell>
          <cell r="AC2075" t="str">
            <v>NA</v>
          </cell>
          <cell r="AD2075" t="str">
            <v>NA</v>
          </cell>
          <cell r="AE2075" t="str">
            <v/>
          </cell>
          <cell r="AF2075" t="str">
            <v/>
          </cell>
          <cell r="AG2075">
            <v>44755</v>
          </cell>
          <cell r="AH2075">
            <v>44747</v>
          </cell>
          <cell r="AI2075" t="str">
            <v>18.07.2022</v>
          </cell>
          <cell r="AJ2075" t="str">
            <v>80915224</v>
          </cell>
          <cell r="AK2075">
            <v>44760</v>
          </cell>
          <cell r="AL2075">
            <v>44750</v>
          </cell>
          <cell r="AM2075"/>
          <cell r="AN2075" t="str">
            <v>OK</v>
          </cell>
          <cell r="AO2075" t="str">
            <v>KIT FACTORY</v>
          </cell>
          <cell r="AP2075"/>
          <cell r="AQ2075" t="str">
            <v>O</v>
          </cell>
        </row>
        <row r="2076">
          <cell r="A2076" t="str">
            <v>2878248710</v>
          </cell>
          <cell r="B2076">
            <v>44645</v>
          </cell>
          <cell r="C2076" t="str">
            <v>HA/REVENTE</v>
          </cell>
          <cell r="D2076" t="str">
            <v>SATAIR</v>
          </cell>
          <cell r="E2076" t="str">
            <v>BRACKET ASSY</v>
          </cell>
          <cell r="F2076">
            <v>28782487</v>
          </cell>
          <cell r="G2076" t="str">
            <v>174314</v>
          </cell>
          <cell r="H2076">
            <v>10</v>
          </cell>
          <cell r="I2076" t="str">
            <v>8</v>
          </cell>
          <cell r="J2076" t="str">
            <v>RTN</v>
          </cell>
          <cell r="K2076" t="str">
            <v>V9251162200000</v>
          </cell>
          <cell r="L2076" t="str">
            <v>IS0057853S</v>
          </cell>
          <cell r="M2076" t="str">
            <v>NA</v>
          </cell>
          <cell r="N2076">
            <v>48843</v>
          </cell>
          <cell r="O2076" t="str">
            <v>NA</v>
          </cell>
          <cell r="P2076" t="str">
            <v>NA</v>
          </cell>
          <cell r="Q2076" t="str">
            <v>NA</v>
          </cell>
          <cell r="R2076" t="str">
            <v>NA</v>
          </cell>
          <cell r="S2076" t="str">
            <v>NA</v>
          </cell>
          <cell r="T2076" t="str">
            <v>NA</v>
          </cell>
          <cell r="U2076" t="str">
            <v>100%</v>
          </cell>
          <cell r="V2076">
            <v>1</v>
          </cell>
          <cell r="W2076" t="str">
            <v>TBD</v>
          </cell>
          <cell r="X2076" t="str">
            <v>NA</v>
          </cell>
          <cell r="Y2076">
            <v>1</v>
          </cell>
          <cell r="Z2076" t="str">
            <v>NA</v>
          </cell>
          <cell r="AA2076" t="str">
            <v>NA</v>
          </cell>
          <cell r="AB2076" t="str">
            <v>NA</v>
          </cell>
          <cell r="AC2076" t="str">
            <v>NA</v>
          </cell>
          <cell r="AD2076" t="str">
            <v>NA</v>
          </cell>
          <cell r="AE2076" t="str">
            <v/>
          </cell>
          <cell r="AF2076" t="str">
            <v/>
          </cell>
          <cell r="AG2076">
            <v>44755</v>
          </cell>
          <cell r="AH2076">
            <v>44747</v>
          </cell>
          <cell r="AI2076" t="str">
            <v>18.07.2022</v>
          </cell>
          <cell r="AJ2076" t="str">
            <v>80915225</v>
          </cell>
          <cell r="AK2076">
            <v>44760</v>
          </cell>
          <cell r="AL2076">
            <v>44750</v>
          </cell>
          <cell r="AM2076"/>
          <cell r="AN2076" t="str">
            <v>OK</v>
          </cell>
          <cell r="AO2076" t="str">
            <v>KIT FACTORY</v>
          </cell>
          <cell r="AP2076"/>
          <cell r="AQ2076" t="str">
            <v>O</v>
          </cell>
        </row>
        <row r="2077">
          <cell r="A2077" t="str">
            <v>69181481</v>
          </cell>
          <cell r="B2077">
            <v>44558</v>
          </cell>
          <cell r="C2077" t="str">
            <v>FABRICATION</v>
          </cell>
          <cell r="D2077" t="str">
            <v>AD&amp;S</v>
          </cell>
          <cell r="E2077">
            <v>11</v>
          </cell>
          <cell r="F2077">
            <v>6918148</v>
          </cell>
          <cell r="G2077" t="str">
            <v>170688</v>
          </cell>
          <cell r="H2077">
            <v>1</v>
          </cell>
          <cell r="I2077">
            <v>1</v>
          </cell>
          <cell r="J2077" t="str">
            <v>RTN</v>
          </cell>
          <cell r="K2077" t="str">
            <v>MB031ADAEAAB</v>
          </cell>
          <cell r="L2077" t="str">
            <v>IS0032192M</v>
          </cell>
          <cell r="M2077" t="str">
            <v>Terminé</v>
          </cell>
          <cell r="N2077">
            <v>48842</v>
          </cell>
          <cell r="O2077" t="str">
            <v>LTE990012</v>
          </cell>
          <cell r="P2077">
            <v>6089316</v>
          </cell>
          <cell r="Q2077">
            <v>0</v>
          </cell>
          <cell r="R2077">
            <v>0</v>
          </cell>
          <cell r="S2077">
            <v>1</v>
          </cell>
          <cell r="T2077">
            <v>1</v>
          </cell>
          <cell r="U2077">
            <v>1</v>
          </cell>
          <cell r="V2077">
            <v>1</v>
          </cell>
          <cell r="W2077">
            <v>44663</v>
          </cell>
          <cell r="X2077" t="str">
            <v>NA</v>
          </cell>
          <cell r="Y2077">
            <v>1</v>
          </cell>
          <cell r="Z2077">
            <v>44743</v>
          </cell>
          <cell r="AA2077">
            <v>1</v>
          </cell>
          <cell r="AB2077" t="str">
            <v>NA</v>
          </cell>
          <cell r="AC2077" t="str">
            <v>OUI</v>
          </cell>
          <cell r="AD2077" t="str">
            <v>NA</v>
          </cell>
          <cell r="AE2077" t="str">
            <v/>
          </cell>
          <cell r="AF2077" t="str">
            <v/>
          </cell>
          <cell r="AG2077">
            <v>44575</v>
          </cell>
          <cell r="AH2077">
            <v>44762</v>
          </cell>
          <cell r="AI2077" t="str">
            <v>22/07/2022</v>
          </cell>
          <cell r="AJ2077" t="str">
            <v>80916412</v>
          </cell>
          <cell r="AK2077">
            <v>44580</v>
          </cell>
          <cell r="AL2077">
            <v>44767</v>
          </cell>
          <cell r="AM2077"/>
          <cell r="AN2077" t="str">
            <v>OK</v>
          </cell>
          <cell r="AO2077" t="str">
            <v>SEVILLE</v>
          </cell>
          <cell r="AP2077" t="str">
            <v>Expédié 22/07</v>
          </cell>
          <cell r="AQ2077" t="str">
            <v>O</v>
          </cell>
        </row>
        <row r="2078">
          <cell r="A2078" t="str">
            <v>2871796910</v>
          </cell>
          <cell r="B2078">
            <v>44564</v>
          </cell>
          <cell r="C2078" t="str">
            <v>HA/REVENTE</v>
          </cell>
          <cell r="D2078" t="str">
            <v>SATAIR</v>
          </cell>
          <cell r="E2078" t="str">
            <v>GUTTER ASSY</v>
          </cell>
          <cell r="F2078">
            <v>28717969</v>
          </cell>
          <cell r="G2078" t="str">
            <v>170695</v>
          </cell>
          <cell r="H2078">
            <v>10</v>
          </cell>
          <cell r="I2078">
            <v>10</v>
          </cell>
          <cell r="J2078" t="str">
            <v>RTN</v>
          </cell>
          <cell r="K2078" t="str">
            <v>V9251162300000</v>
          </cell>
          <cell r="L2078" t="str">
            <v>IS0057854S</v>
          </cell>
          <cell r="M2078" t="str">
            <v>NA</v>
          </cell>
          <cell r="N2078">
            <v>48843</v>
          </cell>
          <cell r="O2078" t="str">
            <v>NA</v>
          </cell>
          <cell r="P2078" t="str">
            <v>NA</v>
          </cell>
          <cell r="Q2078" t="str">
            <v>NA</v>
          </cell>
          <cell r="R2078" t="str">
            <v>NA</v>
          </cell>
          <cell r="S2078" t="str">
            <v>NA</v>
          </cell>
          <cell r="T2078" t="str">
            <v>NA</v>
          </cell>
          <cell r="U2078" t="str">
            <v>100%</v>
          </cell>
          <cell r="V2078">
            <v>1</v>
          </cell>
          <cell r="W2078">
            <v>44596</v>
          </cell>
          <cell r="X2078" t="str">
            <v>NA</v>
          </cell>
          <cell r="Y2078">
            <v>1</v>
          </cell>
          <cell r="Z2078" t="str">
            <v>NA</v>
          </cell>
          <cell r="AA2078" t="str">
            <v>NA</v>
          </cell>
          <cell r="AB2078" t="str">
            <v>NA</v>
          </cell>
          <cell r="AC2078" t="str">
            <v>NA</v>
          </cell>
          <cell r="AD2078" t="str">
            <v>NA</v>
          </cell>
          <cell r="AE2078" t="str">
            <v/>
          </cell>
          <cell r="AF2078" t="str">
            <v/>
          </cell>
          <cell r="AG2078">
            <v>44748</v>
          </cell>
          <cell r="AH2078">
            <v>44748</v>
          </cell>
          <cell r="AI2078" t="str">
            <v/>
          </cell>
          <cell r="AJ2078" t="str">
            <v/>
          </cell>
          <cell r="AK2078">
            <v>44753</v>
          </cell>
          <cell r="AL2078">
            <v>44753</v>
          </cell>
          <cell r="AM2078"/>
          <cell r="AN2078" t="str">
            <v>OK</v>
          </cell>
          <cell r="AO2078" t="str">
            <v>KIT FACTORY</v>
          </cell>
          <cell r="AP2078"/>
          <cell r="AQ2078" t="str">
            <v>C</v>
          </cell>
        </row>
        <row r="2079">
          <cell r="A2079" t="str">
            <v>2871797110</v>
          </cell>
          <cell r="B2079">
            <v>44564</v>
          </cell>
          <cell r="C2079" t="str">
            <v>HA/REVENTE</v>
          </cell>
          <cell r="D2079" t="str">
            <v>SATAIR</v>
          </cell>
          <cell r="E2079" t="str">
            <v>BRACKET ASSY</v>
          </cell>
          <cell r="F2079">
            <v>28717971</v>
          </cell>
          <cell r="G2079" t="str">
            <v>170696</v>
          </cell>
          <cell r="H2079">
            <v>10</v>
          </cell>
          <cell r="I2079">
            <v>10</v>
          </cell>
          <cell r="J2079" t="str">
            <v>RTN</v>
          </cell>
          <cell r="K2079" t="str">
            <v>V9251162600000</v>
          </cell>
          <cell r="L2079" t="str">
            <v>IS0057855S</v>
          </cell>
          <cell r="M2079" t="str">
            <v>NA</v>
          </cell>
          <cell r="N2079">
            <v>48843</v>
          </cell>
          <cell r="O2079" t="str">
            <v>NA</v>
          </cell>
          <cell r="P2079" t="str">
            <v>NA</v>
          </cell>
          <cell r="Q2079" t="str">
            <v>NA</v>
          </cell>
          <cell r="R2079" t="str">
            <v>NA</v>
          </cell>
          <cell r="S2079" t="str">
            <v>NA</v>
          </cell>
          <cell r="T2079" t="str">
            <v>NA</v>
          </cell>
          <cell r="U2079" t="str">
            <v>100%</v>
          </cell>
          <cell r="V2079">
            <v>0</v>
          </cell>
          <cell r="W2079" t="str">
            <v>TBD</v>
          </cell>
          <cell r="X2079" t="str">
            <v>NA</v>
          </cell>
          <cell r="Y2079">
            <v>0</v>
          </cell>
          <cell r="Z2079" t="str">
            <v>NA</v>
          </cell>
          <cell r="AA2079" t="str">
            <v>NA</v>
          </cell>
          <cell r="AB2079" t="str">
            <v>NA</v>
          </cell>
          <cell r="AC2079" t="str">
            <v>NA</v>
          </cell>
          <cell r="AD2079" t="str">
            <v>NA</v>
          </cell>
          <cell r="AE2079" t="str">
            <v/>
          </cell>
          <cell r="AF2079" t="str">
            <v/>
          </cell>
          <cell r="AG2079">
            <v>44748</v>
          </cell>
          <cell r="AH2079">
            <v>44748</v>
          </cell>
          <cell r="AI2079" t="str">
            <v/>
          </cell>
          <cell r="AJ2079" t="str">
            <v/>
          </cell>
          <cell r="AK2079">
            <v>44753</v>
          </cell>
          <cell r="AL2079">
            <v>44753</v>
          </cell>
          <cell r="AM2079"/>
          <cell r="AN2079" t="str">
            <v>OK</v>
          </cell>
          <cell r="AO2079" t="str">
            <v>KIT FACTORY</v>
          </cell>
          <cell r="AP2079"/>
          <cell r="AQ2079" t="str">
            <v>C</v>
          </cell>
        </row>
        <row r="2080">
          <cell r="A2080" t="str">
            <v>2871797210</v>
          </cell>
          <cell r="B2080">
            <v>44564</v>
          </cell>
          <cell r="C2080" t="str">
            <v>HA/REVENTE</v>
          </cell>
          <cell r="D2080" t="str">
            <v>SATAIR</v>
          </cell>
          <cell r="E2080" t="str">
            <v>BRACKET ASSY</v>
          </cell>
          <cell r="F2080">
            <v>28717972</v>
          </cell>
          <cell r="G2080" t="str">
            <v>170697</v>
          </cell>
          <cell r="H2080">
            <v>10</v>
          </cell>
          <cell r="I2080">
            <v>10</v>
          </cell>
          <cell r="J2080" t="str">
            <v>RTN</v>
          </cell>
          <cell r="K2080" t="str">
            <v>V9251162200000</v>
          </cell>
          <cell r="L2080" t="str">
            <v>IS0057853S</v>
          </cell>
          <cell r="M2080" t="str">
            <v>NA</v>
          </cell>
          <cell r="N2080">
            <v>48843</v>
          </cell>
          <cell r="O2080" t="str">
            <v>NA</v>
          </cell>
          <cell r="P2080" t="str">
            <v>NA</v>
          </cell>
          <cell r="Q2080" t="str">
            <v>NA</v>
          </cell>
          <cell r="R2080" t="str">
            <v>NA</v>
          </cell>
          <cell r="S2080" t="str">
            <v>NA</v>
          </cell>
          <cell r="T2080" t="str">
            <v>NA</v>
          </cell>
          <cell r="U2080" t="str">
            <v>100%</v>
          </cell>
          <cell r="V2080">
            <v>0</v>
          </cell>
          <cell r="W2080" t="str">
            <v>TBD</v>
          </cell>
          <cell r="X2080" t="str">
            <v>NA</v>
          </cell>
          <cell r="Y2080">
            <v>0</v>
          </cell>
          <cell r="Z2080" t="str">
            <v>NA</v>
          </cell>
          <cell r="AA2080" t="str">
            <v>NA</v>
          </cell>
          <cell r="AB2080" t="str">
            <v>NA</v>
          </cell>
          <cell r="AC2080" t="str">
            <v>NA</v>
          </cell>
          <cell r="AD2080" t="str">
            <v>NA</v>
          </cell>
          <cell r="AE2080" t="str">
            <v/>
          </cell>
          <cell r="AF2080" t="str">
            <v/>
          </cell>
          <cell r="AG2080">
            <v>44748</v>
          </cell>
          <cell r="AH2080">
            <v>44748</v>
          </cell>
          <cell r="AI2080" t="str">
            <v/>
          </cell>
          <cell r="AJ2080" t="str">
            <v/>
          </cell>
          <cell r="AK2080">
            <v>44753</v>
          </cell>
          <cell r="AL2080">
            <v>44753</v>
          </cell>
          <cell r="AM2080"/>
          <cell r="AN2080" t="str">
            <v>OK</v>
          </cell>
          <cell r="AO2080" t="str">
            <v>KIT FACTORY</v>
          </cell>
          <cell r="AP2080"/>
          <cell r="AQ2080" t="str">
            <v>C</v>
          </cell>
        </row>
        <row r="2081">
          <cell r="A2081" t="str">
            <v>2872593110</v>
          </cell>
          <cell r="B2081">
            <v>44578</v>
          </cell>
          <cell r="C2081" t="str">
            <v>HA/REVENTE</v>
          </cell>
          <cell r="D2081" t="str">
            <v>SATAIR</v>
          </cell>
          <cell r="E2081" t="str">
            <v>GUTTER ASSY</v>
          </cell>
          <cell r="F2081">
            <v>28725931</v>
          </cell>
          <cell r="G2081" t="str">
            <v>171250</v>
          </cell>
          <cell r="H2081">
            <v>10</v>
          </cell>
          <cell r="I2081">
            <v>10</v>
          </cell>
          <cell r="J2081" t="str">
            <v>RTN</v>
          </cell>
          <cell r="K2081" t="str">
            <v>V9251162300000</v>
          </cell>
          <cell r="L2081" t="str">
            <v>IS0057854S</v>
          </cell>
          <cell r="M2081" t="str">
            <v>NA</v>
          </cell>
          <cell r="N2081">
            <v>48843</v>
          </cell>
          <cell r="O2081" t="str">
            <v>NA</v>
          </cell>
          <cell r="P2081" t="str">
            <v>NA</v>
          </cell>
          <cell r="Q2081" t="str">
            <v>NA</v>
          </cell>
          <cell r="R2081" t="str">
            <v>NA</v>
          </cell>
          <cell r="S2081" t="str">
            <v>NA</v>
          </cell>
          <cell r="T2081" t="str">
            <v>NA</v>
          </cell>
          <cell r="U2081" t="str">
            <v>100%</v>
          </cell>
          <cell r="V2081">
            <v>0</v>
          </cell>
          <cell r="W2081" t="str">
            <v>TBD</v>
          </cell>
          <cell r="X2081" t="str">
            <v>NA</v>
          </cell>
          <cell r="Y2081">
            <v>0</v>
          </cell>
          <cell r="Z2081" t="str">
            <v>NA</v>
          </cell>
          <cell r="AA2081" t="str">
            <v>NA</v>
          </cell>
          <cell r="AB2081" t="str">
            <v>NA</v>
          </cell>
          <cell r="AC2081" t="str">
            <v>NA</v>
          </cell>
          <cell r="AD2081" t="str">
            <v>NA</v>
          </cell>
          <cell r="AE2081" t="str">
            <v/>
          </cell>
          <cell r="AF2081" t="str">
            <v/>
          </cell>
          <cell r="AG2081">
            <v>44748</v>
          </cell>
          <cell r="AH2081">
            <v>44748</v>
          </cell>
          <cell r="AI2081" t="str">
            <v/>
          </cell>
          <cell r="AJ2081" t="str">
            <v/>
          </cell>
          <cell r="AK2081">
            <v>44753</v>
          </cell>
          <cell r="AL2081">
            <v>44753</v>
          </cell>
          <cell r="AM2081"/>
          <cell r="AN2081" t="str">
            <v>OK</v>
          </cell>
          <cell r="AO2081" t="str">
            <v>KIT FACTORY</v>
          </cell>
          <cell r="AP2081"/>
          <cell r="AQ2081" t="str">
            <v>C</v>
          </cell>
        </row>
        <row r="2082">
          <cell r="A2082" t="str">
            <v>2872641010</v>
          </cell>
          <cell r="B2082">
            <v>44579</v>
          </cell>
          <cell r="C2082" t="str">
            <v>HA/REVENTE</v>
          </cell>
          <cell r="D2082" t="str">
            <v>SATAIR</v>
          </cell>
          <cell r="E2082" t="str">
            <v>BRACKET ASSY</v>
          </cell>
          <cell r="F2082">
            <v>28726410</v>
          </cell>
          <cell r="G2082" t="str">
            <v>171291</v>
          </cell>
          <cell r="H2082">
            <v>10</v>
          </cell>
          <cell r="I2082">
            <v>20</v>
          </cell>
          <cell r="J2082" t="str">
            <v>RTN</v>
          </cell>
          <cell r="K2082" t="str">
            <v>V9251162600000</v>
          </cell>
          <cell r="L2082" t="str">
            <v>IS0057855S</v>
          </cell>
          <cell r="M2082" t="str">
            <v>NA</v>
          </cell>
          <cell r="N2082">
            <v>48843</v>
          </cell>
          <cell r="O2082" t="str">
            <v>NA</v>
          </cell>
          <cell r="P2082" t="str">
            <v>NA</v>
          </cell>
          <cell r="Q2082" t="str">
            <v>NA</v>
          </cell>
          <cell r="R2082" t="str">
            <v>NA</v>
          </cell>
          <cell r="S2082" t="str">
            <v>NA</v>
          </cell>
          <cell r="T2082" t="str">
            <v>NA</v>
          </cell>
          <cell r="U2082" t="str">
            <v>100%</v>
          </cell>
          <cell r="V2082">
            <v>0</v>
          </cell>
          <cell r="W2082" t="str">
            <v>TBD</v>
          </cell>
          <cell r="X2082" t="str">
            <v>NA</v>
          </cell>
          <cell r="Y2082">
            <v>0</v>
          </cell>
          <cell r="Z2082" t="str">
            <v>NA</v>
          </cell>
          <cell r="AA2082" t="str">
            <v>NA</v>
          </cell>
          <cell r="AB2082" t="str">
            <v>NA</v>
          </cell>
          <cell r="AC2082" t="str">
            <v>NA</v>
          </cell>
          <cell r="AD2082" t="str">
            <v>NA</v>
          </cell>
          <cell r="AE2082" t="str">
            <v/>
          </cell>
          <cell r="AF2082" t="str">
            <v/>
          </cell>
          <cell r="AG2082">
            <v>44753</v>
          </cell>
          <cell r="AH2082">
            <v>44753</v>
          </cell>
          <cell r="AI2082" t="str">
            <v/>
          </cell>
          <cell r="AJ2082" t="str">
            <v/>
          </cell>
          <cell r="AK2082">
            <v>44756</v>
          </cell>
          <cell r="AL2082">
            <v>44756</v>
          </cell>
          <cell r="AM2082"/>
          <cell r="AN2082" t="str">
            <v>OK</v>
          </cell>
          <cell r="AO2082" t="str">
            <v>KIT FACTORY</v>
          </cell>
          <cell r="AP2082"/>
          <cell r="AQ2082" t="str">
            <v>C</v>
          </cell>
        </row>
        <row r="2083">
          <cell r="A2083" t="str">
            <v>2872641310</v>
          </cell>
          <cell r="B2083">
            <v>44579</v>
          </cell>
          <cell r="C2083" t="str">
            <v>HA/REVENTE</v>
          </cell>
          <cell r="D2083" t="str">
            <v>SATAIR</v>
          </cell>
          <cell r="E2083" t="str">
            <v>BRACKET ASSY</v>
          </cell>
          <cell r="F2083">
            <v>28726413</v>
          </cell>
          <cell r="G2083" t="str">
            <v>171292</v>
          </cell>
          <cell r="H2083">
            <v>10</v>
          </cell>
          <cell r="I2083">
            <v>20</v>
          </cell>
          <cell r="J2083" t="str">
            <v>RTN</v>
          </cell>
          <cell r="K2083" t="str">
            <v>V9251162200000</v>
          </cell>
          <cell r="L2083" t="str">
            <v>IS0057853S</v>
          </cell>
          <cell r="M2083" t="str">
            <v>NA</v>
          </cell>
          <cell r="N2083">
            <v>48843</v>
          </cell>
          <cell r="O2083" t="str">
            <v>NA</v>
          </cell>
          <cell r="P2083" t="str">
            <v>NA</v>
          </cell>
          <cell r="Q2083" t="str">
            <v>NA</v>
          </cell>
          <cell r="R2083" t="str">
            <v>NA</v>
          </cell>
          <cell r="S2083" t="str">
            <v>NA</v>
          </cell>
          <cell r="T2083" t="str">
            <v>NA</v>
          </cell>
          <cell r="U2083" t="str">
            <v>100%</v>
          </cell>
          <cell r="V2083">
            <v>0</v>
          </cell>
          <cell r="W2083" t="str">
            <v>TBD</v>
          </cell>
          <cell r="X2083" t="str">
            <v>NA</v>
          </cell>
          <cell r="Y2083">
            <v>0</v>
          </cell>
          <cell r="Z2083" t="str">
            <v>NA</v>
          </cell>
          <cell r="AA2083" t="str">
            <v>NA</v>
          </cell>
          <cell r="AB2083" t="str">
            <v>NA</v>
          </cell>
          <cell r="AC2083" t="str">
            <v>NA</v>
          </cell>
          <cell r="AD2083" t="str">
            <v>NA</v>
          </cell>
          <cell r="AE2083" t="str">
            <v/>
          </cell>
          <cell r="AF2083" t="str">
            <v/>
          </cell>
          <cell r="AG2083">
            <v>44753</v>
          </cell>
          <cell r="AH2083">
            <v>44753</v>
          </cell>
          <cell r="AI2083" t="str">
            <v/>
          </cell>
          <cell r="AJ2083" t="str">
            <v/>
          </cell>
          <cell r="AK2083">
            <v>44756</v>
          </cell>
          <cell r="AL2083">
            <v>44756</v>
          </cell>
          <cell r="AM2083"/>
          <cell r="AN2083" t="str">
            <v>OK</v>
          </cell>
          <cell r="AO2083" t="str">
            <v>KIT FACTORY</v>
          </cell>
          <cell r="AP2083"/>
          <cell r="AQ2083" t="str">
            <v>C</v>
          </cell>
        </row>
        <row r="2084">
          <cell r="A2084" t="str">
            <v>2884512610</v>
          </cell>
          <cell r="B2084">
            <v>44740</v>
          </cell>
          <cell r="C2084" t="str">
            <v>HA/REVENTE</v>
          </cell>
          <cell r="D2084" t="str">
            <v>SATAIR</v>
          </cell>
          <cell r="E2084" t="str">
            <v>PLACARD SET 301VU</v>
          </cell>
          <cell r="F2084">
            <v>28845126</v>
          </cell>
          <cell r="G2084" t="str">
            <v>178809</v>
          </cell>
          <cell r="H2084">
            <v>10</v>
          </cell>
          <cell r="I2084">
            <v>1</v>
          </cell>
          <cell r="J2084" t="str">
            <v>CRIT</v>
          </cell>
          <cell r="K2084" t="str">
            <v>D9251095400000</v>
          </cell>
          <cell r="L2084" t="str">
            <v>IS0053354S</v>
          </cell>
          <cell r="M2084" t="str">
            <v>NA</v>
          </cell>
          <cell r="N2084">
            <v>48843</v>
          </cell>
          <cell r="O2084" t="str">
            <v>NA</v>
          </cell>
          <cell r="P2084" t="str">
            <v>NA</v>
          </cell>
          <cell r="Q2084" t="str">
            <v>NA</v>
          </cell>
          <cell r="R2084" t="str">
            <v>NA</v>
          </cell>
          <cell r="S2084" t="str">
            <v>NA</v>
          </cell>
          <cell r="T2084" t="str">
            <v>NA</v>
          </cell>
          <cell r="U2084" t="str">
            <v>100%</v>
          </cell>
          <cell r="V2084">
            <v>1</v>
          </cell>
          <cell r="W2084">
            <v>44753</v>
          </cell>
          <cell r="X2084" t="str">
            <v>NA</v>
          </cell>
          <cell r="Y2084">
            <v>1</v>
          </cell>
          <cell r="Z2084" t="str">
            <v>NA</v>
          </cell>
          <cell r="AA2084" t="str">
            <v>NA</v>
          </cell>
          <cell r="AB2084" t="str">
            <v>NA</v>
          </cell>
          <cell r="AC2084" t="str">
            <v>NA</v>
          </cell>
          <cell r="AD2084" t="str">
            <v>NA</v>
          </cell>
          <cell r="AE2084" t="str">
            <v/>
          </cell>
          <cell r="AF2084" t="str">
            <v/>
          </cell>
          <cell r="AG2084">
            <v>44739</v>
          </cell>
          <cell r="AH2084">
            <v>44753</v>
          </cell>
          <cell r="AI2084" t="str">
            <v>04.08.2022</v>
          </cell>
          <cell r="AJ2084" t="str">
            <v>80920114</v>
          </cell>
          <cell r="AK2084">
            <v>44741</v>
          </cell>
          <cell r="AL2084">
            <v>44755</v>
          </cell>
          <cell r="AM2084"/>
          <cell r="AN2084" t="str">
            <v>OK</v>
          </cell>
          <cell r="AO2084" t="str">
            <v>SPARES</v>
          </cell>
          <cell r="AP2084"/>
          <cell r="AQ2084" t="str">
            <v>O</v>
          </cell>
        </row>
        <row r="2085">
          <cell r="A2085" t="str">
            <v>2884513510</v>
          </cell>
          <cell r="B2085">
            <v>44740</v>
          </cell>
          <cell r="C2085" t="str">
            <v>HA/REVENTE</v>
          </cell>
          <cell r="D2085" t="str">
            <v>SATAIR</v>
          </cell>
          <cell r="E2085" t="str">
            <v>PLACARD SET 500VU</v>
          </cell>
          <cell r="F2085">
            <v>28845135</v>
          </cell>
          <cell r="G2085" t="str">
            <v>178810</v>
          </cell>
          <cell r="H2085">
            <v>10</v>
          </cell>
          <cell r="I2085">
            <v>1</v>
          </cell>
          <cell r="J2085" t="str">
            <v>CRIT</v>
          </cell>
          <cell r="K2085" t="str">
            <v>D9251095600000</v>
          </cell>
          <cell r="L2085" t="str">
            <v>IS0053509S</v>
          </cell>
          <cell r="M2085" t="str">
            <v>NA</v>
          </cell>
          <cell r="N2085">
            <v>48843</v>
          </cell>
          <cell r="O2085" t="str">
            <v>NA</v>
          </cell>
          <cell r="P2085" t="str">
            <v>NA</v>
          </cell>
          <cell r="Q2085" t="str">
            <v>NA</v>
          </cell>
          <cell r="R2085" t="str">
            <v>NA</v>
          </cell>
          <cell r="S2085" t="str">
            <v>NA</v>
          </cell>
          <cell r="T2085" t="str">
            <v>NA</v>
          </cell>
          <cell r="U2085" t="str">
            <v>100%</v>
          </cell>
          <cell r="V2085">
            <v>1</v>
          </cell>
          <cell r="W2085">
            <v>44753</v>
          </cell>
          <cell r="X2085" t="str">
            <v>NA</v>
          </cell>
          <cell r="Y2085">
            <v>1</v>
          </cell>
          <cell r="Z2085" t="str">
            <v>NA</v>
          </cell>
          <cell r="AA2085" t="str">
            <v>NA</v>
          </cell>
          <cell r="AB2085" t="str">
            <v>NA</v>
          </cell>
          <cell r="AC2085" t="str">
            <v>NA</v>
          </cell>
          <cell r="AD2085" t="str">
            <v>NA</v>
          </cell>
          <cell r="AE2085" t="str">
            <v/>
          </cell>
          <cell r="AF2085" t="str">
            <v/>
          </cell>
          <cell r="AG2085">
            <v>44739</v>
          </cell>
          <cell r="AH2085">
            <v>44753</v>
          </cell>
          <cell r="AI2085" t="str">
            <v>04.08.2022</v>
          </cell>
          <cell r="AJ2085" t="str">
            <v>80920115</v>
          </cell>
          <cell r="AK2085">
            <v>44741</v>
          </cell>
          <cell r="AL2085">
            <v>44755</v>
          </cell>
          <cell r="AM2085"/>
          <cell r="AN2085" t="str">
            <v>OK</v>
          </cell>
          <cell r="AO2085" t="str">
            <v>SPARES</v>
          </cell>
          <cell r="AP2085"/>
          <cell r="AQ2085" t="str">
            <v>O</v>
          </cell>
        </row>
        <row r="2086">
          <cell r="A2086" t="str">
            <v>2884662210</v>
          </cell>
          <cell r="B2086">
            <v>44742</v>
          </cell>
          <cell r="C2086" t="str">
            <v>HA/REVENTE</v>
          </cell>
          <cell r="D2086" t="str">
            <v>SATAIR</v>
          </cell>
          <cell r="E2086" t="str">
            <v>PLACARD SET 500VU</v>
          </cell>
          <cell r="F2086">
            <v>28846622</v>
          </cell>
          <cell r="G2086" t="str">
            <v>179007</v>
          </cell>
          <cell r="H2086">
            <v>10</v>
          </cell>
          <cell r="I2086">
            <v>2</v>
          </cell>
          <cell r="J2086" t="str">
            <v>CRIT</v>
          </cell>
          <cell r="K2086" t="str">
            <v>D9251095600000</v>
          </cell>
          <cell r="L2086" t="str">
            <v>IS0053509S</v>
          </cell>
          <cell r="M2086" t="str">
            <v>NA</v>
          </cell>
          <cell r="N2086">
            <v>48843</v>
          </cell>
          <cell r="O2086" t="str">
            <v>NA</v>
          </cell>
          <cell r="P2086" t="str">
            <v>NA</v>
          </cell>
          <cell r="Q2086" t="str">
            <v>NA</v>
          </cell>
          <cell r="R2086" t="str">
            <v>NA</v>
          </cell>
          <cell r="S2086" t="str">
            <v>NA</v>
          </cell>
          <cell r="T2086" t="str">
            <v>NA</v>
          </cell>
          <cell r="U2086" t="str">
            <v>100%</v>
          </cell>
          <cell r="V2086">
            <v>1</v>
          </cell>
          <cell r="W2086">
            <v>44753</v>
          </cell>
          <cell r="X2086" t="str">
            <v>NA</v>
          </cell>
          <cell r="Y2086">
            <v>1</v>
          </cell>
          <cell r="Z2086" t="str">
            <v>NA</v>
          </cell>
          <cell r="AA2086" t="str">
            <v>NA</v>
          </cell>
          <cell r="AB2086" t="str">
            <v>NA</v>
          </cell>
          <cell r="AC2086" t="str">
            <v>NA</v>
          </cell>
          <cell r="AD2086" t="str">
            <v>NA</v>
          </cell>
          <cell r="AE2086" t="str">
            <v/>
          </cell>
          <cell r="AF2086" t="str">
            <v/>
          </cell>
          <cell r="AG2086">
            <v>44741</v>
          </cell>
          <cell r="AH2086">
            <v>44753</v>
          </cell>
          <cell r="AI2086" t="str">
            <v>04.08.2022</v>
          </cell>
          <cell r="AJ2086" t="str">
            <v>80920116</v>
          </cell>
          <cell r="AK2086">
            <v>44743</v>
          </cell>
          <cell r="AL2086">
            <v>44755</v>
          </cell>
          <cell r="AM2086"/>
          <cell r="AN2086" t="str">
            <v>OK</v>
          </cell>
          <cell r="AO2086" t="str">
            <v>SPARES</v>
          </cell>
          <cell r="AP2086"/>
          <cell r="AQ2086" t="str">
            <v>O</v>
          </cell>
        </row>
        <row r="2087">
          <cell r="A2087" t="str">
            <v>2884664210</v>
          </cell>
          <cell r="B2087">
            <v>44742</v>
          </cell>
          <cell r="C2087" t="str">
            <v>HA/REVENTE</v>
          </cell>
          <cell r="D2087" t="str">
            <v>SATAIR</v>
          </cell>
          <cell r="E2087" t="str">
            <v>PLACARD SET 301VU</v>
          </cell>
          <cell r="F2087">
            <v>28846642</v>
          </cell>
          <cell r="G2087" t="str">
            <v>179008</v>
          </cell>
          <cell r="H2087">
            <v>10</v>
          </cell>
          <cell r="I2087">
            <v>2</v>
          </cell>
          <cell r="J2087" t="str">
            <v>CRIT</v>
          </cell>
          <cell r="K2087" t="str">
            <v>D9251095400000</v>
          </cell>
          <cell r="L2087" t="str">
            <v>IS0053354S</v>
          </cell>
          <cell r="M2087" t="str">
            <v>NA</v>
          </cell>
          <cell r="N2087">
            <v>48843</v>
          </cell>
          <cell r="O2087" t="str">
            <v>NA</v>
          </cell>
          <cell r="P2087" t="str">
            <v>NA</v>
          </cell>
          <cell r="Q2087" t="str">
            <v>NA</v>
          </cell>
          <cell r="R2087" t="str">
            <v>NA</v>
          </cell>
          <cell r="S2087" t="str">
            <v>NA</v>
          </cell>
          <cell r="T2087" t="str">
            <v>NA</v>
          </cell>
          <cell r="U2087" t="str">
            <v>100%</v>
          </cell>
          <cell r="V2087">
            <v>1</v>
          </cell>
          <cell r="W2087">
            <v>44753</v>
          </cell>
          <cell r="X2087" t="str">
            <v>NA</v>
          </cell>
          <cell r="Y2087">
            <v>1</v>
          </cell>
          <cell r="Z2087" t="str">
            <v>NA</v>
          </cell>
          <cell r="AA2087" t="str">
            <v>NA</v>
          </cell>
          <cell r="AB2087" t="str">
            <v>NA</v>
          </cell>
          <cell r="AC2087" t="str">
            <v>NA</v>
          </cell>
          <cell r="AD2087" t="str">
            <v>NA</v>
          </cell>
          <cell r="AE2087" t="str">
            <v/>
          </cell>
          <cell r="AF2087" t="str">
            <v/>
          </cell>
          <cell r="AG2087">
            <v>44741</v>
          </cell>
          <cell r="AH2087">
            <v>44753</v>
          </cell>
          <cell r="AI2087" t="str">
            <v>04.08.2022</v>
          </cell>
          <cell r="AJ2087" t="str">
            <v>80920117</v>
          </cell>
          <cell r="AK2087">
            <v>44743</v>
          </cell>
          <cell r="AL2087">
            <v>44755</v>
          </cell>
          <cell r="AM2087"/>
          <cell r="AN2087" t="str">
            <v>OK</v>
          </cell>
          <cell r="AO2087" t="str">
            <v>SPARES</v>
          </cell>
          <cell r="AP2087"/>
          <cell r="AQ2087" t="str">
            <v>O</v>
          </cell>
        </row>
        <row r="2088">
          <cell r="A2088" t="str">
            <v>69181481_1</v>
          </cell>
          <cell r="B2088">
            <v>44558</v>
          </cell>
          <cell r="C2088" t="str">
            <v>FABRICATION</v>
          </cell>
          <cell r="D2088" t="str">
            <v>AD&amp;S</v>
          </cell>
          <cell r="E2088">
            <v>11</v>
          </cell>
          <cell r="F2088">
            <v>6918148</v>
          </cell>
          <cell r="G2088" t="str">
            <v>170688</v>
          </cell>
          <cell r="H2088" t="str">
            <v>1_1</v>
          </cell>
          <cell r="I2088">
            <v>1</v>
          </cell>
          <cell r="J2088" t="str">
            <v>RTN</v>
          </cell>
          <cell r="K2088" t="str">
            <v>MB031ADAEAAB</v>
          </cell>
          <cell r="L2088" t="str">
            <v>IS0032192M</v>
          </cell>
          <cell r="M2088" t="str">
            <v>Terminé</v>
          </cell>
          <cell r="N2088">
            <v>48842</v>
          </cell>
          <cell r="O2088" t="str">
            <v>LTE990015</v>
          </cell>
          <cell r="P2088">
            <v>6089317</v>
          </cell>
          <cell r="Q2088">
            <v>0</v>
          </cell>
          <cell r="R2088">
            <v>0</v>
          </cell>
          <cell r="S2088">
            <v>1</v>
          </cell>
          <cell r="T2088">
            <v>1</v>
          </cell>
          <cell r="U2088">
            <v>1</v>
          </cell>
          <cell r="V2088">
            <v>1</v>
          </cell>
          <cell r="W2088">
            <v>44663</v>
          </cell>
          <cell r="X2088">
            <v>1</v>
          </cell>
          <cell r="Y2088">
            <v>1</v>
          </cell>
          <cell r="Z2088">
            <v>44743</v>
          </cell>
          <cell r="AA2088">
            <v>1</v>
          </cell>
          <cell r="AB2088" t="str">
            <v>NA</v>
          </cell>
          <cell r="AC2088" t="str">
            <v>OUI</v>
          </cell>
          <cell r="AD2088" t="str">
            <v>NA</v>
          </cell>
          <cell r="AE2088" t="str">
            <v/>
          </cell>
          <cell r="AF2088" t="str">
            <v/>
          </cell>
          <cell r="AG2088">
            <v>44575</v>
          </cell>
          <cell r="AH2088">
            <v>44762</v>
          </cell>
          <cell r="AI2088" t="str">
            <v>22/07/2022</v>
          </cell>
          <cell r="AJ2088" t="str">
            <v>80916412</v>
          </cell>
          <cell r="AK2088">
            <v>44580</v>
          </cell>
          <cell r="AL2088">
            <v>44767</v>
          </cell>
          <cell r="AM2088"/>
          <cell r="AN2088" t="str">
            <v>OK</v>
          </cell>
          <cell r="AO2088" t="str">
            <v>SEVILLE</v>
          </cell>
          <cell r="AP2088" t="str">
            <v>Expédié 22/07</v>
          </cell>
          <cell r="AQ2088" t="str">
            <v>O</v>
          </cell>
        </row>
        <row r="2089">
          <cell r="A2089" t="str">
            <v>2872640910</v>
          </cell>
          <cell r="B2089">
            <v>44579</v>
          </cell>
          <cell r="C2089" t="str">
            <v>HA/REVENTE</v>
          </cell>
          <cell r="D2089" t="str">
            <v>SATAIR</v>
          </cell>
          <cell r="E2089" t="str">
            <v>GUTTER ASSY</v>
          </cell>
          <cell r="F2089">
            <v>28726409</v>
          </cell>
          <cell r="G2089" t="str">
            <v>171290</v>
          </cell>
          <cell r="H2089">
            <v>10</v>
          </cell>
          <cell r="I2089">
            <v>20</v>
          </cell>
          <cell r="J2089" t="str">
            <v>RTN</v>
          </cell>
          <cell r="K2089" t="str">
            <v>V9251162300000</v>
          </cell>
          <cell r="L2089" t="str">
            <v>IS0057854S</v>
          </cell>
          <cell r="M2089" t="str">
            <v>NA</v>
          </cell>
          <cell r="N2089">
            <v>48843</v>
          </cell>
          <cell r="O2089" t="str">
            <v>NA</v>
          </cell>
          <cell r="P2089" t="str">
            <v>NA</v>
          </cell>
          <cell r="Q2089" t="str">
            <v>NA</v>
          </cell>
          <cell r="R2089" t="str">
            <v>NA</v>
          </cell>
          <cell r="S2089" t="str">
            <v>NA</v>
          </cell>
          <cell r="T2089" t="str">
            <v>NA</v>
          </cell>
          <cell r="U2089" t="str">
            <v>100%</v>
          </cell>
          <cell r="V2089">
            <v>0</v>
          </cell>
          <cell r="W2089" t="str">
            <v>TBD</v>
          </cell>
          <cell r="X2089" t="str">
            <v>NA</v>
          </cell>
          <cell r="Y2089">
            <v>0</v>
          </cell>
          <cell r="Z2089" t="str">
            <v>NA</v>
          </cell>
          <cell r="AA2089" t="str">
            <v>NA</v>
          </cell>
          <cell r="AB2089" t="str">
            <v>NA</v>
          </cell>
          <cell r="AC2089" t="str">
            <v>NA</v>
          </cell>
          <cell r="AD2089" t="str">
            <v>NA</v>
          </cell>
          <cell r="AE2089" t="str">
            <v/>
          </cell>
          <cell r="AF2089" t="str">
            <v/>
          </cell>
          <cell r="AG2089">
            <v>44755</v>
          </cell>
          <cell r="AH2089">
            <v>44755</v>
          </cell>
          <cell r="AI2089" t="str">
            <v/>
          </cell>
          <cell r="AJ2089" t="str">
            <v/>
          </cell>
          <cell r="AK2089">
            <v>44760</v>
          </cell>
          <cell r="AL2089">
            <v>44760</v>
          </cell>
          <cell r="AM2089"/>
          <cell r="AN2089" t="str">
            <v>OK</v>
          </cell>
          <cell r="AO2089" t="str">
            <v>KIT FACTORY</v>
          </cell>
          <cell r="AP2089"/>
          <cell r="AQ2089" t="str">
            <v>C</v>
          </cell>
        </row>
        <row r="2090">
          <cell r="A2090" t="str">
            <v>2880181210</v>
          </cell>
          <cell r="B2090">
            <v>44672</v>
          </cell>
          <cell r="C2090" t="str">
            <v>HA/REVENTE</v>
          </cell>
          <cell r="D2090" t="str">
            <v>SATAIR</v>
          </cell>
          <cell r="E2090" t="str">
            <v>FRONT PLATE 110VU</v>
          </cell>
          <cell r="F2090">
            <v>28801812</v>
          </cell>
          <cell r="G2090" t="str">
            <v>175653</v>
          </cell>
          <cell r="H2090">
            <v>10</v>
          </cell>
          <cell r="I2090">
            <v>4</v>
          </cell>
          <cell r="J2090" t="str">
            <v>RTN</v>
          </cell>
          <cell r="K2090" t="str">
            <v>D9251490100000</v>
          </cell>
          <cell r="L2090" t="str">
            <v>IS0032740S</v>
          </cell>
          <cell r="M2090" t="str">
            <v>NA</v>
          </cell>
          <cell r="N2090">
            <v>48843</v>
          </cell>
          <cell r="O2090" t="str">
            <v>NA</v>
          </cell>
          <cell r="P2090" t="str">
            <v>NA</v>
          </cell>
          <cell r="Q2090" t="str">
            <v>NA</v>
          </cell>
          <cell r="R2090" t="str">
            <v>NA</v>
          </cell>
          <cell r="S2090" t="str">
            <v>NA</v>
          </cell>
          <cell r="T2090" t="str">
            <v>NA</v>
          </cell>
          <cell r="U2090" t="str">
            <v>100%</v>
          </cell>
          <cell r="V2090">
            <v>1</v>
          </cell>
          <cell r="W2090">
            <v>44740</v>
          </cell>
          <cell r="X2090" t="str">
            <v>NA</v>
          </cell>
          <cell r="Y2090">
            <v>1</v>
          </cell>
          <cell r="Z2090" t="str">
            <v>NA</v>
          </cell>
          <cell r="AA2090" t="str">
            <v>NA</v>
          </cell>
          <cell r="AB2090" t="str">
            <v>NA</v>
          </cell>
          <cell r="AC2090" t="str">
            <v>NA</v>
          </cell>
          <cell r="AD2090" t="str">
            <v>NA</v>
          </cell>
          <cell r="AE2090" t="str">
            <v/>
          </cell>
          <cell r="AF2090" t="str">
            <v/>
          </cell>
          <cell r="AG2090">
            <v>44760</v>
          </cell>
          <cell r="AH2090">
            <v>44760</v>
          </cell>
          <cell r="AI2090" t="str">
            <v>18.07.2022</v>
          </cell>
          <cell r="AJ2090" t="str">
            <v>80915230</v>
          </cell>
          <cell r="AK2090">
            <v>44763</v>
          </cell>
          <cell r="AL2090">
            <v>44763</v>
          </cell>
          <cell r="AM2090"/>
          <cell r="AN2090" t="str">
            <v>OK</v>
          </cell>
          <cell r="AO2090" t="str">
            <v>SPARES</v>
          </cell>
          <cell r="AP2090" t="str">
            <v>Commande de 8U placée le 24/05 /Attente AR</v>
          </cell>
          <cell r="AQ2090" t="str">
            <v>O</v>
          </cell>
        </row>
        <row r="2091">
          <cell r="A2091" t="str">
            <v>490004451010</v>
          </cell>
          <cell r="B2091">
            <v>44711</v>
          </cell>
          <cell r="C2091" t="str">
            <v>HA/REVENTE</v>
          </cell>
          <cell r="D2091" t="str">
            <v>STELIA</v>
          </cell>
          <cell r="E2091" t="str">
            <v>COVER ASSY 114VU</v>
          </cell>
          <cell r="F2091" t="str">
            <v>4900044510</v>
          </cell>
          <cell r="G2091" t="str">
            <v>177667</v>
          </cell>
          <cell r="H2091">
            <v>10</v>
          </cell>
          <cell r="I2091">
            <v>1</v>
          </cell>
          <cell r="J2091" t="str">
            <v>RTN</v>
          </cell>
          <cell r="K2091" t="str">
            <v>S9251363300000</v>
          </cell>
          <cell r="L2091" t="str">
            <v>IS0035424S</v>
          </cell>
          <cell r="M2091" t="str">
            <v>NA</v>
          </cell>
          <cell r="N2091">
            <v>48843</v>
          </cell>
          <cell r="O2091" t="str">
            <v>NA</v>
          </cell>
          <cell r="P2091" t="str">
            <v>NA</v>
          </cell>
          <cell r="Q2091" t="str">
            <v>NA</v>
          </cell>
          <cell r="R2091" t="str">
            <v>NA</v>
          </cell>
          <cell r="S2091" t="str">
            <v>NA</v>
          </cell>
          <cell r="T2091" t="str">
            <v>NA</v>
          </cell>
          <cell r="U2091" t="str">
            <v>100%</v>
          </cell>
          <cell r="V2091">
            <v>1</v>
          </cell>
          <cell r="W2091" t="str">
            <v>Stock</v>
          </cell>
          <cell r="X2091" t="str">
            <v>NA</v>
          </cell>
          <cell r="Y2091">
            <v>1</v>
          </cell>
          <cell r="Z2091" t="str">
            <v>NA</v>
          </cell>
          <cell r="AA2091" t="str">
            <v>NA</v>
          </cell>
          <cell r="AB2091" t="str">
            <v>NA</v>
          </cell>
          <cell r="AC2091" t="str">
            <v>NA</v>
          </cell>
          <cell r="AD2091" t="str">
            <v>NA</v>
          </cell>
          <cell r="AE2091" t="str">
            <v/>
          </cell>
          <cell r="AF2091" t="str">
            <v/>
          </cell>
          <cell r="AG2091">
            <v>44760</v>
          </cell>
          <cell r="AH2091">
            <v>44760</v>
          </cell>
          <cell r="AI2091" t="str">
            <v>18.07.2022</v>
          </cell>
          <cell r="AJ2091" t="str">
            <v>80915229</v>
          </cell>
          <cell r="AK2091">
            <v>44763</v>
          </cell>
          <cell r="AL2091">
            <v>44763</v>
          </cell>
          <cell r="AM2091"/>
          <cell r="AN2091" t="str">
            <v>OK</v>
          </cell>
          <cell r="AO2091" t="str">
            <v>ROCHEFORT</v>
          </cell>
          <cell r="AP2091"/>
          <cell r="AQ2091" t="str">
            <v>O</v>
          </cell>
        </row>
        <row r="2092">
          <cell r="A2092" t="str">
            <v>2871798210</v>
          </cell>
          <cell r="B2092">
            <v>44564</v>
          </cell>
          <cell r="C2092" t="str">
            <v>HA/REVENTE</v>
          </cell>
          <cell r="D2092" t="str">
            <v>SATAIR</v>
          </cell>
          <cell r="E2092" t="str">
            <v>PLATE ASSY</v>
          </cell>
          <cell r="F2092">
            <v>28717982</v>
          </cell>
          <cell r="G2092" t="str">
            <v>170699</v>
          </cell>
          <cell r="H2092">
            <v>10</v>
          </cell>
          <cell r="I2092">
            <v>4</v>
          </cell>
          <cell r="J2092" t="str">
            <v>RTN</v>
          </cell>
          <cell r="K2092" t="str">
            <v>A9251152500000</v>
          </cell>
          <cell r="L2092" t="str">
            <v>IS0031658S</v>
          </cell>
          <cell r="M2092" t="str">
            <v>NA</v>
          </cell>
          <cell r="N2092">
            <v>48843</v>
          </cell>
          <cell r="O2092" t="str">
            <v>NA</v>
          </cell>
          <cell r="P2092" t="str">
            <v>NA</v>
          </cell>
          <cell r="Q2092" t="str">
            <v>NA</v>
          </cell>
          <cell r="R2092" t="str">
            <v>NA</v>
          </cell>
          <cell r="S2092" t="str">
            <v>NA</v>
          </cell>
          <cell r="T2092" t="str">
            <v>NA</v>
          </cell>
          <cell r="U2092" t="str">
            <v>100%</v>
          </cell>
          <cell r="V2092">
            <v>1</v>
          </cell>
          <cell r="W2092">
            <v>44679</v>
          </cell>
          <cell r="X2092" t="str">
            <v>NA</v>
          </cell>
          <cell r="Y2092">
            <v>1</v>
          </cell>
          <cell r="Z2092" t="str">
            <v>NA</v>
          </cell>
          <cell r="AA2092" t="str">
            <v>NA</v>
          </cell>
          <cell r="AB2092" t="str">
            <v>NA</v>
          </cell>
          <cell r="AC2092" t="str">
            <v>NA</v>
          </cell>
          <cell r="AD2092" t="str">
            <v>NA</v>
          </cell>
          <cell r="AE2092" t="str">
            <v/>
          </cell>
          <cell r="AF2092" t="str">
            <v/>
          </cell>
          <cell r="AG2092">
            <v>44761</v>
          </cell>
          <cell r="AH2092">
            <v>44761</v>
          </cell>
          <cell r="AI2092" t="str">
            <v>18.07.2022</v>
          </cell>
          <cell r="AJ2092" t="str">
            <v>80915231</v>
          </cell>
          <cell r="AK2092">
            <v>44764</v>
          </cell>
          <cell r="AL2092">
            <v>44764</v>
          </cell>
          <cell r="AM2092"/>
          <cell r="AN2092" t="str">
            <v>OK</v>
          </cell>
          <cell r="AO2092" t="str">
            <v>KIT FACTORY</v>
          </cell>
          <cell r="AP2092"/>
          <cell r="AQ2092" t="str">
            <v>O</v>
          </cell>
        </row>
        <row r="2093">
          <cell r="A2093" t="str">
            <v>2881723410</v>
          </cell>
          <cell r="B2093">
            <v>44692</v>
          </cell>
          <cell r="C2093" t="str">
            <v>HA/REVENTE</v>
          </cell>
          <cell r="D2093" t="str">
            <v>SATAIR</v>
          </cell>
          <cell r="E2093" t="str">
            <v>PLACARD SET</v>
          </cell>
          <cell r="F2093">
            <v>28817234</v>
          </cell>
          <cell r="G2093" t="str">
            <v>176769</v>
          </cell>
          <cell r="H2093">
            <v>10</v>
          </cell>
          <cell r="I2093">
            <v>192</v>
          </cell>
          <cell r="J2093" t="str">
            <v>RTN</v>
          </cell>
          <cell r="K2093" t="str">
            <v>V1132035600095A</v>
          </cell>
          <cell r="L2093" t="str">
            <v>IS0059841S</v>
          </cell>
          <cell r="M2093" t="str">
            <v>NA</v>
          </cell>
          <cell r="N2093">
            <v>48843</v>
          </cell>
          <cell r="O2093" t="str">
            <v>NA</v>
          </cell>
          <cell r="P2093" t="str">
            <v>NA</v>
          </cell>
          <cell r="Q2093" t="str">
            <v>NA</v>
          </cell>
          <cell r="R2093" t="str">
            <v>NA</v>
          </cell>
          <cell r="S2093" t="str">
            <v>NA</v>
          </cell>
          <cell r="T2093" t="str">
            <v>NA</v>
          </cell>
          <cell r="U2093" t="str">
            <v>100%</v>
          </cell>
          <cell r="V2093">
            <v>1</v>
          </cell>
          <cell r="W2093">
            <v>44756</v>
          </cell>
          <cell r="X2093" t="str">
            <v>NA</v>
          </cell>
          <cell r="Y2093">
            <v>1</v>
          </cell>
          <cell r="Z2093" t="str">
            <v>NA</v>
          </cell>
          <cell r="AA2093" t="str">
            <v>NA</v>
          </cell>
          <cell r="AB2093" t="str">
            <v>NA</v>
          </cell>
          <cell r="AC2093" t="str">
            <v>NA</v>
          </cell>
          <cell r="AD2093" t="str">
            <v>NA</v>
          </cell>
          <cell r="AE2093" t="str">
            <v/>
          </cell>
          <cell r="AF2093" t="str">
            <v/>
          </cell>
          <cell r="AG2093">
            <v>44747</v>
          </cell>
          <cell r="AH2093">
            <v>44761</v>
          </cell>
          <cell r="AI2093" t="str">
            <v>25.07.2022</v>
          </cell>
          <cell r="AJ2093" t="str">
            <v>80916847</v>
          </cell>
          <cell r="AK2093">
            <v>44750</v>
          </cell>
          <cell r="AL2093">
            <v>44764</v>
          </cell>
          <cell r="AM2093"/>
          <cell r="AN2093" t="str">
            <v>OK</v>
          </cell>
          <cell r="AO2093" t="str">
            <v>KIT FACTORY</v>
          </cell>
          <cell r="AP2093"/>
          <cell r="AQ2093" t="str">
            <v>O</v>
          </cell>
        </row>
        <row r="2094">
          <cell r="A2094" t="str">
            <v>2881724710</v>
          </cell>
          <cell r="B2094">
            <v>44692</v>
          </cell>
          <cell r="C2094" t="str">
            <v>HA/REVENTE</v>
          </cell>
          <cell r="D2094" t="str">
            <v>SATAIR</v>
          </cell>
          <cell r="E2094" t="str">
            <v>PLACARD SET</v>
          </cell>
          <cell r="F2094">
            <v>28817247</v>
          </cell>
          <cell r="G2094" t="str">
            <v>176773</v>
          </cell>
          <cell r="H2094">
            <v>10</v>
          </cell>
          <cell r="I2094">
            <v>192</v>
          </cell>
          <cell r="J2094" t="str">
            <v>RTN</v>
          </cell>
          <cell r="K2094" t="str">
            <v>V1132035500095A</v>
          </cell>
          <cell r="L2094" t="str">
            <v>IS0059842S</v>
          </cell>
          <cell r="M2094" t="str">
            <v>NA</v>
          </cell>
          <cell r="N2094">
            <v>48843</v>
          </cell>
          <cell r="O2094" t="str">
            <v>NA</v>
          </cell>
          <cell r="P2094" t="str">
            <v>NA</v>
          </cell>
          <cell r="Q2094" t="str">
            <v>NA</v>
          </cell>
          <cell r="R2094" t="str">
            <v>NA</v>
          </cell>
          <cell r="S2094" t="str">
            <v>NA</v>
          </cell>
          <cell r="T2094" t="str">
            <v>NA</v>
          </cell>
          <cell r="U2094" t="str">
            <v>100%</v>
          </cell>
          <cell r="V2094">
            <v>1</v>
          </cell>
          <cell r="W2094">
            <v>44756</v>
          </cell>
          <cell r="X2094" t="str">
            <v>NA</v>
          </cell>
          <cell r="Y2094">
            <v>1</v>
          </cell>
          <cell r="Z2094" t="str">
            <v>NA</v>
          </cell>
          <cell r="AA2094" t="str">
            <v>NA</v>
          </cell>
          <cell r="AB2094" t="str">
            <v>NA</v>
          </cell>
          <cell r="AC2094" t="str">
            <v>NA</v>
          </cell>
          <cell r="AD2094" t="str">
            <v>NA</v>
          </cell>
          <cell r="AE2094" t="str">
            <v/>
          </cell>
          <cell r="AF2094" t="str">
            <v/>
          </cell>
          <cell r="AG2094">
            <v>44747</v>
          </cell>
          <cell r="AH2094">
            <v>44761</v>
          </cell>
          <cell r="AI2094" t="str">
            <v>25.07.2022</v>
          </cell>
          <cell r="AJ2094" t="str">
            <v>80916848</v>
          </cell>
          <cell r="AK2094">
            <v>44750</v>
          </cell>
          <cell r="AL2094">
            <v>44764</v>
          </cell>
          <cell r="AM2094"/>
          <cell r="AN2094" t="str">
            <v>OK</v>
          </cell>
          <cell r="AO2094" t="str">
            <v>KIT FACTORY</v>
          </cell>
          <cell r="AP2094"/>
          <cell r="AQ2094" t="str">
            <v>O</v>
          </cell>
        </row>
        <row r="2095">
          <cell r="A2095" t="str">
            <v>490004452210</v>
          </cell>
          <cell r="B2095">
            <v>44713</v>
          </cell>
          <cell r="C2095" t="str">
            <v>FABRICATION</v>
          </cell>
          <cell r="D2095" t="str">
            <v>STELIA</v>
          </cell>
          <cell r="E2095" t="str">
            <v>CÂBLE</v>
          </cell>
          <cell r="F2095">
            <v>4900044522</v>
          </cell>
          <cell r="G2095" t="str">
            <v>177739</v>
          </cell>
          <cell r="H2095">
            <v>10</v>
          </cell>
          <cell r="I2095">
            <v>1</v>
          </cell>
          <cell r="J2095" t="str">
            <v>RTN</v>
          </cell>
          <cell r="K2095" t="str">
            <v>S9291306500000</v>
          </cell>
          <cell r="L2095" t="str">
            <v>IS0032228M</v>
          </cell>
          <cell r="M2095" t="str">
            <v>Terminé</v>
          </cell>
          <cell r="N2095">
            <v>48842</v>
          </cell>
          <cell r="O2095" t="str">
            <v/>
          </cell>
          <cell r="P2095">
            <v>6085108</v>
          </cell>
          <cell r="Q2095">
            <v>0</v>
          </cell>
          <cell r="R2095">
            <v>0</v>
          </cell>
          <cell r="S2095">
            <v>1</v>
          </cell>
          <cell r="T2095">
            <v>1</v>
          </cell>
          <cell r="U2095">
            <v>1</v>
          </cell>
          <cell r="V2095">
            <v>1</v>
          </cell>
          <cell r="W2095">
            <v>44726</v>
          </cell>
          <cell r="X2095" t="str">
            <v>NA</v>
          </cell>
          <cell r="Y2095">
            <v>1</v>
          </cell>
          <cell r="Z2095">
            <v>44739</v>
          </cell>
          <cell r="AA2095">
            <v>1</v>
          </cell>
          <cell r="AB2095" t="str">
            <v>NA</v>
          </cell>
          <cell r="AC2095" t="str">
            <v>NA</v>
          </cell>
          <cell r="AD2095" t="str">
            <v>NA</v>
          </cell>
          <cell r="AE2095" t="str">
            <v/>
          </cell>
          <cell r="AF2095" t="str">
            <v/>
          </cell>
          <cell r="AG2095">
            <v>44760</v>
          </cell>
          <cell r="AH2095">
            <v>44764</v>
          </cell>
          <cell r="AI2095" t="str">
            <v>26/07/2022</v>
          </cell>
          <cell r="AJ2095" t="str">
            <v>80917703</v>
          </cell>
          <cell r="AK2095">
            <v>44763</v>
          </cell>
          <cell r="AL2095">
            <v>44769</v>
          </cell>
          <cell r="AM2095"/>
          <cell r="AN2095" t="str">
            <v>OK</v>
          </cell>
          <cell r="AO2095" t="str">
            <v>ROCHEFORT</v>
          </cell>
          <cell r="AP2095"/>
          <cell r="AQ2095" t="str">
            <v>O</v>
          </cell>
        </row>
        <row r="2096">
          <cell r="A2096" t="str">
            <v>490004452210.1</v>
          </cell>
          <cell r="B2096">
            <v>44713</v>
          </cell>
          <cell r="C2096" t="str">
            <v>FABRICATION</v>
          </cell>
          <cell r="D2096" t="str">
            <v>STELIA</v>
          </cell>
          <cell r="E2096" t="str">
            <v>CÂBLE</v>
          </cell>
          <cell r="F2096">
            <v>4900044522</v>
          </cell>
          <cell r="G2096" t="str">
            <v>NON-SPARES</v>
          </cell>
          <cell r="H2096" t="str">
            <v>10.1</v>
          </cell>
          <cell r="I2096">
            <v>1</v>
          </cell>
          <cell r="J2096" t="str">
            <v>RTN</v>
          </cell>
          <cell r="K2096" t="str">
            <v>S9291306500000</v>
          </cell>
          <cell r="L2096" t="str">
            <v>IS0032228M</v>
          </cell>
          <cell r="M2096" t="str">
            <v>Terminé</v>
          </cell>
          <cell r="N2096">
            <v>48842</v>
          </cell>
          <cell r="O2096" t="str">
            <v/>
          </cell>
          <cell r="P2096">
            <v>6085109</v>
          </cell>
          <cell r="Q2096">
            <v>0</v>
          </cell>
          <cell r="R2096">
            <v>0</v>
          </cell>
          <cell r="S2096">
            <v>1</v>
          </cell>
          <cell r="T2096">
            <v>1</v>
          </cell>
          <cell r="U2096">
            <v>1</v>
          </cell>
          <cell r="V2096">
            <v>1</v>
          </cell>
          <cell r="W2096">
            <v>44726</v>
          </cell>
          <cell r="X2096" t="str">
            <v>NA</v>
          </cell>
          <cell r="Y2096">
            <v>1</v>
          </cell>
          <cell r="Z2096">
            <v>44739</v>
          </cell>
          <cell r="AA2096">
            <v>1</v>
          </cell>
          <cell r="AB2096" t="str">
            <v>NA</v>
          </cell>
          <cell r="AC2096" t="str">
            <v>NA</v>
          </cell>
          <cell r="AD2096" t="str">
            <v>NA</v>
          </cell>
          <cell r="AE2096" t="str">
            <v/>
          </cell>
          <cell r="AF2096" t="str">
            <v/>
          </cell>
          <cell r="AG2096">
            <v>44760</v>
          </cell>
          <cell r="AH2096">
            <v>44764</v>
          </cell>
          <cell r="AI2096" t="str">
            <v>26/07/2022</v>
          </cell>
          <cell r="AJ2096" t="str">
            <v>80917703</v>
          </cell>
          <cell r="AK2096">
            <v>44763</v>
          </cell>
          <cell r="AL2096">
            <v>44769</v>
          </cell>
          <cell r="AM2096"/>
          <cell r="AN2096" t="str">
            <v>OK</v>
          </cell>
          <cell r="AO2096" t="str">
            <v>ROCHEFORT</v>
          </cell>
          <cell r="AP2096"/>
          <cell r="AQ2096" t="str">
            <v>O</v>
          </cell>
        </row>
        <row r="2097">
          <cell r="A2097" t="str">
            <v>490004452210.2</v>
          </cell>
          <cell r="B2097">
            <v>44713</v>
          </cell>
          <cell r="C2097" t="str">
            <v>FABRICATION</v>
          </cell>
          <cell r="D2097" t="str">
            <v>STELIA</v>
          </cell>
          <cell r="E2097" t="str">
            <v>CÂBLE</v>
          </cell>
          <cell r="F2097">
            <v>4900044522</v>
          </cell>
          <cell r="G2097" t="str">
            <v>NON-SPARES</v>
          </cell>
          <cell r="H2097" t="str">
            <v>10.2</v>
          </cell>
          <cell r="I2097">
            <v>1</v>
          </cell>
          <cell r="J2097" t="str">
            <v>RTN</v>
          </cell>
          <cell r="K2097" t="str">
            <v>S9291306500000</v>
          </cell>
          <cell r="L2097" t="str">
            <v>IS0032228M</v>
          </cell>
          <cell r="M2097" t="str">
            <v>Terminé</v>
          </cell>
          <cell r="N2097">
            <v>48842</v>
          </cell>
          <cell r="O2097" t="str">
            <v/>
          </cell>
          <cell r="P2097">
            <v>6085112</v>
          </cell>
          <cell r="Q2097">
            <v>0</v>
          </cell>
          <cell r="R2097">
            <v>0</v>
          </cell>
          <cell r="S2097">
            <v>1</v>
          </cell>
          <cell r="T2097">
            <v>1</v>
          </cell>
          <cell r="U2097">
            <v>1</v>
          </cell>
          <cell r="V2097">
            <v>1</v>
          </cell>
          <cell r="W2097">
            <v>44726</v>
          </cell>
          <cell r="X2097" t="str">
            <v>NA</v>
          </cell>
          <cell r="Y2097">
            <v>1</v>
          </cell>
          <cell r="Z2097">
            <v>44739</v>
          </cell>
          <cell r="AA2097">
            <v>1</v>
          </cell>
          <cell r="AB2097" t="str">
            <v>NA</v>
          </cell>
          <cell r="AC2097" t="str">
            <v>NA</v>
          </cell>
          <cell r="AD2097" t="str">
            <v>NA</v>
          </cell>
          <cell r="AE2097" t="str">
            <v/>
          </cell>
          <cell r="AF2097" t="str">
            <v/>
          </cell>
          <cell r="AG2097">
            <v>44760</v>
          </cell>
          <cell r="AH2097">
            <v>44764</v>
          </cell>
          <cell r="AI2097" t="str">
            <v>26/07/2022</v>
          </cell>
          <cell r="AJ2097" t="str">
            <v>80917703</v>
          </cell>
          <cell r="AK2097">
            <v>44763</v>
          </cell>
          <cell r="AL2097">
            <v>44769</v>
          </cell>
          <cell r="AM2097"/>
          <cell r="AN2097" t="str">
            <v>OK</v>
          </cell>
          <cell r="AO2097" t="str">
            <v>ROCHEFORT</v>
          </cell>
          <cell r="AP2097"/>
          <cell r="AQ2097" t="str">
            <v>O</v>
          </cell>
        </row>
        <row r="2098">
          <cell r="A2098" t="str">
            <v>490004452210.3</v>
          </cell>
          <cell r="B2098">
            <v>44713</v>
          </cell>
          <cell r="C2098" t="str">
            <v>FABRICATION</v>
          </cell>
          <cell r="D2098" t="str">
            <v>STELIA</v>
          </cell>
          <cell r="E2098" t="str">
            <v>CÂBLE</v>
          </cell>
          <cell r="F2098">
            <v>4900044522</v>
          </cell>
          <cell r="G2098" t="str">
            <v>NON-SPARES</v>
          </cell>
          <cell r="H2098" t="str">
            <v>10.3</v>
          </cell>
          <cell r="I2098">
            <v>1</v>
          </cell>
          <cell r="J2098" t="str">
            <v>RTN</v>
          </cell>
          <cell r="K2098" t="str">
            <v>S9291306500000</v>
          </cell>
          <cell r="L2098" t="str">
            <v>IS0032228M</v>
          </cell>
          <cell r="M2098" t="str">
            <v>Terminé</v>
          </cell>
          <cell r="N2098">
            <v>48842</v>
          </cell>
          <cell r="O2098" t="str">
            <v/>
          </cell>
          <cell r="P2098">
            <v>6085114</v>
          </cell>
          <cell r="Q2098">
            <v>0</v>
          </cell>
          <cell r="R2098">
            <v>0</v>
          </cell>
          <cell r="S2098">
            <v>1</v>
          </cell>
          <cell r="T2098">
            <v>1</v>
          </cell>
          <cell r="U2098">
            <v>1</v>
          </cell>
          <cell r="V2098">
            <v>1</v>
          </cell>
          <cell r="W2098">
            <v>44726</v>
          </cell>
          <cell r="X2098" t="str">
            <v>NA</v>
          </cell>
          <cell r="Y2098">
            <v>1</v>
          </cell>
          <cell r="Z2098">
            <v>44739</v>
          </cell>
          <cell r="AA2098">
            <v>1</v>
          </cell>
          <cell r="AB2098" t="str">
            <v>NA</v>
          </cell>
          <cell r="AC2098" t="str">
            <v>NA</v>
          </cell>
          <cell r="AD2098" t="str">
            <v>NA</v>
          </cell>
          <cell r="AE2098" t="str">
            <v/>
          </cell>
          <cell r="AF2098" t="str">
            <v/>
          </cell>
          <cell r="AG2098">
            <v>44760</v>
          </cell>
          <cell r="AH2098">
            <v>44764</v>
          </cell>
          <cell r="AI2098" t="str">
            <v>26/07/2022</v>
          </cell>
          <cell r="AJ2098" t="str">
            <v>80917703</v>
          </cell>
          <cell r="AK2098">
            <v>44763</v>
          </cell>
          <cell r="AL2098">
            <v>44769</v>
          </cell>
          <cell r="AM2098"/>
          <cell r="AN2098" t="str">
            <v>OK</v>
          </cell>
          <cell r="AO2098" t="str">
            <v>ROCHEFORT</v>
          </cell>
          <cell r="AP2098"/>
          <cell r="AQ2098" t="str">
            <v>O</v>
          </cell>
        </row>
        <row r="2099">
          <cell r="A2099" t="str">
            <v>490004452210.4</v>
          </cell>
          <cell r="B2099">
            <v>44713</v>
          </cell>
          <cell r="C2099" t="str">
            <v>FABRICATION</v>
          </cell>
          <cell r="D2099" t="str">
            <v>STELIA</v>
          </cell>
          <cell r="E2099" t="str">
            <v>CÂBLE</v>
          </cell>
          <cell r="F2099">
            <v>4900044522</v>
          </cell>
          <cell r="G2099" t="str">
            <v>NON-SPARES</v>
          </cell>
          <cell r="H2099" t="str">
            <v>10.4</v>
          </cell>
          <cell r="I2099">
            <v>1</v>
          </cell>
          <cell r="J2099" t="str">
            <v>RTN</v>
          </cell>
          <cell r="K2099" t="str">
            <v>S9291306500000</v>
          </cell>
          <cell r="L2099" t="str">
            <v>IS0032228M</v>
          </cell>
          <cell r="M2099" t="str">
            <v>Terminé</v>
          </cell>
          <cell r="N2099">
            <v>48842</v>
          </cell>
          <cell r="O2099" t="str">
            <v/>
          </cell>
          <cell r="P2099">
            <v>6085116</v>
          </cell>
          <cell r="Q2099">
            <v>0</v>
          </cell>
          <cell r="R2099">
            <v>0</v>
          </cell>
          <cell r="S2099">
            <v>1</v>
          </cell>
          <cell r="T2099">
            <v>1</v>
          </cell>
          <cell r="U2099">
            <v>1</v>
          </cell>
          <cell r="V2099">
            <v>1</v>
          </cell>
          <cell r="W2099">
            <v>44726</v>
          </cell>
          <cell r="X2099" t="str">
            <v>NA</v>
          </cell>
          <cell r="Y2099">
            <v>1</v>
          </cell>
          <cell r="Z2099">
            <v>44739</v>
          </cell>
          <cell r="AA2099">
            <v>1</v>
          </cell>
          <cell r="AB2099" t="str">
            <v>NA</v>
          </cell>
          <cell r="AC2099" t="str">
            <v>NA</v>
          </cell>
          <cell r="AD2099" t="str">
            <v>NA</v>
          </cell>
          <cell r="AE2099" t="str">
            <v/>
          </cell>
          <cell r="AF2099" t="str">
            <v/>
          </cell>
          <cell r="AG2099">
            <v>44760</v>
          </cell>
          <cell r="AH2099">
            <v>44764</v>
          </cell>
          <cell r="AI2099" t="str">
            <v>26/07/2022</v>
          </cell>
          <cell r="AJ2099" t="str">
            <v>80917703</v>
          </cell>
          <cell r="AK2099">
            <v>44763</v>
          </cell>
          <cell r="AL2099">
            <v>44769</v>
          </cell>
          <cell r="AM2099"/>
          <cell r="AN2099" t="str">
            <v>OK</v>
          </cell>
          <cell r="AO2099" t="str">
            <v>ROCHEFORT</v>
          </cell>
          <cell r="AP2099"/>
          <cell r="AQ2099" t="str">
            <v>O</v>
          </cell>
        </row>
        <row r="2100">
          <cell r="A2100" t="str">
            <v>490004452210.5</v>
          </cell>
          <cell r="B2100">
            <v>44713</v>
          </cell>
          <cell r="C2100" t="str">
            <v>FABRICATION</v>
          </cell>
          <cell r="D2100" t="str">
            <v>STELIA</v>
          </cell>
          <cell r="E2100" t="str">
            <v>CÂBLE</v>
          </cell>
          <cell r="F2100">
            <v>4900044522</v>
          </cell>
          <cell r="G2100" t="str">
            <v>NON-SPARES</v>
          </cell>
          <cell r="H2100" t="str">
            <v>10.5</v>
          </cell>
          <cell r="I2100">
            <v>1</v>
          </cell>
          <cell r="J2100" t="str">
            <v>RTN</v>
          </cell>
          <cell r="K2100" t="str">
            <v>S9291306500000</v>
          </cell>
          <cell r="L2100" t="str">
            <v>IS0032228M</v>
          </cell>
          <cell r="M2100" t="str">
            <v>Terminé</v>
          </cell>
          <cell r="N2100">
            <v>48842</v>
          </cell>
          <cell r="O2100" t="str">
            <v/>
          </cell>
          <cell r="P2100">
            <v>6085119</v>
          </cell>
          <cell r="Q2100">
            <v>0</v>
          </cell>
          <cell r="R2100">
            <v>0</v>
          </cell>
          <cell r="S2100">
            <v>1</v>
          </cell>
          <cell r="T2100">
            <v>1</v>
          </cell>
          <cell r="U2100">
            <v>1</v>
          </cell>
          <cell r="V2100">
            <v>1</v>
          </cell>
          <cell r="W2100">
            <v>44726</v>
          </cell>
          <cell r="X2100" t="str">
            <v>NA</v>
          </cell>
          <cell r="Y2100">
            <v>1</v>
          </cell>
          <cell r="Z2100">
            <v>44739</v>
          </cell>
          <cell r="AA2100">
            <v>1</v>
          </cell>
          <cell r="AB2100" t="str">
            <v>NA</v>
          </cell>
          <cell r="AC2100" t="str">
            <v>NA</v>
          </cell>
          <cell r="AD2100" t="str">
            <v>NA</v>
          </cell>
          <cell r="AE2100" t="str">
            <v/>
          </cell>
          <cell r="AF2100" t="str">
            <v/>
          </cell>
          <cell r="AG2100">
            <v>44760</v>
          </cell>
          <cell r="AH2100">
            <v>44764</v>
          </cell>
          <cell r="AI2100" t="str">
            <v>26/07/2022</v>
          </cell>
          <cell r="AJ2100" t="str">
            <v>80917703</v>
          </cell>
          <cell r="AK2100">
            <v>44763</v>
          </cell>
          <cell r="AL2100">
            <v>44769</v>
          </cell>
          <cell r="AM2100"/>
          <cell r="AN2100" t="str">
            <v>OK</v>
          </cell>
          <cell r="AO2100" t="str">
            <v>ROCHEFORT</v>
          </cell>
          <cell r="AP2100"/>
          <cell r="AQ2100" t="str">
            <v>O</v>
          </cell>
        </row>
        <row r="2101">
          <cell r="A2101" t="str">
            <v>490004452210.6</v>
          </cell>
          <cell r="B2101">
            <v>44713</v>
          </cell>
          <cell r="C2101" t="str">
            <v>FABRICATION</v>
          </cell>
          <cell r="D2101" t="str">
            <v>STELIA</v>
          </cell>
          <cell r="E2101" t="str">
            <v>CÂBLE</v>
          </cell>
          <cell r="F2101">
            <v>4900044522</v>
          </cell>
          <cell r="G2101" t="str">
            <v>NON-SPARES</v>
          </cell>
          <cell r="H2101" t="str">
            <v>10.6</v>
          </cell>
          <cell r="I2101">
            <v>1</v>
          </cell>
          <cell r="J2101" t="str">
            <v>RTN</v>
          </cell>
          <cell r="K2101" t="str">
            <v>S9291306500000</v>
          </cell>
          <cell r="L2101" t="str">
            <v>IS0032228M</v>
          </cell>
          <cell r="M2101" t="str">
            <v>Terminé</v>
          </cell>
          <cell r="N2101">
            <v>48842</v>
          </cell>
          <cell r="O2101" t="str">
            <v/>
          </cell>
          <cell r="P2101">
            <v>6085120</v>
          </cell>
          <cell r="Q2101">
            <v>0</v>
          </cell>
          <cell r="R2101">
            <v>0</v>
          </cell>
          <cell r="S2101">
            <v>1</v>
          </cell>
          <cell r="T2101">
            <v>1</v>
          </cell>
          <cell r="U2101">
            <v>1</v>
          </cell>
          <cell r="V2101">
            <v>1</v>
          </cell>
          <cell r="W2101">
            <v>44726</v>
          </cell>
          <cell r="X2101" t="str">
            <v>NA</v>
          </cell>
          <cell r="Y2101">
            <v>1</v>
          </cell>
          <cell r="Z2101">
            <v>44739</v>
          </cell>
          <cell r="AA2101">
            <v>1</v>
          </cell>
          <cell r="AB2101" t="str">
            <v>NA</v>
          </cell>
          <cell r="AC2101" t="str">
            <v>NA</v>
          </cell>
          <cell r="AD2101" t="str">
            <v>NA</v>
          </cell>
          <cell r="AE2101" t="str">
            <v/>
          </cell>
          <cell r="AF2101" t="str">
            <v/>
          </cell>
          <cell r="AG2101">
            <v>44760</v>
          </cell>
          <cell r="AH2101">
            <v>44764</v>
          </cell>
          <cell r="AI2101" t="str">
            <v>26/07/2022</v>
          </cell>
          <cell r="AJ2101" t="str">
            <v>80917703</v>
          </cell>
          <cell r="AK2101">
            <v>44763</v>
          </cell>
          <cell r="AL2101">
            <v>44769</v>
          </cell>
          <cell r="AM2101"/>
          <cell r="AN2101" t="str">
            <v>OK</v>
          </cell>
          <cell r="AO2101" t="str">
            <v>ROCHEFORT</v>
          </cell>
          <cell r="AP2101"/>
          <cell r="AQ2101" t="str">
            <v>O</v>
          </cell>
        </row>
        <row r="2102">
          <cell r="A2102" t="str">
            <v>490004452210.7</v>
          </cell>
          <cell r="B2102">
            <v>44713</v>
          </cell>
          <cell r="C2102" t="str">
            <v>FABRICATION</v>
          </cell>
          <cell r="D2102" t="str">
            <v>STELIA</v>
          </cell>
          <cell r="E2102" t="str">
            <v>CÂBLE</v>
          </cell>
          <cell r="F2102">
            <v>4900044522</v>
          </cell>
          <cell r="G2102" t="str">
            <v>NON-SPARES</v>
          </cell>
          <cell r="H2102" t="str">
            <v>10.7</v>
          </cell>
          <cell r="I2102">
            <v>1</v>
          </cell>
          <cell r="J2102" t="str">
            <v>RTN</v>
          </cell>
          <cell r="K2102" t="str">
            <v>S9291306500000</v>
          </cell>
          <cell r="L2102" t="str">
            <v>IS0032228M</v>
          </cell>
          <cell r="M2102" t="str">
            <v>Terminé</v>
          </cell>
          <cell r="N2102">
            <v>48842</v>
          </cell>
          <cell r="O2102" t="str">
            <v/>
          </cell>
          <cell r="P2102">
            <v>6085121</v>
          </cell>
          <cell r="Q2102">
            <v>0</v>
          </cell>
          <cell r="R2102">
            <v>0</v>
          </cell>
          <cell r="S2102">
            <v>1</v>
          </cell>
          <cell r="T2102">
            <v>1</v>
          </cell>
          <cell r="U2102">
            <v>1</v>
          </cell>
          <cell r="V2102">
            <v>1</v>
          </cell>
          <cell r="W2102">
            <v>44726</v>
          </cell>
          <cell r="X2102" t="str">
            <v>NA</v>
          </cell>
          <cell r="Y2102">
            <v>1</v>
          </cell>
          <cell r="Z2102">
            <v>44739</v>
          </cell>
          <cell r="AA2102">
            <v>1</v>
          </cell>
          <cell r="AB2102" t="str">
            <v>NA</v>
          </cell>
          <cell r="AC2102" t="str">
            <v>NA</v>
          </cell>
          <cell r="AD2102" t="str">
            <v>NA</v>
          </cell>
          <cell r="AE2102" t="str">
            <v/>
          </cell>
          <cell r="AF2102" t="str">
            <v/>
          </cell>
          <cell r="AG2102">
            <v>44760</v>
          </cell>
          <cell r="AH2102">
            <v>44764</v>
          </cell>
          <cell r="AI2102" t="str">
            <v>26/07/2022</v>
          </cell>
          <cell r="AJ2102" t="str">
            <v>80917703</v>
          </cell>
          <cell r="AK2102">
            <v>44763</v>
          </cell>
          <cell r="AL2102">
            <v>44769</v>
          </cell>
          <cell r="AM2102"/>
          <cell r="AN2102" t="str">
            <v>OK</v>
          </cell>
          <cell r="AO2102" t="str">
            <v>ROCHEFORT</v>
          </cell>
          <cell r="AP2102"/>
          <cell r="AQ2102" t="str">
            <v>O</v>
          </cell>
        </row>
        <row r="2103">
          <cell r="A2103" t="str">
            <v>490004452210.8</v>
          </cell>
          <cell r="B2103">
            <v>44713</v>
          </cell>
          <cell r="C2103" t="str">
            <v>FABRICATION</v>
          </cell>
          <cell r="D2103" t="str">
            <v>STELIA</v>
          </cell>
          <cell r="E2103" t="str">
            <v>CÂBLE</v>
          </cell>
          <cell r="F2103">
            <v>4900044522</v>
          </cell>
          <cell r="G2103" t="str">
            <v>NON-SPARES</v>
          </cell>
          <cell r="H2103" t="str">
            <v>10.8</v>
          </cell>
          <cell r="I2103">
            <v>1</v>
          </cell>
          <cell r="J2103" t="str">
            <v>RTN</v>
          </cell>
          <cell r="K2103" t="str">
            <v>S9291306500000</v>
          </cell>
          <cell r="L2103" t="str">
            <v>IS0032228M</v>
          </cell>
          <cell r="M2103" t="str">
            <v>Terminé</v>
          </cell>
          <cell r="N2103">
            <v>48842</v>
          </cell>
          <cell r="O2103" t="str">
            <v/>
          </cell>
          <cell r="P2103">
            <v>6085122</v>
          </cell>
          <cell r="Q2103">
            <v>0</v>
          </cell>
          <cell r="R2103">
            <v>0</v>
          </cell>
          <cell r="S2103">
            <v>1</v>
          </cell>
          <cell r="T2103">
            <v>1</v>
          </cell>
          <cell r="U2103">
            <v>1</v>
          </cell>
          <cell r="V2103">
            <v>1</v>
          </cell>
          <cell r="W2103">
            <v>44726</v>
          </cell>
          <cell r="X2103" t="str">
            <v>NA</v>
          </cell>
          <cell r="Y2103">
            <v>1</v>
          </cell>
          <cell r="Z2103">
            <v>44739</v>
          </cell>
          <cell r="AA2103">
            <v>1</v>
          </cell>
          <cell r="AB2103" t="str">
            <v>NA</v>
          </cell>
          <cell r="AC2103" t="str">
            <v>NA</v>
          </cell>
          <cell r="AD2103" t="str">
            <v>NA</v>
          </cell>
          <cell r="AE2103" t="str">
            <v/>
          </cell>
          <cell r="AF2103" t="str">
            <v/>
          </cell>
          <cell r="AG2103">
            <v>44760</v>
          </cell>
          <cell r="AH2103">
            <v>44764</v>
          </cell>
          <cell r="AI2103" t="str">
            <v>26/07/2022</v>
          </cell>
          <cell r="AJ2103" t="str">
            <v>80917703</v>
          </cell>
          <cell r="AK2103">
            <v>44763</v>
          </cell>
          <cell r="AL2103">
            <v>44769</v>
          </cell>
          <cell r="AM2103"/>
          <cell r="AN2103" t="str">
            <v>OK</v>
          </cell>
          <cell r="AO2103" t="str">
            <v>ROCHEFORT</v>
          </cell>
          <cell r="AP2103"/>
          <cell r="AQ2103" t="str">
            <v>O</v>
          </cell>
        </row>
        <row r="2104">
          <cell r="A2104" t="str">
            <v>490004452210.9</v>
          </cell>
          <cell r="B2104">
            <v>44713</v>
          </cell>
          <cell r="C2104" t="str">
            <v>FABRICATION</v>
          </cell>
          <cell r="D2104" t="str">
            <v>STELIA</v>
          </cell>
          <cell r="E2104" t="str">
            <v>CÂBLE</v>
          </cell>
          <cell r="F2104">
            <v>4900044522</v>
          </cell>
          <cell r="G2104" t="str">
            <v>NON-SPARES</v>
          </cell>
          <cell r="H2104" t="str">
            <v>10.9</v>
          </cell>
          <cell r="I2104">
            <v>1</v>
          </cell>
          <cell r="J2104" t="str">
            <v>RTN</v>
          </cell>
          <cell r="K2104" t="str">
            <v>S9291306500000</v>
          </cell>
          <cell r="L2104" t="str">
            <v>IS0032228M</v>
          </cell>
          <cell r="M2104" t="str">
            <v>Terminé</v>
          </cell>
          <cell r="N2104">
            <v>48842</v>
          </cell>
          <cell r="O2104" t="str">
            <v/>
          </cell>
          <cell r="P2104">
            <v>6085123</v>
          </cell>
          <cell r="Q2104">
            <v>0</v>
          </cell>
          <cell r="R2104">
            <v>0</v>
          </cell>
          <cell r="S2104">
            <v>1</v>
          </cell>
          <cell r="T2104">
            <v>1</v>
          </cell>
          <cell r="U2104">
            <v>1</v>
          </cell>
          <cell r="V2104">
            <v>1</v>
          </cell>
          <cell r="W2104">
            <v>44726</v>
          </cell>
          <cell r="X2104" t="str">
            <v>NA</v>
          </cell>
          <cell r="Y2104">
            <v>1</v>
          </cell>
          <cell r="Z2104">
            <v>44739</v>
          </cell>
          <cell r="AA2104">
            <v>1</v>
          </cell>
          <cell r="AB2104" t="str">
            <v>NA</v>
          </cell>
          <cell r="AC2104" t="str">
            <v>NA</v>
          </cell>
          <cell r="AD2104" t="str">
            <v>NA</v>
          </cell>
          <cell r="AE2104" t="str">
            <v/>
          </cell>
          <cell r="AF2104" t="str">
            <v/>
          </cell>
          <cell r="AG2104">
            <v>44760</v>
          </cell>
          <cell r="AH2104">
            <v>44764</v>
          </cell>
          <cell r="AI2104" t="str">
            <v>26/07/2022</v>
          </cell>
          <cell r="AJ2104" t="str">
            <v>80917703</v>
          </cell>
          <cell r="AK2104">
            <v>44763</v>
          </cell>
          <cell r="AL2104">
            <v>44769</v>
          </cell>
          <cell r="AM2104"/>
          <cell r="AN2104" t="str">
            <v>OK</v>
          </cell>
          <cell r="AO2104" t="str">
            <v>ROCHEFORT</v>
          </cell>
          <cell r="AP2104"/>
          <cell r="AQ2104" t="str">
            <v>O</v>
          </cell>
        </row>
        <row r="2105">
          <cell r="A2105" t="str">
            <v>490004452210.10</v>
          </cell>
          <cell r="B2105">
            <v>44713</v>
          </cell>
          <cell r="C2105" t="str">
            <v>FABRICATION</v>
          </cell>
          <cell r="D2105" t="str">
            <v>STELIA</v>
          </cell>
          <cell r="E2105" t="str">
            <v>CÂBLE</v>
          </cell>
          <cell r="F2105">
            <v>4900044522</v>
          </cell>
          <cell r="G2105" t="str">
            <v>NON-SPARES</v>
          </cell>
          <cell r="H2105" t="str">
            <v>10.10</v>
          </cell>
          <cell r="I2105">
            <v>1</v>
          </cell>
          <cell r="J2105" t="str">
            <v>RTN</v>
          </cell>
          <cell r="K2105" t="str">
            <v>S9291306500000</v>
          </cell>
          <cell r="L2105" t="str">
            <v>IS0032228M</v>
          </cell>
          <cell r="M2105" t="str">
            <v>Terminé</v>
          </cell>
          <cell r="N2105">
            <v>48842</v>
          </cell>
          <cell r="O2105" t="str">
            <v/>
          </cell>
          <cell r="P2105">
            <v>6085124</v>
          </cell>
          <cell r="Q2105">
            <v>0</v>
          </cell>
          <cell r="R2105">
            <v>0</v>
          </cell>
          <cell r="S2105">
            <v>1</v>
          </cell>
          <cell r="T2105">
            <v>1</v>
          </cell>
          <cell r="U2105">
            <v>1</v>
          </cell>
          <cell r="V2105">
            <v>1</v>
          </cell>
          <cell r="W2105">
            <v>44726</v>
          </cell>
          <cell r="X2105" t="str">
            <v>NA</v>
          </cell>
          <cell r="Y2105">
            <v>1</v>
          </cell>
          <cell r="Z2105">
            <v>44739</v>
          </cell>
          <cell r="AA2105">
            <v>1</v>
          </cell>
          <cell r="AB2105" t="str">
            <v>NA</v>
          </cell>
          <cell r="AC2105" t="str">
            <v>NA</v>
          </cell>
          <cell r="AD2105" t="str">
            <v>NA</v>
          </cell>
          <cell r="AE2105" t="str">
            <v/>
          </cell>
          <cell r="AF2105" t="str">
            <v/>
          </cell>
          <cell r="AG2105">
            <v>44760</v>
          </cell>
          <cell r="AH2105">
            <v>44764</v>
          </cell>
          <cell r="AI2105" t="str">
            <v>26/07/2022</v>
          </cell>
          <cell r="AJ2105" t="str">
            <v>80917703</v>
          </cell>
          <cell r="AK2105">
            <v>44763</v>
          </cell>
          <cell r="AL2105">
            <v>44769</v>
          </cell>
          <cell r="AM2105"/>
          <cell r="AN2105" t="str">
            <v>OK</v>
          </cell>
          <cell r="AO2105" t="str">
            <v>ROCHEFORT</v>
          </cell>
          <cell r="AP2105"/>
          <cell r="AQ2105" t="str">
            <v>O</v>
          </cell>
        </row>
        <row r="2106">
          <cell r="A2106" t="str">
            <v>490004452210.11</v>
          </cell>
          <cell r="B2106">
            <v>44713</v>
          </cell>
          <cell r="C2106" t="str">
            <v>FABRICATION</v>
          </cell>
          <cell r="D2106" t="str">
            <v>STELIA</v>
          </cell>
          <cell r="E2106" t="str">
            <v>CÂBLE</v>
          </cell>
          <cell r="F2106">
            <v>4900044522</v>
          </cell>
          <cell r="G2106" t="str">
            <v>NON-SPARES</v>
          </cell>
          <cell r="H2106" t="str">
            <v>10.11</v>
          </cell>
          <cell r="I2106">
            <v>1</v>
          </cell>
          <cell r="J2106" t="str">
            <v>RTN</v>
          </cell>
          <cell r="K2106" t="str">
            <v>S9291306500000</v>
          </cell>
          <cell r="L2106" t="str">
            <v>IS0032228M</v>
          </cell>
          <cell r="M2106" t="str">
            <v>Terminé</v>
          </cell>
          <cell r="N2106">
            <v>48842</v>
          </cell>
          <cell r="O2106" t="str">
            <v/>
          </cell>
          <cell r="P2106">
            <v>6085125</v>
          </cell>
          <cell r="Q2106">
            <v>0</v>
          </cell>
          <cell r="R2106">
            <v>0</v>
          </cell>
          <cell r="S2106">
            <v>1</v>
          </cell>
          <cell r="T2106">
            <v>1</v>
          </cell>
          <cell r="U2106">
            <v>1</v>
          </cell>
          <cell r="V2106">
            <v>1</v>
          </cell>
          <cell r="W2106">
            <v>44726</v>
          </cell>
          <cell r="X2106" t="str">
            <v>NA</v>
          </cell>
          <cell r="Y2106">
            <v>1</v>
          </cell>
          <cell r="Z2106">
            <v>44739</v>
          </cell>
          <cell r="AA2106">
            <v>1</v>
          </cell>
          <cell r="AB2106" t="str">
            <v>NA</v>
          </cell>
          <cell r="AC2106" t="str">
            <v>NA</v>
          </cell>
          <cell r="AD2106" t="str">
            <v>NA</v>
          </cell>
          <cell r="AE2106" t="str">
            <v/>
          </cell>
          <cell r="AF2106" t="str">
            <v/>
          </cell>
          <cell r="AG2106">
            <v>44760</v>
          </cell>
          <cell r="AH2106">
            <v>44764</v>
          </cell>
          <cell r="AI2106" t="str">
            <v>26/07/2022</v>
          </cell>
          <cell r="AJ2106" t="str">
            <v>80917703</v>
          </cell>
          <cell r="AK2106">
            <v>44763</v>
          </cell>
          <cell r="AL2106">
            <v>44769</v>
          </cell>
          <cell r="AM2106"/>
          <cell r="AN2106" t="str">
            <v>OK</v>
          </cell>
          <cell r="AO2106" t="str">
            <v>ROCHEFORT</v>
          </cell>
          <cell r="AP2106"/>
          <cell r="AQ2106" t="str">
            <v>O</v>
          </cell>
        </row>
        <row r="2107">
          <cell r="A2107" t="str">
            <v>490004452210.12</v>
          </cell>
          <cell r="B2107">
            <v>44713</v>
          </cell>
          <cell r="C2107" t="str">
            <v>FABRICATION</v>
          </cell>
          <cell r="D2107" t="str">
            <v>STELIA</v>
          </cell>
          <cell r="E2107" t="str">
            <v>CÂBLE</v>
          </cell>
          <cell r="F2107">
            <v>4900044522</v>
          </cell>
          <cell r="G2107" t="str">
            <v>NON-SPARES</v>
          </cell>
          <cell r="H2107" t="str">
            <v>10.12</v>
          </cell>
          <cell r="I2107">
            <v>1</v>
          </cell>
          <cell r="J2107" t="str">
            <v>RTN</v>
          </cell>
          <cell r="K2107" t="str">
            <v>S9291306500000</v>
          </cell>
          <cell r="L2107" t="str">
            <v>IS0032228M</v>
          </cell>
          <cell r="M2107" t="str">
            <v>Terminé</v>
          </cell>
          <cell r="N2107">
            <v>48842</v>
          </cell>
          <cell r="O2107" t="str">
            <v/>
          </cell>
          <cell r="P2107">
            <v>6085127</v>
          </cell>
          <cell r="Q2107">
            <v>0</v>
          </cell>
          <cell r="R2107">
            <v>0</v>
          </cell>
          <cell r="S2107">
            <v>1</v>
          </cell>
          <cell r="T2107">
            <v>1</v>
          </cell>
          <cell r="U2107">
            <v>1</v>
          </cell>
          <cell r="V2107">
            <v>1</v>
          </cell>
          <cell r="W2107">
            <v>44726</v>
          </cell>
          <cell r="X2107" t="str">
            <v>NA</v>
          </cell>
          <cell r="Y2107">
            <v>1</v>
          </cell>
          <cell r="Z2107">
            <v>44739</v>
          </cell>
          <cell r="AA2107">
            <v>1</v>
          </cell>
          <cell r="AB2107" t="str">
            <v>NA</v>
          </cell>
          <cell r="AC2107" t="str">
            <v>NA</v>
          </cell>
          <cell r="AD2107" t="str">
            <v>NA</v>
          </cell>
          <cell r="AE2107" t="str">
            <v/>
          </cell>
          <cell r="AF2107" t="str">
            <v/>
          </cell>
          <cell r="AG2107">
            <v>44760</v>
          </cell>
          <cell r="AH2107">
            <v>44764</v>
          </cell>
          <cell r="AI2107" t="str">
            <v>26/07/2022</v>
          </cell>
          <cell r="AJ2107" t="str">
            <v>80917703</v>
          </cell>
          <cell r="AK2107">
            <v>44763</v>
          </cell>
          <cell r="AL2107">
            <v>44769</v>
          </cell>
          <cell r="AM2107"/>
          <cell r="AN2107" t="str">
            <v>OK</v>
          </cell>
          <cell r="AO2107" t="str">
            <v>ROCHEFORT</v>
          </cell>
          <cell r="AP2107"/>
          <cell r="AQ2107" t="str">
            <v>O</v>
          </cell>
        </row>
        <row r="2108">
          <cell r="A2108" t="str">
            <v>490004452210.13</v>
          </cell>
          <cell r="B2108">
            <v>44713</v>
          </cell>
          <cell r="C2108" t="str">
            <v>FABRICATION</v>
          </cell>
          <cell r="D2108" t="str">
            <v>STELIA</v>
          </cell>
          <cell r="E2108" t="str">
            <v>CÂBLE</v>
          </cell>
          <cell r="F2108">
            <v>4900044522</v>
          </cell>
          <cell r="G2108" t="str">
            <v>NON-SPARES</v>
          </cell>
          <cell r="H2108" t="str">
            <v>10.13</v>
          </cell>
          <cell r="I2108">
            <v>1</v>
          </cell>
          <cell r="J2108" t="str">
            <v>RTN</v>
          </cell>
          <cell r="K2108" t="str">
            <v>S9291306500000</v>
          </cell>
          <cell r="L2108" t="str">
            <v>IS0032228M</v>
          </cell>
          <cell r="M2108" t="str">
            <v>Terminé</v>
          </cell>
          <cell r="N2108">
            <v>48842</v>
          </cell>
          <cell r="O2108" t="str">
            <v/>
          </cell>
          <cell r="P2108">
            <v>6085128</v>
          </cell>
          <cell r="Q2108">
            <v>0</v>
          </cell>
          <cell r="R2108">
            <v>0</v>
          </cell>
          <cell r="S2108">
            <v>1</v>
          </cell>
          <cell r="T2108">
            <v>1</v>
          </cell>
          <cell r="U2108">
            <v>1</v>
          </cell>
          <cell r="V2108">
            <v>1</v>
          </cell>
          <cell r="W2108">
            <v>44726</v>
          </cell>
          <cell r="X2108" t="str">
            <v>NA</v>
          </cell>
          <cell r="Y2108">
            <v>1</v>
          </cell>
          <cell r="Z2108">
            <v>44739</v>
          </cell>
          <cell r="AA2108">
            <v>1</v>
          </cell>
          <cell r="AB2108" t="str">
            <v>NA</v>
          </cell>
          <cell r="AC2108" t="str">
            <v>NA</v>
          </cell>
          <cell r="AD2108" t="str">
            <v>NA</v>
          </cell>
          <cell r="AE2108" t="str">
            <v/>
          </cell>
          <cell r="AF2108" t="str">
            <v/>
          </cell>
          <cell r="AG2108">
            <v>44760</v>
          </cell>
          <cell r="AH2108">
            <v>44764</v>
          </cell>
          <cell r="AI2108" t="str">
            <v>26/07/2022</v>
          </cell>
          <cell r="AJ2108" t="str">
            <v>80917703</v>
          </cell>
          <cell r="AK2108">
            <v>44763</v>
          </cell>
          <cell r="AL2108">
            <v>44769</v>
          </cell>
          <cell r="AM2108"/>
          <cell r="AN2108" t="str">
            <v>OK</v>
          </cell>
          <cell r="AO2108" t="str">
            <v>ROCHEFORT</v>
          </cell>
          <cell r="AP2108"/>
          <cell r="AQ2108" t="str">
            <v>O</v>
          </cell>
        </row>
        <row r="2109">
          <cell r="A2109" t="str">
            <v>490004452210.14</v>
          </cell>
          <cell r="B2109">
            <v>44713</v>
          </cell>
          <cell r="C2109" t="str">
            <v>FABRICATION</v>
          </cell>
          <cell r="D2109" t="str">
            <v>STELIA</v>
          </cell>
          <cell r="E2109" t="str">
            <v>CÂBLE</v>
          </cell>
          <cell r="F2109">
            <v>4900044522</v>
          </cell>
          <cell r="G2109" t="str">
            <v>NON-SPARES</v>
          </cell>
          <cell r="H2109" t="str">
            <v>10.14</v>
          </cell>
          <cell r="I2109">
            <v>1</v>
          </cell>
          <cell r="J2109" t="str">
            <v>RTN</v>
          </cell>
          <cell r="K2109" t="str">
            <v>S9291306500000</v>
          </cell>
          <cell r="L2109" t="str">
            <v>IS0032228M</v>
          </cell>
          <cell r="M2109" t="str">
            <v>Terminé</v>
          </cell>
          <cell r="N2109">
            <v>48842</v>
          </cell>
          <cell r="O2109" t="str">
            <v/>
          </cell>
          <cell r="P2109">
            <v>6085129</v>
          </cell>
          <cell r="Q2109">
            <v>0</v>
          </cell>
          <cell r="R2109">
            <v>0</v>
          </cell>
          <cell r="S2109">
            <v>1</v>
          </cell>
          <cell r="T2109">
            <v>1</v>
          </cell>
          <cell r="U2109">
            <v>1</v>
          </cell>
          <cell r="V2109">
            <v>1</v>
          </cell>
          <cell r="W2109">
            <v>44726</v>
          </cell>
          <cell r="X2109" t="str">
            <v>NA</v>
          </cell>
          <cell r="Y2109">
            <v>1</v>
          </cell>
          <cell r="Z2109">
            <v>44739</v>
          </cell>
          <cell r="AA2109">
            <v>1</v>
          </cell>
          <cell r="AB2109" t="str">
            <v>NA</v>
          </cell>
          <cell r="AC2109" t="str">
            <v>NA</v>
          </cell>
          <cell r="AD2109" t="str">
            <v>NA</v>
          </cell>
          <cell r="AE2109" t="str">
            <v/>
          </cell>
          <cell r="AF2109" t="str">
            <v/>
          </cell>
          <cell r="AG2109">
            <v>44760</v>
          </cell>
          <cell r="AH2109">
            <v>44764</v>
          </cell>
          <cell r="AI2109" t="str">
            <v>26/07/2022</v>
          </cell>
          <cell r="AJ2109" t="str">
            <v>80917703</v>
          </cell>
          <cell r="AK2109">
            <v>44763</v>
          </cell>
          <cell r="AL2109">
            <v>44769</v>
          </cell>
          <cell r="AM2109"/>
          <cell r="AN2109" t="str">
            <v>OK</v>
          </cell>
          <cell r="AO2109" t="str">
            <v>ROCHEFORT</v>
          </cell>
          <cell r="AP2109"/>
          <cell r="AQ2109" t="str">
            <v>O</v>
          </cell>
        </row>
        <row r="2110">
          <cell r="A2110" t="str">
            <v>68981911.1</v>
          </cell>
          <cell r="B2110">
            <v>44349</v>
          </cell>
          <cell r="C2110" t="str">
            <v>FABRICATION</v>
          </cell>
          <cell r="D2110" t="str">
            <v>AD&amp;S</v>
          </cell>
          <cell r="E2110">
            <v>11</v>
          </cell>
          <cell r="F2110">
            <v>6898191</v>
          </cell>
          <cell r="G2110" t="str">
            <v>NON-SPARES</v>
          </cell>
          <cell r="H2110" t="str">
            <v>1.1</v>
          </cell>
          <cell r="I2110">
            <v>1</v>
          </cell>
          <cell r="J2110" t="str">
            <v>AOG</v>
          </cell>
          <cell r="K2110" t="str">
            <v>MB031ADAEAAB</v>
          </cell>
          <cell r="L2110" t="str">
            <v>IS0032192M</v>
          </cell>
          <cell r="M2110" t="str">
            <v>Terminé</v>
          </cell>
          <cell r="N2110">
            <v>45371</v>
          </cell>
          <cell r="O2110" t="str">
            <v>LTE990004</v>
          </cell>
          <cell r="P2110">
            <v>6090540</v>
          </cell>
          <cell r="Q2110">
            <v>0</v>
          </cell>
          <cell r="R2110">
            <v>0</v>
          </cell>
          <cell r="S2110">
            <v>1</v>
          </cell>
          <cell r="T2110">
            <v>1</v>
          </cell>
          <cell r="U2110">
            <v>1</v>
          </cell>
          <cell r="V2110">
            <v>1</v>
          </cell>
          <cell r="W2110">
            <v>44587</v>
          </cell>
          <cell r="X2110">
            <v>1</v>
          </cell>
          <cell r="Y2110">
            <v>1</v>
          </cell>
          <cell r="Z2110">
            <v>44748</v>
          </cell>
          <cell r="AA2110">
            <v>1</v>
          </cell>
          <cell r="AB2110" t="str">
            <v>NA</v>
          </cell>
          <cell r="AC2110" t="str">
            <v>OUI</v>
          </cell>
          <cell r="AD2110" t="str">
            <v>NA</v>
          </cell>
          <cell r="AE2110" t="str">
            <v/>
          </cell>
          <cell r="AF2110" t="str">
            <v/>
          </cell>
          <cell r="AG2110">
            <v>44526</v>
          </cell>
          <cell r="AH2110">
            <v>44767</v>
          </cell>
          <cell r="AI2110">
            <v>44768</v>
          </cell>
          <cell r="AJ2110" t="str">
            <v>Sous-poste</v>
          </cell>
          <cell r="AK2110">
            <v>44530</v>
          </cell>
          <cell r="AL2110">
            <v>44769</v>
          </cell>
          <cell r="AM2110"/>
          <cell r="AN2110" t="str">
            <v>OK</v>
          </cell>
          <cell r="AO2110" t="str">
            <v>SEVILLE</v>
          </cell>
          <cell r="AP2110" t="str">
            <v>Expédition le 26/07</v>
          </cell>
          <cell r="AQ2110" t="str">
            <v>O</v>
          </cell>
        </row>
        <row r="2111">
          <cell r="A2111" t="str">
            <v>68981911</v>
          </cell>
          <cell r="B2111">
            <v>44349</v>
          </cell>
          <cell r="C2111" t="str">
            <v>FABRICATION</v>
          </cell>
          <cell r="D2111" t="str">
            <v>AD&amp;S</v>
          </cell>
          <cell r="E2111">
            <v>11</v>
          </cell>
          <cell r="F2111">
            <v>6898191</v>
          </cell>
          <cell r="G2111" t="str">
            <v>161630</v>
          </cell>
          <cell r="H2111">
            <v>1</v>
          </cell>
          <cell r="I2111">
            <v>1</v>
          </cell>
          <cell r="J2111" t="str">
            <v>AOG</v>
          </cell>
          <cell r="K2111" t="str">
            <v>MB031ADAEAAB</v>
          </cell>
          <cell r="L2111" t="str">
            <v>IS0032192M</v>
          </cell>
          <cell r="M2111" t="str">
            <v>Terminé</v>
          </cell>
          <cell r="N2111">
            <v>45371</v>
          </cell>
          <cell r="O2111" t="str">
            <v>LTE990003</v>
          </cell>
          <cell r="P2111">
            <v>6090539</v>
          </cell>
          <cell r="Q2111">
            <v>0</v>
          </cell>
          <cell r="R2111">
            <v>0</v>
          </cell>
          <cell r="S2111">
            <v>1</v>
          </cell>
          <cell r="T2111">
            <v>1</v>
          </cell>
          <cell r="U2111">
            <v>1</v>
          </cell>
          <cell r="V2111">
            <v>1</v>
          </cell>
          <cell r="W2111">
            <v>44587</v>
          </cell>
          <cell r="X2111">
            <v>1</v>
          </cell>
          <cell r="Y2111">
            <v>1</v>
          </cell>
          <cell r="Z2111">
            <v>44748</v>
          </cell>
          <cell r="AA2111">
            <v>1</v>
          </cell>
          <cell r="AB2111" t="str">
            <v>NA</v>
          </cell>
          <cell r="AC2111" t="str">
            <v>OUI</v>
          </cell>
          <cell r="AD2111" t="str">
            <v>NA</v>
          </cell>
          <cell r="AE2111" t="str">
            <v/>
          </cell>
          <cell r="AF2111" t="str">
            <v/>
          </cell>
          <cell r="AG2111">
            <v>44526</v>
          </cell>
          <cell r="AH2111">
            <v>44767</v>
          </cell>
          <cell r="AI2111">
            <v>44764</v>
          </cell>
          <cell r="AJ2111" t="str">
            <v>80916086</v>
          </cell>
          <cell r="AK2111">
            <v>44530</v>
          </cell>
          <cell r="AL2111">
            <v>44769</v>
          </cell>
          <cell r="AM2111"/>
          <cell r="AN2111" t="str">
            <v>OK</v>
          </cell>
          <cell r="AO2111" t="str">
            <v>SEVILLE</v>
          </cell>
          <cell r="AP2111" t="str">
            <v>Expédié 22/07</v>
          </cell>
          <cell r="AQ2111" t="str">
            <v>O</v>
          </cell>
        </row>
        <row r="2112">
          <cell r="A2112" t="str">
            <v>68981911.3</v>
          </cell>
          <cell r="B2112">
            <v>44349</v>
          </cell>
          <cell r="C2112" t="str">
            <v>FABRICATION</v>
          </cell>
          <cell r="D2112" t="str">
            <v>AD&amp;S</v>
          </cell>
          <cell r="E2112">
            <v>11</v>
          </cell>
          <cell r="F2112">
            <v>6898191</v>
          </cell>
          <cell r="G2112" t="str">
            <v>NON-SPARES</v>
          </cell>
          <cell r="H2112" t="str">
            <v>1.3</v>
          </cell>
          <cell r="I2112">
            <v>1</v>
          </cell>
          <cell r="J2112" t="str">
            <v>AOG</v>
          </cell>
          <cell r="K2112" t="str">
            <v>MB031ADAEAAB</v>
          </cell>
          <cell r="L2112" t="str">
            <v>IS0032192M</v>
          </cell>
          <cell r="M2112" t="str">
            <v>Terminé</v>
          </cell>
          <cell r="N2112">
            <v>45371</v>
          </cell>
          <cell r="O2112" t="str">
            <v>LTE990006</v>
          </cell>
          <cell r="P2112">
            <v>6089315</v>
          </cell>
          <cell r="Q2112">
            <v>0</v>
          </cell>
          <cell r="R2112">
            <v>0</v>
          </cell>
          <cell r="S2112">
            <v>1</v>
          </cell>
          <cell r="T2112">
            <v>1</v>
          </cell>
          <cell r="U2112">
            <v>1</v>
          </cell>
          <cell r="V2112">
            <v>1</v>
          </cell>
          <cell r="W2112">
            <v>44587</v>
          </cell>
          <cell r="X2112">
            <v>1</v>
          </cell>
          <cell r="Y2112">
            <v>1</v>
          </cell>
          <cell r="Z2112">
            <v>44748</v>
          </cell>
          <cell r="AA2112">
            <v>0.99</v>
          </cell>
          <cell r="AB2112" t="str">
            <v>NA</v>
          </cell>
          <cell r="AC2112" t="str">
            <v>OUI</v>
          </cell>
          <cell r="AD2112" t="str">
            <v>NA</v>
          </cell>
          <cell r="AE2112" t="str">
            <v/>
          </cell>
          <cell r="AF2112" t="str">
            <v/>
          </cell>
          <cell r="AG2112">
            <v>44526</v>
          </cell>
          <cell r="AH2112">
            <v>44767</v>
          </cell>
          <cell r="AI2112">
            <v>44768</v>
          </cell>
          <cell r="AJ2112" t="str">
            <v>Sous-poste</v>
          </cell>
          <cell r="AK2112">
            <v>44530</v>
          </cell>
          <cell r="AL2112">
            <v>44769</v>
          </cell>
          <cell r="AM2112"/>
          <cell r="AN2112" t="str">
            <v>OK</v>
          </cell>
          <cell r="AO2112" t="str">
            <v>SEVILLE</v>
          </cell>
          <cell r="AP2112" t="str">
            <v>Expédition le 26/07</v>
          </cell>
          <cell r="AQ2112" t="str">
            <v>O</v>
          </cell>
        </row>
        <row r="2113">
          <cell r="A2113" t="str">
            <v>68981911.2</v>
          </cell>
          <cell r="B2113">
            <v>44349</v>
          </cell>
          <cell r="C2113" t="str">
            <v>FABRICATION</v>
          </cell>
          <cell r="D2113" t="str">
            <v>AD&amp;S</v>
          </cell>
          <cell r="E2113">
            <v>11</v>
          </cell>
          <cell r="F2113">
            <v>6898191</v>
          </cell>
          <cell r="G2113" t="str">
            <v>NON-SPARES</v>
          </cell>
          <cell r="H2113" t="str">
            <v>1.2</v>
          </cell>
          <cell r="I2113">
            <v>1</v>
          </cell>
          <cell r="J2113" t="str">
            <v>AOG</v>
          </cell>
          <cell r="K2113" t="str">
            <v>MB031ADAEAAB</v>
          </cell>
          <cell r="L2113" t="str">
            <v>IS0032192M</v>
          </cell>
          <cell r="M2113" t="str">
            <v>Terminé</v>
          </cell>
          <cell r="N2113">
            <v>45371</v>
          </cell>
          <cell r="O2113" t="str">
            <v>LTE990005</v>
          </cell>
          <cell r="P2113">
            <v>6090541</v>
          </cell>
          <cell r="Q2113">
            <v>0</v>
          </cell>
          <cell r="R2113">
            <v>0</v>
          </cell>
          <cell r="S2113">
            <v>1</v>
          </cell>
          <cell r="T2113">
            <v>1</v>
          </cell>
          <cell r="U2113">
            <v>1</v>
          </cell>
          <cell r="V2113">
            <v>1</v>
          </cell>
          <cell r="W2113">
            <v>44587</v>
          </cell>
          <cell r="X2113">
            <v>1</v>
          </cell>
          <cell r="Y2113">
            <v>1</v>
          </cell>
          <cell r="Z2113">
            <v>44748</v>
          </cell>
          <cell r="AA2113">
            <v>0.99</v>
          </cell>
          <cell r="AB2113" t="str">
            <v>NA</v>
          </cell>
          <cell r="AC2113" t="str">
            <v>OUI</v>
          </cell>
          <cell r="AD2113" t="str">
            <v>NA</v>
          </cell>
          <cell r="AE2113" t="str">
            <v/>
          </cell>
          <cell r="AF2113" t="str">
            <v/>
          </cell>
          <cell r="AG2113">
            <v>44526</v>
          </cell>
          <cell r="AH2113">
            <v>44767</v>
          </cell>
          <cell r="AI2113">
            <v>44764</v>
          </cell>
          <cell r="AJ2113" t="str">
            <v>Sous-poste</v>
          </cell>
          <cell r="AK2113">
            <v>44530</v>
          </cell>
          <cell r="AL2113">
            <v>44769</v>
          </cell>
          <cell r="AM2113"/>
          <cell r="AN2113" t="str">
            <v>OK</v>
          </cell>
          <cell r="AO2113" t="str">
            <v>SEVILLE</v>
          </cell>
          <cell r="AP2113" t="str">
            <v>Expédié 22/07</v>
          </cell>
          <cell r="AQ2113" t="str">
            <v>O</v>
          </cell>
        </row>
        <row r="2114">
          <cell r="A2114" t="str">
            <v>2873478010</v>
          </cell>
          <cell r="B2114">
            <v>44589</v>
          </cell>
          <cell r="C2114" t="str">
            <v>FABRICATION</v>
          </cell>
          <cell r="D2114" t="str">
            <v>SATAIR</v>
          </cell>
          <cell r="E2114">
            <v>117</v>
          </cell>
          <cell r="F2114">
            <v>28734780</v>
          </cell>
          <cell r="G2114" t="str">
            <v>171963</v>
          </cell>
          <cell r="H2114">
            <v>10</v>
          </cell>
          <cell r="I2114">
            <v>1</v>
          </cell>
          <cell r="J2114" t="str">
            <v>RTN</v>
          </cell>
          <cell r="K2114" t="str">
            <v>D9550011700295</v>
          </cell>
          <cell r="L2114" t="str">
            <v>IS0032071M</v>
          </cell>
          <cell r="M2114" t="str">
            <v>Terminé</v>
          </cell>
          <cell r="N2114">
            <v>48842</v>
          </cell>
          <cell r="O2114" t="str">
            <v>LTE990168</v>
          </cell>
          <cell r="P2114">
            <v>6056955</v>
          </cell>
          <cell r="Q2114">
            <v>0</v>
          </cell>
          <cell r="R2114">
            <v>0</v>
          </cell>
          <cell r="S2114">
            <v>1</v>
          </cell>
          <cell r="T2114">
            <v>1</v>
          </cell>
          <cell r="U2114">
            <v>1</v>
          </cell>
          <cell r="V2114">
            <v>1</v>
          </cell>
          <cell r="W2114">
            <v>44666</v>
          </cell>
          <cell r="X2114" t="str">
            <v>NA</v>
          </cell>
          <cell r="Y2114">
            <v>1</v>
          </cell>
          <cell r="Z2114">
            <v>44771</v>
          </cell>
          <cell r="AA2114">
            <v>1</v>
          </cell>
          <cell r="AB2114" t="str">
            <v>NA</v>
          </cell>
          <cell r="AC2114" t="str">
            <v>NA</v>
          </cell>
          <cell r="AD2114" t="str">
            <v>NA</v>
          </cell>
          <cell r="AE2114" t="str">
            <v/>
          </cell>
          <cell r="AF2114" t="str">
            <v/>
          </cell>
          <cell r="AG2114">
            <v>44732</v>
          </cell>
          <cell r="AH2114">
            <v>44785</v>
          </cell>
          <cell r="AI2114" t="str">
            <v>04.08.2022</v>
          </cell>
          <cell r="AJ2114" t="str">
            <v>80920166</v>
          </cell>
          <cell r="AK2114">
            <v>44735</v>
          </cell>
          <cell r="AL2114">
            <v>44790</v>
          </cell>
          <cell r="AM2114"/>
          <cell r="AN2114" t="str">
            <v>OK</v>
          </cell>
          <cell r="AO2114" t="str">
            <v>KIT FACTORY</v>
          </cell>
          <cell r="AP2114"/>
          <cell r="AQ2114" t="str">
            <v>O</v>
          </cell>
        </row>
        <row r="2115">
          <cell r="A2115" t="str">
            <v>2873478011</v>
          </cell>
          <cell r="B2115">
            <v>44589</v>
          </cell>
          <cell r="C2115" t="str">
            <v>FABRICATION</v>
          </cell>
          <cell r="D2115" t="str">
            <v>SATAIR</v>
          </cell>
          <cell r="E2115">
            <v>117</v>
          </cell>
          <cell r="F2115">
            <v>28734780</v>
          </cell>
          <cell r="G2115" t="str">
            <v>NON-SPARES</v>
          </cell>
          <cell r="H2115">
            <v>11</v>
          </cell>
          <cell r="I2115">
            <v>1</v>
          </cell>
          <cell r="J2115" t="str">
            <v>RTN</v>
          </cell>
          <cell r="K2115" t="str">
            <v>D9550011700295</v>
          </cell>
          <cell r="L2115" t="str">
            <v>IS0032071M</v>
          </cell>
          <cell r="M2115" t="str">
            <v>Terminé</v>
          </cell>
          <cell r="N2115">
            <v>48842</v>
          </cell>
          <cell r="O2115" t="str">
            <v>LTE990169</v>
          </cell>
          <cell r="P2115">
            <v>6056956</v>
          </cell>
          <cell r="Q2115">
            <v>0</v>
          </cell>
          <cell r="R2115">
            <v>0</v>
          </cell>
          <cell r="S2115">
            <v>1</v>
          </cell>
          <cell r="T2115">
            <v>1</v>
          </cell>
          <cell r="U2115">
            <v>1</v>
          </cell>
          <cell r="V2115">
            <v>1</v>
          </cell>
          <cell r="W2115">
            <v>44666</v>
          </cell>
          <cell r="X2115" t="str">
            <v>NA</v>
          </cell>
          <cell r="Y2115">
            <v>1</v>
          </cell>
          <cell r="Z2115">
            <v>44771</v>
          </cell>
          <cell r="AA2115">
            <v>1</v>
          </cell>
          <cell r="AB2115" t="str">
            <v>NA</v>
          </cell>
          <cell r="AC2115" t="str">
            <v>NA</v>
          </cell>
          <cell r="AD2115" t="str">
            <v>NA</v>
          </cell>
          <cell r="AE2115" t="str">
            <v/>
          </cell>
          <cell r="AF2115" t="str">
            <v/>
          </cell>
          <cell r="AG2115">
            <v>44732</v>
          </cell>
          <cell r="AH2115">
            <v>44785</v>
          </cell>
          <cell r="AI2115" t="str">
            <v>04.08.2022</v>
          </cell>
          <cell r="AJ2115" t="str">
            <v>80920166</v>
          </cell>
          <cell r="AK2115">
            <v>44735</v>
          </cell>
          <cell r="AL2115">
            <v>44790</v>
          </cell>
          <cell r="AM2115"/>
          <cell r="AN2115" t="str">
            <v>OK</v>
          </cell>
          <cell r="AO2115" t="str">
            <v>KIT FACTORY</v>
          </cell>
          <cell r="AP2115"/>
          <cell r="AQ2115" t="str">
            <v>O</v>
          </cell>
        </row>
        <row r="2116">
          <cell r="A2116" t="str">
            <v>2878245610</v>
          </cell>
          <cell r="B2116">
            <v>44645</v>
          </cell>
          <cell r="C2116" t="str">
            <v>HA/REVENTE</v>
          </cell>
          <cell r="D2116" t="str">
            <v>SATAIR</v>
          </cell>
          <cell r="E2116" t="str">
            <v>GUTTER ASSY</v>
          </cell>
          <cell r="F2116">
            <v>28782456</v>
          </cell>
          <cell r="G2116" t="str">
            <v>174305</v>
          </cell>
          <cell r="H2116">
            <v>10</v>
          </cell>
          <cell r="I2116" t="str">
            <v>8</v>
          </cell>
          <cell r="J2116" t="str">
            <v>RTN</v>
          </cell>
          <cell r="K2116" t="str">
            <v>V9251162300000</v>
          </cell>
          <cell r="L2116" t="str">
            <v>IS0057854S</v>
          </cell>
          <cell r="M2116" t="str">
            <v>NA</v>
          </cell>
          <cell r="N2116">
            <v>48843</v>
          </cell>
          <cell r="O2116" t="str">
            <v>NA</v>
          </cell>
          <cell r="P2116" t="str">
            <v>NA</v>
          </cell>
          <cell r="Q2116" t="str">
            <v>NA</v>
          </cell>
          <cell r="R2116" t="str">
            <v>NA</v>
          </cell>
          <cell r="S2116" t="str">
            <v>NA</v>
          </cell>
          <cell r="T2116" t="str">
            <v>NA</v>
          </cell>
          <cell r="U2116" t="str">
            <v>100%</v>
          </cell>
          <cell r="V2116">
            <v>1</v>
          </cell>
          <cell r="W2116" t="str">
            <v>TBD</v>
          </cell>
          <cell r="X2116" t="str">
            <v>NA</v>
          </cell>
          <cell r="Y2116">
            <v>1</v>
          </cell>
          <cell r="Z2116" t="str">
            <v>NA</v>
          </cell>
          <cell r="AA2116" t="str">
            <v>NA</v>
          </cell>
          <cell r="AB2116" t="str">
            <v>NA</v>
          </cell>
          <cell r="AC2116" t="str">
            <v>NA</v>
          </cell>
          <cell r="AD2116" t="str">
            <v>NA</v>
          </cell>
          <cell r="AE2116" t="str">
            <v/>
          </cell>
          <cell r="AF2116" t="str">
            <v/>
          </cell>
          <cell r="AG2116">
            <v>44788</v>
          </cell>
          <cell r="AH2116">
            <v>44768</v>
          </cell>
          <cell r="AI2116" t="str">
            <v>18.07.2022</v>
          </cell>
          <cell r="AJ2116" t="str">
            <v>80915226</v>
          </cell>
          <cell r="AK2116">
            <v>44791</v>
          </cell>
          <cell r="AL2116">
            <v>44771</v>
          </cell>
          <cell r="AM2116"/>
          <cell r="AN2116" t="str">
            <v>OK</v>
          </cell>
          <cell r="AO2116" t="str">
            <v>KIT FACTORY</v>
          </cell>
          <cell r="AP2116"/>
          <cell r="AQ2116" t="str">
            <v>O</v>
          </cell>
        </row>
        <row r="2117">
          <cell r="A2117" t="str">
            <v>2878248110</v>
          </cell>
          <cell r="B2117">
            <v>44645</v>
          </cell>
          <cell r="C2117" t="str">
            <v>HA/REVENTE</v>
          </cell>
          <cell r="D2117" t="str">
            <v>SATAIR</v>
          </cell>
          <cell r="E2117" t="str">
            <v>BRACKET ASSY</v>
          </cell>
          <cell r="F2117">
            <v>28782481</v>
          </cell>
          <cell r="G2117" t="str">
            <v>174310</v>
          </cell>
          <cell r="H2117">
            <v>10</v>
          </cell>
          <cell r="I2117" t="str">
            <v>8</v>
          </cell>
          <cell r="J2117" t="str">
            <v>RTN</v>
          </cell>
          <cell r="K2117" t="str">
            <v>V9251162600000</v>
          </cell>
          <cell r="L2117" t="str">
            <v>IS0057855S</v>
          </cell>
          <cell r="M2117" t="str">
            <v>NA</v>
          </cell>
          <cell r="N2117">
            <v>48843</v>
          </cell>
          <cell r="O2117" t="str">
            <v>NA</v>
          </cell>
          <cell r="P2117" t="str">
            <v>NA</v>
          </cell>
          <cell r="Q2117" t="str">
            <v>NA</v>
          </cell>
          <cell r="R2117" t="str">
            <v>NA</v>
          </cell>
          <cell r="S2117" t="str">
            <v>NA</v>
          </cell>
          <cell r="T2117" t="str">
            <v>NA</v>
          </cell>
          <cell r="U2117" t="str">
            <v>100%</v>
          </cell>
          <cell r="V2117">
            <v>1</v>
          </cell>
          <cell r="W2117" t="str">
            <v>TBD</v>
          </cell>
          <cell r="X2117" t="str">
            <v>NA</v>
          </cell>
          <cell r="Y2117">
            <v>1</v>
          </cell>
          <cell r="Z2117" t="str">
            <v>NA</v>
          </cell>
          <cell r="AA2117" t="str">
            <v>NA</v>
          </cell>
          <cell r="AB2117" t="str">
            <v>NA</v>
          </cell>
          <cell r="AC2117" t="str">
            <v>NA</v>
          </cell>
          <cell r="AD2117" t="str">
            <v>NA</v>
          </cell>
          <cell r="AE2117" t="str">
            <v/>
          </cell>
          <cell r="AF2117" t="str">
            <v/>
          </cell>
          <cell r="AG2117">
            <v>44788</v>
          </cell>
          <cell r="AH2117">
            <v>44768</v>
          </cell>
          <cell r="AI2117" t="str">
            <v>18.07.2022</v>
          </cell>
          <cell r="AJ2117" t="str">
            <v>80915227</v>
          </cell>
          <cell r="AK2117">
            <v>44791</v>
          </cell>
          <cell r="AL2117">
            <v>44771</v>
          </cell>
          <cell r="AM2117"/>
          <cell r="AN2117" t="str">
            <v>OK</v>
          </cell>
          <cell r="AO2117" t="str">
            <v>KIT FACTORY</v>
          </cell>
          <cell r="AP2117"/>
          <cell r="AQ2117" t="str">
            <v>O</v>
          </cell>
        </row>
        <row r="2118">
          <cell r="A2118" t="str">
            <v>2878248810</v>
          </cell>
          <cell r="B2118">
            <v>44645</v>
          </cell>
          <cell r="C2118" t="str">
            <v>HA/REVENTE</v>
          </cell>
          <cell r="D2118" t="str">
            <v>SATAIR</v>
          </cell>
          <cell r="E2118" t="str">
            <v>BRACKET ASSY</v>
          </cell>
          <cell r="F2118">
            <v>28782488</v>
          </cell>
          <cell r="G2118" t="str">
            <v>174315</v>
          </cell>
          <cell r="H2118">
            <v>10</v>
          </cell>
          <cell r="I2118" t="str">
            <v>8</v>
          </cell>
          <cell r="J2118" t="str">
            <v>RTN</v>
          </cell>
          <cell r="K2118" t="str">
            <v>V9251162200000</v>
          </cell>
          <cell r="L2118" t="str">
            <v>IS0057853S</v>
          </cell>
          <cell r="M2118" t="str">
            <v>NA</v>
          </cell>
          <cell r="N2118">
            <v>48843</v>
          </cell>
          <cell r="O2118" t="str">
            <v>NA</v>
          </cell>
          <cell r="P2118" t="str">
            <v>NA</v>
          </cell>
          <cell r="Q2118" t="str">
            <v>NA</v>
          </cell>
          <cell r="R2118" t="str">
            <v>NA</v>
          </cell>
          <cell r="S2118" t="str">
            <v>NA</v>
          </cell>
          <cell r="T2118" t="str">
            <v>NA</v>
          </cell>
          <cell r="U2118" t="str">
            <v>100%</v>
          </cell>
          <cell r="V2118">
            <v>1</v>
          </cell>
          <cell r="W2118" t="str">
            <v>TBD</v>
          </cell>
          <cell r="X2118" t="str">
            <v>NA</v>
          </cell>
          <cell r="Y2118">
            <v>1</v>
          </cell>
          <cell r="Z2118" t="str">
            <v>NA</v>
          </cell>
          <cell r="AA2118" t="str">
            <v>NA</v>
          </cell>
          <cell r="AB2118" t="str">
            <v>NA</v>
          </cell>
          <cell r="AC2118" t="str">
            <v>NA</v>
          </cell>
          <cell r="AD2118" t="str">
            <v>NA</v>
          </cell>
          <cell r="AE2118" t="str">
            <v/>
          </cell>
          <cell r="AF2118" t="str">
            <v/>
          </cell>
          <cell r="AG2118">
            <v>44788</v>
          </cell>
          <cell r="AH2118">
            <v>44768</v>
          </cell>
          <cell r="AI2118" t="str">
            <v>18.07.2022</v>
          </cell>
          <cell r="AJ2118" t="str">
            <v>80915228</v>
          </cell>
          <cell r="AK2118">
            <v>44791</v>
          </cell>
          <cell r="AL2118">
            <v>44771</v>
          </cell>
          <cell r="AM2118"/>
          <cell r="AN2118" t="str">
            <v>OK</v>
          </cell>
          <cell r="AO2118" t="str">
            <v>KIT FACTORY</v>
          </cell>
          <cell r="AP2118"/>
          <cell r="AQ2118" t="str">
            <v>O</v>
          </cell>
        </row>
        <row r="2119">
          <cell r="A2119" t="str">
            <v>490004461910</v>
          </cell>
          <cell r="B2119">
            <v>44729</v>
          </cell>
          <cell r="C2119" t="str">
            <v>HA/REVENTE</v>
          </cell>
          <cell r="D2119" t="str">
            <v>STELIA</v>
          </cell>
          <cell r="E2119" t="str">
            <v>GOUPILLE</v>
          </cell>
          <cell r="F2119">
            <v>4900044619</v>
          </cell>
          <cell r="G2119" t="str">
            <v>178383</v>
          </cell>
          <cell r="H2119">
            <v>10</v>
          </cell>
          <cell r="I2119">
            <v>14</v>
          </cell>
          <cell r="J2119" t="str">
            <v>RTN</v>
          </cell>
          <cell r="K2119" t="str">
            <v>S9251186120000</v>
          </cell>
          <cell r="L2119" t="str">
            <v>IS0035418S</v>
          </cell>
          <cell r="M2119" t="str">
            <v>NA</v>
          </cell>
          <cell r="N2119">
            <v>48843</v>
          </cell>
          <cell r="O2119" t="str">
            <v>NA</v>
          </cell>
          <cell r="P2119" t="str">
            <v>NA</v>
          </cell>
          <cell r="Q2119" t="str">
            <v>NA</v>
          </cell>
          <cell r="R2119" t="str">
            <v>NA</v>
          </cell>
          <cell r="S2119" t="str">
            <v>NA</v>
          </cell>
          <cell r="T2119" t="str">
            <v>NA</v>
          </cell>
          <cell r="U2119" t="str">
            <v>100%</v>
          </cell>
          <cell r="V2119">
            <v>1</v>
          </cell>
          <cell r="W2119">
            <v>44763</v>
          </cell>
          <cell r="X2119" t="str">
            <v>NA</v>
          </cell>
          <cell r="Y2119">
            <v>1</v>
          </cell>
          <cell r="Z2119" t="str">
            <v>NA</v>
          </cell>
          <cell r="AA2119" t="str">
            <v>NA</v>
          </cell>
          <cell r="AB2119" t="str">
            <v>NA</v>
          </cell>
          <cell r="AC2119" t="str">
            <v>NA</v>
          </cell>
          <cell r="AD2119" t="str">
            <v>NA</v>
          </cell>
          <cell r="AE2119" t="str">
            <v/>
          </cell>
          <cell r="AF2119" t="str">
            <v/>
          </cell>
          <cell r="AG2119">
            <v>44768</v>
          </cell>
          <cell r="AH2119">
            <v>44768</v>
          </cell>
          <cell r="AI2119" t="str">
            <v>04.08.2022</v>
          </cell>
          <cell r="AJ2119" t="str">
            <v>80920113</v>
          </cell>
          <cell r="AK2119">
            <v>44771</v>
          </cell>
          <cell r="AL2119">
            <v>44771</v>
          </cell>
          <cell r="AM2119"/>
          <cell r="AN2119" t="str">
            <v>OK</v>
          </cell>
          <cell r="AO2119" t="str">
            <v>ROCHEFORT</v>
          </cell>
          <cell r="AP2119"/>
          <cell r="AQ2119" t="str">
            <v>O</v>
          </cell>
        </row>
        <row r="2120">
          <cell r="A2120" t="str">
            <v>2877992210</v>
          </cell>
          <cell r="B2120">
            <v>44643</v>
          </cell>
          <cell r="C2120" t="str">
            <v>FABRICATION</v>
          </cell>
          <cell r="D2120" t="str">
            <v>SATAIR</v>
          </cell>
          <cell r="E2120" t="str">
            <v>BUNDLE</v>
          </cell>
          <cell r="F2120">
            <v>28779922</v>
          </cell>
          <cell r="G2120" t="str">
            <v>174211</v>
          </cell>
          <cell r="H2120">
            <v>10</v>
          </cell>
          <cell r="I2120">
            <v>3</v>
          </cell>
          <cell r="J2120" t="str">
            <v>RTN</v>
          </cell>
          <cell r="K2120" t="str">
            <v>D9000095477995</v>
          </cell>
          <cell r="L2120" t="str">
            <v>IS0032050M</v>
          </cell>
          <cell r="M2120" t="str">
            <v>NON PRESENT INDUS</v>
          </cell>
          <cell r="N2120"/>
          <cell r="O2120" t="str">
            <v/>
          </cell>
          <cell r="P2120" t="str">
            <v/>
          </cell>
          <cell r="Q2120" t="str">
            <v/>
          </cell>
          <cell r="R2120" t="str">
            <v/>
          </cell>
          <cell r="S2120">
            <v>0</v>
          </cell>
          <cell r="T2120">
            <v>0</v>
          </cell>
          <cell r="U2120">
            <v>0</v>
          </cell>
          <cell r="V2120">
            <v>1</v>
          </cell>
          <cell r="W2120">
            <v>44644</v>
          </cell>
          <cell r="X2120" t="str">
            <v>NA</v>
          </cell>
          <cell r="Y2120">
            <v>1</v>
          </cell>
          <cell r="Z2120">
            <v>44748</v>
          </cell>
          <cell r="AA2120">
            <v>0</v>
          </cell>
          <cell r="AB2120" t="str">
            <v>NA</v>
          </cell>
          <cell r="AC2120" t="str">
            <v>NA</v>
          </cell>
          <cell r="AD2120" t="str">
            <v>NA</v>
          </cell>
          <cell r="AE2120" t="str">
            <v/>
          </cell>
          <cell r="AF2120" t="str">
            <v/>
          </cell>
          <cell r="AG2120">
            <v>44769</v>
          </cell>
          <cell r="AH2120">
            <v>44769</v>
          </cell>
          <cell r="AI2120" t="str">
            <v/>
          </cell>
          <cell r="AJ2120" t="str">
            <v/>
          </cell>
          <cell r="AK2120">
            <v>44774</v>
          </cell>
          <cell r="AL2120">
            <v>44774</v>
          </cell>
          <cell r="AM2120"/>
          <cell r="AN2120" t="str">
            <v>OK</v>
          </cell>
          <cell r="AO2120" t="str">
            <v>KIT FACTORY</v>
          </cell>
          <cell r="AP2120"/>
          <cell r="AQ2120" t="str">
            <v>C</v>
          </cell>
        </row>
        <row r="2121">
          <cell r="A2121" t="str">
            <v>2871797310</v>
          </cell>
          <cell r="B2121">
            <v>44564</v>
          </cell>
          <cell r="C2121" t="str">
            <v>HA/REVENTE</v>
          </cell>
          <cell r="D2121" t="str">
            <v>SATAIR</v>
          </cell>
          <cell r="E2121" t="str">
            <v>BRACKET</v>
          </cell>
          <cell r="F2121">
            <v>28717973</v>
          </cell>
          <cell r="G2121" t="str">
            <v>170698</v>
          </cell>
          <cell r="H2121">
            <v>10</v>
          </cell>
          <cell r="I2121">
            <v>4</v>
          </cell>
          <cell r="J2121" t="str">
            <v>RTN</v>
          </cell>
          <cell r="K2121" t="str">
            <v>A9252496620200</v>
          </cell>
          <cell r="L2121" t="str">
            <v>IS0053087S</v>
          </cell>
          <cell r="M2121" t="str">
            <v>NA</v>
          </cell>
          <cell r="N2121">
            <v>48843</v>
          </cell>
          <cell r="O2121" t="str">
            <v>NA</v>
          </cell>
          <cell r="P2121" t="str">
            <v>NA</v>
          </cell>
          <cell r="Q2121" t="str">
            <v>NA</v>
          </cell>
          <cell r="R2121" t="str">
            <v>NA</v>
          </cell>
          <cell r="S2121" t="str">
            <v>NA</v>
          </cell>
          <cell r="T2121" t="str">
            <v>NA</v>
          </cell>
          <cell r="U2121" t="str">
            <v>100%</v>
          </cell>
          <cell r="V2121">
            <v>1</v>
          </cell>
          <cell r="W2121">
            <v>44771</v>
          </cell>
          <cell r="X2121" t="str">
            <v>NA</v>
          </cell>
          <cell r="Y2121">
            <v>1</v>
          </cell>
          <cell r="Z2121" t="str">
            <v>NA</v>
          </cell>
          <cell r="AA2121" t="str">
            <v>NA</v>
          </cell>
          <cell r="AB2121" t="str">
            <v>NA</v>
          </cell>
          <cell r="AC2121" t="str">
            <v>NA</v>
          </cell>
          <cell r="AD2121" t="str">
            <v>NA</v>
          </cell>
          <cell r="AE2121" t="str">
            <v/>
          </cell>
          <cell r="AF2121" t="str">
            <v/>
          </cell>
          <cell r="AG2121">
            <v>44761</v>
          </cell>
          <cell r="AH2121">
            <v>44774</v>
          </cell>
          <cell r="AI2121" t="str">
            <v>03.08.2022</v>
          </cell>
          <cell r="AJ2121" t="str">
            <v>80920019</v>
          </cell>
          <cell r="AK2121">
            <v>44764</v>
          </cell>
          <cell r="AL2121">
            <v>44777</v>
          </cell>
          <cell r="AM2121"/>
          <cell r="AN2121"/>
          <cell r="AO2121" t="str">
            <v>KIT FACTORY</v>
          </cell>
          <cell r="AP2121"/>
          <cell r="AQ2121" t="str">
            <v>O</v>
          </cell>
        </row>
        <row r="2122">
          <cell r="A2122" t="str">
            <v>2886604610</v>
          </cell>
          <cell r="B2122">
            <v>44763</v>
          </cell>
          <cell r="C2122" t="str">
            <v>HA/REVENTE</v>
          </cell>
          <cell r="D2122" t="str">
            <v>SATAIR</v>
          </cell>
          <cell r="E2122" t="str">
            <v>CONNECTOR</v>
          </cell>
          <cell r="F2122">
            <v>28866046</v>
          </cell>
          <cell r="G2122" t="str">
            <v>181650</v>
          </cell>
          <cell r="H2122">
            <v>10</v>
          </cell>
          <cell r="I2122">
            <v>6</v>
          </cell>
          <cell r="J2122" t="str">
            <v>CRIT</v>
          </cell>
          <cell r="K2122" t="str">
            <v>EN2997SE61005D6</v>
          </cell>
          <cell r="L2122" t="str">
            <v>IS0060811S</v>
          </cell>
          <cell r="M2122" t="str">
            <v>NA</v>
          </cell>
          <cell r="N2122">
            <v>48843</v>
          </cell>
          <cell r="O2122" t="str">
            <v>NA</v>
          </cell>
          <cell r="P2122" t="str">
            <v>NA</v>
          </cell>
          <cell r="Q2122" t="str">
            <v>NA</v>
          </cell>
          <cell r="R2122" t="str">
            <v>NA</v>
          </cell>
          <cell r="S2122" t="str">
            <v>NA</v>
          </cell>
          <cell r="T2122" t="str">
            <v>NA</v>
          </cell>
          <cell r="U2122" t="str">
            <v>100%</v>
          </cell>
          <cell r="V2122">
            <v>1</v>
          </cell>
          <cell r="W2122">
            <v>44797</v>
          </cell>
          <cell r="X2122" t="str">
            <v>NA</v>
          </cell>
          <cell r="Y2122">
            <v>1</v>
          </cell>
          <cell r="Z2122" t="str">
            <v>NA</v>
          </cell>
          <cell r="AA2122" t="str">
            <v>NA</v>
          </cell>
          <cell r="AB2122" t="str">
            <v>NA</v>
          </cell>
          <cell r="AC2122" t="str">
            <v>NA</v>
          </cell>
          <cell r="AD2122" t="str">
            <v>NA</v>
          </cell>
          <cell r="AE2122" t="str">
            <v/>
          </cell>
          <cell r="AF2122" t="str">
            <v/>
          </cell>
          <cell r="AG2122">
            <v>44790</v>
          </cell>
          <cell r="AH2122">
            <v>44797</v>
          </cell>
          <cell r="AI2122" t="str">
            <v/>
          </cell>
          <cell r="AJ2122" t="str">
            <v/>
          </cell>
          <cell r="AK2122">
            <v>44792</v>
          </cell>
          <cell r="AL2122">
            <v>44799</v>
          </cell>
          <cell r="AM2122"/>
          <cell r="AN2122" t="str">
            <v>OK</v>
          </cell>
          <cell r="AO2122" t="str">
            <v>SPARES</v>
          </cell>
          <cell r="AP2122" t="str">
            <v>Réception 24/08 - Regarder si expédié</v>
          </cell>
          <cell r="AQ2122" t="str">
            <v>C</v>
          </cell>
        </row>
        <row r="2123">
          <cell r="A2123" t="str">
            <v>2884372210</v>
          </cell>
          <cell r="B2123">
            <v>44739</v>
          </cell>
          <cell r="C2123" t="str">
            <v>HA/REVENTE</v>
          </cell>
          <cell r="D2123" t="str">
            <v>SATAIR</v>
          </cell>
          <cell r="E2123" t="str">
            <v>PLACARD SET 500VU</v>
          </cell>
          <cell r="F2123">
            <v>28843722</v>
          </cell>
          <cell r="G2123" t="str">
            <v>178804</v>
          </cell>
          <cell r="H2123">
            <v>10</v>
          </cell>
          <cell r="I2123">
            <v>1</v>
          </cell>
          <cell r="J2123" t="str">
            <v>RTN</v>
          </cell>
          <cell r="K2123" t="str">
            <v>D9251095600000</v>
          </cell>
          <cell r="L2123" t="str">
            <v>IS0053509S</v>
          </cell>
          <cell r="M2123" t="str">
            <v>NA</v>
          </cell>
          <cell r="N2123">
            <v>48843</v>
          </cell>
          <cell r="O2123" t="str">
            <v>NA</v>
          </cell>
          <cell r="P2123" t="str">
            <v>NA</v>
          </cell>
          <cell r="Q2123" t="str">
            <v>NA</v>
          </cell>
          <cell r="R2123" t="str">
            <v>NA</v>
          </cell>
          <cell r="S2123" t="str">
            <v>NA</v>
          </cell>
          <cell r="T2123" t="str">
            <v>NA</v>
          </cell>
          <cell r="U2123" t="str">
            <v>100%</v>
          </cell>
          <cell r="V2123">
            <v>1</v>
          </cell>
          <cell r="W2123">
            <v>44763</v>
          </cell>
          <cell r="X2123" t="str">
            <v>NA</v>
          </cell>
          <cell r="Y2123">
            <v>1</v>
          </cell>
          <cell r="Z2123" t="str">
            <v>NA</v>
          </cell>
          <cell r="AA2123" t="str">
            <v>NA</v>
          </cell>
          <cell r="AB2123" t="str">
            <v>NA</v>
          </cell>
          <cell r="AC2123" t="str">
            <v>NA</v>
          </cell>
          <cell r="AD2123" t="str">
            <v>NA</v>
          </cell>
          <cell r="AE2123" t="str">
            <v/>
          </cell>
          <cell r="AF2123" t="str">
            <v/>
          </cell>
          <cell r="AG2123">
            <v>44825</v>
          </cell>
          <cell r="AH2123">
            <v>44825</v>
          </cell>
          <cell r="AI2123" t="str">
            <v>04.10.2022</v>
          </cell>
          <cell r="AJ2123" t="str">
            <v>80939280</v>
          </cell>
          <cell r="AK2123">
            <v>44829</v>
          </cell>
          <cell r="AL2123">
            <v>44829</v>
          </cell>
          <cell r="AM2123"/>
          <cell r="AN2123" t="str">
            <v>OK</v>
          </cell>
          <cell r="AO2123" t="str">
            <v>SPARES</v>
          </cell>
          <cell r="AP2123"/>
          <cell r="AQ2123" t="str">
            <v>O</v>
          </cell>
        </row>
        <row r="2124">
          <cell r="A2124" t="str">
            <v>2884372310</v>
          </cell>
          <cell r="B2124">
            <v>44739</v>
          </cell>
          <cell r="C2124" t="str">
            <v>HA/REVENTE</v>
          </cell>
          <cell r="D2124" t="str">
            <v>SATAIR</v>
          </cell>
          <cell r="E2124" t="str">
            <v>PLACARD SET 301VU</v>
          </cell>
          <cell r="F2124">
            <v>28843723</v>
          </cell>
          <cell r="G2124" t="str">
            <v>178805</v>
          </cell>
          <cell r="H2124">
            <v>10</v>
          </cell>
          <cell r="I2124">
            <v>5</v>
          </cell>
          <cell r="J2124" t="str">
            <v>RTN</v>
          </cell>
          <cell r="K2124" t="str">
            <v>D9251095400000</v>
          </cell>
          <cell r="L2124" t="str">
            <v>IS0053354S</v>
          </cell>
          <cell r="M2124" t="str">
            <v>NA</v>
          </cell>
          <cell r="N2124">
            <v>48843</v>
          </cell>
          <cell r="O2124" t="str">
            <v>NA</v>
          </cell>
          <cell r="P2124" t="str">
            <v>NA</v>
          </cell>
          <cell r="Q2124" t="str">
            <v>NA</v>
          </cell>
          <cell r="R2124" t="str">
            <v>NA</v>
          </cell>
          <cell r="S2124" t="str">
            <v>NA</v>
          </cell>
          <cell r="T2124" t="str">
            <v>NA</v>
          </cell>
          <cell r="U2124" t="str">
            <v>100%</v>
          </cell>
          <cell r="V2124">
            <v>1</v>
          </cell>
          <cell r="W2124">
            <v>44763</v>
          </cell>
          <cell r="X2124" t="str">
            <v>NA</v>
          </cell>
          <cell r="Y2124">
            <v>1</v>
          </cell>
          <cell r="Z2124" t="str">
            <v>NA</v>
          </cell>
          <cell r="AA2124" t="str">
            <v>NA</v>
          </cell>
          <cell r="AB2124" t="str">
            <v>NA</v>
          </cell>
          <cell r="AC2124" t="str">
            <v>NA</v>
          </cell>
          <cell r="AD2124" t="str">
            <v>NA</v>
          </cell>
          <cell r="AE2124" t="str">
            <v/>
          </cell>
          <cell r="AF2124" t="str">
            <v/>
          </cell>
          <cell r="AG2124">
            <v>44825</v>
          </cell>
          <cell r="AH2124">
            <v>44825</v>
          </cell>
          <cell r="AI2124" t="str">
            <v>04.10.2022</v>
          </cell>
          <cell r="AJ2124" t="str">
            <v>80939281</v>
          </cell>
          <cell r="AK2124">
            <v>44829</v>
          </cell>
          <cell r="AL2124">
            <v>44829</v>
          </cell>
          <cell r="AM2124"/>
          <cell r="AN2124" t="str">
            <v>OK</v>
          </cell>
          <cell r="AO2124" t="str">
            <v>SPARES</v>
          </cell>
          <cell r="AP2124"/>
          <cell r="AQ2124" t="str">
            <v>O</v>
          </cell>
        </row>
        <row r="2125">
          <cell r="A2125" t="str">
            <v>2873478012</v>
          </cell>
          <cell r="B2125">
            <v>44589</v>
          </cell>
          <cell r="C2125" t="str">
            <v>FABRICATION</v>
          </cell>
          <cell r="D2125" t="str">
            <v>SATAIR</v>
          </cell>
          <cell r="E2125">
            <v>117</v>
          </cell>
          <cell r="F2125">
            <v>28734780</v>
          </cell>
          <cell r="G2125" t="str">
            <v>NON-SPARES</v>
          </cell>
          <cell r="H2125">
            <v>12</v>
          </cell>
          <cell r="I2125">
            <v>1</v>
          </cell>
          <cell r="J2125" t="str">
            <v>RTN</v>
          </cell>
          <cell r="K2125" t="str">
            <v>D9550011700295</v>
          </cell>
          <cell r="L2125" t="str">
            <v>IS0032071M</v>
          </cell>
          <cell r="M2125" t="str">
            <v>Terminé</v>
          </cell>
          <cell r="N2125">
            <v>48842</v>
          </cell>
          <cell r="O2125" t="str">
            <v>LTE990170</v>
          </cell>
          <cell r="P2125">
            <v>6056957</v>
          </cell>
          <cell r="Q2125">
            <v>0</v>
          </cell>
          <cell r="R2125">
            <v>0</v>
          </cell>
          <cell r="S2125">
            <v>1</v>
          </cell>
          <cell r="T2125">
            <v>1</v>
          </cell>
          <cell r="U2125">
            <v>1</v>
          </cell>
          <cell r="V2125">
            <v>1</v>
          </cell>
          <cell r="W2125">
            <v>44666</v>
          </cell>
          <cell r="X2125" t="str">
            <v>NA</v>
          </cell>
          <cell r="Y2125">
            <v>1</v>
          </cell>
          <cell r="Z2125">
            <v>44771</v>
          </cell>
          <cell r="AA2125">
            <v>1</v>
          </cell>
          <cell r="AB2125" t="str">
            <v>NA</v>
          </cell>
          <cell r="AC2125" t="str">
            <v>NA</v>
          </cell>
          <cell r="AD2125" t="str">
            <v>NA</v>
          </cell>
          <cell r="AE2125" t="str">
            <v/>
          </cell>
          <cell r="AF2125" t="str">
            <v/>
          </cell>
          <cell r="AG2125">
            <v>44732</v>
          </cell>
          <cell r="AH2125">
            <v>44785</v>
          </cell>
          <cell r="AI2125" t="str">
            <v>04.08.2022</v>
          </cell>
          <cell r="AJ2125" t="str">
            <v>80920166</v>
          </cell>
          <cell r="AK2125">
            <v>44735</v>
          </cell>
          <cell r="AL2125">
            <v>44790</v>
          </cell>
          <cell r="AM2125"/>
          <cell r="AN2125" t="str">
            <v>OK</v>
          </cell>
          <cell r="AO2125" t="str">
            <v>KIT FACTORY</v>
          </cell>
          <cell r="AP2125"/>
          <cell r="AQ2125" t="str">
            <v>O</v>
          </cell>
        </row>
        <row r="2126">
          <cell r="A2126" t="str">
            <v>2873478013</v>
          </cell>
          <cell r="B2126">
            <v>44589</v>
          </cell>
          <cell r="C2126" t="str">
            <v>FABRICATION</v>
          </cell>
          <cell r="D2126" t="str">
            <v>SATAIR</v>
          </cell>
          <cell r="E2126">
            <v>117</v>
          </cell>
          <cell r="F2126">
            <v>28734780</v>
          </cell>
          <cell r="G2126" t="str">
            <v>NON-SPARES</v>
          </cell>
          <cell r="H2126">
            <v>13</v>
          </cell>
          <cell r="I2126">
            <v>1</v>
          </cell>
          <cell r="J2126" t="str">
            <v>RTN</v>
          </cell>
          <cell r="K2126" t="str">
            <v>D9550011700295</v>
          </cell>
          <cell r="L2126" t="str">
            <v>IS0032071M</v>
          </cell>
          <cell r="M2126" t="str">
            <v>Terminé</v>
          </cell>
          <cell r="N2126">
            <v>48842</v>
          </cell>
          <cell r="O2126" t="str">
            <v>LTE990171</v>
          </cell>
          <cell r="P2126">
            <v>6056958</v>
          </cell>
          <cell r="Q2126">
            <v>0</v>
          </cell>
          <cell r="R2126">
            <v>0</v>
          </cell>
          <cell r="S2126">
            <v>1</v>
          </cell>
          <cell r="T2126">
            <v>1</v>
          </cell>
          <cell r="U2126">
            <v>1</v>
          </cell>
          <cell r="V2126">
            <v>1</v>
          </cell>
          <cell r="W2126">
            <v>44666</v>
          </cell>
          <cell r="X2126" t="str">
            <v>NA</v>
          </cell>
          <cell r="Y2126">
            <v>1</v>
          </cell>
          <cell r="Z2126">
            <v>44771</v>
          </cell>
          <cell r="AA2126">
            <v>1</v>
          </cell>
          <cell r="AB2126" t="str">
            <v>NA</v>
          </cell>
          <cell r="AC2126" t="str">
            <v>NA</v>
          </cell>
          <cell r="AD2126" t="str">
            <v>NA</v>
          </cell>
          <cell r="AE2126" t="str">
            <v/>
          </cell>
          <cell r="AF2126" t="str">
            <v/>
          </cell>
          <cell r="AG2126">
            <v>44732</v>
          </cell>
          <cell r="AH2126">
            <v>44785</v>
          </cell>
          <cell r="AI2126" t="str">
            <v>04.08.2022</v>
          </cell>
          <cell r="AJ2126" t="str">
            <v>80920166</v>
          </cell>
          <cell r="AK2126">
            <v>44735</v>
          </cell>
          <cell r="AL2126">
            <v>44790</v>
          </cell>
          <cell r="AM2126"/>
          <cell r="AN2126" t="str">
            <v>OK</v>
          </cell>
          <cell r="AO2126" t="str">
            <v>KIT FACTORY</v>
          </cell>
          <cell r="AP2126"/>
          <cell r="AQ2126" t="str">
            <v>O</v>
          </cell>
        </row>
        <row r="2127">
          <cell r="A2127" t="str">
            <v>614916910</v>
          </cell>
          <cell r="B2127">
            <v>44530</v>
          </cell>
          <cell r="C2127" t="str">
            <v>FABRICATION</v>
          </cell>
          <cell r="D2127" t="str">
            <v>AD&amp;S</v>
          </cell>
          <cell r="E2127">
            <v>39</v>
          </cell>
          <cell r="F2127">
            <v>6149169</v>
          </cell>
          <cell r="G2127" t="str">
            <v>172502</v>
          </cell>
          <cell r="H2127">
            <v>10</v>
          </cell>
          <cell r="I2127">
            <v>1</v>
          </cell>
          <cell r="J2127" t="str">
            <v>RTN</v>
          </cell>
          <cell r="K2127" t="str">
            <v>MB135ABAAAAC</v>
          </cell>
          <cell r="L2127" t="str">
            <v>IS0032207M</v>
          </cell>
          <cell r="M2127" t="str">
            <v>Terminé</v>
          </cell>
          <cell r="N2127" t="str">
            <v>NA</v>
          </cell>
          <cell r="O2127" t="str">
            <v>PB10052</v>
          </cell>
          <cell r="P2127">
            <v>5152308</v>
          </cell>
          <cell r="Q2127">
            <v>0</v>
          </cell>
          <cell r="R2127">
            <v>0</v>
          </cell>
          <cell r="S2127">
            <v>0</v>
          </cell>
          <cell r="T2127">
            <v>1</v>
          </cell>
          <cell r="U2127">
            <v>0.5</v>
          </cell>
          <cell r="V2127">
            <v>1</v>
          </cell>
          <cell r="W2127">
            <v>44630</v>
          </cell>
          <cell r="X2127" t="str">
            <v>NA</v>
          </cell>
          <cell r="Y2127">
            <v>1</v>
          </cell>
          <cell r="Z2127">
            <v>44616</v>
          </cell>
          <cell r="AA2127">
            <v>0</v>
          </cell>
          <cell r="AB2127" t="str">
            <v>NA</v>
          </cell>
          <cell r="AC2127" t="str">
            <v>OUI</v>
          </cell>
          <cell r="AD2127"/>
          <cell r="AE2127" t="str">
            <v/>
          </cell>
          <cell r="AF2127" t="str">
            <v/>
          </cell>
          <cell r="AG2127">
            <v>44706</v>
          </cell>
          <cell r="AH2127">
            <v>44846</v>
          </cell>
          <cell r="AI2127" t="str">
            <v>17/10/2022</v>
          </cell>
          <cell r="AJ2127" t="str">
            <v>80944115</v>
          </cell>
          <cell r="AK2127">
            <v>44711</v>
          </cell>
          <cell r="AL2127">
            <v>44851</v>
          </cell>
          <cell r="AM2127"/>
          <cell r="AN2127" t="str">
            <v>OK</v>
          </cell>
          <cell r="AO2127" t="str">
            <v>SEVILLE</v>
          </cell>
          <cell r="AP2127"/>
          <cell r="AQ2127"/>
        </row>
        <row r="2128">
          <cell r="A2128" t="str">
            <v>2882227510</v>
          </cell>
          <cell r="B2128">
            <v>44700</v>
          </cell>
          <cell r="C2128" t="str">
            <v>FABRICATION</v>
          </cell>
          <cell r="D2128" t="str">
            <v>SATAIR</v>
          </cell>
          <cell r="E2128">
            <v>108</v>
          </cell>
          <cell r="F2128">
            <v>28822275</v>
          </cell>
          <cell r="G2128" t="str">
            <v>176935</v>
          </cell>
          <cell r="H2128">
            <v>10</v>
          </cell>
          <cell r="I2128">
            <v>1</v>
          </cell>
          <cell r="J2128" t="str">
            <v>RTN</v>
          </cell>
          <cell r="K2128" t="str">
            <v>D9550010801195</v>
          </cell>
          <cell r="L2128" t="str">
            <v>IS0059763M</v>
          </cell>
          <cell r="M2128" t="str">
            <v>Terminé</v>
          </cell>
          <cell r="N2128">
            <v>48842</v>
          </cell>
          <cell r="O2128" t="str">
            <v>LTE990004</v>
          </cell>
          <cell r="P2128">
            <v>6089304</v>
          </cell>
          <cell r="Q2128">
            <v>0</v>
          </cell>
          <cell r="R2128">
            <v>0</v>
          </cell>
          <cell r="S2128">
            <v>1</v>
          </cell>
          <cell r="T2128">
            <v>1</v>
          </cell>
          <cell r="U2128">
            <v>1</v>
          </cell>
          <cell r="V2128">
            <v>1</v>
          </cell>
          <cell r="W2128">
            <v>44741</v>
          </cell>
          <cell r="X2128" t="str">
            <v>NA</v>
          </cell>
          <cell r="Y2128">
            <v>1</v>
          </cell>
          <cell r="Z2128">
            <v>44746</v>
          </cell>
          <cell r="AA2128">
            <v>1</v>
          </cell>
          <cell r="AB2128" t="str">
            <v>NA</v>
          </cell>
          <cell r="AC2128" t="str">
            <v>NA</v>
          </cell>
          <cell r="AD2128" t="str">
            <v>NA</v>
          </cell>
          <cell r="AE2128" t="str">
            <v/>
          </cell>
          <cell r="AF2128" t="str">
            <v/>
          </cell>
          <cell r="AG2128">
            <v>44816</v>
          </cell>
          <cell r="AH2128">
            <v>44796</v>
          </cell>
          <cell r="AI2128" t="str">
            <v>29/08/2022</v>
          </cell>
          <cell r="AJ2128" t="str">
            <v>80925544</v>
          </cell>
          <cell r="AK2128">
            <v>44819</v>
          </cell>
          <cell r="AL2128">
            <v>44799</v>
          </cell>
          <cell r="AM2128"/>
          <cell r="AN2128" t="str">
            <v>OK</v>
          </cell>
          <cell r="AO2128" t="str">
            <v>KIT FACTORY</v>
          </cell>
          <cell r="AP2128" t="str">
            <v xml:space="preserve">RAS </v>
          </cell>
          <cell r="AQ2128" t="str">
            <v>O</v>
          </cell>
        </row>
        <row r="2129">
          <cell r="A2129" t="str">
            <v>2882346010</v>
          </cell>
          <cell r="B2129">
            <v>44702</v>
          </cell>
          <cell r="C2129" t="str">
            <v>HA/REVENTE</v>
          </cell>
          <cell r="D2129" t="str">
            <v>SATAIR</v>
          </cell>
          <cell r="E2129" t="str">
            <v>FRONT PLATE 110VU</v>
          </cell>
          <cell r="F2129">
            <v>28823460</v>
          </cell>
          <cell r="G2129" t="str">
            <v>177020</v>
          </cell>
          <cell r="H2129">
            <v>10</v>
          </cell>
          <cell r="I2129">
            <v>4</v>
          </cell>
          <cell r="J2129" t="str">
            <v>RTN</v>
          </cell>
          <cell r="K2129" t="str">
            <v>D9251490100000</v>
          </cell>
          <cell r="L2129" t="str">
            <v>IS0032740S</v>
          </cell>
          <cell r="M2129" t="str">
            <v>NA</v>
          </cell>
          <cell r="N2129">
            <v>48843</v>
          </cell>
          <cell r="O2129" t="str">
            <v>NA</v>
          </cell>
          <cell r="P2129" t="str">
            <v>NA</v>
          </cell>
          <cell r="Q2129" t="str">
            <v>NA</v>
          </cell>
          <cell r="R2129" t="str">
            <v>NA</v>
          </cell>
          <cell r="S2129" t="str">
            <v>NA</v>
          </cell>
          <cell r="T2129" t="str">
            <v>NA</v>
          </cell>
          <cell r="U2129" t="str">
            <v>100%</v>
          </cell>
          <cell r="V2129">
            <v>1</v>
          </cell>
          <cell r="W2129">
            <v>44740</v>
          </cell>
          <cell r="X2129" t="str">
            <v>NA</v>
          </cell>
          <cell r="Y2129">
            <v>1</v>
          </cell>
          <cell r="Z2129" t="str">
            <v>NA</v>
          </cell>
          <cell r="AA2129" t="str">
            <v>NA</v>
          </cell>
          <cell r="AB2129" t="str">
            <v>NA</v>
          </cell>
          <cell r="AC2129" t="str">
            <v>NA</v>
          </cell>
          <cell r="AD2129" t="str">
            <v>NA</v>
          </cell>
          <cell r="AE2129" t="str">
            <v/>
          </cell>
          <cell r="AF2129" t="str">
            <v/>
          </cell>
          <cell r="AG2129">
            <v>44788</v>
          </cell>
          <cell r="AH2129">
            <v>44788</v>
          </cell>
          <cell r="AI2129" t="str">
            <v>05.09.2022</v>
          </cell>
          <cell r="AJ2129" t="str">
            <v>80928849</v>
          </cell>
          <cell r="AK2129">
            <v>44791</v>
          </cell>
          <cell r="AL2129">
            <v>44791</v>
          </cell>
          <cell r="AM2129"/>
          <cell r="AN2129" t="str">
            <v>OK</v>
          </cell>
          <cell r="AO2129" t="str">
            <v>SPARES</v>
          </cell>
          <cell r="AP2129" t="str">
            <v>Stock ok regarder si expédié</v>
          </cell>
          <cell r="AQ2129" t="str">
            <v>O</v>
          </cell>
        </row>
        <row r="2130">
          <cell r="A2130" t="str">
            <v>490004458210</v>
          </cell>
          <cell r="B2130">
            <v>44725</v>
          </cell>
          <cell r="C2130" t="str">
            <v>HA/REVENTE</v>
          </cell>
          <cell r="D2130" t="str">
            <v>STELIA</v>
          </cell>
          <cell r="E2130" t="str">
            <v>COVER ASSY 114VU</v>
          </cell>
          <cell r="F2130">
            <v>4900044582</v>
          </cell>
          <cell r="G2130" t="str">
            <v>178070</v>
          </cell>
          <cell r="H2130">
            <v>10</v>
          </cell>
          <cell r="I2130">
            <v>2</v>
          </cell>
          <cell r="J2130" t="str">
            <v>RTN</v>
          </cell>
          <cell r="K2130" t="str">
            <v>S9251363300000</v>
          </cell>
          <cell r="L2130" t="str">
            <v>IS0035424S</v>
          </cell>
          <cell r="M2130" t="str">
            <v>NA</v>
          </cell>
          <cell r="N2130">
            <v>48843</v>
          </cell>
          <cell r="O2130" t="str">
            <v>NA</v>
          </cell>
          <cell r="P2130" t="str">
            <v>NA</v>
          </cell>
          <cell r="Q2130" t="str">
            <v>NA</v>
          </cell>
          <cell r="R2130" t="str">
            <v>NA</v>
          </cell>
          <cell r="S2130" t="str">
            <v>NA</v>
          </cell>
          <cell r="T2130" t="str">
            <v>NA</v>
          </cell>
          <cell r="U2130" t="str">
            <v>100%</v>
          </cell>
          <cell r="V2130">
            <v>1</v>
          </cell>
          <cell r="W2130">
            <v>44770</v>
          </cell>
          <cell r="X2130" t="str">
            <v>NA</v>
          </cell>
          <cell r="Y2130">
            <v>1</v>
          </cell>
          <cell r="Z2130" t="str">
            <v>NA</v>
          </cell>
          <cell r="AA2130" t="str">
            <v>NA</v>
          </cell>
          <cell r="AB2130" t="str">
            <v>NA</v>
          </cell>
          <cell r="AC2130" t="str">
            <v>NA</v>
          </cell>
          <cell r="AD2130" t="str">
            <v>NA</v>
          </cell>
          <cell r="AE2130" t="str">
            <v/>
          </cell>
          <cell r="AF2130" t="str">
            <v/>
          </cell>
          <cell r="AG2130">
            <v>44788</v>
          </cell>
          <cell r="AH2130">
            <v>44788</v>
          </cell>
          <cell r="AI2130" t="str">
            <v>24.08.2022</v>
          </cell>
          <cell r="AJ2130" t="str">
            <v>80924398</v>
          </cell>
          <cell r="AK2130">
            <v>44791</v>
          </cell>
          <cell r="AL2130">
            <v>44791</v>
          </cell>
          <cell r="AM2130"/>
          <cell r="AN2130" t="str">
            <v>OK</v>
          </cell>
          <cell r="AO2130" t="str">
            <v>ROCHEFORT</v>
          </cell>
          <cell r="AP2130" t="str">
            <v>Stock ok regarder si expédié</v>
          </cell>
          <cell r="AQ2130" t="str">
            <v>O</v>
          </cell>
        </row>
        <row r="2131">
          <cell r="A2131" t="str">
            <v>2890469110</v>
          </cell>
          <cell r="B2131">
            <v>44834</v>
          </cell>
          <cell r="C2131" t="str">
            <v>FABRICATION</v>
          </cell>
          <cell r="D2131" t="str">
            <v>SATAIR</v>
          </cell>
          <cell r="E2131" t="str">
            <v>WIRE-BONDING</v>
          </cell>
          <cell r="F2131">
            <v>28904691</v>
          </cell>
          <cell r="G2131" t="str">
            <v>184506</v>
          </cell>
          <cell r="H2131">
            <v>10</v>
          </cell>
          <cell r="I2131">
            <v>23</v>
          </cell>
          <cell r="J2131" t="str">
            <v>CRIT</v>
          </cell>
          <cell r="K2131" t="str">
            <v>F0003008100000</v>
          </cell>
          <cell r="L2131" t="str">
            <v>IS0032145M</v>
          </cell>
          <cell r="M2131" t="str">
            <v>Terminé</v>
          </cell>
          <cell r="N2131">
            <v>48842</v>
          </cell>
          <cell r="O2131" t="str">
            <v/>
          </cell>
          <cell r="P2131">
            <v>6146064</v>
          </cell>
          <cell r="Q2131" t="str">
            <v/>
          </cell>
          <cell r="R2131" t="str">
            <v/>
          </cell>
          <cell r="S2131">
            <v>1</v>
          </cell>
          <cell r="T2131">
            <v>0</v>
          </cell>
          <cell r="U2131">
            <v>0.5</v>
          </cell>
          <cell r="V2131">
            <v>1</v>
          </cell>
          <cell r="W2131">
            <v>44837</v>
          </cell>
          <cell r="X2131" t="str">
            <v>NA</v>
          </cell>
          <cell r="Y2131">
            <v>1</v>
          </cell>
          <cell r="Z2131">
            <v>44838</v>
          </cell>
          <cell r="AA2131">
            <v>1</v>
          </cell>
          <cell r="AB2131" t="str">
            <v>NA</v>
          </cell>
          <cell r="AC2131" t="str">
            <v>NA</v>
          </cell>
          <cell r="AD2131"/>
          <cell r="AE2131" t="str">
            <v/>
          </cell>
          <cell r="AF2131" t="str">
            <v/>
          </cell>
          <cell r="AG2131">
            <v>44833</v>
          </cell>
          <cell r="AH2131">
            <v>44840</v>
          </cell>
          <cell r="AI2131" t="str">
            <v>11/10/2022</v>
          </cell>
          <cell r="AJ2131" t="str">
            <v>80942120</v>
          </cell>
          <cell r="AK2131">
            <v>44835</v>
          </cell>
          <cell r="AL2131">
            <v>44844</v>
          </cell>
          <cell r="AM2131"/>
          <cell r="AN2131" t="str">
            <v>OK</v>
          </cell>
          <cell r="AO2131" t="str">
            <v>SPARES</v>
          </cell>
          <cell r="AP2131"/>
          <cell r="AQ2131" t="str">
            <v>O</v>
          </cell>
        </row>
        <row r="2132">
          <cell r="A2132" t="str">
            <v>2887132010</v>
          </cell>
          <cell r="B2132">
            <v>44774</v>
          </cell>
          <cell r="C2132" t="str">
            <v>FABRICATION</v>
          </cell>
          <cell r="D2132" t="str">
            <v>SATAIR</v>
          </cell>
          <cell r="E2132">
            <v>513</v>
          </cell>
          <cell r="F2132">
            <v>28871320</v>
          </cell>
          <cell r="G2132" t="str">
            <v>182116</v>
          </cell>
          <cell r="H2132">
            <v>10</v>
          </cell>
          <cell r="I2132">
            <v>1</v>
          </cell>
          <cell r="J2132" t="str">
            <v>AOG</v>
          </cell>
          <cell r="K2132" t="str">
            <v>WF415ABAAAAB</v>
          </cell>
          <cell r="L2132" t="str">
            <v>IS0063340M</v>
          </cell>
          <cell r="M2132" t="str">
            <v>Non commencé</v>
          </cell>
          <cell r="N2132"/>
          <cell r="O2132" t="str">
            <v>LTE990001</v>
          </cell>
          <cell r="P2132">
            <v>6111752</v>
          </cell>
          <cell r="Q2132">
            <v>0</v>
          </cell>
          <cell r="R2132">
            <v>0</v>
          </cell>
          <cell r="S2132">
            <v>0</v>
          </cell>
          <cell r="T2132">
            <v>1</v>
          </cell>
          <cell r="U2132">
            <v>0.5</v>
          </cell>
          <cell r="V2132">
            <v>1</v>
          </cell>
          <cell r="W2132">
            <v>44797</v>
          </cell>
          <cell r="X2132" t="str">
            <v>NA</v>
          </cell>
          <cell r="Y2132">
            <v>1</v>
          </cell>
          <cell r="Z2132">
            <v>44795</v>
          </cell>
          <cell r="AA2132">
            <v>0</v>
          </cell>
          <cell r="AB2132" t="str">
            <v>NA</v>
          </cell>
          <cell r="AC2132" t="str">
            <v>NA</v>
          </cell>
          <cell r="AD2132" t="str">
            <v>NA</v>
          </cell>
          <cell r="AE2132" t="str">
            <v/>
          </cell>
          <cell r="AF2132" t="str">
            <v/>
          </cell>
          <cell r="AG2132">
            <v>44781</v>
          </cell>
          <cell r="AH2132">
            <v>44810</v>
          </cell>
          <cell r="AI2132" t="str">
            <v>20/09/2022</v>
          </cell>
          <cell r="AJ2132" t="str">
            <v>80933922</v>
          </cell>
          <cell r="AK2132">
            <v>44783</v>
          </cell>
          <cell r="AL2132">
            <v>44812</v>
          </cell>
          <cell r="AM2132"/>
          <cell r="AN2132" t="str">
            <v>OK</v>
          </cell>
          <cell r="AO2132" t="str">
            <v>SPARES</v>
          </cell>
          <cell r="AP2132" t="str">
            <v>Demande d'impression LIP faite pour IS0013980S - Les relancer si besoin (mail transféré à Sonia)</v>
          </cell>
          <cell r="AQ2132" t="str">
            <v>O</v>
          </cell>
        </row>
        <row r="2133">
          <cell r="A2133" t="str">
            <v>2884569510</v>
          </cell>
          <cell r="B2133">
            <v>44741</v>
          </cell>
          <cell r="C2133" t="str">
            <v>HA/REVENTE</v>
          </cell>
          <cell r="D2133" t="str">
            <v>SATAIR</v>
          </cell>
          <cell r="E2133" t="str">
            <v>PLACARD SET 301VU</v>
          </cell>
          <cell r="F2133">
            <v>28845695</v>
          </cell>
          <cell r="G2133" t="str">
            <v>178990</v>
          </cell>
          <cell r="H2133">
            <v>10</v>
          </cell>
          <cell r="I2133">
            <v>1</v>
          </cell>
          <cell r="J2133" t="str">
            <v>RTN</v>
          </cell>
          <cell r="K2133" t="str">
            <v>D9251095400000</v>
          </cell>
          <cell r="L2133" t="str">
            <v>IS0053354S</v>
          </cell>
          <cell r="M2133" t="str">
            <v>NA</v>
          </cell>
          <cell r="N2133">
            <v>48843</v>
          </cell>
          <cell r="O2133" t="str">
            <v>NA</v>
          </cell>
          <cell r="P2133" t="str">
            <v>NA</v>
          </cell>
          <cell r="Q2133" t="str">
            <v>NA</v>
          </cell>
          <cell r="R2133" t="str">
            <v>NA</v>
          </cell>
          <cell r="S2133" t="str">
            <v>NA</v>
          </cell>
          <cell r="T2133" t="str">
            <v>NA</v>
          </cell>
          <cell r="U2133" t="str">
            <v>100%</v>
          </cell>
          <cell r="V2133">
            <v>1</v>
          </cell>
          <cell r="W2133">
            <v>44763</v>
          </cell>
          <cell r="X2133" t="str">
            <v>NA</v>
          </cell>
          <cell r="Y2133">
            <v>1</v>
          </cell>
          <cell r="Z2133" t="str">
            <v>NA</v>
          </cell>
          <cell r="AA2133" t="str">
            <v>NA</v>
          </cell>
          <cell r="AB2133" t="str">
            <v>NA</v>
          </cell>
          <cell r="AC2133" t="str">
            <v>NA</v>
          </cell>
          <cell r="AD2133" t="str">
            <v>NA</v>
          </cell>
          <cell r="AE2133" t="str">
            <v/>
          </cell>
          <cell r="AF2133" t="str">
            <v/>
          </cell>
          <cell r="AG2133">
            <v>44826</v>
          </cell>
          <cell r="AH2133">
            <v>44826</v>
          </cell>
          <cell r="AI2133" t="str">
            <v>04.10.2022</v>
          </cell>
          <cell r="AJ2133" t="str">
            <v>80939282</v>
          </cell>
          <cell r="AK2133">
            <v>44831</v>
          </cell>
          <cell r="AL2133">
            <v>44831</v>
          </cell>
          <cell r="AM2133"/>
          <cell r="AN2133" t="str">
            <v>OK</v>
          </cell>
          <cell r="AO2133" t="str">
            <v>SPARES</v>
          </cell>
          <cell r="AP2133"/>
          <cell r="AQ2133" t="str">
            <v>O</v>
          </cell>
        </row>
        <row r="2134">
          <cell r="A2134" t="str">
            <v>490004464910</v>
          </cell>
          <cell r="B2134">
            <v>44739</v>
          </cell>
          <cell r="C2134" t="str">
            <v>HA/REVENTE</v>
          </cell>
          <cell r="D2134" t="str">
            <v>STELIA</v>
          </cell>
          <cell r="E2134" t="str">
            <v>COVER ASSY 114VU</v>
          </cell>
          <cell r="F2134">
            <v>4900044649</v>
          </cell>
          <cell r="G2134" t="str">
            <v>178803</v>
          </cell>
          <cell r="H2134">
            <v>10</v>
          </cell>
          <cell r="I2134">
            <v>2</v>
          </cell>
          <cell r="J2134" t="str">
            <v>RTN</v>
          </cell>
          <cell r="K2134" t="str">
            <v>S9251363300000</v>
          </cell>
          <cell r="L2134" t="str">
            <v>IS0035424S</v>
          </cell>
          <cell r="M2134" t="str">
            <v>NA</v>
          </cell>
          <cell r="N2134">
            <v>48843</v>
          </cell>
          <cell r="O2134" t="str">
            <v>NA</v>
          </cell>
          <cell r="P2134" t="str">
            <v>NA</v>
          </cell>
          <cell r="Q2134" t="str">
            <v>NA</v>
          </cell>
          <cell r="R2134" t="str">
            <v>NA</v>
          </cell>
          <cell r="S2134" t="str">
            <v>NA</v>
          </cell>
          <cell r="T2134" t="str">
            <v>NA</v>
          </cell>
          <cell r="U2134" t="str">
            <v>100%</v>
          </cell>
          <cell r="V2134">
            <v>1</v>
          </cell>
          <cell r="W2134">
            <v>44770</v>
          </cell>
          <cell r="X2134" t="str">
            <v>NA</v>
          </cell>
          <cell r="Y2134">
            <v>1</v>
          </cell>
          <cell r="Z2134" t="str">
            <v>NA</v>
          </cell>
          <cell r="AA2134" t="str">
            <v>NA</v>
          </cell>
          <cell r="AB2134" t="str">
            <v>NA</v>
          </cell>
          <cell r="AC2134" t="str">
            <v>NA</v>
          </cell>
          <cell r="AD2134" t="str">
            <v>NA</v>
          </cell>
          <cell r="AE2134" t="str">
            <v/>
          </cell>
          <cell r="AF2134" t="str">
            <v/>
          </cell>
          <cell r="AG2134">
            <v>44798</v>
          </cell>
          <cell r="AH2134">
            <v>44798</v>
          </cell>
          <cell r="AI2134" t="str">
            <v>24.08.2022</v>
          </cell>
          <cell r="AJ2134" t="str">
            <v>80924399</v>
          </cell>
          <cell r="AK2134">
            <v>44803</v>
          </cell>
          <cell r="AL2134">
            <v>44803</v>
          </cell>
          <cell r="AM2134"/>
          <cell r="AN2134" t="str">
            <v>OK</v>
          </cell>
          <cell r="AO2134" t="str">
            <v>ROCHEFORT</v>
          </cell>
          <cell r="AP2134" t="str">
            <v>Stock ok regarder si expédié</v>
          </cell>
          <cell r="AQ2134" t="str">
            <v>O</v>
          </cell>
        </row>
        <row r="2135">
          <cell r="A2135" t="str">
            <v>2887522810</v>
          </cell>
          <cell r="B2135">
            <v>44781</v>
          </cell>
          <cell r="C2135" t="str">
            <v>HA/REVENTE</v>
          </cell>
          <cell r="D2135" t="str">
            <v>SATAIR</v>
          </cell>
          <cell r="E2135" t="str">
            <v>SWITCH-DOUBLE POLE TOGGLE</v>
          </cell>
          <cell r="F2135">
            <v>28875228</v>
          </cell>
          <cell r="G2135" t="str">
            <v>182171</v>
          </cell>
          <cell r="H2135">
            <v>10</v>
          </cell>
          <cell r="I2135">
            <v>2</v>
          </cell>
          <cell r="J2135"/>
          <cell r="K2135" t="str">
            <v>NSA931432A4BA0A</v>
          </cell>
          <cell r="L2135" t="str">
            <v>IS0034858S</v>
          </cell>
          <cell r="M2135" t="str">
            <v>NA</v>
          </cell>
          <cell r="N2135">
            <v>48843</v>
          </cell>
          <cell r="O2135" t="str">
            <v>NA</v>
          </cell>
          <cell r="P2135" t="str">
            <v>NA</v>
          </cell>
          <cell r="Q2135" t="str">
            <v>NA</v>
          </cell>
          <cell r="R2135" t="str">
            <v>NA</v>
          </cell>
          <cell r="S2135" t="str">
            <v>NA</v>
          </cell>
          <cell r="T2135" t="str">
            <v>NA</v>
          </cell>
          <cell r="U2135" t="str">
            <v>100%</v>
          </cell>
          <cell r="V2135">
            <v>1</v>
          </cell>
          <cell r="W2135" t="str">
            <v>STOCK</v>
          </cell>
          <cell r="X2135" t="str">
            <v>NA</v>
          </cell>
          <cell r="Y2135">
            <v>1</v>
          </cell>
          <cell r="Z2135" t="str">
            <v>NA</v>
          </cell>
          <cell r="AA2135" t="str">
            <v>NA</v>
          </cell>
          <cell r="AB2135" t="str">
            <v>NA</v>
          </cell>
          <cell r="AC2135" t="str">
            <v>NA</v>
          </cell>
          <cell r="AD2135" t="str">
            <v>NA</v>
          </cell>
          <cell r="AE2135" t="str">
            <v/>
          </cell>
          <cell r="AF2135" t="str">
            <v/>
          </cell>
          <cell r="AG2135">
            <v>44804</v>
          </cell>
          <cell r="AH2135">
            <v>44804</v>
          </cell>
          <cell r="AI2135" t="str">
            <v>05.09.2022</v>
          </cell>
          <cell r="AJ2135" t="str">
            <v>80928850</v>
          </cell>
          <cell r="AK2135">
            <v>44809</v>
          </cell>
          <cell r="AL2135">
            <v>44809</v>
          </cell>
          <cell r="AM2135"/>
          <cell r="AN2135" t="str">
            <v>OK</v>
          </cell>
          <cell r="AO2135" t="str">
            <v>SPARES</v>
          </cell>
          <cell r="AP2135"/>
          <cell r="AQ2135" t="str">
            <v>O</v>
          </cell>
        </row>
        <row r="2136">
          <cell r="A2136" t="str">
            <v>490004450610</v>
          </cell>
          <cell r="B2136">
            <v>44711</v>
          </cell>
          <cell r="C2136" t="str">
            <v>HA/REVENTE</v>
          </cell>
          <cell r="D2136" t="str">
            <v>STELIA</v>
          </cell>
          <cell r="E2136" t="str">
            <v>FRONT PLATE ASSY 110VU</v>
          </cell>
          <cell r="F2136" t="str">
            <v>4900044506</v>
          </cell>
          <cell r="G2136" t="str">
            <v>177666</v>
          </cell>
          <cell r="H2136">
            <v>10</v>
          </cell>
          <cell r="I2136">
            <v>1</v>
          </cell>
          <cell r="J2136" t="str">
            <v>RTN</v>
          </cell>
          <cell r="K2136" t="str">
            <v>S9251038100000</v>
          </cell>
          <cell r="L2136" t="str">
            <v>IS0035410S</v>
          </cell>
          <cell r="M2136" t="str">
            <v>NA</v>
          </cell>
          <cell r="N2136">
            <v>48843</v>
          </cell>
          <cell r="O2136" t="str">
            <v>NA</v>
          </cell>
          <cell r="P2136" t="str">
            <v>NA</v>
          </cell>
          <cell r="Q2136" t="str">
            <v>NA</v>
          </cell>
          <cell r="R2136" t="str">
            <v>NA</v>
          </cell>
          <cell r="S2136" t="str">
            <v>NA</v>
          </cell>
          <cell r="T2136" t="str">
            <v>NA</v>
          </cell>
          <cell r="U2136" t="str">
            <v>100%</v>
          </cell>
          <cell r="V2136">
            <v>1</v>
          </cell>
          <cell r="W2136" t="str">
            <v>Stock</v>
          </cell>
          <cell r="X2136" t="str">
            <v>NA</v>
          </cell>
          <cell r="Y2136">
            <v>1</v>
          </cell>
          <cell r="Z2136" t="str">
            <v>NA</v>
          </cell>
          <cell r="AA2136" t="str">
            <v>NA</v>
          </cell>
          <cell r="AB2136" t="str">
            <v>NA</v>
          </cell>
          <cell r="AC2136" t="str">
            <v>NA</v>
          </cell>
          <cell r="AD2136" t="str">
            <v>NA</v>
          </cell>
          <cell r="AE2136" t="str">
            <v/>
          </cell>
          <cell r="AF2136" t="str">
            <v/>
          </cell>
          <cell r="AG2136">
            <v>44798</v>
          </cell>
          <cell r="AH2136">
            <v>44805</v>
          </cell>
          <cell r="AI2136" t="str">
            <v>05.09.2022</v>
          </cell>
          <cell r="AJ2136" t="str">
            <v>80928847</v>
          </cell>
          <cell r="AK2136">
            <v>44803</v>
          </cell>
          <cell r="AL2136">
            <v>44810</v>
          </cell>
          <cell r="AM2136"/>
          <cell r="AN2136" t="str">
            <v>OK</v>
          </cell>
          <cell r="AO2136" t="str">
            <v>ROCHEFORT</v>
          </cell>
          <cell r="AP2136" t="str">
            <v>Stock ok regarder si expédié</v>
          </cell>
          <cell r="AQ2136" t="str">
            <v>O</v>
          </cell>
        </row>
        <row r="2137">
          <cell r="A2137" t="str">
            <v>2884569610</v>
          </cell>
          <cell r="B2137">
            <v>44741</v>
          </cell>
          <cell r="C2137" t="str">
            <v>HA/REVENTE</v>
          </cell>
          <cell r="D2137" t="str">
            <v>SATAIR</v>
          </cell>
          <cell r="E2137" t="str">
            <v>PLACARD SET 500VU</v>
          </cell>
          <cell r="F2137">
            <v>28845696</v>
          </cell>
          <cell r="G2137" t="str">
            <v>178991</v>
          </cell>
          <cell r="H2137">
            <v>10</v>
          </cell>
          <cell r="I2137">
            <v>1</v>
          </cell>
          <cell r="J2137" t="str">
            <v>CRIT</v>
          </cell>
          <cell r="K2137" t="str">
            <v>D9251095600000</v>
          </cell>
          <cell r="L2137" t="str">
            <v>IS0053509S</v>
          </cell>
          <cell r="M2137" t="str">
            <v>NA</v>
          </cell>
          <cell r="N2137">
            <v>48843</v>
          </cell>
          <cell r="O2137" t="str">
            <v>NA</v>
          </cell>
          <cell r="P2137" t="str">
            <v>NA</v>
          </cell>
          <cell r="Q2137" t="str">
            <v>NA</v>
          </cell>
          <cell r="R2137" t="str">
            <v>NA</v>
          </cell>
          <cell r="S2137" t="str">
            <v>NA</v>
          </cell>
          <cell r="T2137" t="str">
            <v>NA</v>
          </cell>
          <cell r="U2137" t="str">
            <v>100%</v>
          </cell>
          <cell r="V2137">
            <v>1</v>
          </cell>
          <cell r="W2137">
            <v>44763</v>
          </cell>
          <cell r="X2137" t="str">
            <v>NA</v>
          </cell>
          <cell r="Y2137">
            <v>1</v>
          </cell>
          <cell r="Z2137" t="str">
            <v>NA</v>
          </cell>
          <cell r="AA2137" t="str">
            <v>NA</v>
          </cell>
          <cell r="AB2137" t="str">
            <v>NA</v>
          </cell>
          <cell r="AC2137" t="str">
            <v>NA</v>
          </cell>
          <cell r="AD2137" t="str">
            <v>NA</v>
          </cell>
          <cell r="AE2137" t="str">
            <v/>
          </cell>
          <cell r="AF2137" t="str">
            <v/>
          </cell>
          <cell r="AG2137">
            <v>44827</v>
          </cell>
          <cell r="AH2137">
            <v>44827</v>
          </cell>
          <cell r="AI2137" t="str">
            <v>04.10.2022</v>
          </cell>
          <cell r="AJ2137" t="str">
            <v>80939283</v>
          </cell>
          <cell r="AK2137">
            <v>44831</v>
          </cell>
          <cell r="AL2137">
            <v>44831</v>
          </cell>
          <cell r="AM2137"/>
          <cell r="AN2137" t="str">
            <v>OK</v>
          </cell>
          <cell r="AO2137" t="str">
            <v>SPARES</v>
          </cell>
          <cell r="AP2137"/>
          <cell r="AQ2137" t="str">
            <v>O</v>
          </cell>
        </row>
        <row r="2138">
          <cell r="A2138" t="str">
            <v>P29728221</v>
          </cell>
          <cell r="B2138">
            <v>44613</v>
          </cell>
          <cell r="C2138" t="str">
            <v>FABRICATION</v>
          </cell>
          <cell r="D2138" t="str">
            <v>AIS</v>
          </cell>
          <cell r="E2138">
            <v>265</v>
          </cell>
          <cell r="F2138" t="str">
            <v>P2972822</v>
          </cell>
          <cell r="G2138" t="str">
            <v>NON-SPARES</v>
          </cell>
          <cell r="H2138">
            <v>1</v>
          </cell>
          <cell r="I2138">
            <v>1</v>
          </cell>
          <cell r="J2138" t="str">
            <v>RTN</v>
          </cell>
          <cell r="K2138" t="str">
            <v>MD501-311101-01B</v>
          </cell>
          <cell r="L2138" t="str">
            <v>IS0032603M</v>
          </cell>
          <cell r="M2138" t="str">
            <v>Terminé</v>
          </cell>
          <cell r="N2138">
            <v>52674</v>
          </cell>
          <cell r="O2138" t="str">
            <v>LTE900011</v>
          </cell>
          <cell r="P2138">
            <v>6092791</v>
          </cell>
          <cell r="Q2138">
            <v>0</v>
          </cell>
          <cell r="R2138">
            <v>0</v>
          </cell>
          <cell r="S2138">
            <v>1</v>
          </cell>
          <cell r="T2138">
            <v>1</v>
          </cell>
          <cell r="U2138">
            <v>1</v>
          </cell>
          <cell r="V2138">
            <v>1</v>
          </cell>
          <cell r="W2138">
            <v>44747</v>
          </cell>
          <cell r="X2138" t="str">
            <v>NA</v>
          </cell>
          <cell r="Y2138">
            <v>1</v>
          </cell>
          <cell r="Z2138">
            <v>44753</v>
          </cell>
          <cell r="AA2138">
            <v>1</v>
          </cell>
          <cell r="AB2138" t="str">
            <v>NA</v>
          </cell>
          <cell r="AC2138" t="str">
            <v>OUI</v>
          </cell>
          <cell r="AD2138" t="str">
            <v>NA</v>
          </cell>
          <cell r="AE2138" t="str">
            <v/>
          </cell>
          <cell r="AF2138" t="str">
            <v/>
          </cell>
          <cell r="AG2138">
            <v>44778</v>
          </cell>
          <cell r="AH2138">
            <v>44810</v>
          </cell>
          <cell r="AI2138" t="str">
            <v>Sous-poste</v>
          </cell>
          <cell r="AJ2138" t="str">
            <v>Sous-poste</v>
          </cell>
          <cell r="AK2138">
            <v>44783</v>
          </cell>
          <cell r="AL2138">
            <v>44813</v>
          </cell>
          <cell r="AM2138"/>
          <cell r="AN2138" t="str">
            <v>OK</v>
          </cell>
          <cell r="AO2138"/>
          <cell r="AP2138" t="str">
            <v>Blocage qualité / Mauvais numéro de plan sur platine avant (action qualité / pas de retour sur action en cours le 10/08)</v>
          </cell>
          <cell r="AQ2138" t="str">
            <v>O</v>
          </cell>
        </row>
        <row r="2139">
          <cell r="A2139" t="str">
            <v>2890534410</v>
          </cell>
          <cell r="B2139">
            <v>44837</v>
          </cell>
          <cell r="C2139" t="str">
            <v>FABRICATION</v>
          </cell>
          <cell r="D2139" t="str">
            <v>SATAIR</v>
          </cell>
          <cell r="E2139" t="str">
            <v>WIRE-BONDING</v>
          </cell>
          <cell r="F2139">
            <v>28905344</v>
          </cell>
          <cell r="G2139" t="str">
            <v>184511</v>
          </cell>
          <cell r="H2139">
            <v>10</v>
          </cell>
          <cell r="I2139">
            <v>5</v>
          </cell>
          <cell r="J2139" t="str">
            <v>CRIT</v>
          </cell>
          <cell r="K2139" t="str">
            <v>F0003008100000</v>
          </cell>
          <cell r="L2139" t="str">
            <v>IS0032145M</v>
          </cell>
          <cell r="M2139" t="str">
            <v>Terminé</v>
          </cell>
          <cell r="N2139">
            <v>48842</v>
          </cell>
          <cell r="O2139" t="str">
            <v/>
          </cell>
          <cell r="P2139">
            <v>6146065</v>
          </cell>
          <cell r="Q2139" t="str">
            <v/>
          </cell>
          <cell r="R2139" t="str">
            <v/>
          </cell>
          <cell r="S2139">
            <v>1</v>
          </cell>
          <cell r="T2139">
            <v>0</v>
          </cell>
          <cell r="U2139">
            <v>0.5</v>
          </cell>
          <cell r="V2139">
            <v>1</v>
          </cell>
          <cell r="W2139">
            <v>44837</v>
          </cell>
          <cell r="X2139" t="str">
            <v>NA</v>
          </cell>
          <cell r="Y2139">
            <v>1</v>
          </cell>
          <cell r="Z2139">
            <v>44838</v>
          </cell>
          <cell r="AA2139">
            <v>1</v>
          </cell>
          <cell r="AB2139" t="str">
            <v>NA</v>
          </cell>
          <cell r="AC2139" t="str">
            <v>NA</v>
          </cell>
          <cell r="AD2139"/>
          <cell r="AE2139" t="str">
            <v/>
          </cell>
          <cell r="AF2139" t="str">
            <v/>
          </cell>
          <cell r="AG2139">
            <v>44834</v>
          </cell>
          <cell r="AH2139">
            <v>44840</v>
          </cell>
          <cell r="AI2139" t="str">
            <v>11/10/2022</v>
          </cell>
          <cell r="AJ2139" t="str">
            <v>80942120</v>
          </cell>
          <cell r="AK2139">
            <v>44838</v>
          </cell>
          <cell r="AL2139">
            <v>44844</v>
          </cell>
          <cell r="AM2139"/>
          <cell r="AN2139" t="str">
            <v>OK</v>
          </cell>
          <cell r="AO2139" t="str">
            <v>SPARES</v>
          </cell>
          <cell r="AP2139"/>
          <cell r="AQ2139" t="str">
            <v>O</v>
          </cell>
        </row>
        <row r="2140">
          <cell r="A2140" t="str">
            <v>P29728221.1</v>
          </cell>
          <cell r="B2140">
            <v>44613</v>
          </cell>
          <cell r="C2140" t="str">
            <v>FABRICATION</v>
          </cell>
          <cell r="D2140" t="str">
            <v>AIS</v>
          </cell>
          <cell r="E2140">
            <v>265</v>
          </cell>
          <cell r="F2140" t="str">
            <v>P2972822</v>
          </cell>
          <cell r="G2140" t="str">
            <v>NON-SPARES</v>
          </cell>
          <cell r="H2140" t="str">
            <v>1.1</v>
          </cell>
          <cell r="I2140">
            <v>1</v>
          </cell>
          <cell r="J2140" t="str">
            <v>RTN</v>
          </cell>
          <cell r="K2140" t="str">
            <v>MD501-311101-01B</v>
          </cell>
          <cell r="L2140" t="str">
            <v>IS0032603M</v>
          </cell>
          <cell r="M2140" t="str">
            <v>Terminé</v>
          </cell>
          <cell r="N2140">
            <v>52674</v>
          </cell>
          <cell r="O2140" t="str">
            <v>LTE990012</v>
          </cell>
          <cell r="P2140">
            <v>6092792</v>
          </cell>
          <cell r="Q2140">
            <v>0</v>
          </cell>
          <cell r="R2140">
            <v>0</v>
          </cell>
          <cell r="S2140">
            <v>1</v>
          </cell>
          <cell r="T2140">
            <v>1</v>
          </cell>
          <cell r="U2140">
            <v>1</v>
          </cell>
          <cell r="V2140">
            <v>1</v>
          </cell>
          <cell r="W2140">
            <v>44747</v>
          </cell>
          <cell r="X2140" t="str">
            <v>NA</v>
          </cell>
          <cell r="Y2140">
            <v>1</v>
          </cell>
          <cell r="Z2140">
            <v>44753</v>
          </cell>
          <cell r="AA2140">
            <v>1</v>
          </cell>
          <cell r="AB2140" t="str">
            <v>NA</v>
          </cell>
          <cell r="AC2140" t="str">
            <v>OUI</v>
          </cell>
          <cell r="AD2140" t="str">
            <v>NA</v>
          </cell>
          <cell r="AE2140" t="str">
            <v/>
          </cell>
          <cell r="AF2140" t="str">
            <v/>
          </cell>
          <cell r="AG2140">
            <v>44778</v>
          </cell>
          <cell r="AH2140">
            <v>44810</v>
          </cell>
          <cell r="AI2140" t="str">
            <v>Sous-poste</v>
          </cell>
          <cell r="AJ2140" t="str">
            <v>Sous-poste</v>
          </cell>
          <cell r="AK2140">
            <v>44783</v>
          </cell>
          <cell r="AL2140">
            <v>44813</v>
          </cell>
          <cell r="AM2140"/>
          <cell r="AN2140" t="str">
            <v>OK</v>
          </cell>
          <cell r="AO2140"/>
          <cell r="AP2140" t="str">
            <v>Blocage qualité / Mauvais numéro de plan sur platine avant (action qualité / pas de retour sur action en cours le 10/08)</v>
          </cell>
          <cell r="AQ2140" t="str">
            <v>O</v>
          </cell>
        </row>
        <row r="2141">
          <cell r="A2141" t="str">
            <v>2878498910</v>
          </cell>
          <cell r="B2141">
            <v>44650</v>
          </cell>
          <cell r="C2141" t="str">
            <v>FABRICATION</v>
          </cell>
          <cell r="D2141" t="str">
            <v>SATAIR</v>
          </cell>
          <cell r="E2141">
            <v>54</v>
          </cell>
          <cell r="F2141">
            <v>28784989</v>
          </cell>
          <cell r="G2141" t="str">
            <v>174712</v>
          </cell>
          <cell r="H2141">
            <v>10</v>
          </cell>
          <cell r="I2141">
            <v>1</v>
          </cell>
          <cell r="J2141" t="str">
            <v>RTN</v>
          </cell>
          <cell r="K2141" t="str">
            <v>D9551005400195</v>
          </cell>
          <cell r="L2141" t="str">
            <v>IS0032110M</v>
          </cell>
          <cell r="M2141" t="str">
            <v>Terminé</v>
          </cell>
          <cell r="N2141">
            <v>48842</v>
          </cell>
          <cell r="O2141" t="str">
            <v>LTE990026</v>
          </cell>
          <cell r="P2141">
            <v>6092793</v>
          </cell>
          <cell r="Q2141">
            <v>0</v>
          </cell>
          <cell r="R2141">
            <v>0</v>
          </cell>
          <cell r="S2141">
            <v>1</v>
          </cell>
          <cell r="T2141">
            <v>1</v>
          </cell>
          <cell r="U2141">
            <v>1</v>
          </cell>
          <cell r="V2141">
            <v>1</v>
          </cell>
          <cell r="W2141">
            <v>44722</v>
          </cell>
          <cell r="X2141" t="str">
            <v>NA</v>
          </cell>
          <cell r="Y2141">
            <v>0.9</v>
          </cell>
          <cell r="Z2141">
            <v>44776</v>
          </cell>
          <cell r="AA2141">
            <v>1</v>
          </cell>
          <cell r="AB2141" t="str">
            <v>NA</v>
          </cell>
          <cell r="AC2141" t="str">
            <v>NA</v>
          </cell>
          <cell r="AD2141" t="str">
            <v>NA</v>
          </cell>
          <cell r="AE2141" t="str">
            <v/>
          </cell>
          <cell r="AF2141" t="str">
            <v/>
          </cell>
          <cell r="AG2141">
            <v>44790</v>
          </cell>
          <cell r="AH2141">
            <v>44811</v>
          </cell>
          <cell r="AI2141" t="str">
            <v>12.09.2022</v>
          </cell>
          <cell r="AJ2141" t="str">
            <v>80931249</v>
          </cell>
          <cell r="AK2141">
            <v>44795</v>
          </cell>
          <cell r="AL2141">
            <v>44816</v>
          </cell>
          <cell r="AM2141"/>
          <cell r="AN2141"/>
          <cell r="AO2141" t="str">
            <v>KIT FACTORY</v>
          </cell>
          <cell r="AP2141" t="str">
            <v>RAS</v>
          </cell>
          <cell r="AQ2141" t="str">
            <v>O</v>
          </cell>
        </row>
        <row r="2142">
          <cell r="A2142" t="str">
            <v>2878652510</v>
          </cell>
          <cell r="B2142">
            <v>44651</v>
          </cell>
          <cell r="C2142" t="str">
            <v>FABRICATION</v>
          </cell>
          <cell r="D2142" t="str">
            <v>SATAIR</v>
          </cell>
          <cell r="E2142">
            <v>54</v>
          </cell>
          <cell r="F2142">
            <v>28786525</v>
          </cell>
          <cell r="G2142" t="str">
            <v>174766</v>
          </cell>
          <cell r="H2142">
            <v>10</v>
          </cell>
          <cell r="I2142">
            <v>1</v>
          </cell>
          <cell r="J2142" t="str">
            <v>RTN</v>
          </cell>
          <cell r="K2142" t="str">
            <v>D9551005400195</v>
          </cell>
          <cell r="L2142" t="str">
            <v>IS0032110M</v>
          </cell>
          <cell r="M2142" t="str">
            <v>Terminé</v>
          </cell>
          <cell r="N2142">
            <v>48842</v>
          </cell>
          <cell r="O2142" t="str">
            <v>LTE990027</v>
          </cell>
          <cell r="P2142">
            <v>6092794</v>
          </cell>
          <cell r="Q2142">
            <v>0</v>
          </cell>
          <cell r="R2142">
            <v>0</v>
          </cell>
          <cell r="S2142">
            <v>1</v>
          </cell>
          <cell r="T2142">
            <v>1</v>
          </cell>
          <cell r="U2142">
            <v>1</v>
          </cell>
          <cell r="V2142">
            <v>1</v>
          </cell>
          <cell r="W2142">
            <v>44722</v>
          </cell>
          <cell r="X2142" t="str">
            <v>NA</v>
          </cell>
          <cell r="Y2142">
            <v>0.9</v>
          </cell>
          <cell r="Z2142">
            <v>44776</v>
          </cell>
          <cell r="AA2142">
            <v>1</v>
          </cell>
          <cell r="AB2142" t="str">
            <v>NA</v>
          </cell>
          <cell r="AC2142" t="str">
            <v>NA</v>
          </cell>
          <cell r="AD2142" t="str">
            <v>NA</v>
          </cell>
          <cell r="AE2142" t="str">
            <v/>
          </cell>
          <cell r="AF2142" t="str">
            <v/>
          </cell>
          <cell r="AG2142">
            <v>44790</v>
          </cell>
          <cell r="AH2142">
            <v>44811</v>
          </cell>
          <cell r="AI2142" t="str">
            <v>12/10/2022</v>
          </cell>
          <cell r="AJ2142" t="str">
            <v>80931250</v>
          </cell>
          <cell r="AK2142">
            <v>44795</v>
          </cell>
          <cell r="AL2142">
            <v>44816</v>
          </cell>
          <cell r="AM2142"/>
          <cell r="AN2142"/>
          <cell r="AO2142" t="str">
            <v>KIT FACTORY</v>
          </cell>
          <cell r="AP2142" t="str">
            <v>RAS</v>
          </cell>
          <cell r="AQ2142" t="str">
            <v>O</v>
          </cell>
        </row>
        <row r="2143">
          <cell r="A2143" t="str">
            <v>450120113010</v>
          </cell>
          <cell r="B2143"/>
          <cell r="C2143" t="str">
            <v>FABRICATION</v>
          </cell>
          <cell r="D2143" t="str">
            <v>DES</v>
          </cell>
          <cell r="E2143" t="str">
            <v>KITS 9119VU</v>
          </cell>
          <cell r="F2143">
            <v>4501201130</v>
          </cell>
          <cell r="G2143" t="str">
            <v>NON-SPARES</v>
          </cell>
          <cell r="H2143">
            <v>10</v>
          </cell>
          <cell r="I2143">
            <v>10</v>
          </cell>
          <cell r="J2143"/>
          <cell r="K2143" t="str">
            <v>A320EL061000-EPA</v>
          </cell>
          <cell r="L2143" t="str">
            <v>IS0059318M</v>
          </cell>
          <cell r="M2143" t="str">
            <v>Terminé</v>
          </cell>
          <cell r="N2143">
            <v>52677</v>
          </cell>
          <cell r="O2143" t="str">
            <v/>
          </cell>
          <cell r="P2143">
            <v>6132421</v>
          </cell>
          <cell r="Q2143">
            <v>0</v>
          </cell>
          <cell r="R2143">
            <v>0</v>
          </cell>
          <cell r="S2143">
            <v>1</v>
          </cell>
          <cell r="T2143">
            <v>1</v>
          </cell>
          <cell r="U2143">
            <v>1</v>
          </cell>
          <cell r="V2143">
            <v>1</v>
          </cell>
          <cell r="W2143">
            <v>44820</v>
          </cell>
          <cell r="X2143" t="str">
            <v>NA</v>
          </cell>
          <cell r="Y2143">
            <v>1</v>
          </cell>
          <cell r="Z2143">
            <v>44817</v>
          </cell>
          <cell r="AA2143">
            <v>1</v>
          </cell>
          <cell r="AB2143" t="str">
            <v>NA</v>
          </cell>
          <cell r="AC2143" t="str">
            <v>OUI</v>
          </cell>
          <cell r="AD2143"/>
          <cell r="AE2143" t="str">
            <v/>
          </cell>
          <cell r="AF2143" t="str">
            <v/>
          </cell>
          <cell r="AG2143">
            <v>44757</v>
          </cell>
          <cell r="AH2143">
            <v>44831</v>
          </cell>
          <cell r="AI2143">
            <v>44845</v>
          </cell>
          <cell r="AJ2143" t="str">
            <v>Sous-poste</v>
          </cell>
          <cell r="AK2143">
            <v>44762</v>
          </cell>
          <cell r="AL2143">
            <v>44834</v>
          </cell>
          <cell r="AM2143"/>
          <cell r="AN2143" t="str">
            <v>OK</v>
          </cell>
          <cell r="AO2143"/>
          <cell r="AP2143"/>
          <cell r="AQ2143" t="str">
            <v>O</v>
          </cell>
        </row>
        <row r="2144">
          <cell r="A2144" t="str">
            <v>490004466610</v>
          </cell>
          <cell r="B2144">
            <v>44742</v>
          </cell>
          <cell r="C2144" t="str">
            <v>FABRICATION</v>
          </cell>
          <cell r="D2144" t="str">
            <v>STELIA</v>
          </cell>
          <cell r="E2144" t="str">
            <v>OPTICAL FIBER</v>
          </cell>
          <cell r="F2144" t="str">
            <v>4900044666</v>
          </cell>
          <cell r="G2144" t="str">
            <v>179064</v>
          </cell>
          <cell r="H2144">
            <v>10</v>
          </cell>
          <cell r="I2144">
            <v>2</v>
          </cell>
          <cell r="J2144" t="str">
            <v>RTN</v>
          </cell>
          <cell r="K2144" t="str">
            <v>S954A1184158052</v>
          </cell>
          <cell r="L2144" t="str">
            <v>IS0062875M</v>
          </cell>
          <cell r="M2144" t="str">
            <v>Terminé</v>
          </cell>
          <cell r="N2144"/>
          <cell r="O2144" t="str">
            <v/>
          </cell>
          <cell r="P2144">
            <v>6096461</v>
          </cell>
          <cell r="Q2144">
            <v>0</v>
          </cell>
          <cell r="R2144">
            <v>0</v>
          </cell>
          <cell r="S2144">
            <v>0</v>
          </cell>
          <cell r="T2144">
            <v>1</v>
          </cell>
          <cell r="U2144">
            <v>0.5</v>
          </cell>
          <cell r="V2144">
            <v>1</v>
          </cell>
          <cell r="W2144" t="str">
            <v>Stock</v>
          </cell>
          <cell r="X2144" t="str">
            <v>NA</v>
          </cell>
          <cell r="Y2144">
            <v>1</v>
          </cell>
          <cell r="Z2144">
            <v>44781</v>
          </cell>
          <cell r="AA2144">
            <v>1</v>
          </cell>
          <cell r="AB2144" t="str">
            <v>NA</v>
          </cell>
          <cell r="AC2144" t="str">
            <v>OUI</v>
          </cell>
          <cell r="AD2144" t="str">
            <v>NA</v>
          </cell>
          <cell r="AE2144" t="str">
            <v/>
          </cell>
          <cell r="AF2144" t="str">
            <v/>
          </cell>
          <cell r="AG2144">
            <v>44805</v>
          </cell>
          <cell r="AH2144">
            <v>44831</v>
          </cell>
          <cell r="AI2144" t="str">
            <v>03/10/2022</v>
          </cell>
          <cell r="AJ2144" t="str">
            <v>80938787</v>
          </cell>
          <cell r="AK2144">
            <v>44810</v>
          </cell>
          <cell r="AL2144">
            <v>44834</v>
          </cell>
          <cell r="AM2144"/>
          <cell r="AN2144" t="str">
            <v>OK</v>
          </cell>
          <cell r="AO2144" t="str">
            <v>ROCHEFORT</v>
          </cell>
          <cell r="AP2144" t="str">
            <v>Fibre optique: OF lancé / Envoyer deossier de prod à P. BLANCO + suivre l'expé vers COL</v>
          </cell>
          <cell r="AQ2144" t="str">
            <v>O</v>
          </cell>
        </row>
        <row r="2145">
          <cell r="A2145" t="str">
            <v>2880035510</v>
          </cell>
          <cell r="B2145">
            <v>44670</v>
          </cell>
          <cell r="C2145" t="str">
            <v>HA/REVENTE</v>
          </cell>
          <cell r="D2145" t="str">
            <v>SATAIR</v>
          </cell>
          <cell r="E2145" t="str">
            <v>PLACARD SET</v>
          </cell>
          <cell r="F2145">
            <v>28800355</v>
          </cell>
          <cell r="G2145" t="str">
            <v>175566</v>
          </cell>
          <cell r="H2145">
            <v>10</v>
          </cell>
          <cell r="I2145">
            <v>2</v>
          </cell>
          <cell r="J2145" t="str">
            <v>RTN</v>
          </cell>
          <cell r="K2145" t="str">
            <v>V1132043700095A</v>
          </cell>
          <cell r="L2145" t="str">
            <v>IS0059284S</v>
          </cell>
          <cell r="M2145" t="str">
            <v>NA</v>
          </cell>
          <cell r="N2145"/>
          <cell r="O2145" t="str">
            <v>NA</v>
          </cell>
          <cell r="P2145" t="str">
            <v>NA</v>
          </cell>
          <cell r="Q2145" t="str">
            <v>NA</v>
          </cell>
          <cell r="R2145" t="str">
            <v>NA</v>
          </cell>
          <cell r="S2145" t="str">
            <v>NA</v>
          </cell>
          <cell r="T2145" t="str">
            <v>NA</v>
          </cell>
          <cell r="U2145" t="str">
            <v>100%</v>
          </cell>
          <cell r="V2145">
            <v>1</v>
          </cell>
          <cell r="W2145">
            <v>44774</v>
          </cell>
          <cell r="X2145" t="str">
            <v>NA</v>
          </cell>
          <cell r="Y2145">
            <v>1</v>
          </cell>
          <cell r="Z2145" t="str">
            <v>NA</v>
          </cell>
          <cell r="AA2145" t="str">
            <v>NA</v>
          </cell>
          <cell r="AB2145" t="str">
            <v>NA</v>
          </cell>
          <cell r="AC2145" t="str">
            <v>NA</v>
          </cell>
          <cell r="AD2145" t="str">
            <v>NA</v>
          </cell>
          <cell r="AE2145" t="str">
            <v/>
          </cell>
          <cell r="AF2145" t="str">
            <v/>
          </cell>
          <cell r="AG2145">
            <v>44813</v>
          </cell>
          <cell r="AH2145">
            <v>44813</v>
          </cell>
          <cell r="AI2145" t="str">
            <v>05.09.2022</v>
          </cell>
          <cell r="AJ2145" t="str">
            <v>80928851</v>
          </cell>
          <cell r="AK2145">
            <v>44818</v>
          </cell>
          <cell r="AL2145">
            <v>44818</v>
          </cell>
          <cell r="AM2145"/>
          <cell r="AN2145" t="str">
            <v>OK</v>
          </cell>
          <cell r="AO2145" t="str">
            <v>KIT FACTORY</v>
          </cell>
          <cell r="AP2145"/>
          <cell r="AQ2145" t="str">
            <v>O</v>
          </cell>
        </row>
        <row r="2146">
          <cell r="A2146" t="str">
            <v>2880035610</v>
          </cell>
          <cell r="B2146">
            <v>44670</v>
          </cell>
          <cell r="C2146" t="str">
            <v>HA/REVENTE</v>
          </cell>
          <cell r="D2146" t="str">
            <v>SATAIR</v>
          </cell>
          <cell r="E2146" t="str">
            <v>PLACARD SET</v>
          </cell>
          <cell r="F2146">
            <v>28800356</v>
          </cell>
          <cell r="G2146" t="str">
            <v>175567</v>
          </cell>
          <cell r="H2146">
            <v>10</v>
          </cell>
          <cell r="I2146">
            <v>2</v>
          </cell>
          <cell r="J2146" t="str">
            <v>RTN</v>
          </cell>
          <cell r="K2146" t="str">
            <v>V1132043900095A</v>
          </cell>
          <cell r="L2146" t="str">
            <v>IS0059285S</v>
          </cell>
          <cell r="M2146" t="str">
            <v>NA</v>
          </cell>
          <cell r="N2146"/>
          <cell r="O2146" t="str">
            <v>NA</v>
          </cell>
          <cell r="P2146" t="str">
            <v>NA</v>
          </cell>
          <cell r="Q2146" t="str">
            <v>NA</v>
          </cell>
          <cell r="R2146" t="str">
            <v>NA</v>
          </cell>
          <cell r="S2146" t="str">
            <v>NA</v>
          </cell>
          <cell r="T2146" t="str">
            <v>NA</v>
          </cell>
          <cell r="U2146" t="str">
            <v>100%</v>
          </cell>
          <cell r="V2146">
            <v>1</v>
          </cell>
          <cell r="W2146">
            <v>44774</v>
          </cell>
          <cell r="X2146" t="str">
            <v>NA</v>
          </cell>
          <cell r="Y2146">
            <v>1</v>
          </cell>
          <cell r="Z2146" t="str">
            <v>NA</v>
          </cell>
          <cell r="AA2146" t="str">
            <v>NA</v>
          </cell>
          <cell r="AB2146" t="str">
            <v>NA</v>
          </cell>
          <cell r="AC2146" t="str">
            <v>NA</v>
          </cell>
          <cell r="AD2146" t="str">
            <v>NA</v>
          </cell>
          <cell r="AE2146" t="str">
            <v/>
          </cell>
          <cell r="AF2146" t="str">
            <v/>
          </cell>
          <cell r="AG2146">
            <v>44813</v>
          </cell>
          <cell r="AH2146">
            <v>44813</v>
          </cell>
          <cell r="AI2146" t="str">
            <v>05.09.2022</v>
          </cell>
          <cell r="AJ2146" t="str">
            <v>80928852</v>
          </cell>
          <cell r="AK2146">
            <v>44818</v>
          </cell>
          <cell r="AL2146">
            <v>44818</v>
          </cell>
          <cell r="AM2146"/>
          <cell r="AN2146" t="str">
            <v>OK</v>
          </cell>
          <cell r="AO2146" t="str">
            <v>KIT FACTORY</v>
          </cell>
          <cell r="AP2146"/>
          <cell r="AQ2146" t="str">
            <v>O</v>
          </cell>
        </row>
        <row r="2147">
          <cell r="A2147" t="str">
            <v>2878249010</v>
          </cell>
          <cell r="B2147">
            <v>44645</v>
          </cell>
          <cell r="C2147" t="str">
            <v>HA/REVENTE</v>
          </cell>
          <cell r="D2147" t="str">
            <v>SATAIR</v>
          </cell>
          <cell r="E2147" t="str">
            <v>BRACKET ASSY</v>
          </cell>
          <cell r="F2147">
            <v>28782490</v>
          </cell>
          <cell r="G2147" t="str">
            <v>174316</v>
          </cell>
          <cell r="H2147">
            <v>10</v>
          </cell>
          <cell r="I2147" t="str">
            <v>8</v>
          </cell>
          <cell r="J2147" t="str">
            <v>RTN</v>
          </cell>
          <cell r="K2147" t="str">
            <v>V9251162200000</v>
          </cell>
          <cell r="L2147" t="str">
            <v>IS0057853S</v>
          </cell>
          <cell r="M2147" t="str">
            <v>NA</v>
          </cell>
          <cell r="N2147">
            <v>48843</v>
          </cell>
          <cell r="O2147" t="str">
            <v>NA</v>
          </cell>
          <cell r="P2147" t="str">
            <v>NA</v>
          </cell>
          <cell r="Q2147" t="str">
            <v>NA</v>
          </cell>
          <cell r="R2147" t="str">
            <v>NA</v>
          </cell>
          <cell r="S2147" t="str">
            <v>NA</v>
          </cell>
          <cell r="T2147" t="str">
            <v>NA</v>
          </cell>
          <cell r="U2147" t="str">
            <v>100%</v>
          </cell>
          <cell r="V2147">
            <v>1</v>
          </cell>
          <cell r="W2147" t="str">
            <v>TBD</v>
          </cell>
          <cell r="X2147" t="str">
            <v>NA</v>
          </cell>
          <cell r="Y2147">
            <v>1</v>
          </cell>
          <cell r="Z2147" t="str">
            <v>NA</v>
          </cell>
          <cell r="AA2147" t="str">
            <v>NA</v>
          </cell>
          <cell r="AB2147" t="str">
            <v>NA</v>
          </cell>
          <cell r="AC2147" t="str">
            <v>NA</v>
          </cell>
          <cell r="AD2147" t="str">
            <v>NA</v>
          </cell>
          <cell r="AE2147" t="str">
            <v/>
          </cell>
          <cell r="AF2147" t="str">
            <v/>
          </cell>
          <cell r="AG2147">
            <v>44818</v>
          </cell>
          <cell r="AH2147">
            <v>44818</v>
          </cell>
          <cell r="AI2147" t="str">
            <v>14.09.2022</v>
          </cell>
          <cell r="AJ2147" t="str">
            <v>80932227</v>
          </cell>
          <cell r="AK2147">
            <v>44823</v>
          </cell>
          <cell r="AL2147">
            <v>44823</v>
          </cell>
          <cell r="AM2147"/>
          <cell r="AN2147" t="str">
            <v>OK</v>
          </cell>
          <cell r="AO2147" t="str">
            <v>KIT FACTORY</v>
          </cell>
          <cell r="AP2147"/>
          <cell r="AQ2147" t="str">
            <v>O</v>
          </cell>
        </row>
        <row r="2148">
          <cell r="A2148" t="str">
            <v>2878344710</v>
          </cell>
          <cell r="B2148">
            <v>44648</v>
          </cell>
          <cell r="C2148" t="str">
            <v>HA/REVENTE</v>
          </cell>
          <cell r="D2148" t="str">
            <v>SATAIR</v>
          </cell>
          <cell r="E2148" t="str">
            <v>GUTTER ASSY</v>
          </cell>
          <cell r="F2148">
            <v>28783447</v>
          </cell>
          <cell r="G2148" t="str">
            <v>174523</v>
          </cell>
          <cell r="H2148">
            <v>10</v>
          </cell>
          <cell r="I2148">
            <v>8</v>
          </cell>
          <cell r="J2148" t="str">
            <v>RTN</v>
          </cell>
          <cell r="K2148" t="str">
            <v>V9251162300000</v>
          </cell>
          <cell r="L2148" t="str">
            <v>IS0057854S</v>
          </cell>
          <cell r="M2148" t="str">
            <v>NA</v>
          </cell>
          <cell r="N2148">
            <v>48843</v>
          </cell>
          <cell r="O2148" t="str">
            <v>NA</v>
          </cell>
          <cell r="P2148" t="str">
            <v>NA</v>
          </cell>
          <cell r="Q2148" t="str">
            <v>NA</v>
          </cell>
          <cell r="R2148" t="str">
            <v>NA</v>
          </cell>
          <cell r="S2148" t="str">
            <v>NA</v>
          </cell>
          <cell r="T2148" t="str">
            <v>NA</v>
          </cell>
          <cell r="U2148" t="str">
            <v>100%</v>
          </cell>
          <cell r="V2148">
            <v>1</v>
          </cell>
          <cell r="W2148" t="str">
            <v>TBD</v>
          </cell>
          <cell r="X2148" t="str">
            <v>NA</v>
          </cell>
          <cell r="Y2148">
            <v>1</v>
          </cell>
          <cell r="Z2148" t="str">
            <v>NA</v>
          </cell>
          <cell r="AA2148" t="str">
            <v>NA</v>
          </cell>
          <cell r="AB2148" t="str">
            <v>NA</v>
          </cell>
          <cell r="AC2148" t="str">
            <v>NA</v>
          </cell>
          <cell r="AD2148" t="str">
            <v>NA</v>
          </cell>
          <cell r="AE2148" t="str">
            <v/>
          </cell>
          <cell r="AF2148" t="str">
            <v/>
          </cell>
          <cell r="AG2148">
            <v>44818</v>
          </cell>
          <cell r="AH2148">
            <v>44818</v>
          </cell>
          <cell r="AI2148" t="str">
            <v>14.09.2022</v>
          </cell>
          <cell r="AJ2148" t="str">
            <v>80932228</v>
          </cell>
          <cell r="AK2148">
            <v>44823</v>
          </cell>
          <cell r="AL2148">
            <v>44823</v>
          </cell>
          <cell r="AM2148"/>
          <cell r="AN2148" t="str">
            <v>OK</v>
          </cell>
          <cell r="AO2148" t="str">
            <v>KIT FACTORY</v>
          </cell>
          <cell r="AP2148"/>
          <cell r="AQ2148" t="str">
            <v>O</v>
          </cell>
        </row>
        <row r="2149">
          <cell r="A2149" t="str">
            <v>2878345410</v>
          </cell>
          <cell r="B2149">
            <v>44648</v>
          </cell>
          <cell r="C2149" t="str">
            <v>HA/REVENTE</v>
          </cell>
          <cell r="D2149" t="str">
            <v>SATAIR</v>
          </cell>
          <cell r="E2149" t="str">
            <v>BRACKET ASSY</v>
          </cell>
          <cell r="F2149">
            <v>28783454</v>
          </cell>
          <cell r="G2149" t="str">
            <v>174525</v>
          </cell>
          <cell r="H2149">
            <v>10</v>
          </cell>
          <cell r="I2149">
            <v>8</v>
          </cell>
          <cell r="J2149" t="str">
            <v>RTN</v>
          </cell>
          <cell r="K2149" t="str">
            <v>V9251162600000</v>
          </cell>
          <cell r="L2149" t="str">
            <v>IS0057855S</v>
          </cell>
          <cell r="M2149" t="str">
            <v>NA</v>
          </cell>
          <cell r="N2149">
            <v>48843</v>
          </cell>
          <cell r="O2149" t="str">
            <v>NA</v>
          </cell>
          <cell r="P2149" t="str">
            <v>NA</v>
          </cell>
          <cell r="Q2149" t="str">
            <v>NA</v>
          </cell>
          <cell r="R2149" t="str">
            <v>NA</v>
          </cell>
          <cell r="S2149" t="str">
            <v>NA</v>
          </cell>
          <cell r="T2149" t="str">
            <v>NA</v>
          </cell>
          <cell r="U2149" t="str">
            <v>100%</v>
          </cell>
          <cell r="V2149">
            <v>1</v>
          </cell>
          <cell r="W2149" t="str">
            <v>TBD</v>
          </cell>
          <cell r="X2149" t="str">
            <v>NA</v>
          </cell>
          <cell r="Y2149">
            <v>1</v>
          </cell>
          <cell r="Z2149" t="str">
            <v>NA</v>
          </cell>
          <cell r="AA2149" t="str">
            <v>NA</v>
          </cell>
          <cell r="AB2149" t="str">
            <v>NA</v>
          </cell>
          <cell r="AC2149" t="str">
            <v>NA</v>
          </cell>
          <cell r="AD2149" t="str">
            <v>NA</v>
          </cell>
          <cell r="AE2149" t="str">
            <v/>
          </cell>
          <cell r="AF2149" t="str">
            <v/>
          </cell>
          <cell r="AG2149">
            <v>44818</v>
          </cell>
          <cell r="AH2149">
            <v>44818</v>
          </cell>
          <cell r="AI2149" t="str">
            <v>14.09.2022</v>
          </cell>
          <cell r="AJ2149" t="str">
            <v>80932229</v>
          </cell>
          <cell r="AK2149">
            <v>44823</v>
          </cell>
          <cell r="AL2149">
            <v>44823</v>
          </cell>
          <cell r="AM2149"/>
          <cell r="AN2149" t="str">
            <v>OK</v>
          </cell>
          <cell r="AO2149" t="str">
            <v>KIT FACTORY</v>
          </cell>
          <cell r="AP2149"/>
          <cell r="AQ2149" t="str">
            <v>O</v>
          </cell>
        </row>
        <row r="2150">
          <cell r="A2150" t="str">
            <v>2889955710</v>
          </cell>
          <cell r="B2150">
            <v>44824</v>
          </cell>
          <cell r="C2150" t="str">
            <v>FABRICATION</v>
          </cell>
          <cell r="D2150" t="str">
            <v>SATAIR</v>
          </cell>
          <cell r="E2150" t="str">
            <v>OPTICAL FIBER 3030VB</v>
          </cell>
          <cell r="F2150">
            <v>28899557</v>
          </cell>
          <cell r="G2150" t="str">
            <v>184012</v>
          </cell>
          <cell r="H2150">
            <v>10</v>
          </cell>
          <cell r="I2150">
            <v>1</v>
          </cell>
          <cell r="J2150" t="str">
            <v>AOG</v>
          </cell>
          <cell r="K2150" t="str">
            <v>D9000095030695</v>
          </cell>
          <cell r="L2150" t="str">
            <v>IS0062902M</v>
          </cell>
          <cell r="M2150" t="str">
            <v>Terminé</v>
          </cell>
          <cell r="N2150"/>
          <cell r="O2150" t="str">
            <v/>
          </cell>
          <cell r="P2150">
            <v>6141493</v>
          </cell>
          <cell r="Q2150">
            <v>0</v>
          </cell>
          <cell r="R2150">
            <v>0</v>
          </cell>
          <cell r="S2150">
            <v>0</v>
          </cell>
          <cell r="T2150">
            <v>1</v>
          </cell>
          <cell r="U2150">
            <v>0.5</v>
          </cell>
          <cell r="V2150">
            <v>1</v>
          </cell>
          <cell r="W2150" t="str">
            <v>STOCK</v>
          </cell>
          <cell r="X2150" t="str">
            <v>NA</v>
          </cell>
          <cell r="Y2150">
            <v>1</v>
          </cell>
          <cell r="Z2150">
            <v>44830</v>
          </cell>
          <cell r="AA2150">
            <v>1</v>
          </cell>
          <cell r="AB2150" t="str">
            <v>NA</v>
          </cell>
          <cell r="AC2150" t="str">
            <v>NA</v>
          </cell>
          <cell r="AD2150"/>
          <cell r="AE2150" t="str">
            <v>LAB</v>
          </cell>
          <cell r="AF2150" t="str">
            <v/>
          </cell>
          <cell r="AG2150">
            <v>44823</v>
          </cell>
          <cell r="AH2150">
            <v>44832</v>
          </cell>
          <cell r="AI2150" t="str">
            <v>06.10.2022</v>
          </cell>
          <cell r="AJ2150" t="str">
            <v>80940884</v>
          </cell>
          <cell r="AK2150">
            <v>44825</v>
          </cell>
          <cell r="AL2150">
            <v>44834</v>
          </cell>
          <cell r="AM2150"/>
          <cell r="AN2150" t="str">
            <v>OK</v>
          </cell>
          <cell r="AO2150" t="str">
            <v>SPARES</v>
          </cell>
          <cell r="AP2150"/>
          <cell r="AQ2150" t="str">
            <v>O</v>
          </cell>
        </row>
        <row r="2151">
          <cell r="A2151" t="str">
            <v>2877995810</v>
          </cell>
          <cell r="B2151">
            <v>44643</v>
          </cell>
          <cell r="C2151" t="str">
            <v>FABRICATION</v>
          </cell>
          <cell r="D2151" t="str">
            <v>SATAIR</v>
          </cell>
          <cell r="E2151" t="str">
            <v>SHEET ASSY</v>
          </cell>
          <cell r="F2151">
            <v>28779958</v>
          </cell>
          <cell r="G2151" t="str">
            <v>174217</v>
          </cell>
          <cell r="H2151">
            <v>10</v>
          </cell>
          <cell r="I2151">
            <v>1</v>
          </cell>
          <cell r="J2151" t="str">
            <v>RTN</v>
          </cell>
          <cell r="K2151" t="str">
            <v>F9252035500000</v>
          </cell>
          <cell r="L2151" t="str">
            <v>IS0059353M</v>
          </cell>
          <cell r="M2151" t="str">
            <v>Terminé</v>
          </cell>
          <cell r="N2151">
            <v>48842</v>
          </cell>
          <cell r="O2151" t="str">
            <v/>
          </cell>
          <cell r="P2151">
            <v>6141447</v>
          </cell>
          <cell r="Q2151">
            <v>0</v>
          </cell>
          <cell r="R2151">
            <v>0</v>
          </cell>
          <cell r="S2151">
            <v>1</v>
          </cell>
          <cell r="T2151">
            <v>1</v>
          </cell>
          <cell r="U2151">
            <v>1</v>
          </cell>
          <cell r="V2151">
            <v>1</v>
          </cell>
          <cell r="W2151">
            <v>44803</v>
          </cell>
          <cell r="X2151" t="str">
            <v>NA</v>
          </cell>
          <cell r="Y2151">
            <v>1</v>
          </cell>
          <cell r="Z2151">
            <v>44818</v>
          </cell>
          <cell r="AA2151">
            <v>1</v>
          </cell>
          <cell r="AB2151" t="str">
            <v>NA</v>
          </cell>
          <cell r="AC2151" t="str">
            <v>NA</v>
          </cell>
          <cell r="AD2151"/>
          <cell r="AE2151" t="str">
            <v/>
          </cell>
          <cell r="AF2151" t="str">
            <v/>
          </cell>
          <cell r="AG2151">
            <v>44832</v>
          </cell>
          <cell r="AH2151">
            <v>44837</v>
          </cell>
          <cell r="AI2151" t="str">
            <v>05.10.2022</v>
          </cell>
          <cell r="AJ2151" t="str">
            <v>80939977</v>
          </cell>
          <cell r="AK2151">
            <v>44837</v>
          </cell>
          <cell r="AL2151">
            <v>44840</v>
          </cell>
          <cell r="AM2151"/>
          <cell r="AN2151" t="str">
            <v>OK</v>
          </cell>
          <cell r="AO2151" t="str">
            <v>KIT FACTORY</v>
          </cell>
          <cell r="AP2151" t="str">
            <v>ISM statut 35</v>
          </cell>
          <cell r="AQ2151" t="str">
            <v>O</v>
          </cell>
        </row>
        <row r="2152">
          <cell r="A2152" t="str">
            <v>68936651</v>
          </cell>
          <cell r="B2152">
            <v>44312</v>
          </cell>
          <cell r="C2152" t="str">
            <v>FABRICATION</v>
          </cell>
          <cell r="D2152" t="str">
            <v>AD&amp;S</v>
          </cell>
          <cell r="E2152">
            <v>61</v>
          </cell>
          <cell r="F2152">
            <v>6893665</v>
          </cell>
          <cell r="G2152" t="str">
            <v>159107</v>
          </cell>
          <cell r="H2152">
            <v>1</v>
          </cell>
          <cell r="I2152">
            <v>1</v>
          </cell>
          <cell r="J2152" t="str">
            <v>AOG</v>
          </cell>
          <cell r="K2152" t="str">
            <v>MB259ADABAAC</v>
          </cell>
          <cell r="L2152" t="str">
            <v>IS0060618M</v>
          </cell>
          <cell r="M2152" t="str">
            <v>Terminé</v>
          </cell>
          <cell r="N2152">
            <v>46111</v>
          </cell>
          <cell r="O2152" t="str">
            <v>LTE990001</v>
          </cell>
          <cell r="P2152">
            <v>6017054</v>
          </cell>
          <cell r="Q2152">
            <v>0</v>
          </cell>
          <cell r="R2152">
            <v>0</v>
          </cell>
          <cell r="S2152">
            <v>1</v>
          </cell>
          <cell r="T2152">
            <v>1</v>
          </cell>
          <cell r="U2152">
            <v>1</v>
          </cell>
          <cell r="V2152">
            <v>1</v>
          </cell>
          <cell r="W2152">
            <v>44496</v>
          </cell>
          <cell r="X2152">
            <v>1</v>
          </cell>
          <cell r="Y2152">
            <v>1</v>
          </cell>
          <cell r="Z2152">
            <v>44635</v>
          </cell>
          <cell r="AA2152">
            <v>1</v>
          </cell>
          <cell r="AB2152" t="str">
            <v>OUI</v>
          </cell>
          <cell r="AC2152" t="str">
            <v>OUI</v>
          </cell>
          <cell r="AD2152"/>
          <cell r="AE2152" t="str">
            <v/>
          </cell>
          <cell r="AF2152" t="str">
            <v/>
          </cell>
          <cell r="AG2152">
            <v>44526</v>
          </cell>
          <cell r="AH2152">
            <v>44837</v>
          </cell>
          <cell r="AI2152" t="str">
            <v>04.10.2022</v>
          </cell>
          <cell r="AJ2152" t="str">
            <v>80939388</v>
          </cell>
          <cell r="AK2152">
            <v>44530</v>
          </cell>
          <cell r="AL2152">
            <v>44839</v>
          </cell>
          <cell r="AM2152"/>
          <cell r="AN2152" t="str">
            <v>OK</v>
          </cell>
          <cell r="AO2152" t="str">
            <v>SEVILLE</v>
          </cell>
          <cell r="AP2152" t="str">
            <v>NC composant Amphenol IS0056897S (réception 18/11/2022)</v>
          </cell>
          <cell r="AQ2152" t="str">
            <v>O</v>
          </cell>
        </row>
        <row r="2153">
          <cell r="A2153" t="str">
            <v>490004490510</v>
          </cell>
          <cell r="B2153">
            <v>44798</v>
          </cell>
          <cell r="C2153" t="str">
            <v>HA/REVENTE</v>
          </cell>
          <cell r="D2153" t="str">
            <v>STELIA</v>
          </cell>
          <cell r="E2153" t="str">
            <v>BOUCHON EQUIPEE</v>
          </cell>
          <cell r="F2153">
            <v>4900044905</v>
          </cell>
          <cell r="G2153" t="str">
            <v>183279</v>
          </cell>
          <cell r="H2153">
            <v>10</v>
          </cell>
          <cell r="I2153">
            <v>1</v>
          </cell>
          <cell r="J2153" t="str">
            <v>CRIT</v>
          </cell>
          <cell r="K2153" t="str">
            <v>S9252360300000</v>
          </cell>
          <cell r="L2153" t="str">
            <v>IS0061053S</v>
          </cell>
          <cell r="M2153" t="str">
            <v>NA</v>
          </cell>
          <cell r="N2153">
            <v>48843</v>
          </cell>
          <cell r="O2153" t="str">
            <v>NA</v>
          </cell>
          <cell r="P2153" t="str">
            <v>NA</v>
          </cell>
          <cell r="Q2153" t="str">
            <v>NA</v>
          </cell>
          <cell r="R2153" t="str">
            <v>NA</v>
          </cell>
          <cell r="S2153" t="str">
            <v>NA</v>
          </cell>
          <cell r="T2153" t="str">
            <v>NA</v>
          </cell>
          <cell r="U2153" t="str">
            <v>100%</v>
          </cell>
          <cell r="V2153">
            <v>0</v>
          </cell>
          <cell r="W2153" t="str">
            <v>TBD</v>
          </cell>
          <cell r="X2153" t="str">
            <v>NA</v>
          </cell>
          <cell r="Y2153">
            <v>0</v>
          </cell>
          <cell r="Z2153" t="str">
            <v>NA</v>
          </cell>
          <cell r="AA2153" t="str">
            <v>NA</v>
          </cell>
          <cell r="AB2153" t="str">
            <v>NA</v>
          </cell>
          <cell r="AC2153" t="str">
            <v>NA</v>
          </cell>
          <cell r="AD2153" t="str">
            <v>NA</v>
          </cell>
          <cell r="AE2153" t="str">
            <v/>
          </cell>
          <cell r="AF2153" t="str">
            <v/>
          </cell>
          <cell r="AG2153">
            <v>44799</v>
          </cell>
          <cell r="AH2153">
            <v>44825</v>
          </cell>
          <cell r="AI2153" t="str">
            <v>21.09.2022</v>
          </cell>
          <cell r="AJ2153" t="str">
            <v>80934487</v>
          </cell>
          <cell r="AK2153">
            <v>44803</v>
          </cell>
          <cell r="AL2153">
            <v>44827</v>
          </cell>
          <cell r="AM2153"/>
          <cell r="AN2153" t="str">
            <v>OK</v>
          </cell>
          <cell r="AO2153" t="str">
            <v>ROCHEFORT</v>
          </cell>
          <cell r="AP2153"/>
          <cell r="AQ2153" t="str">
            <v>O</v>
          </cell>
        </row>
        <row r="2154">
          <cell r="A2154" t="str">
            <v>2881378610</v>
          </cell>
          <cell r="B2154">
            <v>44691</v>
          </cell>
          <cell r="C2154" t="str">
            <v>HA/REVENTE</v>
          </cell>
          <cell r="D2154" t="str">
            <v>SATAIR</v>
          </cell>
          <cell r="E2154" t="str">
            <v>PLACARD SET</v>
          </cell>
          <cell r="F2154">
            <v>28813786</v>
          </cell>
          <cell r="G2154" t="str">
            <v>176397</v>
          </cell>
          <cell r="H2154">
            <v>10</v>
          </cell>
          <cell r="I2154">
            <v>34</v>
          </cell>
          <cell r="J2154" t="str">
            <v>RTN</v>
          </cell>
          <cell r="K2154" t="str">
            <v>V1132035600095A</v>
          </cell>
          <cell r="L2154" t="str">
            <v>IS0059841S</v>
          </cell>
          <cell r="M2154" t="str">
            <v>NA</v>
          </cell>
          <cell r="N2154">
            <v>48843</v>
          </cell>
          <cell r="O2154" t="str">
            <v>NA</v>
          </cell>
          <cell r="P2154" t="str">
            <v>NA</v>
          </cell>
          <cell r="Q2154" t="str">
            <v>NA</v>
          </cell>
          <cell r="R2154" t="str">
            <v>NA</v>
          </cell>
          <cell r="S2154" t="str">
            <v>NA</v>
          </cell>
          <cell r="T2154" t="str">
            <v>NA</v>
          </cell>
          <cell r="U2154" t="str">
            <v>100%</v>
          </cell>
          <cell r="V2154">
            <v>1</v>
          </cell>
          <cell r="W2154">
            <v>44764</v>
          </cell>
          <cell r="X2154" t="str">
            <v>NA</v>
          </cell>
          <cell r="Y2154">
            <v>1</v>
          </cell>
          <cell r="Z2154" t="str">
            <v>NA</v>
          </cell>
          <cell r="AA2154" t="str">
            <v>NA</v>
          </cell>
          <cell r="AB2154" t="str">
            <v>NA</v>
          </cell>
          <cell r="AC2154" t="str">
            <v>NA</v>
          </cell>
          <cell r="AD2154" t="str">
            <v>NA</v>
          </cell>
          <cell r="AE2154" t="str">
            <v/>
          </cell>
          <cell r="AF2154" t="str">
            <v/>
          </cell>
          <cell r="AG2154">
            <v>44825</v>
          </cell>
          <cell r="AH2154">
            <v>44825</v>
          </cell>
          <cell r="AI2154" t="str">
            <v>25.07.2022</v>
          </cell>
          <cell r="AJ2154" t="str">
            <v>80916849</v>
          </cell>
          <cell r="AK2154">
            <v>44830</v>
          </cell>
          <cell r="AL2154">
            <v>44830</v>
          </cell>
          <cell r="AM2154"/>
          <cell r="AN2154" t="str">
            <v>OK</v>
          </cell>
          <cell r="AO2154" t="str">
            <v>KIT FACTORY</v>
          </cell>
          <cell r="AP2154" t="str">
            <v>Risque NC - Date courte</v>
          </cell>
          <cell r="AQ2154" t="str">
            <v>O</v>
          </cell>
        </row>
        <row r="2155">
          <cell r="A2155" t="str">
            <v>2881379310</v>
          </cell>
          <cell r="B2155">
            <v>44691</v>
          </cell>
          <cell r="C2155" t="str">
            <v>HA/REVENTE</v>
          </cell>
          <cell r="D2155" t="str">
            <v>SATAIR</v>
          </cell>
          <cell r="E2155" t="str">
            <v>PLACARD SET</v>
          </cell>
          <cell r="F2155">
            <v>28813793</v>
          </cell>
          <cell r="G2155" t="str">
            <v>176398</v>
          </cell>
          <cell r="H2155">
            <v>10</v>
          </cell>
          <cell r="I2155">
            <v>34</v>
          </cell>
          <cell r="J2155" t="str">
            <v>RTN</v>
          </cell>
          <cell r="K2155" t="str">
            <v>V1132035500095A</v>
          </cell>
          <cell r="L2155" t="str">
            <v>IS0059842S</v>
          </cell>
          <cell r="M2155" t="str">
            <v>NA</v>
          </cell>
          <cell r="N2155">
            <v>48843</v>
          </cell>
          <cell r="O2155" t="str">
            <v>NA</v>
          </cell>
          <cell r="P2155" t="str">
            <v>NA</v>
          </cell>
          <cell r="Q2155" t="str">
            <v>NA</v>
          </cell>
          <cell r="R2155" t="str">
            <v>NA</v>
          </cell>
          <cell r="S2155" t="str">
            <v>NA</v>
          </cell>
          <cell r="T2155" t="str">
            <v>NA</v>
          </cell>
          <cell r="U2155" t="str">
            <v>100%</v>
          </cell>
          <cell r="V2155">
            <v>1</v>
          </cell>
          <cell r="W2155">
            <v>44764</v>
          </cell>
          <cell r="X2155" t="str">
            <v>NA</v>
          </cell>
          <cell r="Y2155">
            <v>1</v>
          </cell>
          <cell r="Z2155" t="str">
            <v>NA</v>
          </cell>
          <cell r="AA2155" t="str">
            <v>NA</v>
          </cell>
          <cell r="AB2155" t="str">
            <v>NA</v>
          </cell>
          <cell r="AC2155" t="str">
            <v>NA</v>
          </cell>
          <cell r="AD2155" t="str">
            <v>NA</v>
          </cell>
          <cell r="AE2155" t="str">
            <v/>
          </cell>
          <cell r="AF2155" t="str">
            <v/>
          </cell>
          <cell r="AG2155">
            <v>44825</v>
          </cell>
          <cell r="AH2155">
            <v>44825</v>
          </cell>
          <cell r="AI2155" t="str">
            <v>25.07.2022</v>
          </cell>
          <cell r="AJ2155" t="str">
            <v>80916850</v>
          </cell>
          <cell r="AK2155">
            <v>44830</v>
          </cell>
          <cell r="AL2155">
            <v>44830</v>
          </cell>
          <cell r="AM2155"/>
          <cell r="AN2155" t="str">
            <v>OK</v>
          </cell>
          <cell r="AO2155" t="str">
            <v>KIT FACTORY</v>
          </cell>
          <cell r="AP2155" t="str">
            <v>Risque NC - Date courte</v>
          </cell>
          <cell r="AQ2155" t="str">
            <v>O</v>
          </cell>
        </row>
        <row r="2156">
          <cell r="A2156" t="str">
            <v>2883134910</v>
          </cell>
          <cell r="B2156">
            <v>44719</v>
          </cell>
          <cell r="C2156" t="str">
            <v>FABRICATION</v>
          </cell>
          <cell r="D2156" t="str">
            <v>SATAIR</v>
          </cell>
          <cell r="E2156">
            <v>27</v>
          </cell>
          <cell r="F2156">
            <v>28831349</v>
          </cell>
          <cell r="G2156" t="str">
            <v>177858</v>
          </cell>
          <cell r="H2156">
            <v>10</v>
          </cell>
          <cell r="I2156">
            <v>1</v>
          </cell>
          <cell r="J2156" t="str">
            <v>RTN</v>
          </cell>
          <cell r="K2156" t="str">
            <v>D9551002700595</v>
          </cell>
          <cell r="L2156" t="str">
            <v>IS0032094M</v>
          </cell>
          <cell r="M2156" t="str">
            <v>Terminé</v>
          </cell>
          <cell r="N2156">
            <v>48842</v>
          </cell>
          <cell r="O2156" t="str">
            <v>LTE990035</v>
          </cell>
          <cell r="P2156">
            <v>6092328</v>
          </cell>
          <cell r="Q2156">
            <v>0</v>
          </cell>
          <cell r="R2156">
            <v>0</v>
          </cell>
          <cell r="S2156">
            <v>1</v>
          </cell>
          <cell r="T2156">
            <v>1</v>
          </cell>
          <cell r="U2156">
            <v>1</v>
          </cell>
          <cell r="V2156">
            <v>1</v>
          </cell>
          <cell r="W2156">
            <v>44740</v>
          </cell>
          <cell r="X2156" t="str">
            <v>NA</v>
          </cell>
          <cell r="Y2156">
            <v>1</v>
          </cell>
          <cell r="Z2156">
            <v>44760</v>
          </cell>
          <cell r="AA2156">
            <v>1</v>
          </cell>
          <cell r="AB2156" t="str">
            <v>NA</v>
          </cell>
          <cell r="AC2156" t="str">
            <v>NA</v>
          </cell>
          <cell r="AD2156"/>
          <cell r="AE2156" t="str">
            <v/>
          </cell>
          <cell r="AF2156" t="str">
            <v/>
          </cell>
          <cell r="AG2156">
            <v>44789</v>
          </cell>
          <cell r="AH2156">
            <v>44838</v>
          </cell>
          <cell r="AI2156" t="str">
            <v>06/10/2022</v>
          </cell>
          <cell r="AJ2156" t="str">
            <v>80940786</v>
          </cell>
          <cell r="AK2156">
            <v>44792</v>
          </cell>
          <cell r="AL2156">
            <v>44841</v>
          </cell>
          <cell r="AM2156"/>
          <cell r="AN2156" t="str">
            <v>OK</v>
          </cell>
          <cell r="AO2156" t="str">
            <v>KIT FACTORY</v>
          </cell>
          <cell r="AP2156"/>
          <cell r="AQ2156" t="str">
            <v>O</v>
          </cell>
        </row>
        <row r="2157">
          <cell r="A2157" t="str">
            <v>2883134910.1</v>
          </cell>
          <cell r="B2157">
            <v>44719</v>
          </cell>
          <cell r="C2157" t="str">
            <v>FABRICATION</v>
          </cell>
          <cell r="D2157" t="str">
            <v>SATAIR</v>
          </cell>
          <cell r="E2157">
            <v>27</v>
          </cell>
          <cell r="F2157">
            <v>28831349</v>
          </cell>
          <cell r="G2157" t="str">
            <v>NON-SPARES</v>
          </cell>
          <cell r="H2157" t="str">
            <v>10.1</v>
          </cell>
          <cell r="I2157">
            <v>1</v>
          </cell>
          <cell r="J2157" t="str">
            <v>RTN</v>
          </cell>
          <cell r="K2157" t="str">
            <v>D9551002700595</v>
          </cell>
          <cell r="L2157" t="str">
            <v>IS0032094M</v>
          </cell>
          <cell r="M2157" t="str">
            <v>Terminé</v>
          </cell>
          <cell r="N2157">
            <v>48842</v>
          </cell>
          <cell r="O2157" t="str">
            <v>LTE990036</v>
          </cell>
          <cell r="P2157">
            <v>6092329</v>
          </cell>
          <cell r="Q2157">
            <v>0</v>
          </cell>
          <cell r="R2157">
            <v>0</v>
          </cell>
          <cell r="S2157">
            <v>1</v>
          </cell>
          <cell r="T2157">
            <v>1</v>
          </cell>
          <cell r="U2157">
            <v>1</v>
          </cell>
          <cell r="V2157">
            <v>1</v>
          </cell>
          <cell r="W2157">
            <v>44740</v>
          </cell>
          <cell r="X2157" t="str">
            <v>NA</v>
          </cell>
          <cell r="Y2157">
            <v>1</v>
          </cell>
          <cell r="Z2157">
            <v>44760</v>
          </cell>
          <cell r="AA2157">
            <v>1</v>
          </cell>
          <cell r="AB2157" t="str">
            <v>NA</v>
          </cell>
          <cell r="AC2157" t="str">
            <v>NA</v>
          </cell>
          <cell r="AD2157"/>
          <cell r="AE2157" t="str">
            <v/>
          </cell>
          <cell r="AF2157" t="str">
            <v/>
          </cell>
          <cell r="AG2157">
            <v>44789</v>
          </cell>
          <cell r="AH2157">
            <v>44838</v>
          </cell>
          <cell r="AI2157" t="str">
            <v>06/10/2022</v>
          </cell>
          <cell r="AJ2157" t="str">
            <v>80940786</v>
          </cell>
          <cell r="AK2157">
            <v>44792</v>
          </cell>
          <cell r="AL2157">
            <v>44841</v>
          </cell>
          <cell r="AM2157"/>
          <cell r="AN2157" t="str">
            <v>OK</v>
          </cell>
          <cell r="AO2157" t="str">
            <v>KIT FACTORY</v>
          </cell>
          <cell r="AP2157"/>
          <cell r="AQ2157" t="str">
            <v>O</v>
          </cell>
        </row>
        <row r="2158">
          <cell r="A2158" t="str">
            <v>2883134910.2</v>
          </cell>
          <cell r="B2158">
            <v>44719</v>
          </cell>
          <cell r="C2158" t="str">
            <v>FABRICATION</v>
          </cell>
          <cell r="D2158" t="str">
            <v>SATAIR</v>
          </cell>
          <cell r="E2158">
            <v>27</v>
          </cell>
          <cell r="F2158">
            <v>28831349</v>
          </cell>
          <cell r="G2158" t="str">
            <v>NON-SPARES</v>
          </cell>
          <cell r="H2158" t="str">
            <v>10.2</v>
          </cell>
          <cell r="I2158">
            <v>1</v>
          </cell>
          <cell r="J2158" t="str">
            <v>RTN</v>
          </cell>
          <cell r="K2158" t="str">
            <v>D9551002700595</v>
          </cell>
          <cell r="L2158" t="str">
            <v>IS0032094M</v>
          </cell>
          <cell r="M2158" t="str">
            <v>Terminé</v>
          </cell>
          <cell r="N2158">
            <v>48842</v>
          </cell>
          <cell r="O2158" t="str">
            <v>LTE990037</v>
          </cell>
          <cell r="P2158">
            <v>6092330</v>
          </cell>
          <cell r="Q2158">
            <v>0</v>
          </cell>
          <cell r="R2158">
            <v>0</v>
          </cell>
          <cell r="S2158">
            <v>1</v>
          </cell>
          <cell r="T2158">
            <v>1</v>
          </cell>
          <cell r="U2158">
            <v>1</v>
          </cell>
          <cell r="V2158">
            <v>1</v>
          </cell>
          <cell r="W2158">
            <v>44740</v>
          </cell>
          <cell r="X2158" t="str">
            <v>NA</v>
          </cell>
          <cell r="Y2158">
            <v>1</v>
          </cell>
          <cell r="Z2158">
            <v>44760</v>
          </cell>
          <cell r="AA2158">
            <v>1</v>
          </cell>
          <cell r="AB2158" t="str">
            <v>NA</v>
          </cell>
          <cell r="AC2158" t="str">
            <v>NA</v>
          </cell>
          <cell r="AD2158"/>
          <cell r="AE2158" t="str">
            <v/>
          </cell>
          <cell r="AF2158" t="str">
            <v/>
          </cell>
          <cell r="AG2158">
            <v>44789</v>
          </cell>
          <cell r="AH2158">
            <v>44838</v>
          </cell>
          <cell r="AI2158" t="str">
            <v>06/10/2022</v>
          </cell>
          <cell r="AJ2158" t="str">
            <v>80940786</v>
          </cell>
          <cell r="AK2158">
            <v>44792</v>
          </cell>
          <cell r="AL2158">
            <v>44841</v>
          </cell>
          <cell r="AM2158"/>
          <cell r="AN2158" t="str">
            <v>OK</v>
          </cell>
          <cell r="AO2158" t="str">
            <v>KIT FACTORY</v>
          </cell>
          <cell r="AP2158"/>
          <cell r="AQ2158" t="str">
            <v>O</v>
          </cell>
        </row>
        <row r="2159">
          <cell r="A2159" t="str">
            <v>2883134910.3</v>
          </cell>
          <cell r="B2159">
            <v>44719</v>
          </cell>
          <cell r="C2159" t="str">
            <v>FABRICATION</v>
          </cell>
          <cell r="D2159" t="str">
            <v>SATAIR</v>
          </cell>
          <cell r="E2159">
            <v>27</v>
          </cell>
          <cell r="F2159">
            <v>28831349</v>
          </cell>
          <cell r="G2159" t="str">
            <v>NON-SPARES</v>
          </cell>
          <cell r="H2159" t="str">
            <v>10.3</v>
          </cell>
          <cell r="I2159">
            <v>1</v>
          </cell>
          <cell r="J2159" t="str">
            <v>RTN</v>
          </cell>
          <cell r="K2159" t="str">
            <v>D9551002700595</v>
          </cell>
          <cell r="L2159" t="str">
            <v>IS0032094M</v>
          </cell>
          <cell r="M2159" t="str">
            <v>Terminé</v>
          </cell>
          <cell r="N2159">
            <v>48842</v>
          </cell>
          <cell r="O2159" t="str">
            <v>LTE990038</v>
          </cell>
          <cell r="P2159">
            <v>6092331</v>
          </cell>
          <cell r="Q2159">
            <v>0</v>
          </cell>
          <cell r="R2159">
            <v>0</v>
          </cell>
          <cell r="S2159">
            <v>1</v>
          </cell>
          <cell r="T2159">
            <v>1</v>
          </cell>
          <cell r="U2159">
            <v>1</v>
          </cell>
          <cell r="V2159">
            <v>1</v>
          </cell>
          <cell r="W2159">
            <v>44740</v>
          </cell>
          <cell r="X2159" t="str">
            <v>NA</v>
          </cell>
          <cell r="Y2159">
            <v>1</v>
          </cell>
          <cell r="Z2159">
            <v>44760</v>
          </cell>
          <cell r="AA2159">
            <v>1</v>
          </cell>
          <cell r="AB2159" t="str">
            <v>NA</v>
          </cell>
          <cell r="AC2159" t="str">
            <v>NA</v>
          </cell>
          <cell r="AD2159"/>
          <cell r="AE2159" t="str">
            <v/>
          </cell>
          <cell r="AF2159" t="str">
            <v/>
          </cell>
          <cell r="AG2159">
            <v>44789</v>
          </cell>
          <cell r="AH2159">
            <v>44838</v>
          </cell>
          <cell r="AI2159" t="str">
            <v>06/10/2022</v>
          </cell>
          <cell r="AJ2159" t="str">
            <v>80940786</v>
          </cell>
          <cell r="AK2159">
            <v>44792</v>
          </cell>
          <cell r="AL2159">
            <v>44841</v>
          </cell>
          <cell r="AM2159"/>
          <cell r="AN2159" t="str">
            <v>OK</v>
          </cell>
          <cell r="AO2159" t="str">
            <v>KIT FACTORY</v>
          </cell>
          <cell r="AP2159"/>
          <cell r="AQ2159" t="str">
            <v>O</v>
          </cell>
        </row>
        <row r="2160">
          <cell r="A2160" t="str">
            <v>2884573410</v>
          </cell>
          <cell r="B2160">
            <v>44741</v>
          </cell>
          <cell r="C2160" t="str">
            <v>HA/REVENTE</v>
          </cell>
          <cell r="D2160" t="str">
            <v>SATAIR</v>
          </cell>
          <cell r="E2160" t="str">
            <v>PLATE ASSY FRONT 301VU</v>
          </cell>
          <cell r="F2160">
            <v>28845734</v>
          </cell>
          <cell r="G2160" t="str">
            <v>178994</v>
          </cell>
          <cell r="H2160">
            <v>10</v>
          </cell>
          <cell r="I2160">
            <v>1</v>
          </cell>
          <cell r="J2160" t="str">
            <v>RTN</v>
          </cell>
          <cell r="K2160" t="str">
            <v>D9251805700000</v>
          </cell>
          <cell r="L2160" t="str">
            <v>IS0032776S</v>
          </cell>
          <cell r="M2160" t="str">
            <v>NA</v>
          </cell>
          <cell r="N2160">
            <v>48843</v>
          </cell>
          <cell r="O2160" t="str">
            <v>NA</v>
          </cell>
          <cell r="P2160" t="str">
            <v>NA</v>
          </cell>
          <cell r="Q2160" t="str">
            <v>NA</v>
          </cell>
          <cell r="R2160" t="str">
            <v>NA</v>
          </cell>
          <cell r="S2160" t="str">
            <v>NA</v>
          </cell>
          <cell r="T2160" t="str">
            <v>NA</v>
          </cell>
          <cell r="U2160" t="str">
            <v>100%</v>
          </cell>
          <cell r="V2160">
            <v>1</v>
          </cell>
          <cell r="W2160" t="str">
            <v>Stock</v>
          </cell>
          <cell r="X2160" t="str">
            <v>NA</v>
          </cell>
          <cell r="Y2160">
            <v>1</v>
          </cell>
          <cell r="Z2160" t="str">
            <v>NA</v>
          </cell>
          <cell r="AA2160" t="str">
            <v>NA</v>
          </cell>
          <cell r="AB2160" t="str">
            <v>NA</v>
          </cell>
          <cell r="AC2160" t="str">
            <v>NA</v>
          </cell>
          <cell r="AD2160" t="str">
            <v>NA</v>
          </cell>
          <cell r="AE2160" t="str">
            <v/>
          </cell>
          <cell r="AF2160" t="str">
            <v/>
          </cell>
          <cell r="AG2160">
            <v>44833</v>
          </cell>
          <cell r="AH2160">
            <v>44833</v>
          </cell>
          <cell r="AI2160" t="str">
            <v>04.10.2022</v>
          </cell>
          <cell r="AJ2160" t="str">
            <v>80939279</v>
          </cell>
          <cell r="AK2160">
            <v>44838</v>
          </cell>
          <cell r="AL2160">
            <v>44838</v>
          </cell>
          <cell r="AM2160"/>
          <cell r="AN2160" t="str">
            <v>OK</v>
          </cell>
          <cell r="AO2160" t="str">
            <v>KIT FACTORY</v>
          </cell>
          <cell r="AP2160"/>
          <cell r="AQ2160" t="str">
            <v>O</v>
          </cell>
        </row>
        <row r="2161">
          <cell r="A2161" t="str">
            <v>2884573510</v>
          </cell>
          <cell r="B2161">
            <v>44741</v>
          </cell>
          <cell r="C2161" t="str">
            <v>HA/REVENTE</v>
          </cell>
          <cell r="D2161" t="str">
            <v>SATAIR</v>
          </cell>
          <cell r="E2161" t="str">
            <v>PLATE ASSY FRONT 500VU</v>
          </cell>
          <cell r="F2161">
            <v>28845735</v>
          </cell>
          <cell r="G2161" t="str">
            <v>178995</v>
          </cell>
          <cell r="H2161">
            <v>10</v>
          </cell>
          <cell r="I2161">
            <v>1</v>
          </cell>
          <cell r="J2161" t="str">
            <v>RTN</v>
          </cell>
          <cell r="K2161" t="str">
            <v>D9251805800000</v>
          </cell>
          <cell r="L2161" t="str">
            <v>IS0032777S</v>
          </cell>
          <cell r="M2161" t="str">
            <v>NA</v>
          </cell>
          <cell r="N2161">
            <v>48843</v>
          </cell>
          <cell r="O2161" t="str">
            <v>NA</v>
          </cell>
          <cell r="P2161" t="str">
            <v>NA</v>
          </cell>
          <cell r="Q2161" t="str">
            <v>NA</v>
          </cell>
          <cell r="R2161" t="str">
            <v>NA</v>
          </cell>
          <cell r="S2161" t="str">
            <v>NA</v>
          </cell>
          <cell r="T2161" t="str">
            <v>NA</v>
          </cell>
          <cell r="U2161" t="str">
            <v>100%</v>
          </cell>
          <cell r="V2161">
            <v>1</v>
          </cell>
          <cell r="W2161">
            <v>44803</v>
          </cell>
          <cell r="X2161" t="str">
            <v>NA</v>
          </cell>
          <cell r="Y2161">
            <v>1</v>
          </cell>
          <cell r="Z2161" t="str">
            <v>NA</v>
          </cell>
          <cell r="AA2161" t="str">
            <v>NA</v>
          </cell>
          <cell r="AB2161" t="str">
            <v>NA</v>
          </cell>
          <cell r="AC2161" t="str">
            <v>NA</v>
          </cell>
          <cell r="AD2161" t="str">
            <v>NA</v>
          </cell>
          <cell r="AE2161" t="str">
            <v/>
          </cell>
          <cell r="AF2161" t="str">
            <v/>
          </cell>
          <cell r="AG2161">
            <v>44833</v>
          </cell>
          <cell r="AH2161">
            <v>44833</v>
          </cell>
          <cell r="AI2161" t="str">
            <v>04.10.2022</v>
          </cell>
          <cell r="AJ2161" t="str">
            <v>80939284</v>
          </cell>
          <cell r="AK2161">
            <v>44838</v>
          </cell>
          <cell r="AL2161">
            <v>44838</v>
          </cell>
          <cell r="AM2161"/>
          <cell r="AN2161" t="str">
            <v>OK</v>
          </cell>
          <cell r="AO2161" t="str">
            <v>KIT FACTORY</v>
          </cell>
          <cell r="AP2161"/>
          <cell r="AQ2161" t="str">
            <v>O</v>
          </cell>
        </row>
        <row r="2162">
          <cell r="A2162" t="str">
            <v>2883134910.4</v>
          </cell>
          <cell r="B2162">
            <v>44719</v>
          </cell>
          <cell r="C2162" t="str">
            <v>FABRICATION</v>
          </cell>
          <cell r="D2162" t="str">
            <v>SATAIR</v>
          </cell>
          <cell r="E2162">
            <v>27</v>
          </cell>
          <cell r="F2162">
            <v>28831349</v>
          </cell>
          <cell r="G2162" t="str">
            <v>NON-SPARES</v>
          </cell>
          <cell r="H2162" t="str">
            <v>10.4</v>
          </cell>
          <cell r="I2162">
            <v>1</v>
          </cell>
          <cell r="J2162" t="str">
            <v>RTN</v>
          </cell>
          <cell r="K2162" t="str">
            <v>D9551002700595</v>
          </cell>
          <cell r="L2162" t="str">
            <v>IS0032094M</v>
          </cell>
          <cell r="M2162" t="str">
            <v>Terminé</v>
          </cell>
          <cell r="N2162">
            <v>48842</v>
          </cell>
          <cell r="O2162" t="str">
            <v>LTE990039</v>
          </cell>
          <cell r="P2162">
            <v>6092332</v>
          </cell>
          <cell r="Q2162">
            <v>0</v>
          </cell>
          <cell r="R2162">
            <v>0</v>
          </cell>
          <cell r="S2162">
            <v>1</v>
          </cell>
          <cell r="T2162">
            <v>1</v>
          </cell>
          <cell r="U2162">
            <v>1</v>
          </cell>
          <cell r="V2162">
            <v>1</v>
          </cell>
          <cell r="W2162">
            <v>44740</v>
          </cell>
          <cell r="X2162" t="str">
            <v>NA</v>
          </cell>
          <cell r="Y2162">
            <v>1</v>
          </cell>
          <cell r="Z2162">
            <v>44760</v>
          </cell>
          <cell r="AA2162">
            <v>1</v>
          </cell>
          <cell r="AB2162" t="str">
            <v>NA</v>
          </cell>
          <cell r="AC2162" t="str">
            <v>NA</v>
          </cell>
          <cell r="AD2162"/>
          <cell r="AE2162" t="str">
            <v/>
          </cell>
          <cell r="AF2162" t="str">
            <v/>
          </cell>
          <cell r="AG2162">
            <v>44789</v>
          </cell>
          <cell r="AH2162">
            <v>44838</v>
          </cell>
          <cell r="AI2162" t="str">
            <v>06/10/2022</v>
          </cell>
          <cell r="AJ2162" t="str">
            <v>80940786</v>
          </cell>
          <cell r="AK2162">
            <v>44792</v>
          </cell>
          <cell r="AL2162">
            <v>44841</v>
          </cell>
          <cell r="AM2162"/>
          <cell r="AN2162" t="str">
            <v>OK</v>
          </cell>
          <cell r="AO2162" t="str">
            <v>KIT FACTORY</v>
          </cell>
          <cell r="AP2162"/>
          <cell r="AQ2162" t="str">
            <v>O</v>
          </cell>
        </row>
        <row r="2163">
          <cell r="A2163" t="str">
            <v>2884669110</v>
          </cell>
          <cell r="B2163">
            <v>44742</v>
          </cell>
          <cell r="C2163" t="str">
            <v>HA/REVENTE</v>
          </cell>
          <cell r="D2163" t="str">
            <v>SATAIR</v>
          </cell>
          <cell r="E2163" t="str">
            <v>PLACARD</v>
          </cell>
          <cell r="F2163">
            <v>28846691</v>
          </cell>
          <cell r="G2163" t="str">
            <v>179077</v>
          </cell>
          <cell r="H2163">
            <v>10</v>
          </cell>
          <cell r="I2163">
            <v>2</v>
          </cell>
          <cell r="J2163" t="str">
            <v>RTN</v>
          </cell>
          <cell r="K2163" t="str">
            <v>D9100095455395</v>
          </cell>
          <cell r="L2163" t="str">
            <v>IS0060691S</v>
          </cell>
          <cell r="M2163" t="str">
            <v>NA</v>
          </cell>
          <cell r="N2163">
            <v>48843</v>
          </cell>
          <cell r="O2163" t="str">
            <v>NA</v>
          </cell>
          <cell r="P2163" t="str">
            <v>NA</v>
          </cell>
          <cell r="Q2163" t="str">
            <v>NA</v>
          </cell>
          <cell r="R2163" t="str">
            <v>NA</v>
          </cell>
          <cell r="S2163" t="str">
            <v>NA</v>
          </cell>
          <cell r="T2163" t="str">
            <v>NA</v>
          </cell>
          <cell r="U2163" t="str">
            <v>100%</v>
          </cell>
          <cell r="V2163">
            <v>1</v>
          </cell>
          <cell r="W2163">
            <v>44803</v>
          </cell>
          <cell r="X2163" t="str">
            <v>NA</v>
          </cell>
          <cell r="Y2163">
            <v>1</v>
          </cell>
          <cell r="Z2163" t="str">
            <v>NA</v>
          </cell>
          <cell r="AA2163" t="str">
            <v>NA</v>
          </cell>
          <cell r="AB2163" t="str">
            <v>NA</v>
          </cell>
          <cell r="AC2163" t="str">
            <v>NA</v>
          </cell>
          <cell r="AD2163" t="str">
            <v>NA</v>
          </cell>
          <cell r="AE2163" t="str">
            <v/>
          </cell>
          <cell r="AF2163" t="str">
            <v/>
          </cell>
          <cell r="AG2163">
            <v>44837</v>
          </cell>
          <cell r="AH2163">
            <v>44837</v>
          </cell>
          <cell r="AI2163" t="str">
            <v>04.10.2022</v>
          </cell>
          <cell r="AJ2163" t="str">
            <v>80939285</v>
          </cell>
          <cell r="AK2163">
            <v>44840</v>
          </cell>
          <cell r="AL2163">
            <v>44840</v>
          </cell>
          <cell r="AM2163"/>
          <cell r="AN2163" t="str">
            <v>OK</v>
          </cell>
          <cell r="AO2163" t="str">
            <v>KIT FACTORY</v>
          </cell>
          <cell r="AP2163"/>
          <cell r="AQ2163" t="str">
            <v>O</v>
          </cell>
        </row>
        <row r="2164">
          <cell r="A2164" t="str">
            <v>614306310</v>
          </cell>
          <cell r="B2164">
            <v>44435</v>
          </cell>
          <cell r="C2164" t="str">
            <v>FABRICATION</v>
          </cell>
          <cell r="D2164" t="str">
            <v>AD&amp;S</v>
          </cell>
          <cell r="E2164">
            <v>39</v>
          </cell>
          <cell r="F2164">
            <v>6143063</v>
          </cell>
          <cell r="G2164" t="str">
            <v>172501</v>
          </cell>
          <cell r="H2164">
            <v>10</v>
          </cell>
          <cell r="I2164">
            <v>1</v>
          </cell>
          <cell r="J2164" t="str">
            <v>RTN</v>
          </cell>
          <cell r="K2164" t="str">
            <v>MB135ABAAAAC</v>
          </cell>
          <cell r="L2164" t="str">
            <v>IS0032207M</v>
          </cell>
          <cell r="M2164" t="str">
            <v>Terminé</v>
          </cell>
          <cell r="N2164" t="str">
            <v>NA</v>
          </cell>
          <cell r="O2164" t="str">
            <v>PB10020</v>
          </cell>
          <cell r="P2164">
            <v>5152308</v>
          </cell>
          <cell r="Q2164">
            <v>0</v>
          </cell>
          <cell r="R2164">
            <v>0</v>
          </cell>
          <cell r="S2164">
            <v>0</v>
          </cell>
          <cell r="T2164">
            <v>1</v>
          </cell>
          <cell r="U2164">
            <v>0.5</v>
          </cell>
          <cell r="V2164">
            <v>1</v>
          </cell>
          <cell r="W2164">
            <v>44844</v>
          </cell>
          <cell r="X2164" t="str">
            <v>NA</v>
          </cell>
          <cell r="Y2164">
            <v>1</v>
          </cell>
          <cell r="Z2164">
            <v>44616</v>
          </cell>
          <cell r="AA2164">
            <v>0</v>
          </cell>
          <cell r="AB2164" t="str">
            <v>NA</v>
          </cell>
          <cell r="AC2164" t="str">
            <v>OUI</v>
          </cell>
          <cell r="AD2164"/>
          <cell r="AE2164" t="str">
            <v/>
          </cell>
          <cell r="AF2164" t="str">
            <v/>
          </cell>
          <cell r="AG2164">
            <v>44706</v>
          </cell>
          <cell r="AH2164">
            <v>44846</v>
          </cell>
          <cell r="AI2164" t="str">
            <v/>
          </cell>
          <cell r="AJ2164" t="str">
            <v/>
          </cell>
          <cell r="AK2164">
            <v>44711</v>
          </cell>
          <cell r="AL2164">
            <v>44851</v>
          </cell>
          <cell r="AM2164"/>
          <cell r="AN2164" t="str">
            <v>OK</v>
          </cell>
          <cell r="AO2164" t="str">
            <v>SEVILLE</v>
          </cell>
          <cell r="AP2164" t="str">
            <v>Screws ETEC cassé x3</v>
          </cell>
          <cell r="AQ2164"/>
        </row>
        <row r="2165">
          <cell r="A2165" t="str">
            <v>490004487210</v>
          </cell>
          <cell r="B2165">
            <v>44792</v>
          </cell>
          <cell r="C2165" t="str">
            <v>HA/REVENTE</v>
          </cell>
          <cell r="D2165" t="str">
            <v>STELIA</v>
          </cell>
          <cell r="E2165" t="str">
            <v>GOUPILLE</v>
          </cell>
          <cell r="F2165">
            <v>4900044872</v>
          </cell>
          <cell r="G2165" t="str">
            <v>182864</v>
          </cell>
          <cell r="H2165">
            <v>10</v>
          </cell>
          <cell r="I2165">
            <v>17</v>
          </cell>
          <cell r="J2165" t="str">
            <v>RTN</v>
          </cell>
          <cell r="K2165" t="str">
            <v>S9251186120000</v>
          </cell>
          <cell r="L2165" t="str">
            <v>IS0035418S</v>
          </cell>
          <cell r="M2165" t="str">
            <v>NA</v>
          </cell>
          <cell r="N2165">
            <v>48843</v>
          </cell>
          <cell r="O2165" t="str">
            <v>NA</v>
          </cell>
          <cell r="P2165" t="str">
            <v>NA</v>
          </cell>
          <cell r="Q2165" t="str">
            <v>NA</v>
          </cell>
          <cell r="R2165" t="str">
            <v>NA</v>
          </cell>
          <cell r="S2165" t="str">
            <v>NA</v>
          </cell>
          <cell r="T2165" t="str">
            <v>NA</v>
          </cell>
          <cell r="U2165" t="str">
            <v>100%</v>
          </cell>
          <cell r="V2165">
            <v>1</v>
          </cell>
          <cell r="W2165">
            <v>44838</v>
          </cell>
          <cell r="X2165" t="str">
            <v>NA</v>
          </cell>
          <cell r="Y2165">
            <v>1</v>
          </cell>
          <cell r="Z2165" t="str">
            <v>NA</v>
          </cell>
          <cell r="AA2165" t="str">
            <v>NA</v>
          </cell>
          <cell r="AB2165" t="str">
            <v>NA</v>
          </cell>
          <cell r="AC2165" t="str">
            <v>NA</v>
          </cell>
          <cell r="AD2165"/>
          <cell r="AE2165" t="str">
            <v/>
          </cell>
          <cell r="AF2165" t="str">
            <v/>
          </cell>
          <cell r="AG2165">
            <v>44837</v>
          </cell>
          <cell r="AH2165">
            <v>44838</v>
          </cell>
          <cell r="AI2165" t="str">
            <v>05.10.2022</v>
          </cell>
          <cell r="AJ2165" t="str">
            <v>80940548</v>
          </cell>
          <cell r="AK2165">
            <v>44840</v>
          </cell>
          <cell r="AL2165">
            <v>44841</v>
          </cell>
          <cell r="AM2165"/>
          <cell r="AN2165"/>
          <cell r="AO2165" t="str">
            <v>ROCHEFORT</v>
          </cell>
          <cell r="AP2165" t="str">
            <v>DD 28/10 - Aymene tente de raccourcir le LT</v>
          </cell>
          <cell r="AQ2165" t="str">
            <v>O</v>
          </cell>
        </row>
        <row r="2166">
          <cell r="A2166" t="str">
            <v>2889913110</v>
          </cell>
          <cell r="B2166">
            <v>44824</v>
          </cell>
          <cell r="C2166" t="str">
            <v>FABRICATION</v>
          </cell>
          <cell r="D2166" t="str">
            <v>SATAIR</v>
          </cell>
          <cell r="E2166" t="str">
            <v xml:space="preserve">OPTICAL FIBER 3031VB </v>
          </cell>
          <cell r="F2166">
            <v>28899131</v>
          </cell>
          <cell r="G2166" t="str">
            <v>184011</v>
          </cell>
          <cell r="H2166">
            <v>10</v>
          </cell>
          <cell r="I2166">
            <v>1</v>
          </cell>
          <cell r="J2166" t="str">
            <v>AOG</v>
          </cell>
          <cell r="K2166" t="str">
            <v>D9000095030595</v>
          </cell>
          <cell r="L2166" t="str">
            <v>IS0062516M</v>
          </cell>
          <cell r="M2166" t="str">
            <v>En cours</v>
          </cell>
          <cell r="N2166"/>
          <cell r="O2166" t="str">
            <v/>
          </cell>
          <cell r="P2166">
            <v>6146063</v>
          </cell>
          <cell r="Q2166">
            <v>0</v>
          </cell>
          <cell r="R2166">
            <v>0</v>
          </cell>
          <cell r="S2166">
            <v>0</v>
          </cell>
          <cell r="T2166">
            <v>1</v>
          </cell>
          <cell r="U2166">
            <v>0.5</v>
          </cell>
          <cell r="V2166">
            <v>1</v>
          </cell>
          <cell r="W2166" t="str">
            <v>STOCK</v>
          </cell>
          <cell r="X2166" t="str">
            <v>NA</v>
          </cell>
          <cell r="Y2166">
            <v>1</v>
          </cell>
          <cell r="Z2166">
            <v>44830</v>
          </cell>
          <cell r="AA2166">
            <v>0</v>
          </cell>
          <cell r="AB2166" t="str">
            <v>NA</v>
          </cell>
          <cell r="AC2166" t="str">
            <v>NA</v>
          </cell>
          <cell r="AD2166"/>
          <cell r="AE2166" t="str">
            <v>LAB</v>
          </cell>
          <cell r="AF2166" t="str">
            <v/>
          </cell>
          <cell r="AG2166">
            <v>44820</v>
          </cell>
          <cell r="AH2166">
            <v>44851</v>
          </cell>
          <cell r="AI2166" t="str">
            <v/>
          </cell>
          <cell r="AJ2166" t="str">
            <v/>
          </cell>
          <cell r="AK2166">
            <v>44824</v>
          </cell>
          <cell r="AL2166">
            <v>44853</v>
          </cell>
          <cell r="AM2166"/>
          <cell r="AN2166" t="str">
            <v>OK</v>
          </cell>
          <cell r="AO2166" t="str">
            <v>SPARES</v>
          </cell>
          <cell r="AP2166"/>
          <cell r="AQ2166"/>
        </row>
        <row r="2167">
          <cell r="A2167" t="str">
            <v>2876244610.2</v>
          </cell>
          <cell r="B2167">
            <v>44624</v>
          </cell>
          <cell r="C2167" t="str">
            <v>FABRICATION</v>
          </cell>
          <cell r="D2167" t="str">
            <v>SATAIR</v>
          </cell>
          <cell r="E2167" t="str">
            <v>BUNDLE</v>
          </cell>
          <cell r="F2167">
            <v>28762446</v>
          </cell>
          <cell r="G2167" t="str">
            <v>NON-SPARES</v>
          </cell>
          <cell r="H2167" t="str">
            <v>10.2</v>
          </cell>
          <cell r="I2167">
            <v>1</v>
          </cell>
          <cell r="J2167" t="str">
            <v>RTN</v>
          </cell>
          <cell r="K2167" t="str">
            <v>D9000095477995</v>
          </cell>
          <cell r="L2167" t="str">
            <v>IS0032050M</v>
          </cell>
          <cell r="M2167" t="str">
            <v>Terminé</v>
          </cell>
          <cell r="N2167">
            <v>48842</v>
          </cell>
          <cell r="O2167" t="str">
            <v/>
          </cell>
          <cell r="P2167">
            <v>6090469</v>
          </cell>
          <cell r="Q2167">
            <v>0</v>
          </cell>
          <cell r="R2167">
            <v>0</v>
          </cell>
          <cell r="S2167">
            <v>1</v>
          </cell>
          <cell r="T2167">
            <v>1</v>
          </cell>
          <cell r="U2167">
            <v>1</v>
          </cell>
          <cell r="V2167">
            <v>1</v>
          </cell>
          <cell r="W2167">
            <v>44644</v>
          </cell>
          <cell r="X2167" t="str">
            <v>NA</v>
          </cell>
          <cell r="Y2167">
            <v>1</v>
          </cell>
          <cell r="Z2167">
            <v>44748</v>
          </cell>
          <cell r="AA2167">
            <v>1</v>
          </cell>
          <cell r="AB2167" t="str">
            <v>NA</v>
          </cell>
          <cell r="AC2167" t="str">
            <v>NA</v>
          </cell>
          <cell r="AD2167"/>
          <cell r="AE2167" t="str">
            <v>06/10 : problème QR à analyser</v>
          </cell>
          <cell r="AF2167">
            <v>44855</v>
          </cell>
          <cell r="AG2167">
            <v>44769</v>
          </cell>
          <cell r="AH2167">
            <v>44852</v>
          </cell>
          <cell r="AI2167" t="str">
            <v>Sous-poste</v>
          </cell>
          <cell r="AJ2167" t="str">
            <v>Sous-poste</v>
          </cell>
          <cell r="AK2167">
            <v>44774</v>
          </cell>
          <cell r="AL2167">
            <v>44855</v>
          </cell>
          <cell r="AM2167"/>
          <cell r="AN2167" t="str">
            <v>OK</v>
          </cell>
          <cell r="AO2167" t="str">
            <v>KIT FACTORY</v>
          </cell>
          <cell r="AP2167" t="str">
            <v>RAS Prod en cours</v>
          </cell>
          <cell r="AQ2167"/>
        </row>
        <row r="2168">
          <cell r="A2168" t="str">
            <v>2876244610.1</v>
          </cell>
          <cell r="B2168">
            <v>44624</v>
          </cell>
          <cell r="C2168" t="str">
            <v>FABRICATION</v>
          </cell>
          <cell r="D2168" t="str">
            <v>SATAIR</v>
          </cell>
          <cell r="E2168" t="str">
            <v>BUNDLE</v>
          </cell>
          <cell r="F2168">
            <v>28762446</v>
          </cell>
          <cell r="G2168" t="str">
            <v>NON-SPARES</v>
          </cell>
          <cell r="H2168" t="str">
            <v>10.1</v>
          </cell>
          <cell r="I2168">
            <v>1</v>
          </cell>
          <cell r="J2168" t="str">
            <v>RTN</v>
          </cell>
          <cell r="K2168" t="str">
            <v>D9000095477995</v>
          </cell>
          <cell r="L2168" t="str">
            <v>IS0032050M</v>
          </cell>
          <cell r="M2168" t="str">
            <v>Terminé</v>
          </cell>
          <cell r="N2168">
            <v>48842</v>
          </cell>
          <cell r="O2168" t="str">
            <v/>
          </cell>
          <cell r="P2168">
            <v>6090468</v>
          </cell>
          <cell r="Q2168">
            <v>0</v>
          </cell>
          <cell r="R2168">
            <v>0</v>
          </cell>
          <cell r="S2168">
            <v>1</v>
          </cell>
          <cell r="T2168">
            <v>1</v>
          </cell>
          <cell r="U2168">
            <v>1</v>
          </cell>
          <cell r="V2168">
            <v>1</v>
          </cell>
          <cell r="W2168">
            <v>44644</v>
          </cell>
          <cell r="X2168" t="str">
            <v>NA</v>
          </cell>
          <cell r="Y2168">
            <v>1</v>
          </cell>
          <cell r="Z2168">
            <v>44748</v>
          </cell>
          <cell r="AA2168">
            <v>1</v>
          </cell>
          <cell r="AB2168" t="str">
            <v>NA</v>
          </cell>
          <cell r="AC2168" t="str">
            <v>NA</v>
          </cell>
          <cell r="AD2168"/>
          <cell r="AE2168" t="str">
            <v>06/10 : problème QR à analyser</v>
          </cell>
          <cell r="AF2168">
            <v>44855</v>
          </cell>
          <cell r="AG2168">
            <v>44769</v>
          </cell>
          <cell r="AH2168">
            <v>44852</v>
          </cell>
          <cell r="AI2168" t="str">
            <v>Sous-poste</v>
          </cell>
          <cell r="AJ2168" t="str">
            <v>Sous-poste</v>
          </cell>
          <cell r="AK2168">
            <v>44774</v>
          </cell>
          <cell r="AL2168">
            <v>44855</v>
          </cell>
          <cell r="AM2168"/>
          <cell r="AN2168" t="str">
            <v>OK</v>
          </cell>
          <cell r="AO2168" t="str">
            <v>KIT FACTORY</v>
          </cell>
          <cell r="AP2168" t="str">
            <v>RAS Prod en cours</v>
          </cell>
          <cell r="AQ2168"/>
        </row>
        <row r="2169">
          <cell r="A2169" t="str">
            <v>2876244610</v>
          </cell>
          <cell r="B2169">
            <v>44624</v>
          </cell>
          <cell r="C2169" t="str">
            <v>FABRICATION</v>
          </cell>
          <cell r="D2169" t="str">
            <v>SATAIR</v>
          </cell>
          <cell r="E2169" t="str">
            <v>BUNDLE</v>
          </cell>
          <cell r="F2169">
            <v>28762446</v>
          </cell>
          <cell r="G2169" t="str">
            <v>173548</v>
          </cell>
          <cell r="H2169">
            <v>10</v>
          </cell>
          <cell r="I2169">
            <v>1</v>
          </cell>
          <cell r="J2169" t="str">
            <v>RTN</v>
          </cell>
          <cell r="K2169" t="str">
            <v>D9000095477995</v>
          </cell>
          <cell r="L2169" t="str">
            <v>IS0032050M</v>
          </cell>
          <cell r="M2169" t="str">
            <v>Terminé</v>
          </cell>
          <cell r="N2169">
            <v>48842</v>
          </cell>
          <cell r="O2169" t="str">
            <v/>
          </cell>
          <cell r="P2169">
            <v>6090467</v>
          </cell>
          <cell r="Q2169">
            <v>0</v>
          </cell>
          <cell r="R2169">
            <v>0</v>
          </cell>
          <cell r="S2169">
            <v>1</v>
          </cell>
          <cell r="T2169">
            <v>1</v>
          </cell>
          <cell r="U2169">
            <v>1</v>
          </cell>
          <cell r="V2169">
            <v>1</v>
          </cell>
          <cell r="W2169">
            <v>44644</v>
          </cell>
          <cell r="X2169" t="str">
            <v>NA</v>
          </cell>
          <cell r="Y2169">
            <v>1</v>
          </cell>
          <cell r="Z2169">
            <v>44748</v>
          </cell>
          <cell r="AA2169">
            <v>1</v>
          </cell>
          <cell r="AB2169" t="str">
            <v>NA</v>
          </cell>
          <cell r="AC2169" t="str">
            <v>NA</v>
          </cell>
          <cell r="AD2169"/>
          <cell r="AE2169" t="str">
            <v>06/10 : problème QR à analyser</v>
          </cell>
          <cell r="AF2169">
            <v>44855</v>
          </cell>
          <cell r="AG2169">
            <v>44769</v>
          </cell>
          <cell r="AH2169">
            <v>44852</v>
          </cell>
          <cell r="AI2169" t="str">
            <v/>
          </cell>
          <cell r="AJ2169" t="str">
            <v/>
          </cell>
          <cell r="AK2169">
            <v>44774</v>
          </cell>
          <cell r="AL2169">
            <v>44855</v>
          </cell>
          <cell r="AM2169"/>
          <cell r="AN2169" t="str">
            <v>OK</v>
          </cell>
          <cell r="AO2169" t="str">
            <v>KIT FACTORY</v>
          </cell>
          <cell r="AP2169" t="str">
            <v>RAS Prod en cours</v>
          </cell>
          <cell r="AQ2169"/>
        </row>
        <row r="2170">
          <cell r="A2170" t="str">
            <v>2878385010</v>
          </cell>
          <cell r="B2170">
            <v>44648</v>
          </cell>
          <cell r="C2170" t="str">
            <v>FABRICATION</v>
          </cell>
          <cell r="D2170" t="str">
            <v>SATAIR</v>
          </cell>
          <cell r="E2170" t="str">
            <v>PLATE ASSY</v>
          </cell>
          <cell r="F2170">
            <v>28783850</v>
          </cell>
          <cell r="G2170" t="str">
            <v>174528</v>
          </cell>
          <cell r="H2170">
            <v>10</v>
          </cell>
          <cell r="I2170">
            <v>1</v>
          </cell>
          <cell r="J2170" t="str">
            <v>RTN</v>
          </cell>
          <cell r="K2170" t="str">
            <v>F9252020200000</v>
          </cell>
          <cell r="L2170" t="str">
            <v>IS0032657M</v>
          </cell>
          <cell r="M2170" t="str">
            <v>Terminé</v>
          </cell>
          <cell r="N2170">
            <v>48842</v>
          </cell>
          <cell r="O2170">
            <v>6145011</v>
          </cell>
          <cell r="P2170">
            <v>6145011</v>
          </cell>
          <cell r="Q2170">
            <v>0</v>
          </cell>
          <cell r="R2170">
            <v>0</v>
          </cell>
          <cell r="S2170">
            <v>1</v>
          </cell>
          <cell r="T2170">
            <v>1</v>
          </cell>
          <cell r="U2170">
            <v>1</v>
          </cell>
          <cell r="V2170">
            <v>1</v>
          </cell>
          <cell r="W2170">
            <v>44837</v>
          </cell>
          <cell r="X2170" t="str">
            <v>NA</v>
          </cell>
          <cell r="Y2170">
            <v>1</v>
          </cell>
          <cell r="Z2170">
            <v>44839</v>
          </cell>
          <cell r="AA2170">
            <v>1</v>
          </cell>
          <cell r="AB2170" t="str">
            <v>NA</v>
          </cell>
          <cell r="AC2170" t="str">
            <v>NA</v>
          </cell>
          <cell r="AD2170"/>
          <cell r="AE2170" t="str">
            <v>06/10 : non commencé manque IS0010150S</v>
          </cell>
          <cell r="AF2170">
            <v>44848</v>
          </cell>
          <cell r="AG2170">
            <v>44833</v>
          </cell>
          <cell r="AH2170">
            <v>44855</v>
          </cell>
          <cell r="AI2170" t="str">
            <v/>
          </cell>
          <cell r="AJ2170" t="str">
            <v/>
          </cell>
          <cell r="AK2170">
            <v>44838</v>
          </cell>
          <cell r="AL2170">
            <v>44860</v>
          </cell>
          <cell r="AM2170"/>
          <cell r="AN2170"/>
          <cell r="AO2170" t="str">
            <v>KIT FACTORY</v>
          </cell>
          <cell r="AP2170" t="str">
            <v>IS0010150S sorti le 21/10</v>
          </cell>
          <cell r="AQ2170"/>
        </row>
        <row r="2171">
          <cell r="A2171" t="str">
            <v>2884573210</v>
          </cell>
          <cell r="B2171">
            <v>44741</v>
          </cell>
          <cell r="C2171" t="str">
            <v>FABRICATION</v>
          </cell>
          <cell r="D2171" t="str">
            <v>SATAIR</v>
          </cell>
          <cell r="E2171">
            <v>116</v>
          </cell>
          <cell r="F2171">
            <v>28845732</v>
          </cell>
          <cell r="G2171" t="str">
            <v>178992</v>
          </cell>
          <cell r="H2171">
            <v>10</v>
          </cell>
          <cell r="I2171">
            <v>1</v>
          </cell>
          <cell r="J2171" t="str">
            <v>RTN</v>
          </cell>
          <cell r="K2171" t="str">
            <v>D9551011600195</v>
          </cell>
          <cell r="L2171" t="str">
            <v>IS0032594M</v>
          </cell>
          <cell r="M2171" t="str">
            <v>Terminé</v>
          </cell>
          <cell r="N2171">
            <v>48842</v>
          </cell>
          <cell r="O2171" t="str">
            <v>LTE990024</v>
          </cell>
          <cell r="P2171">
            <v>6132378</v>
          </cell>
          <cell r="Q2171">
            <v>0</v>
          </cell>
          <cell r="R2171">
            <v>0</v>
          </cell>
          <cell r="S2171">
            <v>1</v>
          </cell>
          <cell r="T2171">
            <v>1</v>
          </cell>
          <cell r="U2171">
            <v>1</v>
          </cell>
          <cell r="V2171">
            <v>1</v>
          </cell>
          <cell r="W2171">
            <v>44795</v>
          </cell>
          <cell r="X2171" t="str">
            <v>NA</v>
          </cell>
          <cell r="Y2171">
            <v>1</v>
          </cell>
          <cell r="Z2171">
            <v>44789</v>
          </cell>
          <cell r="AA2171">
            <v>0.95</v>
          </cell>
          <cell r="AB2171" t="str">
            <v>OUI</v>
          </cell>
          <cell r="AC2171" t="str">
            <v>NA</v>
          </cell>
          <cell r="AD2171"/>
          <cell r="AE2171" t="str">
            <v>06/10 : CT en cours manque etiquettes</v>
          </cell>
          <cell r="AF2171">
            <v>44848</v>
          </cell>
          <cell r="AG2171">
            <v>44809</v>
          </cell>
          <cell r="AH2171">
            <v>44855</v>
          </cell>
          <cell r="AI2171" t="str">
            <v/>
          </cell>
          <cell r="AJ2171" t="str">
            <v/>
          </cell>
          <cell r="AK2171">
            <v>44812</v>
          </cell>
          <cell r="AL2171">
            <v>44860</v>
          </cell>
          <cell r="AM2171"/>
          <cell r="AN2171"/>
          <cell r="AO2171" t="str">
            <v>KIT FACTORY</v>
          </cell>
          <cell r="AP2171"/>
          <cell r="AQ2171"/>
        </row>
        <row r="2172">
          <cell r="A2172" t="str">
            <v>2883367410</v>
          </cell>
          <cell r="B2172">
            <v>44722</v>
          </cell>
          <cell r="C2172" t="str">
            <v>FABRICATION</v>
          </cell>
          <cell r="D2172" t="str">
            <v>SATAIR</v>
          </cell>
          <cell r="E2172">
            <v>27</v>
          </cell>
          <cell r="F2172">
            <v>28833674</v>
          </cell>
          <cell r="G2172" t="str">
            <v>177995</v>
          </cell>
          <cell r="H2172">
            <v>10</v>
          </cell>
          <cell r="I2172">
            <v>1</v>
          </cell>
          <cell r="J2172" t="str">
            <v>AOG</v>
          </cell>
          <cell r="K2172" t="str">
            <v>D9551002700695</v>
          </cell>
          <cell r="L2172" t="str">
            <v>IS0032097M</v>
          </cell>
          <cell r="M2172" t="str">
            <v>Terminé</v>
          </cell>
          <cell r="N2172">
            <v>48842</v>
          </cell>
          <cell r="O2172" t="str">
            <v>LTE990079</v>
          </cell>
          <cell r="P2172">
            <v>6145367</v>
          </cell>
          <cell r="Q2172">
            <v>0</v>
          </cell>
          <cell r="R2172">
            <v>0</v>
          </cell>
          <cell r="S2172">
            <v>1</v>
          </cell>
          <cell r="T2172">
            <v>1</v>
          </cell>
          <cell r="U2172">
            <v>1</v>
          </cell>
          <cell r="V2172">
            <v>1</v>
          </cell>
          <cell r="W2172">
            <v>44845</v>
          </cell>
          <cell r="X2172" t="str">
            <v>NA</v>
          </cell>
          <cell r="Y2172">
            <v>1</v>
          </cell>
          <cell r="Z2172">
            <v>44844</v>
          </cell>
          <cell r="AA2172">
            <v>1</v>
          </cell>
          <cell r="AB2172" t="str">
            <v>NA</v>
          </cell>
          <cell r="AC2172" t="str">
            <v>NA</v>
          </cell>
          <cell r="AD2172"/>
          <cell r="AE2172" t="str">
            <v>11/10 : CT/TEST</v>
          </cell>
          <cell r="AF2172">
            <v>44854</v>
          </cell>
          <cell r="AG2172">
            <v>44790</v>
          </cell>
          <cell r="AH2172">
            <v>44858</v>
          </cell>
          <cell r="AI2172" t="str">
            <v/>
          </cell>
          <cell r="AJ2172" t="str">
            <v/>
          </cell>
          <cell r="AK2172">
            <v>44792</v>
          </cell>
          <cell r="AL2172">
            <v>44860</v>
          </cell>
          <cell r="AM2172"/>
          <cell r="AN2172"/>
          <cell r="AO2172" t="str">
            <v>KIT FACTORY</v>
          </cell>
          <cell r="AP2172"/>
          <cell r="AQ2172"/>
        </row>
        <row r="2173">
          <cell r="A2173" t="str">
            <v>2883367410.1</v>
          </cell>
          <cell r="B2173">
            <v>44722</v>
          </cell>
          <cell r="C2173" t="str">
            <v>FABRICATION</v>
          </cell>
          <cell r="D2173" t="str">
            <v>SATAIR</v>
          </cell>
          <cell r="E2173">
            <v>27</v>
          </cell>
          <cell r="F2173">
            <v>28833674</v>
          </cell>
          <cell r="G2173" t="str">
            <v>NON-SPARES</v>
          </cell>
          <cell r="H2173" t="str">
            <v>10.1</v>
          </cell>
          <cell r="I2173">
            <v>1</v>
          </cell>
          <cell r="J2173" t="str">
            <v>AOG</v>
          </cell>
          <cell r="K2173" t="str">
            <v>D9551002700695</v>
          </cell>
          <cell r="L2173" t="str">
            <v>IS0032097M</v>
          </cell>
          <cell r="M2173" t="str">
            <v>Terminé</v>
          </cell>
          <cell r="N2173">
            <v>48842</v>
          </cell>
          <cell r="O2173" t="str">
            <v>LTE990080</v>
          </cell>
          <cell r="P2173">
            <v>6145368</v>
          </cell>
          <cell r="Q2173">
            <v>0</v>
          </cell>
          <cell r="R2173">
            <v>0</v>
          </cell>
          <cell r="S2173">
            <v>1</v>
          </cell>
          <cell r="T2173">
            <v>1</v>
          </cell>
          <cell r="U2173">
            <v>1</v>
          </cell>
          <cell r="V2173">
            <v>1</v>
          </cell>
          <cell r="W2173">
            <v>44845</v>
          </cell>
          <cell r="X2173" t="str">
            <v>NA</v>
          </cell>
          <cell r="Y2173">
            <v>1</v>
          </cell>
          <cell r="Z2173">
            <v>44844</v>
          </cell>
          <cell r="AA2173">
            <v>1</v>
          </cell>
          <cell r="AB2173" t="str">
            <v>NA</v>
          </cell>
          <cell r="AC2173" t="str">
            <v>NA</v>
          </cell>
          <cell r="AD2173"/>
          <cell r="AE2173" t="str">
            <v>11/10 : CT/TEST</v>
          </cell>
          <cell r="AF2173">
            <v>44854</v>
          </cell>
          <cell r="AG2173">
            <v>44790</v>
          </cell>
          <cell r="AH2173">
            <v>44858</v>
          </cell>
          <cell r="AI2173" t="str">
            <v>Sous-poste</v>
          </cell>
          <cell r="AJ2173" t="str">
            <v>Sous-poste</v>
          </cell>
          <cell r="AK2173">
            <v>44792</v>
          </cell>
          <cell r="AL2173">
            <v>44860</v>
          </cell>
          <cell r="AM2173"/>
          <cell r="AN2173"/>
          <cell r="AO2173" t="str">
            <v>KIT FACTORY</v>
          </cell>
          <cell r="AP2173"/>
          <cell r="AQ2173"/>
        </row>
        <row r="2174">
          <cell r="A2174" t="str">
            <v>2883638610</v>
          </cell>
          <cell r="B2174">
            <v>44727</v>
          </cell>
          <cell r="C2174" t="str">
            <v>FABRICATION</v>
          </cell>
          <cell r="D2174" t="str">
            <v>SATAIR</v>
          </cell>
          <cell r="E2174" t="str">
            <v>PROTECTION CAP</v>
          </cell>
          <cell r="F2174">
            <v>28836386</v>
          </cell>
          <cell r="G2174" t="str">
            <v>178149</v>
          </cell>
          <cell r="H2174">
            <v>10</v>
          </cell>
          <cell r="I2174">
            <v>35</v>
          </cell>
          <cell r="J2174" t="str">
            <v>RTN</v>
          </cell>
          <cell r="K2174" t="str">
            <v>F0003003000000</v>
          </cell>
          <cell r="L2174" t="str">
            <v>IS0032144M</v>
          </cell>
          <cell r="M2174" t="str">
            <v>Terminé</v>
          </cell>
          <cell r="N2174">
            <v>48842</v>
          </cell>
          <cell r="O2174" t="str">
            <v/>
          </cell>
          <cell r="P2174">
            <v>6140033</v>
          </cell>
          <cell r="Q2174">
            <v>0</v>
          </cell>
          <cell r="R2174">
            <v>0</v>
          </cell>
          <cell r="S2174">
            <v>1</v>
          </cell>
          <cell r="T2174">
            <v>1</v>
          </cell>
          <cell r="U2174">
            <v>1</v>
          </cell>
          <cell r="V2174">
            <v>1</v>
          </cell>
          <cell r="W2174" t="str">
            <v>TBD</v>
          </cell>
          <cell r="X2174" t="str">
            <v>NA</v>
          </cell>
          <cell r="Y2174">
            <v>1</v>
          </cell>
          <cell r="Z2174">
            <v>44832</v>
          </cell>
          <cell r="AA2174">
            <v>1</v>
          </cell>
          <cell r="AB2174" t="str">
            <v>NA</v>
          </cell>
          <cell r="AC2174" t="str">
            <v>NA</v>
          </cell>
          <cell r="AD2174"/>
          <cell r="AE2174" t="str">
            <v/>
          </cell>
          <cell r="AF2174" t="str">
            <v/>
          </cell>
          <cell r="AG2174">
            <v>44839</v>
          </cell>
          <cell r="AH2174">
            <v>44852</v>
          </cell>
          <cell r="AI2174" t="str">
            <v>17/10/2022</v>
          </cell>
          <cell r="AJ2174" t="str">
            <v>80944161</v>
          </cell>
          <cell r="AK2174">
            <v>44844</v>
          </cell>
          <cell r="AL2174">
            <v>44855</v>
          </cell>
          <cell r="AM2174"/>
          <cell r="AN2174" t="str">
            <v>OK</v>
          </cell>
          <cell r="AO2174" t="str">
            <v>KIT FACTORY</v>
          </cell>
          <cell r="AP2174"/>
          <cell r="AQ2174" t="str">
            <v>O</v>
          </cell>
        </row>
        <row r="2175">
          <cell r="A2175" t="str">
            <v>2878249210</v>
          </cell>
          <cell r="B2175">
            <v>44645</v>
          </cell>
          <cell r="C2175" t="str">
            <v>HA/REVENTE</v>
          </cell>
          <cell r="D2175" t="str">
            <v>SATAIR</v>
          </cell>
          <cell r="E2175" t="str">
            <v>BRACKET ASSY</v>
          </cell>
          <cell r="F2175">
            <v>28782492</v>
          </cell>
          <cell r="G2175" t="str">
            <v>174317</v>
          </cell>
          <cell r="H2175">
            <v>10</v>
          </cell>
          <cell r="I2175" t="str">
            <v>8</v>
          </cell>
          <cell r="J2175" t="str">
            <v>RTN</v>
          </cell>
          <cell r="K2175" t="str">
            <v>V9251162200000</v>
          </cell>
          <cell r="L2175" t="str">
            <v>IS0057853S</v>
          </cell>
          <cell r="M2175" t="str">
            <v>NA</v>
          </cell>
          <cell r="N2175">
            <v>48843</v>
          </cell>
          <cell r="O2175" t="str">
            <v>NA</v>
          </cell>
          <cell r="P2175" t="str">
            <v>NA</v>
          </cell>
          <cell r="Q2175" t="str">
            <v>NA</v>
          </cell>
          <cell r="R2175" t="str">
            <v>NA</v>
          </cell>
          <cell r="S2175" t="str">
            <v>NA</v>
          </cell>
          <cell r="T2175" t="str">
            <v>NA</v>
          </cell>
          <cell r="U2175" t="str">
            <v>100%</v>
          </cell>
          <cell r="V2175">
            <v>1</v>
          </cell>
          <cell r="W2175" t="str">
            <v>Stock</v>
          </cell>
          <cell r="X2175" t="str">
            <v>NA</v>
          </cell>
          <cell r="Y2175">
            <v>1</v>
          </cell>
          <cell r="Z2175" t="str">
            <v>NA</v>
          </cell>
          <cell r="AA2175" t="str">
            <v>NA</v>
          </cell>
          <cell r="AB2175" t="str">
            <v>NA</v>
          </cell>
          <cell r="AC2175" t="str">
            <v>NA</v>
          </cell>
          <cell r="AD2175"/>
          <cell r="AE2175" t="str">
            <v/>
          </cell>
          <cell r="AF2175" t="str">
            <v/>
          </cell>
          <cell r="AG2175">
            <v>44847</v>
          </cell>
          <cell r="AH2175">
            <v>44859</v>
          </cell>
          <cell r="AI2175" t="str">
            <v>21.10.2022</v>
          </cell>
          <cell r="AJ2175" t="str">
            <v>80946440</v>
          </cell>
          <cell r="AK2175">
            <v>44852</v>
          </cell>
          <cell r="AL2175">
            <v>44862</v>
          </cell>
          <cell r="AM2175"/>
          <cell r="AN2175" t="str">
            <v>OK</v>
          </cell>
          <cell r="AO2175" t="str">
            <v>KIT FACTORY</v>
          </cell>
          <cell r="AP2175"/>
          <cell r="AQ2175"/>
        </row>
        <row r="2176">
          <cell r="A2176" t="str">
            <v>2878344810</v>
          </cell>
          <cell r="B2176">
            <v>44648</v>
          </cell>
          <cell r="C2176" t="str">
            <v>HA/REVENTE</v>
          </cell>
          <cell r="D2176" t="str">
            <v>SATAIR</v>
          </cell>
          <cell r="E2176" t="str">
            <v>GUTTER ASSY</v>
          </cell>
          <cell r="F2176">
            <v>28783448</v>
          </cell>
          <cell r="G2176" t="str">
            <v>174524</v>
          </cell>
          <cell r="H2176">
            <v>10</v>
          </cell>
          <cell r="I2176">
            <v>8</v>
          </cell>
          <cell r="J2176" t="str">
            <v>RTN</v>
          </cell>
          <cell r="K2176" t="str">
            <v>V9251162300000</v>
          </cell>
          <cell r="L2176" t="str">
            <v>IS0057854S</v>
          </cell>
          <cell r="M2176" t="str">
            <v>NA</v>
          </cell>
          <cell r="N2176">
            <v>48843</v>
          </cell>
          <cell r="O2176" t="str">
            <v>NA</v>
          </cell>
          <cell r="P2176" t="str">
            <v>NA</v>
          </cell>
          <cell r="Q2176" t="str">
            <v>NA</v>
          </cell>
          <cell r="R2176" t="str">
            <v>NA</v>
          </cell>
          <cell r="S2176" t="str">
            <v>NA</v>
          </cell>
          <cell r="T2176" t="str">
            <v>NA</v>
          </cell>
          <cell r="U2176" t="str">
            <v>100%</v>
          </cell>
          <cell r="V2176">
            <v>1</v>
          </cell>
          <cell r="W2176" t="str">
            <v>TBD</v>
          </cell>
          <cell r="X2176" t="str">
            <v>NA</v>
          </cell>
          <cell r="Y2176">
            <v>1</v>
          </cell>
          <cell r="Z2176" t="str">
            <v>NA</v>
          </cell>
          <cell r="AA2176" t="str">
            <v>NA</v>
          </cell>
          <cell r="AB2176" t="str">
            <v>NA</v>
          </cell>
          <cell r="AC2176" t="str">
            <v>NA</v>
          </cell>
          <cell r="AD2176"/>
          <cell r="AE2176" t="str">
            <v/>
          </cell>
          <cell r="AF2176" t="str">
            <v/>
          </cell>
          <cell r="AG2176">
            <v>44847</v>
          </cell>
          <cell r="AH2176">
            <v>44847</v>
          </cell>
          <cell r="AI2176" t="str">
            <v>05.10.2022</v>
          </cell>
          <cell r="AJ2176" t="str">
            <v>80940550</v>
          </cell>
          <cell r="AK2176">
            <v>44852</v>
          </cell>
          <cell r="AL2176">
            <v>44852</v>
          </cell>
          <cell r="AM2176"/>
          <cell r="AN2176" t="str">
            <v>OK</v>
          </cell>
          <cell r="AO2176" t="str">
            <v>KIT FACTORY</v>
          </cell>
          <cell r="AP2176"/>
          <cell r="AQ2176" t="str">
            <v>O</v>
          </cell>
        </row>
        <row r="2177">
          <cell r="A2177" t="str">
            <v>2878345510</v>
          </cell>
          <cell r="B2177">
            <v>44648</v>
          </cell>
          <cell r="C2177" t="str">
            <v>HA/REVENTE</v>
          </cell>
          <cell r="D2177" t="str">
            <v>SATAIR</v>
          </cell>
          <cell r="E2177" t="str">
            <v>BRACKET ASSY</v>
          </cell>
          <cell r="F2177">
            <v>28783455</v>
          </cell>
          <cell r="G2177" t="str">
            <v>174526</v>
          </cell>
          <cell r="H2177">
            <v>10</v>
          </cell>
          <cell r="I2177">
            <v>8</v>
          </cell>
          <cell r="J2177" t="str">
            <v>RTN</v>
          </cell>
          <cell r="K2177" t="str">
            <v>V9251162600000</v>
          </cell>
          <cell r="L2177" t="str">
            <v>IS0057855S</v>
          </cell>
          <cell r="M2177" t="str">
            <v>NA</v>
          </cell>
          <cell r="N2177">
            <v>48843</v>
          </cell>
          <cell r="O2177" t="str">
            <v>NA</v>
          </cell>
          <cell r="P2177" t="str">
            <v>NA</v>
          </cell>
          <cell r="Q2177" t="str">
            <v>NA</v>
          </cell>
          <cell r="R2177" t="str">
            <v>NA</v>
          </cell>
          <cell r="S2177" t="str">
            <v>NA</v>
          </cell>
          <cell r="T2177" t="str">
            <v>NA</v>
          </cell>
          <cell r="U2177" t="str">
            <v>100%</v>
          </cell>
          <cell r="V2177">
            <v>1</v>
          </cell>
          <cell r="W2177" t="str">
            <v>Stock</v>
          </cell>
          <cell r="X2177" t="str">
            <v>NA</v>
          </cell>
          <cell r="Y2177">
            <v>1</v>
          </cell>
          <cell r="Z2177" t="str">
            <v>NA</v>
          </cell>
          <cell r="AA2177" t="str">
            <v>NA</v>
          </cell>
          <cell r="AB2177" t="str">
            <v>NA</v>
          </cell>
          <cell r="AC2177" t="str">
            <v>NA</v>
          </cell>
          <cell r="AD2177"/>
          <cell r="AE2177" t="str">
            <v/>
          </cell>
          <cell r="AF2177" t="str">
            <v/>
          </cell>
          <cell r="AG2177">
            <v>44848</v>
          </cell>
          <cell r="AH2177">
            <v>44859</v>
          </cell>
          <cell r="AI2177" t="str">
            <v>21.10.2022</v>
          </cell>
          <cell r="AJ2177" t="str">
            <v>80946441</v>
          </cell>
          <cell r="AK2177">
            <v>44853</v>
          </cell>
          <cell r="AL2177">
            <v>44862</v>
          </cell>
          <cell r="AM2177"/>
          <cell r="AN2177" t="str">
            <v>OK</v>
          </cell>
          <cell r="AO2177" t="str">
            <v>KIT FACTORY</v>
          </cell>
          <cell r="AP2177"/>
          <cell r="AQ2177"/>
        </row>
        <row r="2178">
          <cell r="A2178" t="str">
            <v>2888708710</v>
          </cell>
          <cell r="B2178">
            <v>44799</v>
          </cell>
          <cell r="C2178" t="str">
            <v>FABRICATION</v>
          </cell>
          <cell r="D2178" t="str">
            <v>SATAIR</v>
          </cell>
          <cell r="E2178" t="str">
            <v>BUNDLE</v>
          </cell>
          <cell r="F2178">
            <v>28887087</v>
          </cell>
          <cell r="G2178" t="str">
            <v>182867</v>
          </cell>
          <cell r="H2178">
            <v>10</v>
          </cell>
          <cell r="I2178">
            <v>1</v>
          </cell>
          <cell r="J2178" t="str">
            <v>AOG</v>
          </cell>
          <cell r="K2178" t="str">
            <v>V9297400001095</v>
          </cell>
          <cell r="L2178" t="str">
            <v>IS0061660M</v>
          </cell>
          <cell r="M2178" t="str">
            <v>Terminé</v>
          </cell>
          <cell r="N2178">
            <v>48842</v>
          </cell>
          <cell r="O2178" t="str">
            <v/>
          </cell>
          <cell r="P2178">
            <v>6132433</v>
          </cell>
          <cell r="Q2178">
            <v>0</v>
          </cell>
          <cell r="R2178">
            <v>0</v>
          </cell>
          <cell r="S2178">
            <v>1</v>
          </cell>
          <cell r="T2178">
            <v>1</v>
          </cell>
          <cell r="U2178">
            <v>1</v>
          </cell>
          <cell r="V2178">
            <v>1</v>
          </cell>
          <cell r="W2178">
            <v>44818</v>
          </cell>
          <cell r="X2178" t="str">
            <v>NA</v>
          </cell>
          <cell r="Y2178">
            <v>1</v>
          </cell>
          <cell r="Z2178">
            <v>44816</v>
          </cell>
          <cell r="AA2178">
            <v>1</v>
          </cell>
          <cell r="AB2178" t="str">
            <v>NA</v>
          </cell>
          <cell r="AC2178" t="str">
            <v>NA</v>
          </cell>
          <cell r="AD2178" t="str">
            <v>NA</v>
          </cell>
          <cell r="AE2178" t="str">
            <v/>
          </cell>
          <cell r="AF2178" t="str">
            <v/>
          </cell>
          <cell r="AG2178">
            <v>44802</v>
          </cell>
          <cell r="AH2178">
            <v>44848</v>
          </cell>
          <cell r="AI2178" t="str">
            <v>03/10/2022</v>
          </cell>
          <cell r="AJ2178" t="str">
            <v>80938517</v>
          </cell>
          <cell r="AK2178">
            <v>44804</v>
          </cell>
          <cell r="AL2178">
            <v>44852</v>
          </cell>
          <cell r="AM2178"/>
          <cell r="AN2178" t="str">
            <v>OK</v>
          </cell>
          <cell r="AO2178" t="str">
            <v>KIT FACTORY</v>
          </cell>
          <cell r="AP2178"/>
          <cell r="AQ2178" t="str">
            <v>O</v>
          </cell>
        </row>
        <row r="2179">
          <cell r="A2179" t="str">
            <v>2888708710.1</v>
          </cell>
          <cell r="B2179">
            <v>44799</v>
          </cell>
          <cell r="C2179" t="str">
            <v>FABRICATION</v>
          </cell>
          <cell r="D2179" t="str">
            <v>SATAIR</v>
          </cell>
          <cell r="E2179" t="str">
            <v>BUNDLE</v>
          </cell>
          <cell r="F2179">
            <v>28887087</v>
          </cell>
          <cell r="G2179" t="str">
            <v>NON-SPARES</v>
          </cell>
          <cell r="H2179" t="str">
            <v>10.1</v>
          </cell>
          <cell r="I2179">
            <v>1</v>
          </cell>
          <cell r="J2179" t="str">
            <v>AOG</v>
          </cell>
          <cell r="K2179" t="str">
            <v>V9297400001095</v>
          </cell>
          <cell r="L2179" t="str">
            <v>IS0061660M</v>
          </cell>
          <cell r="M2179" t="str">
            <v>Terminé</v>
          </cell>
          <cell r="N2179">
            <v>48842</v>
          </cell>
          <cell r="O2179" t="str">
            <v/>
          </cell>
          <cell r="P2179">
            <v>6132434</v>
          </cell>
          <cell r="Q2179">
            <v>0</v>
          </cell>
          <cell r="R2179">
            <v>0</v>
          </cell>
          <cell r="S2179">
            <v>1</v>
          </cell>
          <cell r="T2179">
            <v>1</v>
          </cell>
          <cell r="U2179">
            <v>1</v>
          </cell>
          <cell r="V2179">
            <v>1</v>
          </cell>
          <cell r="W2179">
            <v>44818</v>
          </cell>
          <cell r="X2179" t="str">
            <v>NA</v>
          </cell>
          <cell r="Y2179">
            <v>1</v>
          </cell>
          <cell r="Z2179">
            <v>44816</v>
          </cell>
          <cell r="AA2179">
            <v>1</v>
          </cell>
          <cell r="AB2179" t="str">
            <v>NA</v>
          </cell>
          <cell r="AC2179" t="str">
            <v>NA</v>
          </cell>
          <cell r="AD2179" t="str">
            <v>NA</v>
          </cell>
          <cell r="AE2179" t="str">
            <v/>
          </cell>
          <cell r="AF2179" t="str">
            <v/>
          </cell>
          <cell r="AG2179">
            <v>44802</v>
          </cell>
          <cell r="AH2179">
            <v>44848</v>
          </cell>
          <cell r="AI2179" t="str">
            <v>03/10/2022</v>
          </cell>
          <cell r="AJ2179" t="str">
            <v>80938517</v>
          </cell>
          <cell r="AK2179">
            <v>44804</v>
          </cell>
          <cell r="AL2179">
            <v>44852</v>
          </cell>
          <cell r="AM2179"/>
          <cell r="AN2179" t="str">
            <v>OK</v>
          </cell>
          <cell r="AO2179" t="str">
            <v>KIT FACTORY</v>
          </cell>
          <cell r="AP2179"/>
          <cell r="AQ2179" t="str">
            <v>O</v>
          </cell>
        </row>
        <row r="2180">
          <cell r="A2180" t="str">
            <v>2882879910</v>
          </cell>
          <cell r="B2180">
            <v>44713</v>
          </cell>
          <cell r="C2180" t="str">
            <v>FABRICATION</v>
          </cell>
          <cell r="D2180" t="str">
            <v>SATAIR</v>
          </cell>
          <cell r="E2180">
            <v>27</v>
          </cell>
          <cell r="F2180">
            <v>28828799</v>
          </cell>
          <cell r="G2180" t="str">
            <v>177742</v>
          </cell>
          <cell r="H2180">
            <v>10</v>
          </cell>
          <cell r="I2180">
            <v>1</v>
          </cell>
          <cell r="J2180" t="str">
            <v>AOG</v>
          </cell>
          <cell r="K2180" t="str">
            <v>D9551002700695</v>
          </cell>
          <cell r="L2180" t="str">
            <v>IS0032097M</v>
          </cell>
          <cell r="M2180" t="str">
            <v>Terminé</v>
          </cell>
          <cell r="N2180">
            <v>48842</v>
          </cell>
          <cell r="O2180" t="str">
            <v>LTE990076</v>
          </cell>
          <cell r="P2180">
            <v>6132422</v>
          </cell>
          <cell r="Q2180">
            <v>0</v>
          </cell>
          <cell r="R2180">
            <v>0</v>
          </cell>
          <cell r="S2180">
            <v>1</v>
          </cell>
          <cell r="T2180">
            <v>1</v>
          </cell>
          <cell r="U2180">
            <v>1</v>
          </cell>
          <cell r="V2180">
            <v>1</v>
          </cell>
          <cell r="W2180">
            <v>44845</v>
          </cell>
          <cell r="X2180" t="str">
            <v>NA</v>
          </cell>
          <cell r="Y2180">
            <v>1</v>
          </cell>
          <cell r="Z2180">
            <v>44818</v>
          </cell>
          <cell r="AA2180">
            <v>1</v>
          </cell>
          <cell r="AB2180" t="str">
            <v>NA</v>
          </cell>
          <cell r="AC2180" t="str">
            <v>NA</v>
          </cell>
          <cell r="AD2180"/>
          <cell r="AE2180" t="str">
            <v/>
          </cell>
          <cell r="AF2180" t="str">
            <v/>
          </cell>
          <cell r="AG2180">
            <v>44810</v>
          </cell>
          <cell r="AH2180">
            <v>44854</v>
          </cell>
          <cell r="AI2180">
            <v>44848</v>
          </cell>
          <cell r="AJ2180" t="str">
            <v>80943493</v>
          </cell>
          <cell r="AK2180">
            <v>44812</v>
          </cell>
          <cell r="AL2180">
            <v>44857</v>
          </cell>
          <cell r="AM2180"/>
          <cell r="AN2180" t="str">
            <v>OK</v>
          </cell>
          <cell r="AO2180" t="str">
            <v>KIT FACTORY</v>
          </cell>
          <cell r="AP2180" t="str">
            <v>Manquant IS0006431S (SAFRAN) - Réception 11/10/2022</v>
          </cell>
          <cell r="AQ2180" t="str">
            <v>O</v>
          </cell>
        </row>
        <row r="2181">
          <cell r="A2181" t="str">
            <v>2856387410</v>
          </cell>
          <cell r="B2181">
            <v>44281</v>
          </cell>
          <cell r="C2181" t="str">
            <v>FABRICATION</v>
          </cell>
          <cell r="D2181" t="str">
            <v>SATAIR</v>
          </cell>
          <cell r="E2181">
            <v>511</v>
          </cell>
          <cell r="F2181">
            <v>28563874</v>
          </cell>
          <cell r="G2181" t="str">
            <v>157439</v>
          </cell>
          <cell r="H2181">
            <v>10</v>
          </cell>
          <cell r="I2181">
            <v>1</v>
          </cell>
          <cell r="J2181" t="str">
            <v>EXP</v>
          </cell>
          <cell r="K2181" t="str">
            <v>A9550051100395</v>
          </cell>
          <cell r="L2181" t="str">
            <v>IS0060409M</v>
          </cell>
          <cell r="M2181" t="str">
            <v>NON PRESENT INDUS</v>
          </cell>
          <cell r="N2181">
            <v>43112</v>
          </cell>
          <cell r="O2181" t="str">
            <v>LTE990001</v>
          </cell>
          <cell r="P2181">
            <v>3888004</v>
          </cell>
          <cell r="Q2181">
            <v>0</v>
          </cell>
          <cell r="R2181">
            <v>0</v>
          </cell>
          <cell r="S2181">
            <v>1</v>
          </cell>
          <cell r="T2181">
            <v>1</v>
          </cell>
          <cell r="U2181">
            <v>1</v>
          </cell>
          <cell r="V2181">
            <v>1</v>
          </cell>
          <cell r="W2181">
            <v>44531</v>
          </cell>
          <cell r="X2181" t="str">
            <v>NA</v>
          </cell>
          <cell r="Y2181">
            <v>1</v>
          </cell>
          <cell r="Z2181">
            <v>44578</v>
          </cell>
          <cell r="AA2181">
            <v>1</v>
          </cell>
          <cell r="AB2181" t="str">
            <v>OUI</v>
          </cell>
          <cell r="AC2181" t="str">
            <v>NA</v>
          </cell>
          <cell r="AD2181"/>
          <cell r="AE2181" t="str">
            <v/>
          </cell>
          <cell r="AF2181" t="str">
            <v/>
          </cell>
          <cell r="AG2181">
            <v>44307</v>
          </cell>
          <cell r="AH2181">
            <v>44848</v>
          </cell>
          <cell r="AI2181" t="str">
            <v>07.10.2022</v>
          </cell>
          <cell r="AJ2181" t="str">
            <v>80941091</v>
          </cell>
          <cell r="AK2181">
            <v>44311</v>
          </cell>
          <cell r="AL2181">
            <v>44853</v>
          </cell>
          <cell r="AM2181"/>
          <cell r="AN2181" t="str">
            <v>OK</v>
          </cell>
          <cell r="AO2181" t="str">
            <v>SPARES</v>
          </cell>
          <cell r="AP2181" t="str">
            <v>Réception YMCA le 07/10</v>
          </cell>
          <cell r="AQ2181" t="str">
            <v>O</v>
          </cell>
        </row>
        <row r="2182">
          <cell r="A2182" t="str">
            <v>2882879910.1</v>
          </cell>
          <cell r="B2182">
            <v>44713</v>
          </cell>
          <cell r="C2182" t="str">
            <v>FABRICATION</v>
          </cell>
          <cell r="D2182" t="str">
            <v>SATAIR</v>
          </cell>
          <cell r="E2182">
            <v>27</v>
          </cell>
          <cell r="F2182">
            <v>28828799</v>
          </cell>
          <cell r="G2182" t="str">
            <v>NON-SPARES</v>
          </cell>
          <cell r="H2182" t="str">
            <v>10.1</v>
          </cell>
          <cell r="I2182">
            <v>1</v>
          </cell>
          <cell r="J2182" t="str">
            <v>AOG</v>
          </cell>
          <cell r="K2182" t="str">
            <v>D9551002700695</v>
          </cell>
          <cell r="L2182" t="str">
            <v>IS0032097M</v>
          </cell>
          <cell r="M2182" t="str">
            <v>Terminé</v>
          </cell>
          <cell r="N2182">
            <v>48842</v>
          </cell>
          <cell r="O2182" t="str">
            <v>LTE990077</v>
          </cell>
          <cell r="P2182">
            <v>6132423</v>
          </cell>
          <cell r="Q2182">
            <v>0</v>
          </cell>
          <cell r="R2182">
            <v>0</v>
          </cell>
          <cell r="S2182">
            <v>1</v>
          </cell>
          <cell r="T2182">
            <v>1</v>
          </cell>
          <cell r="U2182">
            <v>1</v>
          </cell>
          <cell r="V2182">
            <v>1</v>
          </cell>
          <cell r="W2182">
            <v>44845</v>
          </cell>
          <cell r="X2182" t="str">
            <v>NA</v>
          </cell>
          <cell r="Y2182">
            <v>1</v>
          </cell>
          <cell r="Z2182">
            <v>44818</v>
          </cell>
          <cell r="AA2182">
            <v>1</v>
          </cell>
          <cell r="AB2182" t="str">
            <v>NA</v>
          </cell>
          <cell r="AC2182" t="str">
            <v>NA</v>
          </cell>
          <cell r="AD2182"/>
          <cell r="AE2182" t="str">
            <v/>
          </cell>
          <cell r="AF2182" t="str">
            <v/>
          </cell>
          <cell r="AG2182">
            <v>44810</v>
          </cell>
          <cell r="AH2182">
            <v>44854</v>
          </cell>
          <cell r="AI2182">
            <v>44848</v>
          </cell>
          <cell r="AJ2182" t="str">
            <v>80943493</v>
          </cell>
          <cell r="AK2182">
            <v>44812</v>
          </cell>
          <cell r="AL2182">
            <v>44857</v>
          </cell>
          <cell r="AM2182"/>
          <cell r="AN2182" t="str">
            <v>OK</v>
          </cell>
          <cell r="AO2182" t="str">
            <v>KIT FACTORY</v>
          </cell>
          <cell r="AP2182" t="str">
            <v>Manquant IS0006431S (SAFRAN) - Réception 11/10/2022</v>
          </cell>
          <cell r="AQ2182" t="str">
            <v>O</v>
          </cell>
        </row>
        <row r="2183">
          <cell r="A2183" t="str">
            <v>2882879910.2</v>
          </cell>
          <cell r="B2183">
            <v>44713</v>
          </cell>
          <cell r="C2183" t="str">
            <v>FABRICATION</v>
          </cell>
          <cell r="D2183" t="str">
            <v>SATAIR</v>
          </cell>
          <cell r="E2183">
            <v>27</v>
          </cell>
          <cell r="F2183">
            <v>28828799</v>
          </cell>
          <cell r="G2183" t="str">
            <v>NON-SPARES</v>
          </cell>
          <cell r="H2183" t="str">
            <v>10.2</v>
          </cell>
          <cell r="I2183">
            <v>1</v>
          </cell>
          <cell r="J2183" t="str">
            <v>AOG</v>
          </cell>
          <cell r="K2183" t="str">
            <v>D9551002700695</v>
          </cell>
          <cell r="L2183" t="str">
            <v>IS0032097M</v>
          </cell>
          <cell r="M2183" t="str">
            <v>Terminé</v>
          </cell>
          <cell r="N2183">
            <v>48842</v>
          </cell>
          <cell r="O2183" t="str">
            <v>LTE990078</v>
          </cell>
          <cell r="P2183">
            <v>6132424</v>
          </cell>
          <cell r="Q2183">
            <v>0</v>
          </cell>
          <cell r="R2183">
            <v>0</v>
          </cell>
          <cell r="S2183">
            <v>1</v>
          </cell>
          <cell r="T2183">
            <v>1</v>
          </cell>
          <cell r="U2183">
            <v>1</v>
          </cell>
          <cell r="V2183">
            <v>1</v>
          </cell>
          <cell r="W2183">
            <v>44845</v>
          </cell>
          <cell r="X2183" t="str">
            <v>NA</v>
          </cell>
          <cell r="Y2183">
            <v>1</v>
          </cell>
          <cell r="Z2183">
            <v>44818</v>
          </cell>
          <cell r="AA2183">
            <v>1</v>
          </cell>
          <cell r="AB2183" t="str">
            <v>NA</v>
          </cell>
          <cell r="AC2183" t="str">
            <v>NA</v>
          </cell>
          <cell r="AD2183"/>
          <cell r="AE2183" t="str">
            <v/>
          </cell>
          <cell r="AF2183" t="str">
            <v/>
          </cell>
          <cell r="AG2183">
            <v>44810</v>
          </cell>
          <cell r="AH2183">
            <v>44854</v>
          </cell>
          <cell r="AI2183">
            <v>44848</v>
          </cell>
          <cell r="AJ2183" t="str">
            <v>80943493</v>
          </cell>
          <cell r="AK2183">
            <v>44812</v>
          </cell>
          <cell r="AL2183">
            <v>44857</v>
          </cell>
          <cell r="AM2183"/>
          <cell r="AN2183" t="str">
            <v>OK</v>
          </cell>
          <cell r="AO2183" t="str">
            <v>KIT FACTORY</v>
          </cell>
          <cell r="AP2183" t="str">
            <v>Manquant IS0006431S (SAFRAN) - Réception 11/10/2022</v>
          </cell>
          <cell r="AQ2183" t="str">
            <v>O</v>
          </cell>
        </row>
        <row r="2184">
          <cell r="A2184" t="str">
            <v>2890544410</v>
          </cell>
          <cell r="B2184">
            <v>44837</v>
          </cell>
          <cell r="C2184" t="str">
            <v>HA/REVENTE</v>
          </cell>
          <cell r="D2184" t="str">
            <v>SATAIR</v>
          </cell>
          <cell r="E2184" t="str">
            <v>PLACARD SET 500VU</v>
          </cell>
          <cell r="F2184">
            <v>28905444</v>
          </cell>
          <cell r="G2184" t="str">
            <v>184522</v>
          </cell>
          <cell r="H2184">
            <v>10</v>
          </cell>
          <cell r="I2184">
            <v>2</v>
          </cell>
          <cell r="J2184" t="str">
            <v>CRIT</v>
          </cell>
          <cell r="K2184" t="str">
            <v>D9251095600000</v>
          </cell>
          <cell r="L2184" t="str">
            <v>IS0053509S</v>
          </cell>
          <cell r="M2184" t="str">
            <v>NA</v>
          </cell>
          <cell r="N2184">
            <v>48843</v>
          </cell>
          <cell r="O2184" t="str">
            <v>NA</v>
          </cell>
          <cell r="P2184" t="str">
            <v>NA</v>
          </cell>
          <cell r="Q2184" t="str">
            <v>NA</v>
          </cell>
          <cell r="R2184" t="str">
            <v>NA</v>
          </cell>
          <cell r="S2184" t="str">
            <v>NA</v>
          </cell>
          <cell r="T2184" t="str">
            <v>NA</v>
          </cell>
          <cell r="U2184" t="str">
            <v>100%</v>
          </cell>
          <cell r="V2184">
            <v>1</v>
          </cell>
          <cell r="W2184">
            <v>44858</v>
          </cell>
          <cell r="X2184" t="str">
            <v>NA</v>
          </cell>
          <cell r="Y2184">
            <v>1</v>
          </cell>
          <cell r="Z2184" t="str">
            <v>NA</v>
          </cell>
          <cell r="AA2184" t="str">
            <v>NA</v>
          </cell>
          <cell r="AB2184" t="str">
            <v>NA</v>
          </cell>
          <cell r="AC2184" t="str">
            <v>NA</v>
          </cell>
          <cell r="AD2184" t="str">
            <v>NA</v>
          </cell>
          <cell r="AE2184" t="str">
            <v/>
          </cell>
          <cell r="AF2184" t="str">
            <v/>
          </cell>
          <cell r="AG2184">
            <v>44834</v>
          </cell>
          <cell r="AH2184">
            <v>44859</v>
          </cell>
          <cell r="AI2184" t="str">
            <v/>
          </cell>
          <cell r="AJ2184" t="str">
            <v/>
          </cell>
          <cell r="AK2184">
            <v>44838</v>
          </cell>
          <cell r="AL2184">
            <v>44861</v>
          </cell>
          <cell r="AM2184"/>
          <cell r="AN2184"/>
          <cell r="AO2184" t="str">
            <v>SPARES</v>
          </cell>
          <cell r="AP2184"/>
          <cell r="AQ2184"/>
        </row>
        <row r="2185">
          <cell r="A2185" t="str">
            <v>2890544510</v>
          </cell>
          <cell r="B2185">
            <v>44837</v>
          </cell>
          <cell r="C2185" t="str">
            <v>HA/REVENTE</v>
          </cell>
          <cell r="D2185" t="str">
            <v>SATAIR</v>
          </cell>
          <cell r="E2185" t="str">
            <v>PLACARD SET 301VU</v>
          </cell>
          <cell r="F2185">
            <v>28905445</v>
          </cell>
          <cell r="G2185" t="str">
            <v>184523</v>
          </cell>
          <cell r="H2185">
            <v>10</v>
          </cell>
          <cell r="I2185">
            <v>2</v>
          </cell>
          <cell r="J2185" t="str">
            <v>CRIT</v>
          </cell>
          <cell r="K2185" t="str">
            <v>D9251095400000</v>
          </cell>
          <cell r="L2185" t="str">
            <v>IS0053354S</v>
          </cell>
          <cell r="M2185" t="str">
            <v>NA</v>
          </cell>
          <cell r="N2185">
            <v>48843</v>
          </cell>
          <cell r="O2185" t="str">
            <v>NA</v>
          </cell>
          <cell r="P2185" t="str">
            <v>NA</v>
          </cell>
          <cell r="Q2185" t="str">
            <v>NA</v>
          </cell>
          <cell r="R2185" t="str">
            <v>NA</v>
          </cell>
          <cell r="S2185" t="str">
            <v>NA</v>
          </cell>
          <cell r="T2185" t="str">
            <v>NA</v>
          </cell>
          <cell r="U2185" t="str">
            <v>100%</v>
          </cell>
          <cell r="V2185">
            <v>1</v>
          </cell>
          <cell r="W2185">
            <v>44858</v>
          </cell>
          <cell r="X2185" t="str">
            <v>NA</v>
          </cell>
          <cell r="Y2185">
            <v>1</v>
          </cell>
          <cell r="Z2185" t="str">
            <v>NA</v>
          </cell>
          <cell r="AA2185" t="str">
            <v>NA</v>
          </cell>
          <cell r="AB2185" t="str">
            <v>NA</v>
          </cell>
          <cell r="AC2185" t="str">
            <v>NA</v>
          </cell>
          <cell r="AD2185" t="str">
            <v>NA</v>
          </cell>
          <cell r="AE2185" t="str">
            <v/>
          </cell>
          <cell r="AF2185" t="str">
            <v/>
          </cell>
          <cell r="AG2185">
            <v>44834</v>
          </cell>
          <cell r="AH2185">
            <v>44859</v>
          </cell>
          <cell r="AI2185" t="str">
            <v/>
          </cell>
          <cell r="AJ2185" t="str">
            <v/>
          </cell>
          <cell r="AK2185">
            <v>44838</v>
          </cell>
          <cell r="AL2185">
            <v>44861</v>
          </cell>
          <cell r="AM2185"/>
          <cell r="AN2185"/>
          <cell r="AO2185" t="str">
            <v>SPARES</v>
          </cell>
          <cell r="AP2185"/>
          <cell r="AQ2185"/>
        </row>
        <row r="2186">
          <cell r="A2186" t="str">
            <v>2891712110</v>
          </cell>
          <cell r="B2186">
            <v>44853</v>
          </cell>
          <cell r="C2186" t="str">
            <v>FABRICATION</v>
          </cell>
          <cell r="D2186" t="str">
            <v>SATAIR</v>
          </cell>
          <cell r="E2186" t="str">
            <v>Optical Fiber 3435-0153</v>
          </cell>
          <cell r="F2186">
            <v>28917121</v>
          </cell>
          <cell r="G2186" t="str">
            <v>185170</v>
          </cell>
          <cell r="H2186">
            <v>10</v>
          </cell>
          <cell r="I2186">
            <v>5</v>
          </cell>
          <cell r="J2186" t="str">
            <v>CRIT</v>
          </cell>
          <cell r="K2186" t="str">
            <v>D9000095028495</v>
          </cell>
          <cell r="L2186" t="str">
            <v>IS0032654M</v>
          </cell>
          <cell r="M2186">
            <v>0</v>
          </cell>
          <cell r="N2186"/>
          <cell r="O2186" t="str">
            <v/>
          </cell>
          <cell r="P2186">
            <v>6157703</v>
          </cell>
          <cell r="Q2186" t="str">
            <v/>
          </cell>
          <cell r="R2186" t="str">
            <v/>
          </cell>
          <cell r="S2186">
            <v>0</v>
          </cell>
          <cell r="T2186">
            <v>0</v>
          </cell>
          <cell r="U2186">
            <v>0</v>
          </cell>
          <cell r="V2186">
            <v>1</v>
          </cell>
          <cell r="W2186">
            <v>44853</v>
          </cell>
          <cell r="X2186" t="str">
            <v>NA</v>
          </cell>
          <cell r="Y2186">
            <v>1</v>
          </cell>
          <cell r="Z2186">
            <v>44854</v>
          </cell>
          <cell r="AA2186">
            <v>0</v>
          </cell>
          <cell r="AB2186" t="str">
            <v>NA</v>
          </cell>
          <cell r="AC2186" t="str">
            <v>NA</v>
          </cell>
          <cell r="AD2186" t="str">
            <v>NA</v>
          </cell>
          <cell r="AE2186" t="str">
            <v/>
          </cell>
          <cell r="AF2186" t="str">
            <v/>
          </cell>
          <cell r="AG2186">
            <v>44859</v>
          </cell>
          <cell r="AH2186">
            <v>44859</v>
          </cell>
          <cell r="AI2186" t="str">
            <v/>
          </cell>
          <cell r="AJ2186" t="str">
            <v/>
          </cell>
          <cell r="AK2186">
            <v>44861</v>
          </cell>
          <cell r="AL2186">
            <v>44861</v>
          </cell>
          <cell r="AM2186"/>
          <cell r="AN2186" t="str">
            <v>OK</v>
          </cell>
          <cell r="AO2186" t="str">
            <v>SPARES</v>
          </cell>
          <cell r="AP2186"/>
          <cell r="AQ2186"/>
        </row>
        <row r="2187">
          <cell r="A2187" t="str">
            <v>2891851510</v>
          </cell>
          <cell r="B2187">
            <v>44854</v>
          </cell>
          <cell r="C2187" t="str">
            <v>FABRICATION</v>
          </cell>
          <cell r="D2187" t="str">
            <v>SATAIR</v>
          </cell>
          <cell r="E2187" t="str">
            <v>BUNDLE</v>
          </cell>
          <cell r="F2187">
            <v>28918515</v>
          </cell>
          <cell r="G2187" t="str">
            <v>185325</v>
          </cell>
          <cell r="H2187">
            <v>10</v>
          </cell>
          <cell r="I2187">
            <v>7</v>
          </cell>
          <cell r="J2187" t="str">
            <v>AOG</v>
          </cell>
          <cell r="K2187" t="str">
            <v>V9253120000096</v>
          </cell>
          <cell r="L2187" t="str">
            <v>IS0032173M</v>
          </cell>
          <cell r="M2187">
            <v>0</v>
          </cell>
          <cell r="N2187"/>
          <cell r="O2187" t="str">
            <v/>
          </cell>
          <cell r="P2187">
            <v>6158610</v>
          </cell>
          <cell r="Q2187" t="str">
            <v/>
          </cell>
          <cell r="R2187" t="str">
            <v/>
          </cell>
          <cell r="S2187">
            <v>0</v>
          </cell>
          <cell r="T2187">
            <v>0</v>
          </cell>
          <cell r="U2187">
            <v>0</v>
          </cell>
          <cell r="V2187">
            <v>1</v>
          </cell>
          <cell r="W2187" t="str">
            <v>Stock</v>
          </cell>
          <cell r="X2187" t="str">
            <v>NA</v>
          </cell>
          <cell r="Y2187">
            <v>1</v>
          </cell>
          <cell r="Z2187">
            <v>44855</v>
          </cell>
          <cell r="AA2187">
            <v>0</v>
          </cell>
          <cell r="AB2187" t="str">
            <v>NA</v>
          </cell>
          <cell r="AC2187" t="str">
            <v>NA</v>
          </cell>
          <cell r="AD2187" t="str">
            <v>NA</v>
          </cell>
          <cell r="AE2187" t="str">
            <v/>
          </cell>
          <cell r="AF2187" t="str">
            <v/>
          </cell>
          <cell r="AG2187">
            <v>44859</v>
          </cell>
          <cell r="AH2187">
            <v>44859</v>
          </cell>
          <cell r="AI2187" t="str">
            <v/>
          </cell>
          <cell r="AJ2187" t="str">
            <v/>
          </cell>
          <cell r="AK2187">
            <v>44861</v>
          </cell>
          <cell r="AL2187">
            <v>44861</v>
          </cell>
          <cell r="AM2187"/>
          <cell r="AN2187" t="str">
            <v>OK</v>
          </cell>
          <cell r="AO2187" t="str">
            <v>SPARES</v>
          </cell>
          <cell r="AP2187"/>
          <cell r="AQ2187"/>
        </row>
        <row r="2188">
          <cell r="A2188" t="str">
            <v>2874388910</v>
          </cell>
          <cell r="B2188">
            <v>44602</v>
          </cell>
          <cell r="C2188" t="str">
            <v>FABRICATION</v>
          </cell>
          <cell r="D2188" t="str">
            <v>SATAIR</v>
          </cell>
          <cell r="E2188">
            <v>412</v>
          </cell>
          <cell r="F2188">
            <v>28743889</v>
          </cell>
          <cell r="G2188" t="str">
            <v>172405</v>
          </cell>
          <cell r="H2188">
            <v>10</v>
          </cell>
          <cell r="I2188">
            <v>1</v>
          </cell>
          <cell r="J2188" t="str">
            <v>CRIT</v>
          </cell>
          <cell r="K2188" t="str">
            <v>WF412ADACAAF</v>
          </cell>
          <cell r="L2188" t="str">
            <v>IS0062465M</v>
          </cell>
          <cell r="M2188" t="str">
            <v>Terminé</v>
          </cell>
          <cell r="N2188">
            <v>48842</v>
          </cell>
          <cell r="O2188" t="str">
            <v>LTE990001</v>
          </cell>
          <cell r="P2188">
            <v>0</v>
          </cell>
          <cell r="Q2188" t="str">
            <v/>
          </cell>
          <cell r="R2188" t="str">
            <v/>
          </cell>
          <cell r="S2188">
            <v>1</v>
          </cell>
          <cell r="T2188">
            <v>0</v>
          </cell>
          <cell r="U2188">
            <v>0.5</v>
          </cell>
          <cell r="V2188">
            <v>0.95</v>
          </cell>
          <cell r="W2188" t="str">
            <v>TBD</v>
          </cell>
          <cell r="X2188">
            <v>0</v>
          </cell>
          <cell r="Y2188">
            <v>0.85499999999999998</v>
          </cell>
          <cell r="Z2188" t="str">
            <v>TBD</v>
          </cell>
          <cell r="AA2188">
            <v>0</v>
          </cell>
          <cell r="AB2188" t="str">
            <v>NA</v>
          </cell>
          <cell r="AC2188" t="str">
            <v>NA</v>
          </cell>
          <cell r="AD2188"/>
          <cell r="AE2188" t="str">
            <v/>
          </cell>
          <cell r="AF2188" t="str">
            <v/>
          </cell>
          <cell r="AG2188">
            <v>44601</v>
          </cell>
          <cell r="AH2188">
            <v>44861</v>
          </cell>
          <cell r="AI2188" t="str">
            <v/>
          </cell>
          <cell r="AJ2188" t="str">
            <v/>
          </cell>
          <cell r="AK2188">
            <v>44603</v>
          </cell>
          <cell r="AL2188">
            <v>44865</v>
          </cell>
          <cell r="AM2188"/>
          <cell r="AN2188" t="str">
            <v>OK</v>
          </cell>
          <cell r="AO2188" t="str">
            <v>SPARES</v>
          </cell>
          <cell r="AP2188" t="str">
            <v xml:space="preserve">Dépannage CASA ok 4 articles (articles sortie 04/08 toujours pas réceptionné) - Réception structure le 28/10 - IS0006726S 19/11 - IS0006722S 22/11 - IS0006714S 17/10 - IS0006723S 27/10  </v>
          </cell>
          <cell r="AQ2188"/>
        </row>
        <row r="2189">
          <cell r="A2189" t="str">
            <v>2884573210.1</v>
          </cell>
          <cell r="B2189">
            <v>44741</v>
          </cell>
          <cell r="C2189" t="str">
            <v>FABRICATION</v>
          </cell>
          <cell r="D2189" t="str">
            <v>SATAIR</v>
          </cell>
          <cell r="E2189">
            <v>116</v>
          </cell>
          <cell r="F2189">
            <v>28845732</v>
          </cell>
          <cell r="G2189" t="str">
            <v>NON-SPARES</v>
          </cell>
          <cell r="H2189" t="str">
            <v>10.1</v>
          </cell>
          <cell r="I2189">
            <v>1</v>
          </cell>
          <cell r="J2189" t="str">
            <v>AOG</v>
          </cell>
          <cell r="K2189" t="str">
            <v>D9551011600195</v>
          </cell>
          <cell r="L2189" t="str">
            <v>IS0032594M</v>
          </cell>
          <cell r="M2189" t="str">
            <v>Terminé</v>
          </cell>
          <cell r="N2189">
            <v>48842</v>
          </cell>
          <cell r="O2189" t="str">
            <v>LTE990025</v>
          </cell>
          <cell r="P2189">
            <v>6132379</v>
          </cell>
          <cell r="Q2189">
            <v>0</v>
          </cell>
          <cell r="R2189">
            <v>0</v>
          </cell>
          <cell r="S2189">
            <v>1</v>
          </cell>
          <cell r="T2189">
            <v>1</v>
          </cell>
          <cell r="U2189">
            <v>1</v>
          </cell>
          <cell r="V2189">
            <v>1</v>
          </cell>
          <cell r="W2189">
            <v>44795</v>
          </cell>
          <cell r="X2189" t="str">
            <v>NA</v>
          </cell>
          <cell r="Y2189">
            <v>1</v>
          </cell>
          <cell r="Z2189">
            <v>44789</v>
          </cell>
          <cell r="AA2189">
            <v>0.95</v>
          </cell>
          <cell r="AB2189" t="str">
            <v>NA</v>
          </cell>
          <cell r="AC2189" t="str">
            <v>NA</v>
          </cell>
          <cell r="AD2189"/>
          <cell r="AE2189" t="str">
            <v>06/10 : CT en cours manque etiquettes</v>
          </cell>
          <cell r="AF2189">
            <v>44848</v>
          </cell>
          <cell r="AG2189">
            <v>44810</v>
          </cell>
          <cell r="AH2189">
            <v>44865</v>
          </cell>
          <cell r="AI2189" t="str">
            <v>Sous-poste</v>
          </cell>
          <cell r="AJ2189" t="str">
            <v>Sous-poste</v>
          </cell>
          <cell r="AK2189">
            <v>44812</v>
          </cell>
          <cell r="AL2189">
            <v>44867</v>
          </cell>
          <cell r="AM2189"/>
          <cell r="AN2189" t="str">
            <v>OK</v>
          </cell>
          <cell r="AO2189" t="str">
            <v>KIT FACTORY</v>
          </cell>
          <cell r="AP2189" t="str">
            <v>T3S départ 24/10 - Livraison 25/10</v>
          </cell>
          <cell r="AQ2189"/>
        </row>
        <row r="2190">
          <cell r="A2190" t="str">
            <v>2889072410</v>
          </cell>
          <cell r="B2190">
            <v>44805</v>
          </cell>
          <cell r="C2190" t="str">
            <v>HA/REVENTE</v>
          </cell>
          <cell r="D2190" t="str">
            <v>SATAIR</v>
          </cell>
          <cell r="E2190" t="str">
            <v>PLATE ASSY FRONT 301VU</v>
          </cell>
          <cell r="F2190">
            <v>28890724</v>
          </cell>
          <cell r="G2190" t="str">
            <v>183284</v>
          </cell>
          <cell r="H2190">
            <v>10</v>
          </cell>
          <cell r="I2190" t="str">
            <v>2</v>
          </cell>
          <cell r="J2190" t="str">
            <v>CRIT</v>
          </cell>
          <cell r="K2190" t="str">
            <v>D9251805700000</v>
          </cell>
          <cell r="L2190" t="str">
            <v>IS0032776S</v>
          </cell>
          <cell r="M2190" t="str">
            <v>NA</v>
          </cell>
          <cell r="N2190">
            <v>48843</v>
          </cell>
          <cell r="O2190" t="str">
            <v>NA</v>
          </cell>
          <cell r="P2190" t="str">
            <v>NA</v>
          </cell>
          <cell r="Q2190" t="str">
            <v>NA</v>
          </cell>
          <cell r="R2190" t="str">
            <v>NA</v>
          </cell>
          <cell r="S2190" t="str">
            <v>NA</v>
          </cell>
          <cell r="T2190" t="str">
            <v>NA</v>
          </cell>
          <cell r="U2190" t="str">
            <v>100%</v>
          </cell>
          <cell r="V2190">
            <v>1</v>
          </cell>
          <cell r="W2190" t="str">
            <v>Stock</v>
          </cell>
          <cell r="X2190" t="str">
            <v>NA</v>
          </cell>
          <cell r="Y2190">
            <v>1</v>
          </cell>
          <cell r="Z2190" t="str">
            <v>NA</v>
          </cell>
          <cell r="AA2190" t="str">
            <v>NA</v>
          </cell>
          <cell r="AB2190" t="str">
            <v>NA</v>
          </cell>
          <cell r="AC2190" t="str">
            <v>NA</v>
          </cell>
          <cell r="AD2190"/>
          <cell r="AE2190" t="str">
            <v/>
          </cell>
          <cell r="AF2190" t="str">
            <v/>
          </cell>
          <cell r="AG2190">
            <v>44804</v>
          </cell>
          <cell r="AH2190">
            <v>44859</v>
          </cell>
          <cell r="AI2190" t="str">
            <v>26.09.2022</v>
          </cell>
          <cell r="AJ2190" t="str">
            <v>80936125</v>
          </cell>
          <cell r="AK2190">
            <v>44806</v>
          </cell>
          <cell r="AL2190">
            <v>44861</v>
          </cell>
          <cell r="AM2190"/>
          <cell r="AN2190" t="str">
            <v>OK</v>
          </cell>
          <cell r="AO2190" t="str">
            <v>SPARES</v>
          </cell>
          <cell r="AP2190"/>
          <cell r="AQ2190" t="str">
            <v>O</v>
          </cell>
        </row>
        <row r="2191">
          <cell r="A2191" t="str">
            <v>2884573210.2</v>
          </cell>
          <cell r="B2191">
            <v>44741</v>
          </cell>
          <cell r="C2191" t="str">
            <v>FABRICATION</v>
          </cell>
          <cell r="D2191" t="str">
            <v>SATAIR</v>
          </cell>
          <cell r="E2191">
            <v>116</v>
          </cell>
          <cell r="F2191">
            <v>28845732</v>
          </cell>
          <cell r="G2191" t="str">
            <v>NON-SPARES</v>
          </cell>
          <cell r="H2191" t="str">
            <v>10.2</v>
          </cell>
          <cell r="I2191">
            <v>1</v>
          </cell>
          <cell r="J2191" t="str">
            <v>AOG</v>
          </cell>
          <cell r="K2191" t="str">
            <v>D9551011600195</v>
          </cell>
          <cell r="L2191" t="str">
            <v>IS0032594M</v>
          </cell>
          <cell r="M2191" t="str">
            <v>Terminé</v>
          </cell>
          <cell r="N2191">
            <v>48842</v>
          </cell>
          <cell r="O2191" t="str">
            <v>LTE990026</v>
          </cell>
          <cell r="P2191">
            <v>6132420</v>
          </cell>
          <cell r="Q2191">
            <v>0</v>
          </cell>
          <cell r="R2191">
            <v>0</v>
          </cell>
          <cell r="S2191">
            <v>1</v>
          </cell>
          <cell r="T2191">
            <v>1</v>
          </cell>
          <cell r="U2191">
            <v>1</v>
          </cell>
          <cell r="V2191">
            <v>1</v>
          </cell>
          <cell r="W2191">
            <v>44795</v>
          </cell>
          <cell r="X2191" t="str">
            <v>NA</v>
          </cell>
          <cell r="Y2191">
            <v>1</v>
          </cell>
          <cell r="Z2191">
            <v>44789</v>
          </cell>
          <cell r="AA2191">
            <v>0.95</v>
          </cell>
          <cell r="AB2191" t="str">
            <v>NA</v>
          </cell>
          <cell r="AC2191" t="str">
            <v>NA</v>
          </cell>
          <cell r="AD2191"/>
          <cell r="AE2191" t="str">
            <v>06/10 : CT en cours manque etiquettes</v>
          </cell>
          <cell r="AF2191">
            <v>44848</v>
          </cell>
          <cell r="AG2191">
            <v>44810</v>
          </cell>
          <cell r="AH2191">
            <v>44865</v>
          </cell>
          <cell r="AI2191" t="str">
            <v>Sous-poste</v>
          </cell>
          <cell r="AJ2191" t="str">
            <v>Sous-poste</v>
          </cell>
          <cell r="AK2191">
            <v>44812</v>
          </cell>
          <cell r="AL2191">
            <v>44867</v>
          </cell>
          <cell r="AM2191"/>
          <cell r="AN2191" t="str">
            <v>OK</v>
          </cell>
          <cell r="AO2191" t="str">
            <v>KIT FACTORY</v>
          </cell>
          <cell r="AP2191" t="str">
            <v>T3S départ 24/10 - Livraison 25/10</v>
          </cell>
          <cell r="AQ2191"/>
        </row>
        <row r="2192">
          <cell r="A2192" t="str">
            <v>2878652510.1</v>
          </cell>
          <cell r="B2192">
            <v>44651</v>
          </cell>
          <cell r="C2192" t="str">
            <v>FABRICATION</v>
          </cell>
          <cell r="D2192" t="str">
            <v>SATAIR</v>
          </cell>
          <cell r="E2192">
            <v>54</v>
          </cell>
          <cell r="F2192">
            <v>28786525</v>
          </cell>
          <cell r="G2192" t="str">
            <v>NON-SPARES</v>
          </cell>
          <cell r="H2192" t="str">
            <v>10.1</v>
          </cell>
          <cell r="I2192">
            <v>1</v>
          </cell>
          <cell r="J2192" t="str">
            <v>RTN</v>
          </cell>
          <cell r="K2192" t="str">
            <v>D9551005400195</v>
          </cell>
          <cell r="L2192" t="str">
            <v>IS0032110M</v>
          </cell>
          <cell r="M2192" t="str">
            <v>Terminé</v>
          </cell>
          <cell r="N2192">
            <v>48842</v>
          </cell>
          <cell r="O2192" t="str">
            <v>LTE990028</v>
          </cell>
          <cell r="P2192">
            <v>6092795</v>
          </cell>
          <cell r="Q2192">
            <v>0</v>
          </cell>
          <cell r="R2192">
            <v>0</v>
          </cell>
          <cell r="S2192">
            <v>1</v>
          </cell>
          <cell r="T2192">
            <v>1</v>
          </cell>
          <cell r="U2192">
            <v>1</v>
          </cell>
          <cell r="V2192">
            <v>1</v>
          </cell>
          <cell r="W2192">
            <v>45100</v>
          </cell>
          <cell r="X2192" t="str">
            <v>NA</v>
          </cell>
          <cell r="Y2192">
            <v>0.9</v>
          </cell>
          <cell r="Z2192">
            <v>44776</v>
          </cell>
          <cell r="AA2192">
            <v>1</v>
          </cell>
          <cell r="AB2192" t="str">
            <v>NA</v>
          </cell>
          <cell r="AC2192" t="str">
            <v>NA</v>
          </cell>
          <cell r="AD2192"/>
          <cell r="AE2192" t="str">
            <v/>
          </cell>
          <cell r="AF2192" t="str">
            <v/>
          </cell>
          <cell r="AG2192">
            <v>44790</v>
          </cell>
          <cell r="AH2192">
            <v>44862</v>
          </cell>
          <cell r="AI2192" t="str">
            <v>Sous-poste</v>
          </cell>
          <cell r="AJ2192" t="str">
            <v>Sous-poste</v>
          </cell>
          <cell r="AK2192">
            <v>44795</v>
          </cell>
          <cell r="AL2192">
            <v>44867</v>
          </cell>
          <cell r="AM2192"/>
          <cell r="AN2192"/>
          <cell r="AO2192" t="str">
            <v>KIT FACTORY</v>
          </cell>
          <cell r="AP2192"/>
          <cell r="AQ2192" t="str">
            <v>Stand-By</v>
          </cell>
        </row>
        <row r="2193">
          <cell r="A2193" t="str">
            <v>2891537110</v>
          </cell>
          <cell r="B2193">
            <v>44851</v>
          </cell>
          <cell r="C2193" t="str">
            <v>FABRICATION</v>
          </cell>
          <cell r="D2193" t="str">
            <v>SATAIR</v>
          </cell>
          <cell r="E2193" t="str">
            <v>OPTICAL FIBER</v>
          </cell>
          <cell r="F2193">
            <v>28915371</v>
          </cell>
          <cell r="G2193" t="str">
            <v>185113</v>
          </cell>
          <cell r="H2193">
            <v>10</v>
          </cell>
          <cell r="I2193">
            <v>1</v>
          </cell>
          <cell r="J2193" t="str">
            <v>AOG</v>
          </cell>
          <cell r="K2193" t="str">
            <v>V9271700920800</v>
          </cell>
          <cell r="L2193" t="str">
            <v>IS0063805M</v>
          </cell>
          <cell r="M2193">
            <v>0</v>
          </cell>
          <cell r="N2193">
            <v>48842</v>
          </cell>
          <cell r="O2193" t="str">
            <v/>
          </cell>
          <cell r="P2193">
            <v>6158077</v>
          </cell>
          <cell r="Q2193" t="str">
            <v/>
          </cell>
          <cell r="R2193" t="str">
            <v/>
          </cell>
          <cell r="S2193">
            <v>1</v>
          </cell>
          <cell r="T2193">
            <v>0</v>
          </cell>
          <cell r="U2193">
            <v>0.5</v>
          </cell>
          <cell r="V2193">
            <v>1</v>
          </cell>
          <cell r="W2193">
            <v>44851</v>
          </cell>
          <cell r="X2193" t="str">
            <v>NA</v>
          </cell>
          <cell r="Y2193">
            <v>1</v>
          </cell>
          <cell r="Z2193">
            <v>44854</v>
          </cell>
          <cell r="AA2193">
            <v>0</v>
          </cell>
          <cell r="AB2193" t="str">
            <v>NA</v>
          </cell>
          <cell r="AC2193" t="str">
            <v>NA</v>
          </cell>
          <cell r="AD2193" t="str">
            <v>NA</v>
          </cell>
          <cell r="AE2193" t="str">
            <v/>
          </cell>
          <cell r="AF2193" t="str">
            <v/>
          </cell>
          <cell r="AG2193">
            <v>44847</v>
          </cell>
          <cell r="AH2193">
            <v>44865</v>
          </cell>
          <cell r="AI2193" t="str">
            <v/>
          </cell>
          <cell r="AJ2193" t="str">
            <v/>
          </cell>
          <cell r="AK2193">
            <v>44851</v>
          </cell>
          <cell r="AL2193">
            <v>44867</v>
          </cell>
          <cell r="AM2193"/>
          <cell r="AN2193"/>
          <cell r="AO2193" t="str">
            <v>SPARES</v>
          </cell>
          <cell r="AP2193"/>
          <cell r="AQ2193"/>
        </row>
        <row r="2194">
          <cell r="A2194" t="str">
            <v>2885058410</v>
          </cell>
          <cell r="B2194">
            <v>44747</v>
          </cell>
          <cell r="C2194" t="str">
            <v>FABRICATION</v>
          </cell>
          <cell r="D2194" t="str">
            <v>SATAIR</v>
          </cell>
          <cell r="E2194" t="str">
            <v>BUNDLE</v>
          </cell>
          <cell r="F2194">
            <v>28850584</v>
          </cell>
          <cell r="G2194" t="str">
            <v>179235</v>
          </cell>
          <cell r="H2194">
            <v>10</v>
          </cell>
          <cell r="I2194">
            <v>1</v>
          </cell>
          <cell r="J2194" t="str">
            <v>RTN</v>
          </cell>
          <cell r="K2194" t="str">
            <v>V9297400001095</v>
          </cell>
          <cell r="L2194" t="str">
            <v>IS0061660M</v>
          </cell>
          <cell r="M2194" t="str">
            <v>Terminé</v>
          </cell>
          <cell r="N2194">
            <v>48842</v>
          </cell>
          <cell r="O2194" t="str">
            <v/>
          </cell>
          <cell r="P2194">
            <v>6132427</v>
          </cell>
          <cell r="Q2194">
            <v>0</v>
          </cell>
          <cell r="R2194">
            <v>0</v>
          </cell>
          <cell r="S2194">
            <v>1</v>
          </cell>
          <cell r="T2194">
            <v>1</v>
          </cell>
          <cell r="U2194">
            <v>1</v>
          </cell>
          <cell r="V2194">
            <v>1</v>
          </cell>
          <cell r="W2194">
            <v>44823</v>
          </cell>
          <cell r="X2194" t="str">
            <v>NA</v>
          </cell>
          <cell r="Y2194">
            <v>1</v>
          </cell>
          <cell r="Z2194">
            <v>44816</v>
          </cell>
          <cell r="AA2194">
            <v>1</v>
          </cell>
          <cell r="AB2194" t="str">
            <v>NA</v>
          </cell>
          <cell r="AC2194" t="str">
            <v>NA</v>
          </cell>
          <cell r="AD2194"/>
          <cell r="AE2194" t="str">
            <v/>
          </cell>
          <cell r="AF2194">
            <v>44869</v>
          </cell>
          <cell r="AG2194">
            <v>44839</v>
          </cell>
          <cell r="AH2194">
            <v>44866</v>
          </cell>
          <cell r="AI2194" t="str">
            <v/>
          </cell>
          <cell r="AJ2194" t="str">
            <v/>
          </cell>
          <cell r="AK2194">
            <v>44842</v>
          </cell>
          <cell r="AL2194">
            <v>44869</v>
          </cell>
          <cell r="AM2194"/>
          <cell r="AN2194"/>
          <cell r="AO2194" t="str">
            <v>SPARES</v>
          </cell>
          <cell r="AP2194"/>
          <cell r="AQ2194"/>
        </row>
        <row r="2195">
          <cell r="A2195" t="str">
            <v>2885058410.1</v>
          </cell>
          <cell r="B2195">
            <v>44747</v>
          </cell>
          <cell r="C2195" t="str">
            <v>FABRICATION</v>
          </cell>
          <cell r="D2195" t="str">
            <v>SATAIR</v>
          </cell>
          <cell r="E2195" t="str">
            <v>BUNDLE</v>
          </cell>
          <cell r="F2195">
            <v>28850584</v>
          </cell>
          <cell r="G2195" t="str">
            <v>NON-SPARES</v>
          </cell>
          <cell r="H2195" t="str">
            <v>10.1</v>
          </cell>
          <cell r="I2195">
            <v>1</v>
          </cell>
          <cell r="J2195" t="str">
            <v>RTN</v>
          </cell>
          <cell r="K2195" t="str">
            <v>V9297400001095</v>
          </cell>
          <cell r="L2195" t="str">
            <v>IS0061660M</v>
          </cell>
          <cell r="M2195" t="str">
            <v>Terminé</v>
          </cell>
          <cell r="N2195">
            <v>48842</v>
          </cell>
          <cell r="O2195" t="str">
            <v/>
          </cell>
          <cell r="P2195">
            <v>6132428</v>
          </cell>
          <cell r="Q2195">
            <v>0</v>
          </cell>
          <cell r="R2195">
            <v>0</v>
          </cell>
          <cell r="S2195">
            <v>1</v>
          </cell>
          <cell r="T2195">
            <v>1</v>
          </cell>
          <cell r="U2195">
            <v>1</v>
          </cell>
          <cell r="V2195">
            <v>1</v>
          </cell>
          <cell r="W2195">
            <v>44823</v>
          </cell>
          <cell r="X2195" t="str">
            <v>NA</v>
          </cell>
          <cell r="Y2195">
            <v>1</v>
          </cell>
          <cell r="Z2195">
            <v>44816</v>
          </cell>
          <cell r="AA2195">
            <v>1</v>
          </cell>
          <cell r="AB2195" t="str">
            <v>NA</v>
          </cell>
          <cell r="AC2195" t="str">
            <v>NA</v>
          </cell>
          <cell r="AD2195"/>
          <cell r="AE2195" t="str">
            <v/>
          </cell>
          <cell r="AF2195">
            <v>44869</v>
          </cell>
          <cell r="AG2195">
            <v>44839</v>
          </cell>
          <cell r="AH2195">
            <v>44866</v>
          </cell>
          <cell r="AI2195" t="str">
            <v>Sous-poste</v>
          </cell>
          <cell r="AJ2195" t="str">
            <v>Sous-poste</v>
          </cell>
          <cell r="AK2195">
            <v>44842</v>
          </cell>
          <cell r="AL2195">
            <v>44869</v>
          </cell>
          <cell r="AM2195"/>
          <cell r="AN2195"/>
          <cell r="AO2195" t="str">
            <v>SPARES</v>
          </cell>
          <cell r="AP2195"/>
          <cell r="AQ2195"/>
        </row>
        <row r="2196">
          <cell r="A2196" t="str">
            <v>69225001</v>
          </cell>
          <cell r="B2196">
            <v>44601</v>
          </cell>
          <cell r="C2196" t="str">
            <v>FABRICATION</v>
          </cell>
          <cell r="D2196" t="str">
            <v>AD&amp;S</v>
          </cell>
          <cell r="E2196">
            <v>402</v>
          </cell>
          <cell r="F2196">
            <v>6922500</v>
          </cell>
          <cell r="G2196" t="str">
            <v>172559</v>
          </cell>
          <cell r="H2196">
            <v>1</v>
          </cell>
          <cell r="I2196">
            <v>1</v>
          </cell>
          <cell r="J2196" t="str">
            <v>RTN</v>
          </cell>
          <cell r="K2196" t="str">
            <v>MB045ACAAAAB</v>
          </cell>
          <cell r="L2196" t="str">
            <v>IS0062403M</v>
          </cell>
          <cell r="M2196" t="str">
            <v>Terminé</v>
          </cell>
          <cell r="N2196">
            <v>48842</v>
          </cell>
          <cell r="O2196" t="str">
            <v>LTE990002</v>
          </cell>
          <cell r="P2196">
            <v>6142994</v>
          </cell>
          <cell r="Q2196">
            <v>0</v>
          </cell>
          <cell r="R2196">
            <v>0</v>
          </cell>
          <cell r="S2196">
            <v>1</v>
          </cell>
          <cell r="T2196">
            <v>1</v>
          </cell>
          <cell r="U2196">
            <v>1</v>
          </cell>
          <cell r="V2196">
            <v>1</v>
          </cell>
          <cell r="W2196">
            <v>44697</v>
          </cell>
          <cell r="X2196">
            <v>1</v>
          </cell>
          <cell r="Y2196">
            <v>1</v>
          </cell>
          <cell r="Z2196">
            <v>44837</v>
          </cell>
          <cell r="AA2196">
            <v>1</v>
          </cell>
          <cell r="AB2196" t="str">
            <v>NA</v>
          </cell>
          <cell r="AC2196" t="str">
            <v>OUI</v>
          </cell>
          <cell r="AD2196"/>
          <cell r="AE2196" t="str">
            <v>06/10 : non commencé, manque compo</v>
          </cell>
          <cell r="AF2196">
            <v>44869</v>
          </cell>
          <cell r="AG2196">
            <v>44831</v>
          </cell>
          <cell r="AH2196">
            <v>44866</v>
          </cell>
          <cell r="AI2196" t="str">
            <v/>
          </cell>
          <cell r="AJ2196" t="str">
            <v/>
          </cell>
          <cell r="AK2196">
            <v>44834</v>
          </cell>
          <cell r="AL2196">
            <v>44869</v>
          </cell>
          <cell r="AM2196"/>
          <cell r="AN2196" t="str">
            <v>OK</v>
          </cell>
          <cell r="AO2196" t="str">
            <v>SEVILLE</v>
          </cell>
          <cell r="AP2196"/>
          <cell r="AQ2196"/>
        </row>
        <row r="2197">
          <cell r="A2197" t="str">
            <v>69169071</v>
          </cell>
          <cell r="B2197">
            <v>44540</v>
          </cell>
          <cell r="C2197" t="str">
            <v>FABRICATION</v>
          </cell>
          <cell r="D2197" t="str">
            <v>AD&amp;S</v>
          </cell>
          <cell r="E2197">
            <v>11</v>
          </cell>
          <cell r="F2197">
            <v>6916907</v>
          </cell>
          <cell r="G2197" t="str">
            <v>169806</v>
          </cell>
          <cell r="H2197">
            <v>1</v>
          </cell>
          <cell r="I2197">
            <v>1</v>
          </cell>
          <cell r="J2197" t="str">
            <v>RTN</v>
          </cell>
          <cell r="K2197" t="str">
            <v>MB031ADAEAAB</v>
          </cell>
          <cell r="L2197" t="str">
            <v>IS0032192M</v>
          </cell>
          <cell r="M2197" t="str">
            <v>Terminé</v>
          </cell>
          <cell r="N2197">
            <v>48842</v>
          </cell>
          <cell r="O2197" t="str">
            <v>LTE990011</v>
          </cell>
          <cell r="P2197">
            <v>6089318</v>
          </cell>
          <cell r="Q2197">
            <v>0</v>
          </cell>
          <cell r="R2197">
            <v>0</v>
          </cell>
          <cell r="S2197">
            <v>1</v>
          </cell>
          <cell r="T2197">
            <v>1</v>
          </cell>
          <cell r="U2197">
            <v>1</v>
          </cell>
          <cell r="V2197">
            <v>1</v>
          </cell>
          <cell r="W2197">
            <v>44587</v>
          </cell>
          <cell r="X2197">
            <v>1</v>
          </cell>
          <cell r="Y2197">
            <v>1</v>
          </cell>
          <cell r="Z2197">
            <v>44743</v>
          </cell>
          <cell r="AA2197">
            <v>0.99</v>
          </cell>
          <cell r="AB2197" t="str">
            <v>NA</v>
          </cell>
          <cell r="AC2197" t="str">
            <v>OUI</v>
          </cell>
          <cell r="AD2197"/>
          <cell r="AE2197" t="str">
            <v xml:space="preserve">19/09 : prod OK manque IS0007461S x2 </v>
          </cell>
          <cell r="AF2197">
            <v>44866</v>
          </cell>
          <cell r="AG2197">
            <v>44544</v>
          </cell>
          <cell r="AH2197">
            <v>44866</v>
          </cell>
          <cell r="AI2197" t="str">
            <v/>
          </cell>
          <cell r="AJ2197" t="str">
            <v/>
          </cell>
          <cell r="AK2197">
            <v>44547</v>
          </cell>
          <cell r="AL2197">
            <v>44869</v>
          </cell>
          <cell r="AM2197"/>
          <cell r="AN2197" t="str">
            <v>OK</v>
          </cell>
          <cell r="AO2197" t="str">
            <v>SEVILLE</v>
          </cell>
          <cell r="AP2197" t="str">
            <v>Manque IS0007461S x2 - Réception 27/10 qté 2</v>
          </cell>
          <cell r="AQ2197"/>
        </row>
        <row r="2198">
          <cell r="A2198" t="str">
            <v>2884675210</v>
          </cell>
          <cell r="B2198">
            <v>44742</v>
          </cell>
          <cell r="C2198" t="str">
            <v>FABRICATION</v>
          </cell>
          <cell r="D2198" t="str">
            <v>SATAIR</v>
          </cell>
          <cell r="E2198">
            <v>313</v>
          </cell>
          <cell r="F2198">
            <v>28846752</v>
          </cell>
          <cell r="G2198" t="str">
            <v>179009</v>
          </cell>
          <cell r="H2198">
            <v>10</v>
          </cell>
          <cell r="I2198">
            <v>1</v>
          </cell>
          <cell r="J2198" t="str">
            <v>AOG</v>
          </cell>
          <cell r="K2198" t="str">
            <v>WF406ACAAAAB</v>
          </cell>
          <cell r="L2198" t="str">
            <v>IS0032177M</v>
          </cell>
          <cell r="M2198" t="str">
            <v>Terminé</v>
          </cell>
          <cell r="N2198">
            <v>48842</v>
          </cell>
          <cell r="O2198" t="str">
            <v>LTE990006</v>
          </cell>
          <cell r="P2198">
            <v>6132426</v>
          </cell>
          <cell r="Q2198">
            <v>0</v>
          </cell>
          <cell r="R2198">
            <v>0</v>
          </cell>
          <cell r="S2198">
            <v>1</v>
          </cell>
          <cell r="T2198">
            <v>1</v>
          </cell>
          <cell r="U2198">
            <v>1</v>
          </cell>
          <cell r="V2198">
            <v>1</v>
          </cell>
          <cell r="W2198">
            <v>44942</v>
          </cell>
          <cell r="X2198">
            <v>1</v>
          </cell>
          <cell r="Y2198">
            <v>1</v>
          </cell>
          <cell r="Z2198">
            <v>44816</v>
          </cell>
          <cell r="AA2198">
            <v>0.9</v>
          </cell>
          <cell r="AB2198" t="str">
            <v>NA</v>
          </cell>
          <cell r="AC2198" t="str">
            <v>NA</v>
          </cell>
          <cell r="AD2198"/>
          <cell r="AE2198" t="str">
            <v>06/10 : non commencé manque structure</v>
          </cell>
          <cell r="AF2198">
            <v>44855</v>
          </cell>
          <cell r="AG2198">
            <v>44740</v>
          </cell>
          <cell r="AH2198">
            <v>44867</v>
          </cell>
          <cell r="AI2198" t="str">
            <v/>
          </cell>
          <cell r="AJ2198" t="str">
            <v/>
          </cell>
          <cell r="AK2198">
            <v>44742</v>
          </cell>
          <cell r="AL2198">
            <v>44869</v>
          </cell>
          <cell r="AM2198"/>
          <cell r="AN2198"/>
          <cell r="AO2198" t="str">
            <v>SPARES</v>
          </cell>
          <cell r="AP2198" t="str">
            <v>Structure servie le 19/10</v>
          </cell>
          <cell r="AQ2198"/>
        </row>
        <row r="2199">
          <cell r="A2199" t="str">
            <v>2885058410.2</v>
          </cell>
          <cell r="B2199">
            <v>44747</v>
          </cell>
          <cell r="C2199" t="str">
            <v>FABRICATION</v>
          </cell>
          <cell r="D2199" t="str">
            <v>SATAIR</v>
          </cell>
          <cell r="E2199" t="str">
            <v>BUNDLE</v>
          </cell>
          <cell r="F2199">
            <v>28850584</v>
          </cell>
          <cell r="G2199" t="str">
            <v>NON-SPARES</v>
          </cell>
          <cell r="H2199" t="str">
            <v>10.2</v>
          </cell>
          <cell r="I2199">
            <v>1</v>
          </cell>
          <cell r="J2199" t="str">
            <v>RTN</v>
          </cell>
          <cell r="K2199" t="str">
            <v>V9297400001095</v>
          </cell>
          <cell r="L2199" t="str">
            <v>IS0061660M</v>
          </cell>
          <cell r="M2199" t="str">
            <v>Terminé</v>
          </cell>
          <cell r="N2199">
            <v>48842</v>
          </cell>
          <cell r="O2199" t="str">
            <v/>
          </cell>
          <cell r="P2199">
            <v>6132429</v>
          </cell>
          <cell r="Q2199">
            <v>0</v>
          </cell>
          <cell r="R2199">
            <v>0</v>
          </cell>
          <cell r="S2199">
            <v>1</v>
          </cell>
          <cell r="T2199">
            <v>1</v>
          </cell>
          <cell r="U2199">
            <v>1</v>
          </cell>
          <cell r="V2199">
            <v>1</v>
          </cell>
          <cell r="W2199">
            <v>44823</v>
          </cell>
          <cell r="X2199" t="str">
            <v>NA</v>
          </cell>
          <cell r="Y2199">
            <v>1</v>
          </cell>
          <cell r="Z2199">
            <v>44816</v>
          </cell>
          <cell r="AA2199">
            <v>1</v>
          </cell>
          <cell r="AB2199" t="str">
            <v>NA</v>
          </cell>
          <cell r="AC2199" t="str">
            <v>NA</v>
          </cell>
          <cell r="AD2199"/>
          <cell r="AE2199" t="str">
            <v/>
          </cell>
          <cell r="AF2199">
            <v>44874</v>
          </cell>
          <cell r="AG2199">
            <v>44839</v>
          </cell>
          <cell r="AH2199">
            <v>44869</v>
          </cell>
          <cell r="AI2199" t="str">
            <v>Sous-poste</v>
          </cell>
          <cell r="AJ2199" t="str">
            <v>Sous-poste</v>
          </cell>
          <cell r="AK2199">
            <v>44842</v>
          </cell>
          <cell r="AL2199">
            <v>44874</v>
          </cell>
          <cell r="AM2199"/>
          <cell r="AN2199"/>
          <cell r="AO2199" t="str">
            <v>SPARES</v>
          </cell>
          <cell r="AP2199"/>
          <cell r="AQ2199"/>
        </row>
        <row r="2200">
          <cell r="A2200" t="str">
            <v>2885058410.3</v>
          </cell>
          <cell r="B2200">
            <v>44747</v>
          </cell>
          <cell r="C2200" t="str">
            <v>FABRICATION</v>
          </cell>
          <cell r="D2200" t="str">
            <v>SATAIR</v>
          </cell>
          <cell r="E2200" t="str">
            <v>BUNDLE</v>
          </cell>
          <cell r="F2200">
            <v>28850584</v>
          </cell>
          <cell r="G2200" t="str">
            <v>NON-SPARES</v>
          </cell>
          <cell r="H2200" t="str">
            <v>10.3</v>
          </cell>
          <cell r="I2200">
            <v>1</v>
          </cell>
          <cell r="J2200" t="str">
            <v>RTN</v>
          </cell>
          <cell r="K2200" t="str">
            <v>V9297400001095</v>
          </cell>
          <cell r="L2200" t="str">
            <v>IS0061660M</v>
          </cell>
          <cell r="M2200" t="str">
            <v>Terminé</v>
          </cell>
          <cell r="N2200">
            <v>48842</v>
          </cell>
          <cell r="O2200" t="str">
            <v/>
          </cell>
          <cell r="P2200">
            <v>6132430</v>
          </cell>
          <cell r="Q2200">
            <v>0</v>
          </cell>
          <cell r="R2200">
            <v>0</v>
          </cell>
          <cell r="S2200">
            <v>1</v>
          </cell>
          <cell r="T2200">
            <v>1</v>
          </cell>
          <cell r="U2200">
            <v>1</v>
          </cell>
          <cell r="V2200">
            <v>1</v>
          </cell>
          <cell r="W2200">
            <v>44823</v>
          </cell>
          <cell r="X2200" t="str">
            <v>NA</v>
          </cell>
          <cell r="Y2200">
            <v>1</v>
          </cell>
          <cell r="Z2200">
            <v>44816</v>
          </cell>
          <cell r="AA2200">
            <v>1</v>
          </cell>
          <cell r="AB2200" t="str">
            <v>NA</v>
          </cell>
          <cell r="AC2200" t="str">
            <v>NA</v>
          </cell>
          <cell r="AD2200"/>
          <cell r="AE2200" t="str">
            <v/>
          </cell>
          <cell r="AF2200">
            <v>44874</v>
          </cell>
          <cell r="AG2200">
            <v>44839</v>
          </cell>
          <cell r="AH2200">
            <v>44869</v>
          </cell>
          <cell r="AI2200" t="str">
            <v>Sous-poste</v>
          </cell>
          <cell r="AJ2200" t="str">
            <v>Sous-poste</v>
          </cell>
          <cell r="AK2200">
            <v>44842</v>
          </cell>
          <cell r="AL2200">
            <v>44874</v>
          </cell>
          <cell r="AM2200"/>
          <cell r="AN2200"/>
          <cell r="AO2200" t="str">
            <v>SPARES</v>
          </cell>
          <cell r="AP2200"/>
          <cell r="AQ2200"/>
        </row>
        <row r="2201">
          <cell r="A2201" t="str">
            <v>2885058510</v>
          </cell>
          <cell r="B2201">
            <v>44747</v>
          </cell>
          <cell r="C2201" t="str">
            <v>FABRICATION</v>
          </cell>
          <cell r="D2201" t="str">
            <v>SATAIR</v>
          </cell>
          <cell r="E2201" t="str">
            <v>BUNDLE</v>
          </cell>
          <cell r="F2201">
            <v>28850585</v>
          </cell>
          <cell r="G2201" t="str">
            <v>179236</v>
          </cell>
          <cell r="H2201">
            <v>10</v>
          </cell>
          <cell r="I2201">
            <v>1</v>
          </cell>
          <cell r="J2201" t="str">
            <v>RTN</v>
          </cell>
          <cell r="K2201" t="str">
            <v>V9297404108695</v>
          </cell>
          <cell r="L2201" t="str">
            <v>IS0060810M</v>
          </cell>
          <cell r="M2201" t="str">
            <v>Terminé</v>
          </cell>
          <cell r="N2201">
            <v>48842</v>
          </cell>
          <cell r="O2201" t="str">
            <v/>
          </cell>
          <cell r="P2201">
            <v>6132435</v>
          </cell>
          <cell r="Q2201">
            <v>0</v>
          </cell>
          <cell r="R2201">
            <v>0</v>
          </cell>
          <cell r="S2201">
            <v>1</v>
          </cell>
          <cell r="T2201">
            <v>1</v>
          </cell>
          <cell r="U2201">
            <v>1</v>
          </cell>
          <cell r="V2201">
            <v>1</v>
          </cell>
          <cell r="W2201">
            <v>44770</v>
          </cell>
          <cell r="X2201" t="str">
            <v>NA</v>
          </cell>
          <cell r="Y2201">
            <v>1</v>
          </cell>
          <cell r="Z2201">
            <v>44816</v>
          </cell>
          <cell r="AA2201">
            <v>1</v>
          </cell>
          <cell r="AB2201" t="str">
            <v>NA</v>
          </cell>
          <cell r="AC2201" t="str">
            <v>NA</v>
          </cell>
          <cell r="AD2201"/>
          <cell r="AE2201" t="str">
            <v/>
          </cell>
          <cell r="AF2201">
            <v>44875</v>
          </cell>
          <cell r="AG2201">
            <v>44839</v>
          </cell>
          <cell r="AH2201">
            <v>44873</v>
          </cell>
          <cell r="AI2201" t="str">
            <v/>
          </cell>
          <cell r="AJ2201" t="str">
            <v/>
          </cell>
          <cell r="AK2201">
            <v>44842</v>
          </cell>
          <cell r="AL2201">
            <v>44876</v>
          </cell>
          <cell r="AM2201"/>
          <cell r="AN2201" t="str">
            <v>OK</v>
          </cell>
          <cell r="AO2201" t="str">
            <v>SPARES</v>
          </cell>
          <cell r="AP2201" t="str">
            <v>Proposer échéancier</v>
          </cell>
          <cell r="AQ2201"/>
        </row>
        <row r="2202">
          <cell r="A2202" t="str">
            <v>69212731</v>
          </cell>
          <cell r="B2202">
            <v>44589</v>
          </cell>
          <cell r="C2202" t="str">
            <v>FABRICATION</v>
          </cell>
          <cell r="D2202" t="str">
            <v>AD&amp;S</v>
          </cell>
          <cell r="E2202">
            <v>402</v>
          </cell>
          <cell r="F2202">
            <v>6921273</v>
          </cell>
          <cell r="G2202" t="str">
            <v>172011</v>
          </cell>
          <cell r="H2202">
            <v>1</v>
          </cell>
          <cell r="I2202">
            <v>1</v>
          </cell>
          <cell r="J2202" t="str">
            <v>AOG</v>
          </cell>
          <cell r="K2202" t="str">
            <v>MB045ACAAAAB</v>
          </cell>
          <cell r="L2202" t="str">
            <v>IS0062403M</v>
          </cell>
          <cell r="M2202" t="str">
            <v>Terminé</v>
          </cell>
          <cell r="N2202">
            <v>48842</v>
          </cell>
          <cell r="O2202" t="str">
            <v>LTE990001</v>
          </cell>
          <cell r="P2202">
            <v>0</v>
          </cell>
          <cell r="Q2202" t="str">
            <v/>
          </cell>
          <cell r="R2202" t="str">
            <v/>
          </cell>
          <cell r="S2202">
            <v>1</v>
          </cell>
          <cell r="T2202">
            <v>0</v>
          </cell>
          <cell r="U2202">
            <v>0.5</v>
          </cell>
          <cell r="V2202">
            <v>1</v>
          </cell>
          <cell r="W2202">
            <v>44634</v>
          </cell>
          <cell r="X2202">
            <v>1</v>
          </cell>
          <cell r="Y2202">
            <v>1</v>
          </cell>
          <cell r="Z2202">
            <v>44866</v>
          </cell>
          <cell r="AA2202">
            <v>0</v>
          </cell>
          <cell r="AB2202" t="str">
            <v>NA</v>
          </cell>
          <cell r="AC2202" t="str">
            <v>OUI</v>
          </cell>
          <cell r="AD2202"/>
          <cell r="AE2202" t="str">
            <v/>
          </cell>
          <cell r="AF2202" t="str">
            <v/>
          </cell>
          <cell r="AG2202">
            <v>44817</v>
          </cell>
          <cell r="AH2202">
            <v>44876</v>
          </cell>
          <cell r="AI2202" t="str">
            <v/>
          </cell>
          <cell r="AJ2202" t="str">
            <v/>
          </cell>
          <cell r="AK2202">
            <v>44819</v>
          </cell>
          <cell r="AL2202">
            <v>44880</v>
          </cell>
          <cell r="AM2202"/>
          <cell r="AN2202" t="str">
            <v>OK</v>
          </cell>
          <cell r="AO2202" t="str">
            <v>SEVILLE</v>
          </cell>
          <cell r="AP2202"/>
          <cell r="AQ2202"/>
        </row>
        <row r="2203">
          <cell r="A2203" t="str">
            <v>2886775910</v>
          </cell>
          <cell r="B2203">
            <v>44768</v>
          </cell>
          <cell r="C2203" t="str">
            <v>FABRICATION</v>
          </cell>
          <cell r="D2203" t="str">
            <v>SATAIR</v>
          </cell>
          <cell r="E2203" t="str">
            <v>PROTECTION CAP</v>
          </cell>
          <cell r="F2203">
            <v>28867759</v>
          </cell>
          <cell r="G2203" t="str">
            <v>181705</v>
          </cell>
          <cell r="H2203">
            <v>10</v>
          </cell>
          <cell r="I2203">
            <v>4</v>
          </cell>
          <cell r="J2203" t="str">
            <v>RTN</v>
          </cell>
          <cell r="K2203" t="str">
            <v>F0003003000100</v>
          </cell>
          <cell r="L2203" t="str">
            <v>IS0063331M</v>
          </cell>
          <cell r="M2203" t="str">
            <v>En cours</v>
          </cell>
          <cell r="N2203"/>
          <cell r="O2203" t="str">
            <v/>
          </cell>
          <cell r="P2203">
            <v>0</v>
          </cell>
          <cell r="Q2203" t="str">
            <v/>
          </cell>
          <cell r="R2203" t="str">
            <v/>
          </cell>
          <cell r="S2203">
            <v>0</v>
          </cell>
          <cell r="T2203">
            <v>0</v>
          </cell>
          <cell r="U2203">
            <v>0</v>
          </cell>
          <cell r="V2203">
            <v>1</v>
          </cell>
          <cell r="W2203" t="str">
            <v>Stock</v>
          </cell>
          <cell r="X2203" t="str">
            <v>NA</v>
          </cell>
          <cell r="Y2203">
            <v>1</v>
          </cell>
          <cell r="Z2203">
            <v>44865</v>
          </cell>
          <cell r="AA2203">
            <v>0</v>
          </cell>
          <cell r="AB2203" t="str">
            <v>NA</v>
          </cell>
          <cell r="AC2203" t="str">
            <v>NA</v>
          </cell>
          <cell r="AD2203"/>
          <cell r="AE2203" t="str">
            <v/>
          </cell>
          <cell r="AF2203">
            <v>44879</v>
          </cell>
          <cell r="AG2203">
            <v>44879</v>
          </cell>
          <cell r="AH2203">
            <v>44879</v>
          </cell>
          <cell r="AI2203" t="str">
            <v/>
          </cell>
          <cell r="AJ2203" t="str">
            <v/>
          </cell>
          <cell r="AK2203">
            <v>44882</v>
          </cell>
          <cell r="AL2203">
            <v>44882</v>
          </cell>
          <cell r="AM2203"/>
          <cell r="AN2203" t="str">
            <v>OK</v>
          </cell>
          <cell r="AO2203" t="str">
            <v>KIT FACTORY</v>
          </cell>
          <cell r="AP2203" t="str">
            <v>Paramétrage en cours</v>
          </cell>
          <cell r="AQ2203"/>
        </row>
        <row r="2204">
          <cell r="A2204" t="str">
            <v>2885058510.1</v>
          </cell>
          <cell r="B2204">
            <v>44747</v>
          </cell>
          <cell r="C2204" t="str">
            <v>FABRICATION</v>
          </cell>
          <cell r="D2204" t="str">
            <v>SATAIR</v>
          </cell>
          <cell r="E2204" t="str">
            <v>BUNDLE</v>
          </cell>
          <cell r="F2204">
            <v>28850585</v>
          </cell>
          <cell r="G2204" t="str">
            <v>NON-SPARES</v>
          </cell>
          <cell r="H2204" t="str">
            <v>10.1</v>
          </cell>
          <cell r="I2204">
            <v>1</v>
          </cell>
          <cell r="J2204" t="str">
            <v>RTN</v>
          </cell>
          <cell r="K2204" t="str">
            <v>V9297404108695</v>
          </cell>
          <cell r="L2204" t="str">
            <v>IS0060810M</v>
          </cell>
          <cell r="M2204" t="str">
            <v>Terminé</v>
          </cell>
          <cell r="N2204">
            <v>48842</v>
          </cell>
          <cell r="O2204" t="str">
            <v/>
          </cell>
          <cell r="P2204">
            <v>6132436</v>
          </cell>
          <cell r="Q2204">
            <v>0</v>
          </cell>
          <cell r="R2204">
            <v>0</v>
          </cell>
          <cell r="S2204">
            <v>1</v>
          </cell>
          <cell r="T2204">
            <v>1</v>
          </cell>
          <cell r="U2204">
            <v>1</v>
          </cell>
          <cell r="V2204">
            <v>1</v>
          </cell>
          <cell r="W2204">
            <v>44770</v>
          </cell>
          <cell r="X2204" t="str">
            <v>NA</v>
          </cell>
          <cell r="Y2204">
            <v>1</v>
          </cell>
          <cell r="Z2204">
            <v>44816</v>
          </cell>
          <cell r="AA2204">
            <v>1</v>
          </cell>
          <cell r="AB2204" t="str">
            <v>NA</v>
          </cell>
          <cell r="AC2204" t="str">
            <v>NA</v>
          </cell>
          <cell r="AD2204"/>
          <cell r="AE2204" t="str">
            <v/>
          </cell>
          <cell r="AF2204">
            <v>44883</v>
          </cell>
          <cell r="AG2204">
            <v>44839</v>
          </cell>
          <cell r="AH2204">
            <v>44880</v>
          </cell>
          <cell r="AI2204" t="str">
            <v>Sous-poste</v>
          </cell>
          <cell r="AJ2204" t="str">
            <v>Sous-poste</v>
          </cell>
          <cell r="AK2204">
            <v>44842</v>
          </cell>
          <cell r="AL2204">
            <v>44883</v>
          </cell>
          <cell r="AM2204"/>
          <cell r="AN2204" t="str">
            <v>OK</v>
          </cell>
          <cell r="AO2204" t="str">
            <v>SPARES</v>
          </cell>
          <cell r="AP2204" t="str">
            <v>Proposer échéancier</v>
          </cell>
          <cell r="AQ2204"/>
        </row>
        <row r="2205">
          <cell r="A2205" t="str">
            <v>2885058410.4</v>
          </cell>
          <cell r="B2205">
            <v>44747</v>
          </cell>
          <cell r="C2205" t="str">
            <v>FABRICATION</v>
          </cell>
          <cell r="D2205" t="str">
            <v>SATAIR</v>
          </cell>
          <cell r="E2205" t="str">
            <v>BUNDLE</v>
          </cell>
          <cell r="F2205">
            <v>28850584</v>
          </cell>
          <cell r="G2205" t="str">
            <v>NON-SPARES</v>
          </cell>
          <cell r="H2205" t="str">
            <v>10.4</v>
          </cell>
          <cell r="I2205">
            <v>1</v>
          </cell>
          <cell r="J2205" t="str">
            <v>RTN</v>
          </cell>
          <cell r="K2205" t="str">
            <v>V9297400001095</v>
          </cell>
          <cell r="L2205" t="str">
            <v>IS0061660M</v>
          </cell>
          <cell r="M2205" t="str">
            <v>Terminé</v>
          </cell>
          <cell r="N2205">
            <v>48842</v>
          </cell>
          <cell r="O2205" t="str">
            <v/>
          </cell>
          <cell r="P2205">
            <v>6132431</v>
          </cell>
          <cell r="Q2205">
            <v>0</v>
          </cell>
          <cell r="R2205">
            <v>0</v>
          </cell>
          <cell r="S2205">
            <v>1</v>
          </cell>
          <cell r="T2205">
            <v>1</v>
          </cell>
          <cell r="U2205">
            <v>1</v>
          </cell>
          <cell r="V2205">
            <v>1</v>
          </cell>
          <cell r="W2205">
            <v>44823</v>
          </cell>
          <cell r="X2205" t="str">
            <v>NA</v>
          </cell>
          <cell r="Y2205">
            <v>1</v>
          </cell>
          <cell r="Z2205">
            <v>44816</v>
          </cell>
          <cell r="AA2205">
            <v>1</v>
          </cell>
          <cell r="AB2205" t="str">
            <v>NA</v>
          </cell>
          <cell r="AC2205" t="str">
            <v>NA</v>
          </cell>
          <cell r="AD2205"/>
          <cell r="AE2205" t="str">
            <v/>
          </cell>
          <cell r="AF2205">
            <v>44883</v>
          </cell>
          <cell r="AG2205">
            <v>44839</v>
          </cell>
          <cell r="AH2205">
            <v>44880</v>
          </cell>
          <cell r="AI2205" t="str">
            <v>Sous-poste</v>
          </cell>
          <cell r="AJ2205" t="str">
            <v>Sous-poste</v>
          </cell>
          <cell r="AK2205">
            <v>44842</v>
          </cell>
          <cell r="AL2205">
            <v>44883</v>
          </cell>
          <cell r="AM2205"/>
          <cell r="AN2205"/>
          <cell r="AO2205" t="str">
            <v>SPARES</v>
          </cell>
          <cell r="AP2205"/>
          <cell r="AQ2205"/>
        </row>
        <row r="2206">
          <cell r="A2206" t="str">
            <v>2881631610</v>
          </cell>
          <cell r="B2206">
            <v>44691</v>
          </cell>
          <cell r="C2206" t="str">
            <v>HA/REVENTE</v>
          </cell>
          <cell r="D2206" t="str">
            <v>SATAIR</v>
          </cell>
          <cell r="E2206" t="str">
            <v>PLACARD SET</v>
          </cell>
          <cell r="F2206">
            <v>28816316</v>
          </cell>
          <cell r="G2206" t="str">
            <v>176429</v>
          </cell>
          <cell r="H2206">
            <v>10</v>
          </cell>
          <cell r="I2206">
            <v>4</v>
          </cell>
          <cell r="J2206" t="str">
            <v>RTN</v>
          </cell>
          <cell r="K2206" t="str">
            <v>V1132035600095A</v>
          </cell>
          <cell r="L2206" t="str">
            <v>IS0059841S</v>
          </cell>
          <cell r="M2206" t="str">
            <v>NA</v>
          </cell>
          <cell r="N2206">
            <v>48843</v>
          </cell>
          <cell r="O2206" t="str">
            <v>NA</v>
          </cell>
          <cell r="P2206" t="str">
            <v>NA</v>
          </cell>
          <cell r="Q2206" t="str">
            <v>NA</v>
          </cell>
          <cell r="R2206" t="str">
            <v>NA</v>
          </cell>
          <cell r="S2206" t="str">
            <v>NA</v>
          </cell>
          <cell r="T2206" t="str">
            <v>NA</v>
          </cell>
          <cell r="U2206" t="str">
            <v>100%</v>
          </cell>
          <cell r="V2206">
            <v>1</v>
          </cell>
          <cell r="W2206">
            <v>44764</v>
          </cell>
          <cell r="X2206" t="str">
            <v>NA</v>
          </cell>
          <cell r="Y2206">
            <v>1</v>
          </cell>
          <cell r="Z2206" t="str">
            <v>NA</v>
          </cell>
          <cell r="AA2206" t="str">
            <v>NA</v>
          </cell>
          <cell r="AB2206" t="str">
            <v>NA</v>
          </cell>
          <cell r="AC2206" t="str">
            <v>NA</v>
          </cell>
          <cell r="AD2206" t="str">
            <v>NA</v>
          </cell>
          <cell r="AE2206" t="str">
            <v/>
          </cell>
          <cell r="AF2206" t="str">
            <v/>
          </cell>
          <cell r="AG2206">
            <v>44875</v>
          </cell>
          <cell r="AH2206">
            <v>44875</v>
          </cell>
          <cell r="AI2206" t="str">
            <v>25.07.2022</v>
          </cell>
          <cell r="AJ2206" t="str">
            <v>80916852</v>
          </cell>
          <cell r="AK2206">
            <v>44880</v>
          </cell>
          <cell r="AL2206">
            <v>44880</v>
          </cell>
          <cell r="AM2206"/>
          <cell r="AN2206" t="str">
            <v>OK</v>
          </cell>
          <cell r="AO2206" t="str">
            <v>KIT FACTORY</v>
          </cell>
          <cell r="AP2206" t="str">
            <v>Risque NC - Date courte</v>
          </cell>
          <cell r="AQ2206" t="str">
            <v>O</v>
          </cell>
        </row>
        <row r="2207">
          <cell r="A2207" t="str">
            <v>2881633010</v>
          </cell>
          <cell r="B2207">
            <v>44691</v>
          </cell>
          <cell r="C2207" t="str">
            <v>HA/REVENTE</v>
          </cell>
          <cell r="D2207" t="str">
            <v>SATAIR</v>
          </cell>
          <cell r="E2207" t="str">
            <v>PLACARD SET</v>
          </cell>
          <cell r="F2207">
            <v>28816330</v>
          </cell>
          <cell r="G2207" t="str">
            <v>176430</v>
          </cell>
          <cell r="H2207">
            <v>10</v>
          </cell>
          <cell r="I2207" t="str">
            <v>4</v>
          </cell>
          <cell r="J2207" t="str">
            <v>RTN</v>
          </cell>
          <cell r="K2207" t="str">
            <v>V1132035500095A</v>
          </cell>
          <cell r="L2207" t="str">
            <v>IS0059842S</v>
          </cell>
          <cell r="M2207" t="str">
            <v>NA</v>
          </cell>
          <cell r="N2207">
            <v>48843</v>
          </cell>
          <cell r="O2207" t="str">
            <v>NA</v>
          </cell>
          <cell r="P2207" t="str">
            <v>NA</v>
          </cell>
          <cell r="Q2207" t="str">
            <v>NA</v>
          </cell>
          <cell r="R2207" t="str">
            <v>NA</v>
          </cell>
          <cell r="S2207" t="str">
            <v>NA</v>
          </cell>
          <cell r="T2207" t="str">
            <v>NA</v>
          </cell>
          <cell r="U2207" t="str">
            <v>100%</v>
          </cell>
          <cell r="V2207">
            <v>1</v>
          </cell>
          <cell r="W2207">
            <v>44764</v>
          </cell>
          <cell r="X2207" t="str">
            <v>NA</v>
          </cell>
          <cell r="Y2207">
            <v>1</v>
          </cell>
          <cell r="Z2207" t="str">
            <v>NA</v>
          </cell>
          <cell r="AA2207" t="str">
            <v>NA</v>
          </cell>
          <cell r="AB2207" t="str">
            <v>NA</v>
          </cell>
          <cell r="AC2207" t="str">
            <v>NA</v>
          </cell>
          <cell r="AD2207" t="str">
            <v>NA</v>
          </cell>
          <cell r="AE2207" t="str">
            <v/>
          </cell>
          <cell r="AF2207" t="str">
            <v/>
          </cell>
          <cell r="AG2207">
            <v>44875</v>
          </cell>
          <cell r="AH2207">
            <v>44875</v>
          </cell>
          <cell r="AI2207" t="str">
            <v>25.07.2022</v>
          </cell>
          <cell r="AJ2207" t="str">
            <v>80916853</v>
          </cell>
          <cell r="AK2207">
            <v>44880</v>
          </cell>
          <cell r="AL2207">
            <v>44880</v>
          </cell>
          <cell r="AM2207"/>
          <cell r="AN2207" t="str">
            <v>OK</v>
          </cell>
          <cell r="AO2207" t="str">
            <v>KIT FACTORY</v>
          </cell>
          <cell r="AP2207" t="str">
            <v>Risque NC - Date courte</v>
          </cell>
          <cell r="AQ2207" t="str">
            <v>O</v>
          </cell>
        </row>
        <row r="2208">
          <cell r="A2208" t="str">
            <v>2885058410.5</v>
          </cell>
          <cell r="B2208">
            <v>44747</v>
          </cell>
          <cell r="C2208" t="str">
            <v>FABRICATION</v>
          </cell>
          <cell r="D2208" t="str">
            <v>SATAIR</v>
          </cell>
          <cell r="E2208" t="str">
            <v>BUNDLE</v>
          </cell>
          <cell r="F2208">
            <v>28850584</v>
          </cell>
          <cell r="G2208" t="str">
            <v>NON-SPARES</v>
          </cell>
          <cell r="H2208" t="str">
            <v>10.5</v>
          </cell>
          <cell r="I2208">
            <v>1</v>
          </cell>
          <cell r="J2208" t="str">
            <v>RTN</v>
          </cell>
          <cell r="K2208" t="str">
            <v>V9297400001095</v>
          </cell>
          <cell r="L2208" t="str">
            <v>IS0061660M</v>
          </cell>
          <cell r="M2208" t="str">
            <v>Terminé</v>
          </cell>
          <cell r="N2208">
            <v>48842</v>
          </cell>
          <cell r="O2208" t="str">
            <v/>
          </cell>
          <cell r="P2208">
            <v>6132432</v>
          </cell>
          <cell r="Q2208">
            <v>0</v>
          </cell>
          <cell r="R2208">
            <v>0</v>
          </cell>
          <cell r="S2208">
            <v>1</v>
          </cell>
          <cell r="T2208">
            <v>1</v>
          </cell>
          <cell r="U2208">
            <v>1</v>
          </cell>
          <cell r="V2208">
            <v>1</v>
          </cell>
          <cell r="W2208">
            <v>44823</v>
          </cell>
          <cell r="X2208" t="str">
            <v>NA</v>
          </cell>
          <cell r="Y2208">
            <v>1</v>
          </cell>
          <cell r="Z2208">
            <v>44816</v>
          </cell>
          <cell r="AA2208">
            <v>1</v>
          </cell>
          <cell r="AB2208" t="str">
            <v>NA</v>
          </cell>
          <cell r="AC2208" t="str">
            <v>NA</v>
          </cell>
          <cell r="AD2208"/>
          <cell r="AE2208" t="str">
            <v/>
          </cell>
          <cell r="AF2208">
            <v>44883</v>
          </cell>
          <cell r="AG2208">
            <v>44839</v>
          </cell>
          <cell r="AH2208">
            <v>44880</v>
          </cell>
          <cell r="AI2208" t="str">
            <v>Sous-poste</v>
          </cell>
          <cell r="AJ2208" t="str">
            <v>Sous-poste</v>
          </cell>
          <cell r="AK2208">
            <v>44842</v>
          </cell>
          <cell r="AL2208">
            <v>44883</v>
          </cell>
          <cell r="AM2208"/>
          <cell r="AN2208"/>
          <cell r="AO2208" t="str">
            <v>SPARES</v>
          </cell>
          <cell r="AP2208"/>
          <cell r="AQ2208"/>
        </row>
        <row r="2209">
          <cell r="A2209" t="str">
            <v>2882071810</v>
          </cell>
          <cell r="B2209">
            <v>44698</v>
          </cell>
          <cell r="C2209" t="str">
            <v>FABRICATION</v>
          </cell>
          <cell r="D2209" t="str">
            <v>SATAIR</v>
          </cell>
          <cell r="E2209" t="str">
            <v>PROTECTION CAP</v>
          </cell>
          <cell r="F2209">
            <v>28820718</v>
          </cell>
          <cell r="G2209" t="str">
            <v>176878</v>
          </cell>
          <cell r="H2209">
            <v>10</v>
          </cell>
          <cell r="I2209">
            <v>15</v>
          </cell>
          <cell r="J2209" t="str">
            <v>RTN</v>
          </cell>
          <cell r="K2209" t="str">
            <v>F0003003000000</v>
          </cell>
          <cell r="L2209" t="str">
            <v>IS0032144M</v>
          </cell>
          <cell r="M2209" t="str">
            <v>NON PRESENT INDUS</v>
          </cell>
          <cell r="N2209">
            <v>48842</v>
          </cell>
          <cell r="O2209" t="str">
            <v/>
          </cell>
          <cell r="P2209" t="str">
            <v/>
          </cell>
          <cell r="Q2209" t="str">
            <v/>
          </cell>
          <cell r="R2209" t="str">
            <v/>
          </cell>
          <cell r="S2209">
            <v>1</v>
          </cell>
          <cell r="T2209">
            <v>0</v>
          </cell>
          <cell r="U2209">
            <v>0.5</v>
          </cell>
          <cell r="V2209">
            <v>1</v>
          </cell>
          <cell r="W2209" t="str">
            <v>TBD</v>
          </cell>
          <cell r="X2209" t="str">
            <v>NA</v>
          </cell>
          <cell r="Y2209">
            <v>1</v>
          </cell>
          <cell r="Z2209">
            <v>44873</v>
          </cell>
          <cell r="AA2209">
            <v>0</v>
          </cell>
          <cell r="AB2209" t="str">
            <v>NA</v>
          </cell>
          <cell r="AC2209" t="str">
            <v>NA</v>
          </cell>
          <cell r="AD2209" t="str">
            <v>NA</v>
          </cell>
          <cell r="AE2209" t="str">
            <v/>
          </cell>
          <cell r="AF2209" t="str">
            <v/>
          </cell>
          <cell r="AG2209">
            <v>44887</v>
          </cell>
          <cell r="AH2209">
            <v>44887</v>
          </cell>
          <cell r="AI2209" t="str">
            <v/>
          </cell>
          <cell r="AJ2209" t="str">
            <v/>
          </cell>
          <cell r="AK2209">
            <v>44890</v>
          </cell>
          <cell r="AL2209">
            <v>44890</v>
          </cell>
          <cell r="AM2209"/>
          <cell r="AN2209" t="str">
            <v>OK</v>
          </cell>
          <cell r="AO2209" t="str">
            <v>KIT FACTORY</v>
          </cell>
          <cell r="AP2209"/>
          <cell r="AQ2209" t="str">
            <v>C</v>
          </cell>
        </row>
        <row r="2210">
          <cell r="A2210" t="str">
            <v>69224052</v>
          </cell>
          <cell r="B2210">
            <v>44601</v>
          </cell>
          <cell r="C2210" t="str">
            <v>FABRICATION</v>
          </cell>
          <cell r="D2210" t="str">
            <v>AD&amp;S</v>
          </cell>
          <cell r="E2210">
            <v>11</v>
          </cell>
          <cell r="F2210">
            <v>6922405</v>
          </cell>
          <cell r="G2210" t="str">
            <v>172557</v>
          </cell>
          <cell r="H2210">
            <v>2</v>
          </cell>
          <cell r="I2210">
            <v>1</v>
          </cell>
          <cell r="J2210" t="str">
            <v>EXP</v>
          </cell>
          <cell r="K2210" t="str">
            <v>MB031ADAEAAB</v>
          </cell>
          <cell r="L2210" t="str">
            <v>IS0032192M</v>
          </cell>
          <cell r="M2210" t="str">
            <v>Terminé</v>
          </cell>
          <cell r="N2210">
            <v>48842</v>
          </cell>
          <cell r="O2210" t="str">
            <v>LTE990010</v>
          </cell>
          <cell r="P2210">
            <v>0</v>
          </cell>
          <cell r="Q2210" t="str">
            <v/>
          </cell>
          <cell r="R2210" t="str">
            <v/>
          </cell>
          <cell r="S2210">
            <v>1</v>
          </cell>
          <cell r="T2210">
            <v>0</v>
          </cell>
          <cell r="U2210">
            <v>0.5</v>
          </cell>
          <cell r="V2210">
            <v>1</v>
          </cell>
          <cell r="W2210">
            <v>44587</v>
          </cell>
          <cell r="X2210">
            <v>1</v>
          </cell>
          <cell r="Y2210">
            <v>1</v>
          </cell>
          <cell r="Z2210">
            <v>44865</v>
          </cell>
          <cell r="AA2210">
            <v>0</v>
          </cell>
          <cell r="AB2210" t="str">
            <v>NA</v>
          </cell>
          <cell r="AC2210" t="str">
            <v>OUI</v>
          </cell>
          <cell r="AD2210"/>
          <cell r="AE2210" t="str">
            <v/>
          </cell>
          <cell r="AF2210" t="str">
            <v/>
          </cell>
          <cell r="AG2210">
            <v>44748</v>
          </cell>
          <cell r="AH2210">
            <v>44880</v>
          </cell>
          <cell r="AI2210" t="str">
            <v/>
          </cell>
          <cell r="AJ2210" t="str">
            <v/>
          </cell>
          <cell r="AK2210">
            <v>44751</v>
          </cell>
          <cell r="AL2210">
            <v>44883</v>
          </cell>
          <cell r="AM2210"/>
          <cell r="AN2210"/>
          <cell r="AO2210" t="str">
            <v>SEVILLE</v>
          </cell>
          <cell r="AP2210"/>
          <cell r="AQ2210"/>
        </row>
        <row r="2211">
          <cell r="A2211" t="str">
            <v>2885058510.2</v>
          </cell>
          <cell r="B2211">
            <v>44747</v>
          </cell>
          <cell r="C2211" t="str">
            <v>FABRICATION</v>
          </cell>
          <cell r="D2211" t="str">
            <v>SATAIR</v>
          </cell>
          <cell r="E2211" t="str">
            <v>BUNDLE</v>
          </cell>
          <cell r="F2211">
            <v>28850585</v>
          </cell>
          <cell r="G2211" t="str">
            <v>NON-SPARES</v>
          </cell>
          <cell r="H2211" t="str">
            <v>10.2</v>
          </cell>
          <cell r="I2211">
            <v>1</v>
          </cell>
          <cell r="J2211" t="str">
            <v>RTN</v>
          </cell>
          <cell r="K2211" t="str">
            <v>V9297404108695</v>
          </cell>
          <cell r="L2211" t="str">
            <v>IS0060810M</v>
          </cell>
          <cell r="M2211" t="str">
            <v>Terminé</v>
          </cell>
          <cell r="N2211">
            <v>48842</v>
          </cell>
          <cell r="O2211" t="str">
            <v/>
          </cell>
          <cell r="P2211">
            <v>6132437</v>
          </cell>
          <cell r="Q2211">
            <v>0</v>
          </cell>
          <cell r="R2211">
            <v>0</v>
          </cell>
          <cell r="S2211">
            <v>1</v>
          </cell>
          <cell r="T2211">
            <v>1</v>
          </cell>
          <cell r="U2211">
            <v>1</v>
          </cell>
          <cell r="V2211">
            <v>1</v>
          </cell>
          <cell r="W2211">
            <v>44770</v>
          </cell>
          <cell r="X2211" t="str">
            <v>NA</v>
          </cell>
          <cell r="Y2211">
            <v>1</v>
          </cell>
          <cell r="Z2211">
            <v>44816</v>
          </cell>
          <cell r="AA2211">
            <v>1</v>
          </cell>
          <cell r="AB2211" t="str">
            <v>NA</v>
          </cell>
          <cell r="AC2211" t="str">
            <v>NA</v>
          </cell>
          <cell r="AD2211"/>
          <cell r="AE2211" t="str">
            <v/>
          </cell>
          <cell r="AF2211">
            <v>44890</v>
          </cell>
          <cell r="AG2211">
            <v>44839</v>
          </cell>
          <cell r="AH2211">
            <v>44887</v>
          </cell>
          <cell r="AI2211" t="str">
            <v>Sous-poste</v>
          </cell>
          <cell r="AJ2211" t="str">
            <v>Sous-poste</v>
          </cell>
          <cell r="AK2211">
            <v>44842</v>
          </cell>
          <cell r="AL2211">
            <v>44890</v>
          </cell>
          <cell r="AM2211"/>
          <cell r="AN2211" t="str">
            <v>OK</v>
          </cell>
          <cell r="AO2211" t="str">
            <v>SPARES</v>
          </cell>
          <cell r="AP2211" t="str">
            <v>Proposer échéancier</v>
          </cell>
          <cell r="AQ2211"/>
        </row>
        <row r="2212">
          <cell r="A2212" t="str">
            <v>2886517010</v>
          </cell>
          <cell r="B2212">
            <v>44762</v>
          </cell>
          <cell r="C2212" t="str">
            <v>FABRICATION</v>
          </cell>
          <cell r="D2212" t="str">
            <v>SATAIR</v>
          </cell>
          <cell r="E2212">
            <v>27</v>
          </cell>
          <cell r="F2212">
            <v>28865170</v>
          </cell>
          <cell r="G2212" t="str">
            <v>181359</v>
          </cell>
          <cell r="H2212">
            <v>10</v>
          </cell>
          <cell r="I2212">
            <v>1</v>
          </cell>
          <cell r="J2212" t="str">
            <v>RTN</v>
          </cell>
          <cell r="K2212" t="str">
            <v>D9551002700695</v>
          </cell>
          <cell r="L2212" t="str">
            <v>IS0032097M</v>
          </cell>
          <cell r="M2212" t="str">
            <v>Terminé</v>
          </cell>
          <cell r="N2212">
            <v>48842</v>
          </cell>
          <cell r="O2212" t="str">
            <v>LTE990084</v>
          </cell>
          <cell r="P2212">
            <v>0</v>
          </cell>
          <cell r="Q2212" t="str">
            <v/>
          </cell>
          <cell r="R2212" t="str">
            <v/>
          </cell>
          <cell r="S2212">
            <v>1</v>
          </cell>
          <cell r="T2212">
            <v>0</v>
          </cell>
          <cell r="U2212">
            <v>0.5</v>
          </cell>
          <cell r="V2212">
            <v>1</v>
          </cell>
          <cell r="W2212">
            <v>44879</v>
          </cell>
          <cell r="X2212" t="str">
            <v>NA</v>
          </cell>
          <cell r="Y2212">
            <v>1</v>
          </cell>
          <cell r="Z2212">
            <v>44880</v>
          </cell>
          <cell r="AA2212">
            <v>0</v>
          </cell>
          <cell r="AB2212" t="str">
            <v>NA</v>
          </cell>
          <cell r="AC2212" t="str">
            <v>NA</v>
          </cell>
          <cell r="AD2212" t="str">
            <v>NA</v>
          </cell>
          <cell r="AE2212" t="str">
            <v/>
          </cell>
          <cell r="AF2212" t="str">
            <v/>
          </cell>
          <cell r="AG2212">
            <v>44820</v>
          </cell>
          <cell r="AH2212">
            <v>44890</v>
          </cell>
          <cell r="AI2212" t="str">
            <v/>
          </cell>
          <cell r="AJ2212" t="str">
            <v/>
          </cell>
          <cell r="AK2212">
            <v>44825</v>
          </cell>
          <cell r="AL2212">
            <v>44895</v>
          </cell>
          <cell r="AM2212"/>
          <cell r="AN2212" t="str">
            <v>OK</v>
          </cell>
          <cell r="AO2212" t="str">
            <v>KIT FACTORY</v>
          </cell>
          <cell r="AP2212" t="str">
            <v xml:space="preserve"> IS0006465S SAFRAN délai 14-11-2022 / Attente AR MECAHERS / commande placée au 13/09 (saisie le 06/07)</v>
          </cell>
          <cell r="AQ2212" t="str">
            <v>C</v>
          </cell>
        </row>
        <row r="2213">
          <cell r="A2213" t="str">
            <v>2886517010.1</v>
          </cell>
          <cell r="B2213">
            <v>44762</v>
          </cell>
          <cell r="C2213" t="str">
            <v>FABRICATION</v>
          </cell>
          <cell r="D2213" t="str">
            <v>SATAIR</v>
          </cell>
          <cell r="E2213">
            <v>27</v>
          </cell>
          <cell r="F2213">
            <v>28865170</v>
          </cell>
          <cell r="G2213" t="str">
            <v>NON-SPARES</v>
          </cell>
          <cell r="H2213" t="str">
            <v>10.1</v>
          </cell>
          <cell r="I2213">
            <v>1</v>
          </cell>
          <cell r="J2213" t="str">
            <v>RTN</v>
          </cell>
          <cell r="K2213" t="str">
            <v>D9551002700695</v>
          </cell>
          <cell r="L2213" t="str">
            <v>IS0032097M</v>
          </cell>
          <cell r="M2213" t="str">
            <v>Terminé</v>
          </cell>
          <cell r="N2213">
            <v>48842</v>
          </cell>
          <cell r="O2213" t="str">
            <v>LTE990085</v>
          </cell>
          <cell r="P2213">
            <v>0</v>
          </cell>
          <cell r="Q2213" t="str">
            <v/>
          </cell>
          <cell r="R2213" t="str">
            <v/>
          </cell>
          <cell r="S2213">
            <v>1</v>
          </cell>
          <cell r="T2213">
            <v>0</v>
          </cell>
          <cell r="U2213">
            <v>0.5</v>
          </cell>
          <cell r="V2213">
            <v>1</v>
          </cell>
          <cell r="W2213">
            <v>44879</v>
          </cell>
          <cell r="X2213" t="str">
            <v>NA</v>
          </cell>
          <cell r="Y2213">
            <v>1</v>
          </cell>
          <cell r="Z2213">
            <v>44880</v>
          </cell>
          <cell r="AA2213">
            <v>0</v>
          </cell>
          <cell r="AB2213" t="str">
            <v>NA</v>
          </cell>
          <cell r="AC2213" t="str">
            <v>NA</v>
          </cell>
          <cell r="AD2213" t="str">
            <v>NA</v>
          </cell>
          <cell r="AE2213" t="str">
            <v/>
          </cell>
          <cell r="AF2213" t="str">
            <v/>
          </cell>
          <cell r="AG2213">
            <v>44820</v>
          </cell>
          <cell r="AH2213">
            <v>44890</v>
          </cell>
          <cell r="AI2213" t="str">
            <v>Sous-poste</v>
          </cell>
          <cell r="AJ2213" t="str">
            <v>Sous-poste</v>
          </cell>
          <cell r="AK2213">
            <v>44825</v>
          </cell>
          <cell r="AL2213">
            <v>44895</v>
          </cell>
          <cell r="AM2213"/>
          <cell r="AN2213" t="str">
            <v>OK</v>
          </cell>
          <cell r="AO2213" t="str">
            <v>KIT FACTORY</v>
          </cell>
          <cell r="AP2213" t="str">
            <v xml:space="preserve"> IS0006465S SAFRAN délai 14-11-2022 / Attente AR MECAHERS / commande placée au 13/09 (saisie le 06/07)</v>
          </cell>
          <cell r="AQ2213" t="str">
            <v>C</v>
          </cell>
        </row>
        <row r="2214">
          <cell r="A2214" t="str">
            <v>2883367410.2</v>
          </cell>
          <cell r="B2214">
            <v>44722</v>
          </cell>
          <cell r="C2214" t="str">
            <v>FABRICATION</v>
          </cell>
          <cell r="D2214" t="str">
            <v>SATAIR</v>
          </cell>
          <cell r="E2214">
            <v>27</v>
          </cell>
          <cell r="F2214">
            <v>28833674</v>
          </cell>
          <cell r="G2214" t="str">
            <v>NON-SPARES</v>
          </cell>
          <cell r="H2214" t="str">
            <v>10.2</v>
          </cell>
          <cell r="I2214">
            <v>1</v>
          </cell>
          <cell r="J2214" t="str">
            <v>RTN</v>
          </cell>
          <cell r="K2214" t="str">
            <v>D9551002700695</v>
          </cell>
          <cell r="L2214" t="str">
            <v>IS0032097M</v>
          </cell>
          <cell r="M2214" t="str">
            <v>Terminé</v>
          </cell>
          <cell r="N2214">
            <v>48842</v>
          </cell>
          <cell r="O2214"/>
          <cell r="P2214">
            <v>0</v>
          </cell>
          <cell r="Q2214" t="str">
            <v/>
          </cell>
          <cell r="R2214" t="str">
            <v/>
          </cell>
          <cell r="S2214">
            <v>1</v>
          </cell>
          <cell r="T2214">
            <v>0</v>
          </cell>
          <cell r="U2214">
            <v>0.5</v>
          </cell>
          <cell r="V2214">
            <v>1</v>
          </cell>
          <cell r="W2214">
            <v>44879</v>
          </cell>
          <cell r="X2214" t="str">
            <v>NA</v>
          </cell>
          <cell r="Y2214">
            <v>1</v>
          </cell>
          <cell r="Z2214">
            <v>44880</v>
          </cell>
          <cell r="AA2214">
            <v>0</v>
          </cell>
          <cell r="AB2214" t="str">
            <v>NA</v>
          </cell>
          <cell r="AC2214" t="str">
            <v>NA</v>
          </cell>
          <cell r="AD2214" t="str">
            <v>NA</v>
          </cell>
          <cell r="AE2214" t="str">
            <v/>
          </cell>
          <cell r="AF2214" t="str">
            <v/>
          </cell>
          <cell r="AG2214">
            <v>44789</v>
          </cell>
          <cell r="AH2214">
            <v>44890</v>
          </cell>
          <cell r="AI2214" t="str">
            <v>Sous-poste</v>
          </cell>
          <cell r="AJ2214" t="str">
            <v>Sous-poste</v>
          </cell>
          <cell r="AK2214">
            <v>44792</v>
          </cell>
          <cell r="AL2214">
            <v>44895</v>
          </cell>
          <cell r="AM2214"/>
          <cell r="AN2214" t="str">
            <v>OK</v>
          </cell>
          <cell r="AO2214" t="str">
            <v>KIT FACTORY</v>
          </cell>
          <cell r="AP2214" t="str">
            <v xml:space="preserve"> IS0006465S dépannage AIB départ HBG le 08/09 / MECAHERS 13/09</v>
          </cell>
          <cell r="AQ2214" t="str">
            <v>C</v>
          </cell>
        </row>
        <row r="2215">
          <cell r="A2215" t="str">
            <v>2883367410.3</v>
          </cell>
          <cell r="B2215">
            <v>44722</v>
          </cell>
          <cell r="C2215" t="str">
            <v>FABRICATION</v>
          </cell>
          <cell r="D2215" t="str">
            <v>SATAIR</v>
          </cell>
          <cell r="E2215">
            <v>27</v>
          </cell>
          <cell r="F2215">
            <v>28833674</v>
          </cell>
          <cell r="G2215" t="str">
            <v>NON-SPARES</v>
          </cell>
          <cell r="H2215" t="str">
            <v>10.3</v>
          </cell>
          <cell r="I2215">
            <v>1</v>
          </cell>
          <cell r="J2215" t="str">
            <v>RTN</v>
          </cell>
          <cell r="K2215" t="str">
            <v>D9551002700695</v>
          </cell>
          <cell r="L2215" t="str">
            <v>IS0032097M</v>
          </cell>
          <cell r="M2215" t="str">
            <v>Terminé</v>
          </cell>
          <cell r="N2215">
            <v>48842</v>
          </cell>
          <cell r="O2215"/>
          <cell r="P2215">
            <v>0</v>
          </cell>
          <cell r="Q2215" t="str">
            <v/>
          </cell>
          <cell r="R2215" t="str">
            <v/>
          </cell>
          <cell r="S2215">
            <v>1</v>
          </cell>
          <cell r="T2215">
            <v>0</v>
          </cell>
          <cell r="U2215">
            <v>0.5</v>
          </cell>
          <cell r="V2215">
            <v>1</v>
          </cell>
          <cell r="W2215">
            <v>44879</v>
          </cell>
          <cell r="X2215" t="str">
            <v>NA</v>
          </cell>
          <cell r="Y2215">
            <v>1</v>
          </cell>
          <cell r="Z2215">
            <v>44880</v>
          </cell>
          <cell r="AA2215">
            <v>0</v>
          </cell>
          <cell r="AB2215" t="str">
            <v>NA</v>
          </cell>
          <cell r="AC2215" t="str">
            <v>NA</v>
          </cell>
          <cell r="AD2215" t="str">
            <v>NA</v>
          </cell>
          <cell r="AE2215" t="str">
            <v/>
          </cell>
          <cell r="AF2215" t="str">
            <v/>
          </cell>
          <cell r="AG2215">
            <v>44789</v>
          </cell>
          <cell r="AH2215">
            <v>44890</v>
          </cell>
          <cell r="AI2215" t="str">
            <v>Sous-poste</v>
          </cell>
          <cell r="AJ2215" t="str">
            <v>Sous-poste</v>
          </cell>
          <cell r="AK2215">
            <v>44792</v>
          </cell>
          <cell r="AL2215">
            <v>44895</v>
          </cell>
          <cell r="AM2215"/>
          <cell r="AN2215" t="str">
            <v>OK</v>
          </cell>
          <cell r="AO2215" t="str">
            <v>KIT FACTORY</v>
          </cell>
          <cell r="AP2215" t="str">
            <v xml:space="preserve"> IS0006465S dépannage AIB départ HBG le 08/09 / MECAHERS 13/09</v>
          </cell>
          <cell r="AQ2215" t="str">
            <v>C</v>
          </cell>
        </row>
        <row r="2216">
          <cell r="A2216" t="str">
            <v>2883367410.4</v>
          </cell>
          <cell r="B2216">
            <v>44722</v>
          </cell>
          <cell r="C2216" t="str">
            <v>FABRICATION</v>
          </cell>
          <cell r="D2216" t="str">
            <v>SATAIR</v>
          </cell>
          <cell r="E2216">
            <v>27</v>
          </cell>
          <cell r="F2216">
            <v>28833674</v>
          </cell>
          <cell r="G2216" t="str">
            <v>NON-SPARES</v>
          </cell>
          <cell r="H2216" t="str">
            <v>10.4</v>
          </cell>
          <cell r="I2216">
            <v>1</v>
          </cell>
          <cell r="J2216" t="str">
            <v>RTN</v>
          </cell>
          <cell r="K2216" t="str">
            <v>D9551002700695</v>
          </cell>
          <cell r="L2216" t="str">
            <v>IS0032097M</v>
          </cell>
          <cell r="M2216" t="str">
            <v>Terminé</v>
          </cell>
          <cell r="N2216">
            <v>48842</v>
          </cell>
          <cell r="O2216"/>
          <cell r="P2216">
            <v>0</v>
          </cell>
          <cell r="Q2216" t="str">
            <v/>
          </cell>
          <cell r="R2216" t="str">
            <v/>
          </cell>
          <cell r="S2216">
            <v>1</v>
          </cell>
          <cell r="T2216">
            <v>0</v>
          </cell>
          <cell r="U2216">
            <v>0.5</v>
          </cell>
          <cell r="V2216">
            <v>1</v>
          </cell>
          <cell r="W2216">
            <v>44879</v>
          </cell>
          <cell r="X2216" t="str">
            <v>NA</v>
          </cell>
          <cell r="Y2216">
            <v>1</v>
          </cell>
          <cell r="Z2216">
            <v>44880</v>
          </cell>
          <cell r="AA2216">
            <v>0</v>
          </cell>
          <cell r="AB2216" t="str">
            <v>NA</v>
          </cell>
          <cell r="AC2216" t="str">
            <v>NA</v>
          </cell>
          <cell r="AD2216" t="str">
            <v>NA</v>
          </cell>
          <cell r="AE2216" t="str">
            <v/>
          </cell>
          <cell r="AF2216" t="str">
            <v/>
          </cell>
          <cell r="AG2216">
            <v>44789</v>
          </cell>
          <cell r="AH2216">
            <v>44890</v>
          </cell>
          <cell r="AI2216" t="str">
            <v>Sous-poste</v>
          </cell>
          <cell r="AJ2216" t="str">
            <v>Sous-poste</v>
          </cell>
          <cell r="AK2216">
            <v>44792</v>
          </cell>
          <cell r="AL2216">
            <v>44895</v>
          </cell>
          <cell r="AM2216"/>
          <cell r="AN2216" t="str">
            <v>OK</v>
          </cell>
          <cell r="AO2216" t="str">
            <v>KIT FACTORY</v>
          </cell>
          <cell r="AP2216" t="str">
            <v xml:space="preserve"> IS0006465S dépannage AIB départ HBG le 08/09 / MECAHERS 13/09</v>
          </cell>
          <cell r="AQ2216" t="str">
            <v>C</v>
          </cell>
        </row>
        <row r="2217">
          <cell r="A2217" t="str">
            <v>2885058510.3</v>
          </cell>
          <cell r="B2217">
            <v>44747</v>
          </cell>
          <cell r="C2217" t="str">
            <v>FABRICATION</v>
          </cell>
          <cell r="D2217" t="str">
            <v>SATAIR</v>
          </cell>
          <cell r="E2217" t="str">
            <v>BUNDLE</v>
          </cell>
          <cell r="F2217">
            <v>28850585</v>
          </cell>
          <cell r="G2217" t="str">
            <v>NON-SPARES</v>
          </cell>
          <cell r="H2217" t="str">
            <v>10.3</v>
          </cell>
          <cell r="I2217">
            <v>1</v>
          </cell>
          <cell r="J2217" t="str">
            <v>RTN</v>
          </cell>
          <cell r="K2217" t="str">
            <v>V9297404108695</v>
          </cell>
          <cell r="L2217" t="str">
            <v>IS0060810M</v>
          </cell>
          <cell r="M2217" t="str">
            <v>Terminé</v>
          </cell>
          <cell r="N2217">
            <v>48842</v>
          </cell>
          <cell r="O2217" t="str">
            <v/>
          </cell>
          <cell r="P2217">
            <v>6132438</v>
          </cell>
          <cell r="Q2217">
            <v>0</v>
          </cell>
          <cell r="R2217">
            <v>0</v>
          </cell>
          <cell r="S2217">
            <v>1</v>
          </cell>
          <cell r="T2217">
            <v>1</v>
          </cell>
          <cell r="U2217">
            <v>1</v>
          </cell>
          <cell r="V2217">
            <v>1</v>
          </cell>
          <cell r="W2217">
            <v>44770</v>
          </cell>
          <cell r="X2217" t="str">
            <v>NA</v>
          </cell>
          <cell r="Y2217">
            <v>1</v>
          </cell>
          <cell r="Z2217">
            <v>44816</v>
          </cell>
          <cell r="AA2217">
            <v>1</v>
          </cell>
          <cell r="AB2217" t="str">
            <v>NA</v>
          </cell>
          <cell r="AC2217" t="str">
            <v>NA</v>
          </cell>
          <cell r="AD2217"/>
          <cell r="AE2217" t="str">
            <v/>
          </cell>
          <cell r="AF2217">
            <v>44890</v>
          </cell>
          <cell r="AG2217">
            <v>44839</v>
          </cell>
          <cell r="AH2217">
            <v>44887</v>
          </cell>
          <cell r="AI2217" t="str">
            <v>Sous-poste</v>
          </cell>
          <cell r="AJ2217" t="str">
            <v>Sous-poste</v>
          </cell>
          <cell r="AK2217">
            <v>44842</v>
          </cell>
          <cell r="AL2217">
            <v>44890</v>
          </cell>
          <cell r="AM2217"/>
          <cell r="AN2217" t="str">
            <v>OK</v>
          </cell>
          <cell r="AO2217" t="str">
            <v>SPARES</v>
          </cell>
          <cell r="AP2217" t="str">
            <v>Proposer échéancier</v>
          </cell>
          <cell r="AQ2217"/>
        </row>
        <row r="2218">
          <cell r="A2218" t="str">
            <v>430002900920</v>
          </cell>
          <cell r="B2218">
            <v>44694</v>
          </cell>
          <cell r="C2218" t="str">
            <v>HA/REVENTE</v>
          </cell>
          <cell r="D2218" t="str">
            <v>STELIA</v>
          </cell>
          <cell r="E2218" t="str">
            <v>VOYANT CARRE</v>
          </cell>
          <cell r="F2218" t="str">
            <v>4300029009</v>
          </cell>
          <cell r="G2218" t="str">
            <v>176806</v>
          </cell>
          <cell r="H2218">
            <v>20</v>
          </cell>
          <cell r="I2218">
            <v>1</v>
          </cell>
          <cell r="J2218" t="str">
            <v>RTN</v>
          </cell>
          <cell r="K2218" t="str">
            <v>E0276CN3FP007</v>
          </cell>
          <cell r="L2218" t="str">
            <v>IS0032217S</v>
          </cell>
          <cell r="M2218" t="str">
            <v>NA</v>
          </cell>
          <cell r="N2218">
            <v>48843</v>
          </cell>
          <cell r="O2218" t="str">
            <v>NA</v>
          </cell>
          <cell r="P2218" t="str">
            <v>NA</v>
          </cell>
          <cell r="Q2218" t="str">
            <v>NA</v>
          </cell>
          <cell r="R2218" t="str">
            <v>NA</v>
          </cell>
          <cell r="S2218" t="str">
            <v>NA</v>
          </cell>
          <cell r="T2218" t="str">
            <v>NA</v>
          </cell>
          <cell r="U2218" t="str">
            <v>100%</v>
          </cell>
          <cell r="V2218">
            <v>1</v>
          </cell>
          <cell r="W2218">
            <v>44886</v>
          </cell>
          <cell r="X2218" t="str">
            <v>NA</v>
          </cell>
          <cell r="Y2218">
            <v>1</v>
          </cell>
          <cell r="Z2218" t="str">
            <v>NA</v>
          </cell>
          <cell r="AA2218" t="str">
            <v>NA</v>
          </cell>
          <cell r="AB2218" t="str">
            <v>NA</v>
          </cell>
          <cell r="AC2218" t="str">
            <v>NA</v>
          </cell>
          <cell r="AD2218"/>
          <cell r="AE2218" t="str">
            <v/>
          </cell>
          <cell r="AF2218" t="str">
            <v/>
          </cell>
          <cell r="AG2218">
            <v>44750</v>
          </cell>
          <cell r="AH2218">
            <v>44888</v>
          </cell>
          <cell r="AI2218" t="str">
            <v/>
          </cell>
          <cell r="AJ2218" t="str">
            <v/>
          </cell>
          <cell r="AK2218">
            <v>44755</v>
          </cell>
          <cell r="AL2218">
            <v>44893</v>
          </cell>
          <cell r="AM2218"/>
          <cell r="AN2218" t="str">
            <v>OK</v>
          </cell>
          <cell r="AO2218" t="str">
            <v>ROCHEFORT</v>
          </cell>
          <cell r="AP2218"/>
          <cell r="AQ2218"/>
        </row>
        <row r="2219">
          <cell r="A2219" t="str">
            <v>68936652</v>
          </cell>
          <cell r="B2219">
            <v>44312</v>
          </cell>
          <cell r="C2219" t="str">
            <v>FABRICATION</v>
          </cell>
          <cell r="D2219" t="str">
            <v>AD&amp;S</v>
          </cell>
          <cell r="E2219">
            <v>61</v>
          </cell>
          <cell r="F2219">
            <v>6893665</v>
          </cell>
          <cell r="G2219" t="str">
            <v>159107</v>
          </cell>
          <cell r="H2219">
            <v>2</v>
          </cell>
          <cell r="I2219">
            <v>1</v>
          </cell>
          <cell r="J2219" t="str">
            <v>AOG</v>
          </cell>
          <cell r="K2219" t="str">
            <v>MB259ADABAAC</v>
          </cell>
          <cell r="L2219" t="str">
            <v>IS0060618M</v>
          </cell>
          <cell r="M2219" t="str">
            <v>Terminé</v>
          </cell>
          <cell r="N2219">
            <v>46111</v>
          </cell>
          <cell r="O2219" t="str">
            <v>LTE990002</v>
          </cell>
          <cell r="P2219">
            <v>6017056</v>
          </cell>
          <cell r="Q2219">
            <v>0</v>
          </cell>
          <cell r="R2219">
            <v>0</v>
          </cell>
          <cell r="S2219">
            <v>1</v>
          </cell>
          <cell r="T2219">
            <v>1</v>
          </cell>
          <cell r="U2219">
            <v>1</v>
          </cell>
          <cell r="V2219">
            <v>1</v>
          </cell>
          <cell r="W2219">
            <v>44496</v>
          </cell>
          <cell r="X2219">
            <v>1</v>
          </cell>
          <cell r="Y2219">
            <v>1</v>
          </cell>
          <cell r="Z2219">
            <v>44635</v>
          </cell>
          <cell r="AA2219">
            <v>1</v>
          </cell>
          <cell r="AB2219" t="str">
            <v>OUI</v>
          </cell>
          <cell r="AC2219" t="str">
            <v>OUI</v>
          </cell>
          <cell r="AD2219"/>
          <cell r="AE2219" t="str">
            <v>06/10 : CT OK manque ETEC</v>
          </cell>
          <cell r="AF2219">
            <v>44890</v>
          </cell>
          <cell r="AG2219">
            <v>44526</v>
          </cell>
          <cell r="AH2219">
            <v>44890</v>
          </cell>
          <cell r="AI2219" t="str">
            <v/>
          </cell>
          <cell r="AJ2219" t="str">
            <v/>
          </cell>
          <cell r="AK2219">
            <v>44530</v>
          </cell>
          <cell r="AL2219">
            <v>44894</v>
          </cell>
          <cell r="AM2219"/>
          <cell r="AN2219" t="str">
            <v>OK</v>
          </cell>
          <cell r="AO2219" t="str">
            <v>SEVILLE</v>
          </cell>
          <cell r="AP2219" t="str">
            <v>Attente ETEC</v>
          </cell>
          <cell r="AQ2219"/>
        </row>
        <row r="2220">
          <cell r="A2220" t="str">
            <v>69220491</v>
          </cell>
          <cell r="B2220">
            <v>44596</v>
          </cell>
          <cell r="C2220" t="str">
            <v>FABRICATION</v>
          </cell>
          <cell r="D2220" t="str">
            <v>AD&amp;S</v>
          </cell>
          <cell r="E2220">
            <v>11</v>
          </cell>
          <cell r="F2220">
            <v>6922049</v>
          </cell>
          <cell r="G2220" t="str">
            <v>172288</v>
          </cell>
          <cell r="H2220">
            <v>1</v>
          </cell>
          <cell r="I2220">
            <v>1</v>
          </cell>
          <cell r="J2220" t="str">
            <v>RTN</v>
          </cell>
          <cell r="K2220" t="str">
            <v>MB031ADAEAAB</v>
          </cell>
          <cell r="L2220" t="str">
            <v>IS0032192M</v>
          </cell>
          <cell r="M2220" t="str">
            <v>Terminé</v>
          </cell>
          <cell r="N2220">
            <v>48842</v>
          </cell>
          <cell r="O2220" t="str">
            <v>LTE990013</v>
          </cell>
          <cell r="P2220">
            <v>6090542</v>
          </cell>
          <cell r="Q2220">
            <v>0</v>
          </cell>
          <cell r="R2220">
            <v>0</v>
          </cell>
          <cell r="S2220">
            <v>1</v>
          </cell>
          <cell r="T2220">
            <v>1</v>
          </cell>
          <cell r="U2220">
            <v>1</v>
          </cell>
          <cell r="V2220">
            <v>1</v>
          </cell>
          <cell r="W2220">
            <v>44663</v>
          </cell>
          <cell r="X2220">
            <v>1</v>
          </cell>
          <cell r="Y2220">
            <v>1</v>
          </cell>
          <cell r="Z2220">
            <v>44743</v>
          </cell>
          <cell r="AA2220">
            <v>0.99</v>
          </cell>
          <cell r="AB2220" t="str">
            <v>NA</v>
          </cell>
          <cell r="AC2220" t="str">
            <v>OUI</v>
          </cell>
          <cell r="AD2220"/>
          <cell r="AE2220" t="str">
            <v xml:space="preserve">19/09 : prod OK manque IS0007461S x2 </v>
          </cell>
          <cell r="AF2220">
            <v>44896</v>
          </cell>
          <cell r="AG2220">
            <v>44602</v>
          </cell>
          <cell r="AH2220">
            <v>44896</v>
          </cell>
          <cell r="AI2220" t="str">
            <v/>
          </cell>
          <cell r="AJ2220" t="str">
            <v/>
          </cell>
          <cell r="AK2220">
            <v>44607</v>
          </cell>
          <cell r="AL2220">
            <v>44901</v>
          </cell>
          <cell r="AM2220"/>
          <cell r="AN2220" t="str">
            <v>OK</v>
          </cell>
          <cell r="AO2220" t="str">
            <v>SEVILLE</v>
          </cell>
          <cell r="AP2220" t="str">
            <v>Manque IS0007461S x2 - Problèmes SAFRAN - réception 27/10 qty 1 + qty 1 le 29/11</v>
          </cell>
          <cell r="AQ2220"/>
        </row>
        <row r="2221">
          <cell r="A2221" t="str">
            <v>69220492</v>
          </cell>
          <cell r="B2221">
            <v>44596</v>
          </cell>
          <cell r="C2221" t="str">
            <v>FABRICATION</v>
          </cell>
          <cell r="D2221" t="str">
            <v>AD&amp;S</v>
          </cell>
          <cell r="E2221">
            <v>11</v>
          </cell>
          <cell r="F2221">
            <v>6922049</v>
          </cell>
          <cell r="G2221" t="str">
            <v>172288</v>
          </cell>
          <cell r="H2221">
            <v>2</v>
          </cell>
          <cell r="I2221">
            <v>1</v>
          </cell>
          <cell r="J2221" t="str">
            <v>RTN</v>
          </cell>
          <cell r="K2221" t="str">
            <v>MB031ADAEAAB</v>
          </cell>
          <cell r="L2221" t="str">
            <v>IS0032192M</v>
          </cell>
          <cell r="M2221" t="str">
            <v>Terminé</v>
          </cell>
          <cell r="N2221">
            <v>48842</v>
          </cell>
          <cell r="O2221" t="str">
            <v>LTE990016</v>
          </cell>
          <cell r="P2221">
            <v>6139644</v>
          </cell>
          <cell r="Q2221">
            <v>0</v>
          </cell>
          <cell r="R2221">
            <v>0</v>
          </cell>
          <cell r="S2221">
            <v>1</v>
          </cell>
          <cell r="T2221">
            <v>1</v>
          </cell>
          <cell r="U2221">
            <v>1</v>
          </cell>
          <cell r="V2221">
            <v>1</v>
          </cell>
          <cell r="W2221">
            <v>44663</v>
          </cell>
          <cell r="X2221">
            <v>1</v>
          </cell>
          <cell r="Y2221">
            <v>1</v>
          </cell>
          <cell r="Z2221">
            <v>44832</v>
          </cell>
          <cell r="AA2221">
            <v>0.95</v>
          </cell>
          <cell r="AB2221" t="str">
            <v>NA</v>
          </cell>
          <cell r="AC2221" t="str">
            <v>OUI</v>
          </cell>
          <cell r="AD2221"/>
          <cell r="AE2221" t="str">
            <v>06/10 : non commencé manquant</v>
          </cell>
          <cell r="AF2221">
            <v>44896</v>
          </cell>
          <cell r="AG2221">
            <v>44811</v>
          </cell>
          <cell r="AH2221">
            <v>44896</v>
          </cell>
          <cell r="AI2221" t="str">
            <v/>
          </cell>
          <cell r="AJ2221" t="str">
            <v/>
          </cell>
          <cell r="AK2221">
            <v>44814</v>
          </cell>
          <cell r="AL2221">
            <v>44901</v>
          </cell>
          <cell r="AM2221"/>
          <cell r="AN2221" t="str">
            <v>OK</v>
          </cell>
          <cell r="AO2221" t="str">
            <v>SEVILLE</v>
          </cell>
          <cell r="AP2221" t="str">
            <v>Manquant IS0007461S (SAFRAN) - Réception 2U le 29/11</v>
          </cell>
          <cell r="AQ2221"/>
        </row>
        <row r="2222">
          <cell r="A2222" t="str">
            <v>69220493</v>
          </cell>
          <cell r="B2222">
            <v>44596</v>
          </cell>
          <cell r="C2222" t="str">
            <v>FABRICATION</v>
          </cell>
          <cell r="D2222" t="str">
            <v>AD&amp;S</v>
          </cell>
          <cell r="E2222">
            <v>11</v>
          </cell>
          <cell r="F2222">
            <v>6922049</v>
          </cell>
          <cell r="G2222" t="str">
            <v>172288</v>
          </cell>
          <cell r="H2222">
            <v>3</v>
          </cell>
          <cell r="I2222">
            <v>1</v>
          </cell>
          <cell r="J2222" t="str">
            <v>RTN</v>
          </cell>
          <cell r="K2222" t="str">
            <v>MB031ADAEAAB</v>
          </cell>
          <cell r="L2222" t="str">
            <v>IS0032192M</v>
          </cell>
          <cell r="M2222" t="str">
            <v>Terminé</v>
          </cell>
          <cell r="N2222">
            <v>48842</v>
          </cell>
          <cell r="O2222" t="str">
            <v>LTE990017</v>
          </cell>
          <cell r="P2222">
            <v>6139645</v>
          </cell>
          <cell r="Q2222">
            <v>0</v>
          </cell>
          <cell r="R2222">
            <v>0</v>
          </cell>
          <cell r="S2222">
            <v>1</v>
          </cell>
          <cell r="T2222">
            <v>1</v>
          </cell>
          <cell r="U2222">
            <v>1</v>
          </cell>
          <cell r="V2222">
            <v>1</v>
          </cell>
          <cell r="W2222">
            <v>44663</v>
          </cell>
          <cell r="X2222">
            <v>1</v>
          </cell>
          <cell r="Y2222">
            <v>1</v>
          </cell>
          <cell r="Z2222">
            <v>44832</v>
          </cell>
          <cell r="AA2222">
            <v>0.95</v>
          </cell>
          <cell r="AB2222" t="str">
            <v>NA</v>
          </cell>
          <cell r="AC2222" t="str">
            <v>OUI</v>
          </cell>
          <cell r="AD2222"/>
          <cell r="AE2222" t="str">
            <v>06/10 : non commencé manquant</v>
          </cell>
          <cell r="AF2222">
            <v>44896</v>
          </cell>
          <cell r="AG2222">
            <v>44811</v>
          </cell>
          <cell r="AH2222">
            <v>44896</v>
          </cell>
          <cell r="AI2222" t="str">
            <v/>
          </cell>
          <cell r="AJ2222" t="str">
            <v/>
          </cell>
          <cell r="AK2222">
            <v>44814</v>
          </cell>
          <cell r="AL2222">
            <v>44901</v>
          </cell>
          <cell r="AM2222"/>
          <cell r="AN2222" t="str">
            <v>OK</v>
          </cell>
          <cell r="AO2222" t="str">
            <v>SEVILLE</v>
          </cell>
          <cell r="AP2222" t="str">
            <v>Manquant IS0007461S (SAFRAN) - Réception 2U le 29/11</v>
          </cell>
          <cell r="AQ2222"/>
        </row>
        <row r="2223">
          <cell r="A2223" t="str">
            <v>69266781</v>
          </cell>
          <cell r="B2223">
            <v>44645</v>
          </cell>
          <cell r="C2223" t="str">
            <v>FABRICATION</v>
          </cell>
          <cell r="D2223" t="str">
            <v>AD&amp;S</v>
          </cell>
          <cell r="E2223">
            <v>11</v>
          </cell>
          <cell r="F2223">
            <v>6926678</v>
          </cell>
          <cell r="G2223" t="str">
            <v>174521</v>
          </cell>
          <cell r="H2223">
            <v>1</v>
          </cell>
          <cell r="I2223">
            <v>1</v>
          </cell>
          <cell r="J2223" t="str">
            <v>AOG</v>
          </cell>
          <cell r="K2223" t="str">
            <v>MB031ADAEAAB</v>
          </cell>
          <cell r="L2223" t="str">
            <v>IS0032192M</v>
          </cell>
          <cell r="M2223" t="str">
            <v>Terminé</v>
          </cell>
          <cell r="N2223">
            <v>48842</v>
          </cell>
          <cell r="O2223" t="str">
            <v>LTE990018</v>
          </cell>
          <cell r="P2223">
            <v>6139643</v>
          </cell>
          <cell r="Q2223">
            <v>0</v>
          </cell>
          <cell r="R2223">
            <v>0</v>
          </cell>
          <cell r="S2223">
            <v>1</v>
          </cell>
          <cell r="T2223">
            <v>1</v>
          </cell>
          <cell r="U2223">
            <v>1</v>
          </cell>
          <cell r="V2223">
            <v>1</v>
          </cell>
          <cell r="W2223">
            <v>44663</v>
          </cell>
          <cell r="X2223">
            <v>1</v>
          </cell>
          <cell r="Y2223">
            <v>1</v>
          </cell>
          <cell r="Z2223">
            <v>44825</v>
          </cell>
          <cell r="AA2223">
            <v>0.99</v>
          </cell>
          <cell r="AB2223" t="str">
            <v>NA</v>
          </cell>
          <cell r="AC2223" t="str">
            <v>OUI</v>
          </cell>
          <cell r="AD2223"/>
          <cell r="AE2223" t="str">
            <v>06/10 : complet, vérifier pour prélèvement</v>
          </cell>
          <cell r="AF2223">
            <v>44896</v>
          </cell>
          <cell r="AG2223">
            <v>44657</v>
          </cell>
          <cell r="AH2223">
            <v>44897</v>
          </cell>
          <cell r="AI2223" t="str">
            <v/>
          </cell>
          <cell r="AJ2223" t="str">
            <v/>
          </cell>
          <cell r="AK2223">
            <v>44659</v>
          </cell>
          <cell r="AL2223">
            <v>44901</v>
          </cell>
          <cell r="AM2223"/>
          <cell r="AN2223"/>
          <cell r="AO2223" t="str">
            <v>SEVILLE</v>
          </cell>
          <cell r="AP2223" t="str">
            <v>Manquant IS0007461S (SAFRAN) - Réception 2U le 29/11</v>
          </cell>
          <cell r="AQ2223"/>
        </row>
        <row r="2224">
          <cell r="A2224" t="str">
            <v>2887725710</v>
          </cell>
          <cell r="B2224">
            <v>44784</v>
          </cell>
          <cell r="C2224" t="str">
            <v>FABRICATION</v>
          </cell>
          <cell r="D2224" t="str">
            <v>SATAIR</v>
          </cell>
          <cell r="E2224" t="str">
            <v>BUNDLE</v>
          </cell>
          <cell r="F2224">
            <v>28877257</v>
          </cell>
          <cell r="G2224" t="str">
            <v>183216</v>
          </cell>
          <cell r="H2224">
            <v>10</v>
          </cell>
          <cell r="I2224">
            <v>1</v>
          </cell>
          <cell r="J2224" t="str">
            <v>RTN</v>
          </cell>
          <cell r="K2224" t="str">
            <v>V9297404108695</v>
          </cell>
          <cell r="L2224" t="str">
            <v>IS0060810M</v>
          </cell>
          <cell r="M2224" t="str">
            <v>Terminé</v>
          </cell>
          <cell r="N2224">
            <v>48842</v>
          </cell>
          <cell r="O2224" t="str">
            <v/>
          </cell>
          <cell r="P2224">
            <v>6157390</v>
          </cell>
          <cell r="Q2224" t="str">
            <v/>
          </cell>
          <cell r="R2224" t="str">
            <v/>
          </cell>
          <cell r="S2224">
            <v>1</v>
          </cell>
          <cell r="T2224">
            <v>0</v>
          </cell>
          <cell r="U2224">
            <v>0.5</v>
          </cell>
          <cell r="V2224">
            <v>1</v>
          </cell>
          <cell r="W2224">
            <v>44826</v>
          </cell>
          <cell r="X2224" t="str">
            <v>NA</v>
          </cell>
          <cell r="Y2224">
            <v>1</v>
          </cell>
          <cell r="Z2224">
            <v>44858</v>
          </cell>
          <cell r="AA2224">
            <v>0</v>
          </cell>
          <cell r="AB2224" t="str">
            <v>NA</v>
          </cell>
          <cell r="AC2224" t="str">
            <v>NA</v>
          </cell>
          <cell r="AD2224"/>
          <cell r="AE2224" t="str">
            <v/>
          </cell>
          <cell r="AF2224">
            <v>44904</v>
          </cell>
          <cell r="AG2224">
            <v>44874</v>
          </cell>
          <cell r="AH2224">
            <v>44901</v>
          </cell>
          <cell r="AI2224" t="str">
            <v/>
          </cell>
          <cell r="AJ2224" t="str">
            <v/>
          </cell>
          <cell r="AK2224">
            <v>44879</v>
          </cell>
          <cell r="AL2224">
            <v>44904</v>
          </cell>
          <cell r="AM2224"/>
          <cell r="AN2224" t="str">
            <v>OK</v>
          </cell>
          <cell r="AO2224" t="str">
            <v>SPARES</v>
          </cell>
          <cell r="AP2224"/>
          <cell r="AQ2224"/>
        </row>
        <row r="2225">
          <cell r="A2225" t="str">
            <v>2887725710.1</v>
          </cell>
          <cell r="B2225">
            <v>44784</v>
          </cell>
          <cell r="C2225" t="str">
            <v>FABRICATION</v>
          </cell>
          <cell r="D2225" t="str">
            <v>SATAIR</v>
          </cell>
          <cell r="E2225" t="str">
            <v>BUNDLE</v>
          </cell>
          <cell r="F2225">
            <v>28877257</v>
          </cell>
          <cell r="G2225" t="str">
            <v>NON-SPARES</v>
          </cell>
          <cell r="H2225" t="str">
            <v>10.1</v>
          </cell>
          <cell r="I2225">
            <v>1</v>
          </cell>
          <cell r="J2225" t="str">
            <v>RTN</v>
          </cell>
          <cell r="K2225" t="str">
            <v>V9297404108695</v>
          </cell>
          <cell r="L2225" t="str">
            <v>IS0060810M</v>
          </cell>
          <cell r="M2225" t="str">
            <v>Terminé</v>
          </cell>
          <cell r="N2225">
            <v>48842</v>
          </cell>
          <cell r="O2225" t="str">
            <v/>
          </cell>
          <cell r="P2225">
            <v>6157391</v>
          </cell>
          <cell r="Q2225" t="str">
            <v/>
          </cell>
          <cell r="R2225" t="str">
            <v/>
          </cell>
          <cell r="S2225">
            <v>1</v>
          </cell>
          <cell r="T2225">
            <v>0</v>
          </cell>
          <cell r="U2225">
            <v>0.5</v>
          </cell>
          <cell r="V2225">
            <v>1</v>
          </cell>
          <cell r="W2225">
            <v>44826</v>
          </cell>
          <cell r="X2225" t="str">
            <v>NA</v>
          </cell>
          <cell r="Y2225">
            <v>1</v>
          </cell>
          <cell r="Z2225">
            <v>44858</v>
          </cell>
          <cell r="AA2225">
            <v>0</v>
          </cell>
          <cell r="AB2225" t="str">
            <v>NA</v>
          </cell>
          <cell r="AC2225" t="str">
            <v>NA</v>
          </cell>
          <cell r="AD2225"/>
          <cell r="AE2225" t="str">
            <v/>
          </cell>
          <cell r="AF2225">
            <v>44904</v>
          </cell>
          <cell r="AG2225">
            <v>44874</v>
          </cell>
          <cell r="AH2225">
            <v>44901</v>
          </cell>
          <cell r="AI2225" t="str">
            <v>Sous-poste</v>
          </cell>
          <cell r="AJ2225" t="str">
            <v>Sous-poste</v>
          </cell>
          <cell r="AK2225">
            <v>44879</v>
          </cell>
          <cell r="AL2225">
            <v>44904</v>
          </cell>
          <cell r="AM2225"/>
          <cell r="AN2225" t="str">
            <v>OK</v>
          </cell>
          <cell r="AO2225" t="str">
            <v>SPARES</v>
          </cell>
          <cell r="AP2225"/>
          <cell r="AQ2225"/>
        </row>
        <row r="2226">
          <cell r="A2226" t="str">
            <v>2887725710.2</v>
          </cell>
          <cell r="B2226">
            <v>44784</v>
          </cell>
          <cell r="C2226" t="str">
            <v>FABRICATION</v>
          </cell>
          <cell r="D2226" t="str">
            <v>SATAIR</v>
          </cell>
          <cell r="E2226" t="str">
            <v>BUNDLE</v>
          </cell>
          <cell r="F2226">
            <v>28877257</v>
          </cell>
          <cell r="G2226" t="str">
            <v>NON-SPARES</v>
          </cell>
          <cell r="H2226" t="str">
            <v>10.2</v>
          </cell>
          <cell r="I2226">
            <v>1</v>
          </cell>
          <cell r="J2226" t="str">
            <v>RTN</v>
          </cell>
          <cell r="K2226" t="str">
            <v>V9297404108695</v>
          </cell>
          <cell r="L2226" t="str">
            <v>IS0060810M</v>
          </cell>
          <cell r="M2226" t="str">
            <v>Terminé</v>
          </cell>
          <cell r="N2226">
            <v>48842</v>
          </cell>
          <cell r="O2226" t="str">
            <v/>
          </cell>
          <cell r="P2226">
            <v>6157392</v>
          </cell>
          <cell r="Q2226" t="str">
            <v/>
          </cell>
          <cell r="R2226" t="str">
            <v/>
          </cell>
          <cell r="S2226">
            <v>1</v>
          </cell>
          <cell r="T2226">
            <v>0</v>
          </cell>
          <cell r="U2226">
            <v>0.5</v>
          </cell>
          <cell r="V2226">
            <v>1</v>
          </cell>
          <cell r="W2226">
            <v>44826</v>
          </cell>
          <cell r="X2226" t="str">
            <v>NA</v>
          </cell>
          <cell r="Y2226">
            <v>1</v>
          </cell>
          <cell r="Z2226">
            <v>44858</v>
          </cell>
          <cell r="AA2226">
            <v>0</v>
          </cell>
          <cell r="AB2226" t="str">
            <v>NA</v>
          </cell>
          <cell r="AC2226" t="str">
            <v>NA</v>
          </cell>
          <cell r="AD2226"/>
          <cell r="AE2226" t="str">
            <v/>
          </cell>
          <cell r="AF2226">
            <v>44904</v>
          </cell>
          <cell r="AG2226">
            <v>44874</v>
          </cell>
          <cell r="AH2226">
            <v>44901</v>
          </cell>
          <cell r="AI2226" t="str">
            <v>Sous-poste</v>
          </cell>
          <cell r="AJ2226" t="str">
            <v>Sous-poste</v>
          </cell>
          <cell r="AK2226">
            <v>44879</v>
          </cell>
          <cell r="AL2226">
            <v>44904</v>
          </cell>
          <cell r="AM2226"/>
          <cell r="AN2226" t="str">
            <v>OK</v>
          </cell>
          <cell r="AO2226" t="str">
            <v>SPARES</v>
          </cell>
          <cell r="AP2226"/>
          <cell r="AQ2226"/>
        </row>
        <row r="2227">
          <cell r="A2227" t="str">
            <v>2887725710.3</v>
          </cell>
          <cell r="B2227">
            <v>44784</v>
          </cell>
          <cell r="C2227" t="str">
            <v>FABRICATION</v>
          </cell>
          <cell r="D2227" t="str">
            <v>SATAIR</v>
          </cell>
          <cell r="E2227" t="str">
            <v>BUNDLE</v>
          </cell>
          <cell r="F2227">
            <v>28877257</v>
          </cell>
          <cell r="G2227" t="str">
            <v>NON-SPARES</v>
          </cell>
          <cell r="H2227" t="str">
            <v>10.3</v>
          </cell>
          <cell r="I2227">
            <v>1</v>
          </cell>
          <cell r="J2227" t="str">
            <v>RTN</v>
          </cell>
          <cell r="K2227" t="str">
            <v>V9297404108695</v>
          </cell>
          <cell r="L2227" t="str">
            <v>IS0060810M</v>
          </cell>
          <cell r="M2227" t="str">
            <v>Terminé</v>
          </cell>
          <cell r="N2227">
            <v>48842</v>
          </cell>
          <cell r="O2227" t="str">
            <v/>
          </cell>
          <cell r="P2227">
            <v>6157393</v>
          </cell>
          <cell r="Q2227" t="str">
            <v/>
          </cell>
          <cell r="R2227" t="str">
            <v/>
          </cell>
          <cell r="S2227">
            <v>1</v>
          </cell>
          <cell r="T2227">
            <v>0</v>
          </cell>
          <cell r="U2227">
            <v>0.5</v>
          </cell>
          <cell r="V2227">
            <v>1</v>
          </cell>
          <cell r="W2227">
            <v>44826</v>
          </cell>
          <cell r="X2227" t="str">
            <v>NA</v>
          </cell>
          <cell r="Y2227">
            <v>1</v>
          </cell>
          <cell r="Z2227">
            <v>44858</v>
          </cell>
          <cell r="AA2227">
            <v>0</v>
          </cell>
          <cell r="AB2227" t="str">
            <v>NA</v>
          </cell>
          <cell r="AC2227" t="str">
            <v>NA</v>
          </cell>
          <cell r="AD2227"/>
          <cell r="AE2227" t="str">
            <v/>
          </cell>
          <cell r="AF2227">
            <v>44904</v>
          </cell>
          <cell r="AG2227">
            <v>44874</v>
          </cell>
          <cell r="AH2227">
            <v>44901</v>
          </cell>
          <cell r="AI2227" t="str">
            <v>Sous-poste</v>
          </cell>
          <cell r="AJ2227" t="str">
            <v>Sous-poste</v>
          </cell>
          <cell r="AK2227">
            <v>44879</v>
          </cell>
          <cell r="AL2227">
            <v>44904</v>
          </cell>
          <cell r="AM2227"/>
          <cell r="AN2227" t="str">
            <v>OK</v>
          </cell>
          <cell r="AO2227" t="str">
            <v>SPARES</v>
          </cell>
          <cell r="AP2227"/>
          <cell r="AQ2227"/>
        </row>
        <row r="2228">
          <cell r="A2228" t="str">
            <v>2887725710.4</v>
          </cell>
          <cell r="B2228">
            <v>44784</v>
          </cell>
          <cell r="C2228" t="str">
            <v>FABRICATION</v>
          </cell>
          <cell r="D2228" t="str">
            <v>SATAIR</v>
          </cell>
          <cell r="E2228" t="str">
            <v>BUNDLE</v>
          </cell>
          <cell r="F2228">
            <v>28877257</v>
          </cell>
          <cell r="G2228" t="str">
            <v>NON-SPARES</v>
          </cell>
          <cell r="H2228" t="str">
            <v>10.4</v>
          </cell>
          <cell r="I2228">
            <v>1</v>
          </cell>
          <cell r="J2228" t="str">
            <v>RTN</v>
          </cell>
          <cell r="K2228" t="str">
            <v>V9297404108695</v>
          </cell>
          <cell r="L2228" t="str">
            <v>IS0060810M</v>
          </cell>
          <cell r="M2228" t="str">
            <v>Terminé</v>
          </cell>
          <cell r="N2228">
            <v>48842</v>
          </cell>
          <cell r="O2228" t="str">
            <v/>
          </cell>
          <cell r="P2228">
            <v>6157394</v>
          </cell>
          <cell r="Q2228" t="str">
            <v/>
          </cell>
          <cell r="R2228" t="str">
            <v/>
          </cell>
          <cell r="S2228">
            <v>1</v>
          </cell>
          <cell r="T2228">
            <v>0</v>
          </cell>
          <cell r="U2228">
            <v>0.5</v>
          </cell>
          <cell r="V2228">
            <v>1</v>
          </cell>
          <cell r="W2228">
            <v>44826</v>
          </cell>
          <cell r="X2228" t="str">
            <v>NA</v>
          </cell>
          <cell r="Y2228">
            <v>1</v>
          </cell>
          <cell r="Z2228">
            <v>44858</v>
          </cell>
          <cell r="AA2228">
            <v>0</v>
          </cell>
          <cell r="AB2228" t="str">
            <v>NA</v>
          </cell>
          <cell r="AC2228" t="str">
            <v>NA</v>
          </cell>
          <cell r="AD2228"/>
          <cell r="AE2228" t="str">
            <v/>
          </cell>
          <cell r="AF2228">
            <v>44904</v>
          </cell>
          <cell r="AG2228">
            <v>44874</v>
          </cell>
          <cell r="AH2228">
            <v>44901</v>
          </cell>
          <cell r="AI2228" t="str">
            <v>Sous-poste</v>
          </cell>
          <cell r="AJ2228" t="str">
            <v>Sous-poste</v>
          </cell>
          <cell r="AK2228">
            <v>44879</v>
          </cell>
          <cell r="AL2228">
            <v>44904</v>
          </cell>
          <cell r="AM2228"/>
          <cell r="AN2228" t="str">
            <v>OK</v>
          </cell>
          <cell r="AO2228" t="str">
            <v>SPARES</v>
          </cell>
          <cell r="AP2228"/>
          <cell r="AQ2228"/>
        </row>
        <row r="2229">
          <cell r="A2229" t="str">
            <v>490004447720</v>
          </cell>
          <cell r="B2229">
            <v>44704</v>
          </cell>
          <cell r="C2229" t="str">
            <v>HA/REVENTE</v>
          </cell>
          <cell r="D2229" t="str">
            <v>STELIA</v>
          </cell>
          <cell r="E2229" t="str">
            <v>PROTECTION</v>
          </cell>
          <cell r="F2229">
            <v>4900044477</v>
          </cell>
          <cell r="G2229" t="str">
            <v>177205</v>
          </cell>
          <cell r="H2229">
            <v>20</v>
          </cell>
          <cell r="I2229">
            <v>3</v>
          </cell>
          <cell r="J2229" t="str">
            <v>EXP</v>
          </cell>
          <cell r="K2229" t="str">
            <v>S9251047420000</v>
          </cell>
          <cell r="L2229" t="str">
            <v>IS0060011S</v>
          </cell>
          <cell r="M2229" t="str">
            <v>NA</v>
          </cell>
          <cell r="N2229">
            <v>48843</v>
          </cell>
          <cell r="O2229" t="str">
            <v>NA</v>
          </cell>
          <cell r="P2229" t="str">
            <v>NA</v>
          </cell>
          <cell r="Q2229" t="str">
            <v>NA</v>
          </cell>
          <cell r="R2229" t="str">
            <v>NA</v>
          </cell>
          <cell r="S2229" t="str">
            <v>NA</v>
          </cell>
          <cell r="T2229" t="str">
            <v>NA</v>
          </cell>
          <cell r="U2229" t="str">
            <v>100%</v>
          </cell>
          <cell r="V2229">
            <v>1</v>
          </cell>
          <cell r="W2229">
            <v>44812</v>
          </cell>
          <cell r="X2229" t="str">
            <v>NA</v>
          </cell>
          <cell r="Y2229">
            <v>1</v>
          </cell>
          <cell r="Z2229" t="str">
            <v>NA</v>
          </cell>
          <cell r="AA2229" t="str">
            <v>NA</v>
          </cell>
          <cell r="AB2229"/>
          <cell r="AC2229" t="str">
            <v>NA</v>
          </cell>
          <cell r="AD2229"/>
          <cell r="AE2229" t="str">
            <v/>
          </cell>
          <cell r="AF2229" t="str">
            <v/>
          </cell>
          <cell r="AG2229">
            <v>44902</v>
          </cell>
          <cell r="AH2229">
            <v>44902</v>
          </cell>
          <cell r="AI2229" t="str">
            <v/>
          </cell>
          <cell r="AJ2229" t="str">
            <v/>
          </cell>
          <cell r="AK2229">
            <v>44907</v>
          </cell>
          <cell r="AL2229">
            <v>44907</v>
          </cell>
          <cell r="AM2229"/>
          <cell r="AN2229" t="str">
            <v>OK</v>
          </cell>
          <cell r="AO2229" t="str">
            <v>ROCHEFORT</v>
          </cell>
          <cell r="AP2229"/>
          <cell r="AQ2229"/>
        </row>
        <row r="2230">
          <cell r="A2230" t="str">
            <v>2883313210</v>
          </cell>
          <cell r="B2230">
            <v>44721</v>
          </cell>
          <cell r="C2230" t="str">
            <v>HA/REVENTE</v>
          </cell>
          <cell r="D2230" t="str">
            <v>SATAIR</v>
          </cell>
          <cell r="E2230" t="str">
            <v>PLATE-BLANKING</v>
          </cell>
          <cell r="F2230">
            <v>28833132</v>
          </cell>
          <cell r="G2230" t="str">
            <v>177919</v>
          </cell>
          <cell r="H2230">
            <v>10</v>
          </cell>
          <cell r="I2230">
            <v>2</v>
          </cell>
          <cell r="J2230" t="str">
            <v>RTN</v>
          </cell>
          <cell r="K2230" t="str">
            <v>A9252842100000</v>
          </cell>
          <cell r="L2230" t="str">
            <v>IS0006167S</v>
          </cell>
          <cell r="M2230" t="str">
            <v>NA</v>
          </cell>
          <cell r="N2230">
            <v>48843</v>
          </cell>
          <cell r="O2230" t="str">
            <v>NA</v>
          </cell>
          <cell r="P2230" t="str">
            <v>NA</v>
          </cell>
          <cell r="Q2230" t="str">
            <v>NA</v>
          </cell>
          <cell r="R2230" t="str">
            <v>NA</v>
          </cell>
          <cell r="S2230" t="str">
            <v>NA</v>
          </cell>
          <cell r="T2230" t="str">
            <v>NA</v>
          </cell>
          <cell r="U2230" t="str">
            <v>100%</v>
          </cell>
          <cell r="V2230">
            <v>1</v>
          </cell>
          <cell r="W2230" t="str">
            <v>TBD</v>
          </cell>
          <cell r="X2230" t="str">
            <v>NA</v>
          </cell>
          <cell r="Y2230">
            <v>1</v>
          </cell>
          <cell r="Z2230" t="str">
            <v>NA</v>
          </cell>
          <cell r="AA2230" t="str">
            <v>NA</v>
          </cell>
          <cell r="AB2230"/>
          <cell r="AC2230"/>
          <cell r="AD2230"/>
          <cell r="AE2230" t="str">
            <v/>
          </cell>
          <cell r="AF2230" t="str">
            <v/>
          </cell>
          <cell r="AG2230">
            <v>44922</v>
          </cell>
          <cell r="AH2230">
            <v>44922</v>
          </cell>
          <cell r="AI2230" t="str">
            <v/>
          </cell>
          <cell r="AJ2230" t="str">
            <v/>
          </cell>
          <cell r="AK2230">
            <v>44925</v>
          </cell>
          <cell r="AL2230">
            <v>44925</v>
          </cell>
          <cell r="AM2230"/>
          <cell r="AN2230" t="str">
            <v>OK</v>
          </cell>
          <cell r="AO2230" t="str">
            <v>KIT FACTORY</v>
          </cell>
          <cell r="AP2230"/>
          <cell r="AQ2230"/>
        </row>
        <row r="2231">
          <cell r="A2231" t="str">
            <v>2886776510</v>
          </cell>
          <cell r="B2231">
            <v>44768</v>
          </cell>
          <cell r="C2231" t="str">
            <v>HA/REVENTE</v>
          </cell>
          <cell r="D2231" t="str">
            <v>SATAIR</v>
          </cell>
          <cell r="E2231" t="str">
            <v>PLACARD</v>
          </cell>
          <cell r="F2231">
            <v>28867765</v>
          </cell>
          <cell r="G2231" t="str">
            <v>181707</v>
          </cell>
          <cell r="H2231">
            <v>10</v>
          </cell>
          <cell r="I2231">
            <v>2</v>
          </cell>
          <cell r="J2231" t="str">
            <v>RTN</v>
          </cell>
          <cell r="K2231" t="str">
            <v>D9251081700000</v>
          </cell>
          <cell r="L2231" t="str">
            <v>IS0060818S</v>
          </cell>
          <cell r="M2231" t="str">
            <v>NA</v>
          </cell>
          <cell r="N2231">
            <v>48843</v>
          </cell>
          <cell r="O2231" t="str">
            <v>NA</v>
          </cell>
          <cell r="P2231" t="str">
            <v>NA</v>
          </cell>
          <cell r="Q2231" t="str">
            <v>NA</v>
          </cell>
          <cell r="R2231" t="str">
            <v>NA</v>
          </cell>
          <cell r="S2231" t="str">
            <v>NA</v>
          </cell>
          <cell r="T2231" t="str">
            <v>NA</v>
          </cell>
          <cell r="U2231" t="str">
            <v>100%</v>
          </cell>
          <cell r="V2231">
            <v>1</v>
          </cell>
          <cell r="W2231">
            <v>44917</v>
          </cell>
          <cell r="X2231" t="str">
            <v>NA</v>
          </cell>
          <cell r="Y2231">
            <v>1</v>
          </cell>
          <cell r="Z2231" t="str">
            <v>NA</v>
          </cell>
          <cell r="AA2231" t="str">
            <v>NA</v>
          </cell>
          <cell r="AB2231" t="str">
            <v>NA</v>
          </cell>
          <cell r="AC2231" t="str">
            <v>NA</v>
          </cell>
          <cell r="AD2231"/>
          <cell r="AE2231" t="str">
            <v/>
          </cell>
          <cell r="AF2231" t="str">
            <v/>
          </cell>
          <cell r="AG2231">
            <v>44928</v>
          </cell>
          <cell r="AH2231">
            <v>44928</v>
          </cell>
          <cell r="AI2231" t="str">
            <v/>
          </cell>
          <cell r="AJ2231" t="str">
            <v/>
          </cell>
          <cell r="AK2231">
            <v>44931</v>
          </cell>
          <cell r="AL2231">
            <v>44931</v>
          </cell>
          <cell r="AM2231"/>
          <cell r="AN2231" t="str">
            <v>OK</v>
          </cell>
          <cell r="AO2231" t="str">
            <v>KIT FACTORY</v>
          </cell>
          <cell r="AP2231"/>
          <cell r="AQ2231"/>
        </row>
        <row r="2232">
          <cell r="A2232" t="str">
            <v>2889642410</v>
          </cell>
          <cell r="B2232">
            <v>44817</v>
          </cell>
          <cell r="C2232" t="str">
            <v>HA/REVENTE</v>
          </cell>
          <cell r="D2232" t="str">
            <v>SATAIR</v>
          </cell>
          <cell r="E2232" t="str">
            <v>PLATE-BLANKING</v>
          </cell>
          <cell r="F2232">
            <v>28896424</v>
          </cell>
          <cell r="G2232" t="str">
            <v>183921</v>
          </cell>
          <cell r="H2232">
            <v>10</v>
          </cell>
          <cell r="I2232">
            <v>3</v>
          </cell>
          <cell r="J2232" t="str">
            <v>RTN</v>
          </cell>
          <cell r="K2232" t="str">
            <v>A9252842100000</v>
          </cell>
          <cell r="L2232" t="str">
            <v>IS0006167S</v>
          </cell>
          <cell r="M2232" t="str">
            <v>NA</v>
          </cell>
          <cell r="N2232">
            <v>48843</v>
          </cell>
          <cell r="O2232" t="str">
            <v>NA</v>
          </cell>
          <cell r="P2232" t="str">
            <v>NA</v>
          </cell>
          <cell r="Q2232" t="str">
            <v>NA</v>
          </cell>
          <cell r="R2232" t="str">
            <v>NA</v>
          </cell>
          <cell r="S2232" t="str">
            <v>NA</v>
          </cell>
          <cell r="T2232" t="str">
            <v>NA</v>
          </cell>
          <cell r="U2232" t="str">
            <v>100%</v>
          </cell>
          <cell r="V2232">
            <v>1</v>
          </cell>
          <cell r="W2232">
            <v>44917</v>
          </cell>
          <cell r="X2232" t="str">
            <v>NA</v>
          </cell>
          <cell r="Y2232">
            <v>1</v>
          </cell>
          <cell r="Z2232" t="str">
            <v>NA</v>
          </cell>
          <cell r="AA2232" t="str">
            <v>NA</v>
          </cell>
          <cell r="AB2232" t="str">
            <v>NA</v>
          </cell>
          <cell r="AC2232" t="str">
            <v>NA</v>
          </cell>
          <cell r="AD2232"/>
          <cell r="AE2232" t="str">
            <v/>
          </cell>
          <cell r="AF2232" t="str">
            <v/>
          </cell>
          <cell r="AG2232">
            <v>44928</v>
          </cell>
          <cell r="AH2232">
            <v>44928</v>
          </cell>
          <cell r="AI2232" t="str">
            <v/>
          </cell>
          <cell r="AJ2232" t="str">
            <v/>
          </cell>
          <cell r="AK2232">
            <v>44931</v>
          </cell>
          <cell r="AL2232">
            <v>44931</v>
          </cell>
          <cell r="AM2232"/>
          <cell r="AN2232" t="str">
            <v>OK</v>
          </cell>
          <cell r="AO2232" t="str">
            <v>KIT FACTORY</v>
          </cell>
          <cell r="AP2232" t="str">
            <v>2 PO SAP - Fouchana (pas sortie du stock) et MECAHERS (AR 22/12)</v>
          </cell>
          <cell r="AQ2232"/>
        </row>
        <row r="2233">
          <cell r="A2233" t="str">
            <v>2885058410.6</v>
          </cell>
          <cell r="B2233">
            <v>44747</v>
          </cell>
          <cell r="C2233" t="str">
            <v>FABRICATION</v>
          </cell>
          <cell r="D2233" t="str">
            <v>SATAIR</v>
          </cell>
          <cell r="E2233" t="str">
            <v>BUNDLE</v>
          </cell>
          <cell r="F2233">
            <v>28850584</v>
          </cell>
          <cell r="G2233" t="str">
            <v>NON-SPARES</v>
          </cell>
          <cell r="H2233" t="str">
            <v>10.6</v>
          </cell>
          <cell r="I2233">
            <v>1</v>
          </cell>
          <cell r="J2233" t="str">
            <v>RTN</v>
          </cell>
          <cell r="K2233" t="str">
            <v>V9297400001095</v>
          </cell>
          <cell r="L2233" t="str">
            <v>IS0061660M</v>
          </cell>
          <cell r="M2233" t="str">
            <v>Terminé</v>
          </cell>
          <cell r="N2233">
            <v>48842</v>
          </cell>
          <cell r="O2233" t="str">
            <v/>
          </cell>
          <cell r="P2233">
            <v>0</v>
          </cell>
          <cell r="Q2233" t="str">
            <v/>
          </cell>
          <cell r="R2233" t="str">
            <v/>
          </cell>
          <cell r="S2233">
            <v>1</v>
          </cell>
          <cell r="T2233">
            <v>0</v>
          </cell>
          <cell r="U2233">
            <v>0.5</v>
          </cell>
          <cell r="V2233">
            <v>1</v>
          </cell>
          <cell r="W2233">
            <v>44911</v>
          </cell>
          <cell r="X2233" t="str">
            <v>NA</v>
          </cell>
          <cell r="Y2233">
            <v>1</v>
          </cell>
          <cell r="Z2233">
            <v>44911</v>
          </cell>
          <cell r="AA2233">
            <v>0</v>
          </cell>
          <cell r="AB2233" t="str">
            <v>NA</v>
          </cell>
          <cell r="AC2233" t="str">
            <v>NA</v>
          </cell>
          <cell r="AD2233"/>
          <cell r="AE2233" t="str">
            <v/>
          </cell>
          <cell r="AF2233" t="str">
            <v/>
          </cell>
          <cell r="AG2233">
            <v>44839</v>
          </cell>
          <cell r="AH2233">
            <v>44929</v>
          </cell>
          <cell r="AI2233" t="str">
            <v>Sous-poste</v>
          </cell>
          <cell r="AJ2233" t="str">
            <v>Sous-poste</v>
          </cell>
          <cell r="AK2233">
            <v>44842</v>
          </cell>
          <cell r="AL2233">
            <v>44932</v>
          </cell>
          <cell r="AM2233"/>
          <cell r="AN2233" t="str">
            <v>OK</v>
          </cell>
          <cell r="AO2233" t="str">
            <v>SPARES</v>
          </cell>
          <cell r="AP2233" t="str">
            <v>IS0006846S (réception 14/09) &amp; IS0009213S (réception 16/12) Dde dépannage AIB faite / IS0006912S réception 19/09</v>
          </cell>
          <cell r="AQ2233"/>
        </row>
        <row r="2234">
          <cell r="A2234" t="str">
            <v>2885058410.7</v>
          </cell>
          <cell r="B2234">
            <v>44747</v>
          </cell>
          <cell r="C2234" t="str">
            <v>FABRICATION</v>
          </cell>
          <cell r="D2234" t="str">
            <v>SATAIR</v>
          </cell>
          <cell r="E2234" t="str">
            <v>BUNDLE</v>
          </cell>
          <cell r="F2234">
            <v>28850584</v>
          </cell>
          <cell r="G2234" t="str">
            <v>NON-SPARES</v>
          </cell>
          <cell r="H2234" t="str">
            <v>10.7</v>
          </cell>
          <cell r="I2234">
            <v>1</v>
          </cell>
          <cell r="J2234" t="str">
            <v>RTN</v>
          </cell>
          <cell r="K2234" t="str">
            <v>V9297400001095</v>
          </cell>
          <cell r="L2234" t="str">
            <v>IS0061660M</v>
          </cell>
          <cell r="M2234" t="str">
            <v>Terminé</v>
          </cell>
          <cell r="N2234">
            <v>48842</v>
          </cell>
          <cell r="O2234" t="str">
            <v/>
          </cell>
          <cell r="P2234">
            <v>0</v>
          </cell>
          <cell r="Q2234" t="str">
            <v/>
          </cell>
          <cell r="R2234" t="str">
            <v/>
          </cell>
          <cell r="S2234">
            <v>1</v>
          </cell>
          <cell r="T2234">
            <v>0</v>
          </cell>
          <cell r="U2234">
            <v>0.5</v>
          </cell>
          <cell r="V2234">
            <v>1</v>
          </cell>
          <cell r="W2234">
            <v>44911</v>
          </cell>
          <cell r="X2234" t="str">
            <v>NA</v>
          </cell>
          <cell r="Y2234">
            <v>1</v>
          </cell>
          <cell r="Z2234">
            <v>44911</v>
          </cell>
          <cell r="AA2234">
            <v>0</v>
          </cell>
          <cell r="AB2234" t="str">
            <v>NA</v>
          </cell>
          <cell r="AC2234" t="str">
            <v>NA</v>
          </cell>
          <cell r="AD2234"/>
          <cell r="AE2234" t="str">
            <v/>
          </cell>
          <cell r="AF2234" t="str">
            <v/>
          </cell>
          <cell r="AG2234">
            <v>44839</v>
          </cell>
          <cell r="AH2234">
            <v>44929</v>
          </cell>
          <cell r="AI2234" t="str">
            <v>Sous-poste</v>
          </cell>
          <cell r="AJ2234" t="str">
            <v>Sous-poste</v>
          </cell>
          <cell r="AK2234">
            <v>44842</v>
          </cell>
          <cell r="AL2234">
            <v>44932</v>
          </cell>
          <cell r="AM2234"/>
          <cell r="AN2234" t="str">
            <v>OK</v>
          </cell>
          <cell r="AO2234" t="str">
            <v>SPARES</v>
          </cell>
          <cell r="AP2234" t="str">
            <v>IS0006846S (réception 14/09) &amp; IS0009213S (réception 16/12) Dde dépannage AIB faite / IS0006912S réception 19/09</v>
          </cell>
          <cell r="AQ2234"/>
        </row>
        <row r="2235">
          <cell r="A2235" t="str">
            <v>2885696310</v>
          </cell>
          <cell r="B2235">
            <v>44754</v>
          </cell>
          <cell r="C2235" t="str">
            <v>FABRICATION</v>
          </cell>
          <cell r="D2235" t="str">
            <v>SATAIR</v>
          </cell>
          <cell r="E2235" t="str">
            <v>BUNDLE</v>
          </cell>
          <cell r="F2235">
            <v>28856963</v>
          </cell>
          <cell r="G2235" t="str">
            <v>179587</v>
          </cell>
          <cell r="H2235">
            <v>10</v>
          </cell>
          <cell r="I2235">
            <v>1</v>
          </cell>
          <cell r="J2235" t="str">
            <v>RTN</v>
          </cell>
          <cell r="K2235" t="str">
            <v>V9297400001095</v>
          </cell>
          <cell r="L2235" t="str">
            <v>IS0061660M</v>
          </cell>
          <cell r="M2235" t="str">
            <v>Terminé</v>
          </cell>
          <cell r="N2235">
            <v>48842</v>
          </cell>
          <cell r="O2235" t="str">
            <v/>
          </cell>
          <cell r="P2235">
            <v>0</v>
          </cell>
          <cell r="Q2235" t="str">
            <v/>
          </cell>
          <cell r="R2235" t="str">
            <v/>
          </cell>
          <cell r="S2235">
            <v>1</v>
          </cell>
          <cell r="T2235">
            <v>0</v>
          </cell>
          <cell r="U2235">
            <v>0.5</v>
          </cell>
          <cell r="V2235">
            <v>1</v>
          </cell>
          <cell r="W2235">
            <v>44911</v>
          </cell>
          <cell r="X2235" t="str">
            <v>NA</v>
          </cell>
          <cell r="Y2235">
            <v>1</v>
          </cell>
          <cell r="Z2235">
            <v>44911</v>
          </cell>
          <cell r="AA2235">
            <v>0</v>
          </cell>
          <cell r="AB2235" t="str">
            <v>NA</v>
          </cell>
          <cell r="AC2235" t="str">
            <v>NA</v>
          </cell>
          <cell r="AD2235"/>
          <cell r="AE2235" t="str">
            <v/>
          </cell>
          <cell r="AF2235" t="str">
            <v/>
          </cell>
          <cell r="AG2235">
            <v>44846</v>
          </cell>
          <cell r="AH2235">
            <v>44929</v>
          </cell>
          <cell r="AI2235" t="str">
            <v/>
          </cell>
          <cell r="AJ2235" t="str">
            <v/>
          </cell>
          <cell r="AK2235">
            <v>44849</v>
          </cell>
          <cell r="AL2235">
            <v>44932</v>
          </cell>
          <cell r="AM2235"/>
          <cell r="AN2235" t="str">
            <v>OK</v>
          </cell>
          <cell r="AO2235" t="str">
            <v>SPARES</v>
          </cell>
          <cell r="AP2235" t="str">
            <v>IS0006846S (réception 14/09) &amp; IS0009213S (réception 16/12) Dde dépannage AIB faite / IS0006912S réception 19/09</v>
          </cell>
          <cell r="AQ2235"/>
        </row>
        <row r="2236">
          <cell r="A2236" t="str">
            <v>2885696310.1</v>
          </cell>
          <cell r="B2236">
            <v>44754</v>
          </cell>
          <cell r="C2236" t="str">
            <v>FABRICATION</v>
          </cell>
          <cell r="D2236" t="str">
            <v>SATAIR</v>
          </cell>
          <cell r="E2236" t="str">
            <v>BUNDLE</v>
          </cell>
          <cell r="F2236">
            <v>28856963</v>
          </cell>
          <cell r="G2236" t="str">
            <v>NON-SPARES</v>
          </cell>
          <cell r="H2236" t="str">
            <v>10.1</v>
          </cell>
          <cell r="I2236">
            <v>1</v>
          </cell>
          <cell r="J2236" t="str">
            <v>RTN</v>
          </cell>
          <cell r="K2236" t="str">
            <v>V9297400001095</v>
          </cell>
          <cell r="L2236" t="str">
            <v>IS0061660M</v>
          </cell>
          <cell r="M2236" t="str">
            <v>Terminé</v>
          </cell>
          <cell r="N2236">
            <v>48842</v>
          </cell>
          <cell r="O2236" t="str">
            <v/>
          </cell>
          <cell r="P2236">
            <v>0</v>
          </cell>
          <cell r="Q2236" t="str">
            <v/>
          </cell>
          <cell r="R2236" t="str">
            <v/>
          </cell>
          <cell r="S2236">
            <v>1</v>
          </cell>
          <cell r="T2236">
            <v>0</v>
          </cell>
          <cell r="U2236">
            <v>0.5</v>
          </cell>
          <cell r="V2236">
            <v>1</v>
          </cell>
          <cell r="W2236">
            <v>44911</v>
          </cell>
          <cell r="X2236" t="str">
            <v>NA</v>
          </cell>
          <cell r="Y2236">
            <v>1</v>
          </cell>
          <cell r="Z2236">
            <v>44911</v>
          </cell>
          <cell r="AA2236">
            <v>0</v>
          </cell>
          <cell r="AB2236" t="str">
            <v>NA</v>
          </cell>
          <cell r="AC2236" t="str">
            <v>NA</v>
          </cell>
          <cell r="AD2236"/>
          <cell r="AE2236" t="str">
            <v/>
          </cell>
          <cell r="AF2236" t="str">
            <v/>
          </cell>
          <cell r="AG2236">
            <v>44846</v>
          </cell>
          <cell r="AH2236">
            <v>44929</v>
          </cell>
          <cell r="AI2236" t="str">
            <v>Sous-poste</v>
          </cell>
          <cell r="AJ2236" t="str">
            <v>Sous-poste</v>
          </cell>
          <cell r="AK2236">
            <v>44849</v>
          </cell>
          <cell r="AL2236">
            <v>44932</v>
          </cell>
          <cell r="AM2236"/>
          <cell r="AN2236" t="str">
            <v>OK</v>
          </cell>
          <cell r="AO2236" t="str">
            <v>SPARES</v>
          </cell>
          <cell r="AP2236" t="str">
            <v>IS0006846S (réception 14/09) &amp; IS0009213S (réception 16/12) Dde dépannage AIB faite / IS0006912S réception 19/09</v>
          </cell>
          <cell r="AQ2236"/>
        </row>
        <row r="2237">
          <cell r="A2237" t="str">
            <v>2885696310.2</v>
          </cell>
          <cell r="B2237">
            <v>44754</v>
          </cell>
          <cell r="C2237" t="str">
            <v>FABRICATION</v>
          </cell>
          <cell r="D2237" t="str">
            <v>SATAIR</v>
          </cell>
          <cell r="E2237" t="str">
            <v>BUNDLE</v>
          </cell>
          <cell r="F2237">
            <v>28856963</v>
          </cell>
          <cell r="G2237" t="str">
            <v>NON-SPARES</v>
          </cell>
          <cell r="H2237" t="str">
            <v>10.2</v>
          </cell>
          <cell r="I2237">
            <v>1</v>
          </cell>
          <cell r="J2237" t="str">
            <v>RTN</v>
          </cell>
          <cell r="K2237" t="str">
            <v>V9297400001095</v>
          </cell>
          <cell r="L2237" t="str">
            <v>IS0061660M</v>
          </cell>
          <cell r="M2237" t="str">
            <v>Terminé</v>
          </cell>
          <cell r="N2237">
            <v>48842</v>
          </cell>
          <cell r="O2237" t="str">
            <v/>
          </cell>
          <cell r="P2237">
            <v>0</v>
          </cell>
          <cell r="Q2237" t="str">
            <v/>
          </cell>
          <cell r="R2237" t="str">
            <v/>
          </cell>
          <cell r="S2237">
            <v>1</v>
          </cell>
          <cell r="T2237">
            <v>0</v>
          </cell>
          <cell r="U2237">
            <v>0.5</v>
          </cell>
          <cell r="V2237">
            <v>1</v>
          </cell>
          <cell r="W2237">
            <v>44911</v>
          </cell>
          <cell r="X2237" t="str">
            <v>NA</v>
          </cell>
          <cell r="Y2237">
            <v>1</v>
          </cell>
          <cell r="Z2237">
            <v>44911</v>
          </cell>
          <cell r="AA2237">
            <v>0</v>
          </cell>
          <cell r="AB2237" t="str">
            <v>NA</v>
          </cell>
          <cell r="AC2237" t="str">
            <v>NA</v>
          </cell>
          <cell r="AD2237"/>
          <cell r="AE2237" t="str">
            <v/>
          </cell>
          <cell r="AF2237" t="str">
            <v/>
          </cell>
          <cell r="AG2237">
            <v>44846</v>
          </cell>
          <cell r="AH2237">
            <v>44929</v>
          </cell>
          <cell r="AI2237" t="str">
            <v>Sous-poste</v>
          </cell>
          <cell r="AJ2237" t="str">
            <v>Sous-poste</v>
          </cell>
          <cell r="AK2237">
            <v>44849</v>
          </cell>
          <cell r="AL2237">
            <v>44932</v>
          </cell>
          <cell r="AM2237"/>
          <cell r="AN2237" t="str">
            <v>OK</v>
          </cell>
          <cell r="AO2237" t="str">
            <v>SPARES</v>
          </cell>
          <cell r="AP2237" t="str">
            <v>IS0006846S (réception 14/09) &amp; IS0009213S (réception 16/12) Dde dépannage AIB faite / IS0006912S réception 19/09</v>
          </cell>
          <cell r="AQ2237"/>
        </row>
        <row r="2238">
          <cell r="A2238" t="str">
            <v>2885696310.3</v>
          </cell>
          <cell r="B2238">
            <v>44754</v>
          </cell>
          <cell r="C2238" t="str">
            <v>FABRICATION</v>
          </cell>
          <cell r="D2238" t="str">
            <v>SATAIR</v>
          </cell>
          <cell r="E2238" t="str">
            <v>BUNDLE</v>
          </cell>
          <cell r="F2238">
            <v>28856963</v>
          </cell>
          <cell r="G2238" t="str">
            <v>NON-SPARES</v>
          </cell>
          <cell r="H2238" t="str">
            <v>10.3</v>
          </cell>
          <cell r="I2238">
            <v>1</v>
          </cell>
          <cell r="J2238" t="str">
            <v>RTN</v>
          </cell>
          <cell r="K2238" t="str">
            <v>V9297400001095</v>
          </cell>
          <cell r="L2238" t="str">
            <v>IS0061660M</v>
          </cell>
          <cell r="M2238" t="str">
            <v>Terminé</v>
          </cell>
          <cell r="N2238">
            <v>48842</v>
          </cell>
          <cell r="O2238" t="str">
            <v/>
          </cell>
          <cell r="P2238">
            <v>0</v>
          </cell>
          <cell r="Q2238" t="str">
            <v/>
          </cell>
          <cell r="R2238" t="str">
            <v/>
          </cell>
          <cell r="S2238">
            <v>1</v>
          </cell>
          <cell r="T2238">
            <v>0</v>
          </cell>
          <cell r="U2238">
            <v>0.5</v>
          </cell>
          <cell r="V2238">
            <v>1</v>
          </cell>
          <cell r="W2238">
            <v>44911</v>
          </cell>
          <cell r="X2238" t="str">
            <v>NA</v>
          </cell>
          <cell r="Y2238">
            <v>1</v>
          </cell>
          <cell r="Z2238">
            <v>44911</v>
          </cell>
          <cell r="AA2238">
            <v>0</v>
          </cell>
          <cell r="AB2238" t="str">
            <v>NA</v>
          </cell>
          <cell r="AC2238" t="str">
            <v>NA</v>
          </cell>
          <cell r="AD2238"/>
          <cell r="AE2238" t="str">
            <v/>
          </cell>
          <cell r="AF2238" t="str">
            <v/>
          </cell>
          <cell r="AG2238">
            <v>44846</v>
          </cell>
          <cell r="AH2238">
            <v>44929</v>
          </cell>
          <cell r="AI2238" t="str">
            <v>Sous-poste</v>
          </cell>
          <cell r="AJ2238" t="str">
            <v>Sous-poste</v>
          </cell>
          <cell r="AK2238">
            <v>44849</v>
          </cell>
          <cell r="AL2238">
            <v>44932</v>
          </cell>
          <cell r="AM2238"/>
          <cell r="AN2238" t="str">
            <v>OK</v>
          </cell>
          <cell r="AO2238" t="str">
            <v>SPARES</v>
          </cell>
          <cell r="AP2238" t="str">
            <v>IS0006846S (réception 14/09) &amp; IS0009213S (réception 16/12) Dde dépannage AIB faite / IS0006912S réception 19/09</v>
          </cell>
          <cell r="AQ2238"/>
        </row>
        <row r="2239">
          <cell r="A2239" t="str">
            <v>2885696310.4</v>
          </cell>
          <cell r="B2239">
            <v>44754</v>
          </cell>
          <cell r="C2239" t="str">
            <v>FABRICATION</v>
          </cell>
          <cell r="D2239" t="str">
            <v>SATAIR</v>
          </cell>
          <cell r="E2239" t="str">
            <v>BUNDLE</v>
          </cell>
          <cell r="F2239">
            <v>28856963</v>
          </cell>
          <cell r="G2239" t="str">
            <v>NON-SPARES</v>
          </cell>
          <cell r="H2239" t="str">
            <v>10.4</v>
          </cell>
          <cell r="I2239">
            <v>1</v>
          </cell>
          <cell r="J2239" t="str">
            <v>RTN</v>
          </cell>
          <cell r="K2239" t="str">
            <v>V9297400001095</v>
          </cell>
          <cell r="L2239" t="str">
            <v>IS0061660M</v>
          </cell>
          <cell r="M2239" t="str">
            <v>Terminé</v>
          </cell>
          <cell r="N2239">
            <v>48842</v>
          </cell>
          <cell r="O2239" t="str">
            <v/>
          </cell>
          <cell r="P2239">
            <v>0</v>
          </cell>
          <cell r="Q2239" t="str">
            <v/>
          </cell>
          <cell r="R2239" t="str">
            <v/>
          </cell>
          <cell r="S2239">
            <v>1</v>
          </cell>
          <cell r="T2239">
            <v>0</v>
          </cell>
          <cell r="U2239">
            <v>0.5</v>
          </cell>
          <cell r="V2239">
            <v>1</v>
          </cell>
          <cell r="W2239">
            <v>44911</v>
          </cell>
          <cell r="X2239" t="str">
            <v>NA</v>
          </cell>
          <cell r="Y2239">
            <v>1</v>
          </cell>
          <cell r="Z2239">
            <v>44911</v>
          </cell>
          <cell r="AA2239">
            <v>0</v>
          </cell>
          <cell r="AB2239" t="str">
            <v>NA</v>
          </cell>
          <cell r="AC2239" t="str">
            <v>NA</v>
          </cell>
          <cell r="AD2239"/>
          <cell r="AE2239" t="str">
            <v/>
          </cell>
          <cell r="AF2239" t="str">
            <v/>
          </cell>
          <cell r="AG2239">
            <v>44846</v>
          </cell>
          <cell r="AH2239">
            <v>44929</v>
          </cell>
          <cell r="AI2239" t="str">
            <v>Sous-poste</v>
          </cell>
          <cell r="AJ2239" t="str">
            <v>Sous-poste</v>
          </cell>
          <cell r="AK2239">
            <v>44849</v>
          </cell>
          <cell r="AL2239">
            <v>44932</v>
          </cell>
          <cell r="AM2239"/>
          <cell r="AN2239" t="str">
            <v>OK</v>
          </cell>
          <cell r="AO2239" t="str">
            <v>SPARES</v>
          </cell>
          <cell r="AP2239" t="str">
            <v>IS0006846S (réception 14/09) &amp; IS0009213S (réception 16/12) Dde dépannage AIB faite / IS0006912S réception 19/09</v>
          </cell>
          <cell r="AQ2239"/>
        </row>
        <row r="2240">
          <cell r="A2240" t="str">
            <v>2885696310.5</v>
          </cell>
          <cell r="B2240">
            <v>44754</v>
          </cell>
          <cell r="C2240" t="str">
            <v>FABRICATION</v>
          </cell>
          <cell r="D2240" t="str">
            <v>SATAIR</v>
          </cell>
          <cell r="E2240" t="str">
            <v>BUNDLE</v>
          </cell>
          <cell r="F2240">
            <v>28856963</v>
          </cell>
          <cell r="G2240" t="str">
            <v>NON-SPARES</v>
          </cell>
          <cell r="H2240" t="str">
            <v>10.5</v>
          </cell>
          <cell r="I2240">
            <v>1</v>
          </cell>
          <cell r="J2240" t="str">
            <v>RTN</v>
          </cell>
          <cell r="K2240" t="str">
            <v>V9297400001095</v>
          </cell>
          <cell r="L2240" t="str">
            <v>IS0061660M</v>
          </cell>
          <cell r="M2240" t="str">
            <v>Terminé</v>
          </cell>
          <cell r="N2240">
            <v>48842</v>
          </cell>
          <cell r="O2240" t="str">
            <v/>
          </cell>
          <cell r="P2240">
            <v>0</v>
          </cell>
          <cell r="Q2240" t="str">
            <v/>
          </cell>
          <cell r="R2240" t="str">
            <v/>
          </cell>
          <cell r="S2240">
            <v>1</v>
          </cell>
          <cell r="T2240">
            <v>0</v>
          </cell>
          <cell r="U2240">
            <v>0.5</v>
          </cell>
          <cell r="V2240">
            <v>1</v>
          </cell>
          <cell r="W2240">
            <v>44911</v>
          </cell>
          <cell r="X2240" t="str">
            <v>NA</v>
          </cell>
          <cell r="Y2240">
            <v>1</v>
          </cell>
          <cell r="Z2240">
            <v>44911</v>
          </cell>
          <cell r="AA2240">
            <v>0</v>
          </cell>
          <cell r="AB2240" t="str">
            <v>NA</v>
          </cell>
          <cell r="AC2240" t="str">
            <v>NA</v>
          </cell>
          <cell r="AD2240"/>
          <cell r="AE2240" t="str">
            <v/>
          </cell>
          <cell r="AF2240" t="str">
            <v/>
          </cell>
          <cell r="AG2240">
            <v>44846</v>
          </cell>
          <cell r="AH2240">
            <v>44929</v>
          </cell>
          <cell r="AI2240" t="str">
            <v>Sous-poste</v>
          </cell>
          <cell r="AJ2240" t="str">
            <v>Sous-poste</v>
          </cell>
          <cell r="AK2240">
            <v>44849</v>
          </cell>
          <cell r="AL2240">
            <v>44932</v>
          </cell>
          <cell r="AM2240"/>
          <cell r="AN2240" t="str">
            <v>OK</v>
          </cell>
          <cell r="AO2240" t="str">
            <v>SPARES</v>
          </cell>
          <cell r="AP2240" t="str">
            <v>IS0006846S (réception 14/09) &amp; IS0009213S (réception 16/12) Dde dépannage AIB faite / IS0006912S réception 19/09</v>
          </cell>
          <cell r="AQ2240"/>
        </row>
        <row r="2241">
          <cell r="A2241" t="str">
            <v>2885696310.6</v>
          </cell>
          <cell r="B2241">
            <v>44754</v>
          </cell>
          <cell r="C2241" t="str">
            <v>FABRICATION</v>
          </cell>
          <cell r="D2241" t="str">
            <v>SATAIR</v>
          </cell>
          <cell r="E2241" t="str">
            <v>BUNDLE</v>
          </cell>
          <cell r="F2241">
            <v>28856963</v>
          </cell>
          <cell r="G2241" t="str">
            <v>NON-SPARES</v>
          </cell>
          <cell r="H2241" t="str">
            <v>10.6</v>
          </cell>
          <cell r="I2241">
            <v>1</v>
          </cell>
          <cell r="J2241" t="str">
            <v>RTN</v>
          </cell>
          <cell r="K2241" t="str">
            <v>V9297400001095</v>
          </cell>
          <cell r="L2241" t="str">
            <v>IS0061660M</v>
          </cell>
          <cell r="M2241" t="str">
            <v>Terminé</v>
          </cell>
          <cell r="N2241">
            <v>48842</v>
          </cell>
          <cell r="O2241" t="str">
            <v/>
          </cell>
          <cell r="P2241">
            <v>0</v>
          </cell>
          <cell r="Q2241" t="str">
            <v/>
          </cell>
          <cell r="R2241" t="str">
            <v/>
          </cell>
          <cell r="S2241">
            <v>1</v>
          </cell>
          <cell r="T2241">
            <v>0</v>
          </cell>
          <cell r="U2241">
            <v>0.5</v>
          </cell>
          <cell r="V2241">
            <v>1</v>
          </cell>
          <cell r="W2241">
            <v>44911</v>
          </cell>
          <cell r="X2241" t="str">
            <v>NA</v>
          </cell>
          <cell r="Y2241">
            <v>1</v>
          </cell>
          <cell r="Z2241">
            <v>44911</v>
          </cell>
          <cell r="AA2241">
            <v>0</v>
          </cell>
          <cell r="AB2241" t="str">
            <v>NA</v>
          </cell>
          <cell r="AC2241" t="str">
            <v>NA</v>
          </cell>
          <cell r="AD2241"/>
          <cell r="AE2241" t="str">
            <v/>
          </cell>
          <cell r="AF2241" t="str">
            <v/>
          </cell>
          <cell r="AG2241">
            <v>44846</v>
          </cell>
          <cell r="AH2241">
            <v>44929</v>
          </cell>
          <cell r="AI2241" t="str">
            <v>Sous-poste</v>
          </cell>
          <cell r="AJ2241" t="str">
            <v>Sous-poste</v>
          </cell>
          <cell r="AK2241">
            <v>44849</v>
          </cell>
          <cell r="AL2241">
            <v>44932</v>
          </cell>
          <cell r="AM2241"/>
          <cell r="AN2241" t="str">
            <v>OK</v>
          </cell>
          <cell r="AO2241" t="str">
            <v>SPARES</v>
          </cell>
          <cell r="AP2241" t="str">
            <v>IS0006846S (réception 14/09) &amp; IS0009213S (réception 16/12) Dde dépannage AIB faite / IS0006912S réception 19/09</v>
          </cell>
          <cell r="AQ2241"/>
        </row>
        <row r="2242">
          <cell r="A2242" t="str">
            <v>2885696310.7</v>
          </cell>
          <cell r="B2242">
            <v>44754</v>
          </cell>
          <cell r="C2242" t="str">
            <v>FABRICATION</v>
          </cell>
          <cell r="D2242" t="str">
            <v>SATAIR</v>
          </cell>
          <cell r="E2242" t="str">
            <v>BUNDLE</v>
          </cell>
          <cell r="F2242">
            <v>28856963</v>
          </cell>
          <cell r="G2242" t="str">
            <v>NON-SPARES</v>
          </cell>
          <cell r="H2242" t="str">
            <v>10.7</v>
          </cell>
          <cell r="I2242">
            <v>1</v>
          </cell>
          <cell r="J2242" t="str">
            <v>RTN</v>
          </cell>
          <cell r="K2242" t="str">
            <v>V9297400001095</v>
          </cell>
          <cell r="L2242" t="str">
            <v>IS0061660M</v>
          </cell>
          <cell r="M2242" t="str">
            <v>Terminé</v>
          </cell>
          <cell r="N2242">
            <v>48842</v>
          </cell>
          <cell r="O2242" t="str">
            <v/>
          </cell>
          <cell r="P2242">
            <v>0</v>
          </cell>
          <cell r="Q2242" t="str">
            <v/>
          </cell>
          <cell r="R2242" t="str">
            <v/>
          </cell>
          <cell r="S2242">
            <v>1</v>
          </cell>
          <cell r="T2242">
            <v>0</v>
          </cell>
          <cell r="U2242">
            <v>0.5</v>
          </cell>
          <cell r="V2242">
            <v>1</v>
          </cell>
          <cell r="W2242">
            <v>44911</v>
          </cell>
          <cell r="X2242" t="str">
            <v>NA</v>
          </cell>
          <cell r="Y2242">
            <v>1</v>
          </cell>
          <cell r="Z2242">
            <v>44911</v>
          </cell>
          <cell r="AA2242">
            <v>0</v>
          </cell>
          <cell r="AB2242" t="str">
            <v>NA</v>
          </cell>
          <cell r="AC2242" t="str">
            <v>NA</v>
          </cell>
          <cell r="AD2242"/>
          <cell r="AE2242" t="str">
            <v/>
          </cell>
          <cell r="AF2242" t="str">
            <v/>
          </cell>
          <cell r="AG2242">
            <v>44846</v>
          </cell>
          <cell r="AH2242">
            <v>44929</v>
          </cell>
          <cell r="AI2242" t="str">
            <v>Sous-poste</v>
          </cell>
          <cell r="AJ2242" t="str">
            <v>Sous-poste</v>
          </cell>
          <cell r="AK2242">
            <v>44849</v>
          </cell>
          <cell r="AL2242">
            <v>44932</v>
          </cell>
          <cell r="AM2242"/>
          <cell r="AN2242" t="str">
            <v>OK</v>
          </cell>
          <cell r="AO2242" t="str">
            <v>SPARES</v>
          </cell>
          <cell r="AP2242" t="str">
            <v>IS0006846S (réception 14/09) &amp; IS0009213S (réception 16/12) Dde dépannage AIB faite / IS0006912S réception 19/09</v>
          </cell>
          <cell r="AQ2242"/>
        </row>
        <row r="2243">
          <cell r="A2243" t="str">
            <v>2885696310.8</v>
          </cell>
          <cell r="B2243">
            <v>44754</v>
          </cell>
          <cell r="C2243" t="str">
            <v>FABRICATION</v>
          </cell>
          <cell r="D2243" t="str">
            <v>SATAIR</v>
          </cell>
          <cell r="E2243" t="str">
            <v>BUNDLE</v>
          </cell>
          <cell r="F2243">
            <v>28856963</v>
          </cell>
          <cell r="G2243" t="str">
            <v>NON-SPARES</v>
          </cell>
          <cell r="H2243" t="str">
            <v>10.8</v>
          </cell>
          <cell r="I2243">
            <v>1</v>
          </cell>
          <cell r="J2243" t="str">
            <v>RTN</v>
          </cell>
          <cell r="K2243" t="str">
            <v>V9297400001095</v>
          </cell>
          <cell r="L2243" t="str">
            <v>IS0061660M</v>
          </cell>
          <cell r="M2243" t="str">
            <v>Terminé</v>
          </cell>
          <cell r="N2243">
            <v>48842</v>
          </cell>
          <cell r="O2243" t="str">
            <v/>
          </cell>
          <cell r="P2243">
            <v>0</v>
          </cell>
          <cell r="Q2243" t="str">
            <v/>
          </cell>
          <cell r="R2243" t="str">
            <v/>
          </cell>
          <cell r="S2243">
            <v>1</v>
          </cell>
          <cell r="T2243">
            <v>0</v>
          </cell>
          <cell r="U2243">
            <v>0.5</v>
          </cell>
          <cell r="V2243">
            <v>1</v>
          </cell>
          <cell r="W2243">
            <v>44911</v>
          </cell>
          <cell r="X2243" t="str">
            <v>NA</v>
          </cell>
          <cell r="Y2243">
            <v>1</v>
          </cell>
          <cell r="Z2243">
            <v>44911</v>
          </cell>
          <cell r="AA2243">
            <v>0</v>
          </cell>
          <cell r="AB2243" t="str">
            <v>NA</v>
          </cell>
          <cell r="AC2243" t="str">
            <v>NA</v>
          </cell>
          <cell r="AD2243"/>
          <cell r="AE2243" t="str">
            <v/>
          </cell>
          <cell r="AF2243" t="str">
            <v/>
          </cell>
          <cell r="AG2243">
            <v>44846</v>
          </cell>
          <cell r="AH2243">
            <v>44929</v>
          </cell>
          <cell r="AI2243" t="str">
            <v>Sous-poste</v>
          </cell>
          <cell r="AJ2243" t="str">
            <v>Sous-poste</v>
          </cell>
          <cell r="AK2243">
            <v>44849</v>
          </cell>
          <cell r="AL2243">
            <v>44932</v>
          </cell>
          <cell r="AM2243"/>
          <cell r="AN2243" t="str">
            <v>OK</v>
          </cell>
          <cell r="AO2243" t="str">
            <v>SPARES</v>
          </cell>
          <cell r="AP2243" t="str">
            <v>IS0006846S (réception 14/09) &amp; IS0009213S (réception 16/12) Dde dépannage AIB faite / IS0006912S réception 19/09</v>
          </cell>
          <cell r="AQ2243"/>
        </row>
        <row r="2244">
          <cell r="A2244" t="str">
            <v>2883643710</v>
          </cell>
          <cell r="B2244">
            <v>44727</v>
          </cell>
          <cell r="C2244" t="str">
            <v>FABRICATION</v>
          </cell>
          <cell r="D2244" t="str">
            <v>SATAIR</v>
          </cell>
          <cell r="E2244" t="str">
            <v>BUNDLE</v>
          </cell>
          <cell r="F2244">
            <v>28836437</v>
          </cell>
          <cell r="G2244" t="str">
            <v>178347</v>
          </cell>
          <cell r="H2244">
            <v>10</v>
          </cell>
          <cell r="I2244">
            <v>1</v>
          </cell>
          <cell r="J2244" t="str">
            <v>RTN</v>
          </cell>
          <cell r="K2244" t="str">
            <v>V9253110000095B</v>
          </cell>
          <cell r="L2244" t="str">
            <v>IS0063136M</v>
          </cell>
          <cell r="M2244" t="str">
            <v>Non commencé</v>
          </cell>
          <cell r="N2244">
            <v>48842</v>
          </cell>
          <cell r="O2244" t="str">
            <v/>
          </cell>
          <cell r="P2244">
            <v>0</v>
          </cell>
          <cell r="Q2244" t="str">
            <v/>
          </cell>
          <cell r="R2244" t="str">
            <v/>
          </cell>
          <cell r="S2244">
            <v>1</v>
          </cell>
          <cell r="T2244">
            <v>0</v>
          </cell>
          <cell r="U2244">
            <v>0.5</v>
          </cell>
          <cell r="V2244">
            <v>0</v>
          </cell>
          <cell r="W2244" t="str">
            <v>TBD</v>
          </cell>
          <cell r="X2244" t="str">
            <v>NA</v>
          </cell>
          <cell r="Y2244">
            <v>0</v>
          </cell>
          <cell r="Z2244">
            <v>44908</v>
          </cell>
          <cell r="AA2244">
            <v>0</v>
          </cell>
          <cell r="AB2244" t="str">
            <v>NA</v>
          </cell>
          <cell r="AC2244" t="str">
            <v>NA</v>
          </cell>
          <cell r="AD2244"/>
          <cell r="AE2244" t="str">
            <v/>
          </cell>
          <cell r="AF2244">
            <v>0</v>
          </cell>
          <cell r="AG2244">
            <v>44929</v>
          </cell>
          <cell r="AH2244">
            <v>44929</v>
          </cell>
          <cell r="AI2244" t="str">
            <v/>
          </cell>
          <cell r="AJ2244" t="str">
            <v/>
          </cell>
          <cell r="AK2244">
            <v>44932</v>
          </cell>
          <cell r="AL2244">
            <v>44932</v>
          </cell>
          <cell r="AM2244"/>
          <cell r="AN2244" t="str">
            <v>OK</v>
          </cell>
          <cell r="AO2244" t="str">
            <v>KIT FACTORY</v>
          </cell>
          <cell r="AP2244"/>
          <cell r="AQ2244"/>
        </row>
        <row r="2245">
          <cell r="A2245" t="str">
            <v>2883643710.1</v>
          </cell>
          <cell r="B2245">
            <v>44727</v>
          </cell>
          <cell r="C2245" t="str">
            <v>FABRICATION</v>
          </cell>
          <cell r="D2245" t="str">
            <v>SATAIR</v>
          </cell>
          <cell r="E2245" t="str">
            <v>BUNDLE</v>
          </cell>
          <cell r="F2245">
            <v>28836437</v>
          </cell>
          <cell r="G2245" t="str">
            <v>NON-SPARES</v>
          </cell>
          <cell r="H2245" t="str">
            <v>10.1</v>
          </cell>
          <cell r="I2245">
            <v>1</v>
          </cell>
          <cell r="J2245" t="str">
            <v>RTN</v>
          </cell>
          <cell r="K2245" t="str">
            <v>V9253110000095B</v>
          </cell>
          <cell r="L2245" t="str">
            <v>IS0063136M</v>
          </cell>
          <cell r="M2245" t="str">
            <v>Non commencé</v>
          </cell>
          <cell r="N2245">
            <v>48842</v>
          </cell>
          <cell r="O2245" t="str">
            <v/>
          </cell>
          <cell r="P2245">
            <v>0</v>
          </cell>
          <cell r="Q2245" t="str">
            <v/>
          </cell>
          <cell r="R2245" t="str">
            <v/>
          </cell>
          <cell r="S2245">
            <v>1</v>
          </cell>
          <cell r="T2245">
            <v>0</v>
          </cell>
          <cell r="U2245">
            <v>0.5</v>
          </cell>
          <cell r="V2245">
            <v>0</v>
          </cell>
          <cell r="W2245" t="str">
            <v>TBD</v>
          </cell>
          <cell r="X2245" t="str">
            <v>NA</v>
          </cell>
          <cell r="Y2245">
            <v>0</v>
          </cell>
          <cell r="Z2245">
            <v>44908</v>
          </cell>
          <cell r="AA2245">
            <v>0</v>
          </cell>
          <cell r="AB2245" t="str">
            <v>NA</v>
          </cell>
          <cell r="AC2245" t="str">
            <v>NA</v>
          </cell>
          <cell r="AD2245"/>
          <cell r="AE2245" t="str">
            <v/>
          </cell>
          <cell r="AF2245" t="str">
            <v/>
          </cell>
          <cell r="AG2245">
            <v>44929</v>
          </cell>
          <cell r="AH2245">
            <v>44929</v>
          </cell>
          <cell r="AI2245" t="str">
            <v>Sous-poste</v>
          </cell>
          <cell r="AJ2245" t="str">
            <v>Sous-poste</v>
          </cell>
          <cell r="AK2245">
            <v>44932</v>
          </cell>
          <cell r="AL2245">
            <v>44932</v>
          </cell>
          <cell r="AM2245"/>
          <cell r="AN2245" t="str">
            <v>OK</v>
          </cell>
          <cell r="AO2245" t="str">
            <v>KIT FACTORY</v>
          </cell>
          <cell r="AP2245"/>
          <cell r="AQ2245"/>
        </row>
        <row r="2246">
          <cell r="A2246" t="str">
            <v>2883643710.2</v>
          </cell>
          <cell r="B2246">
            <v>44727</v>
          </cell>
          <cell r="C2246" t="str">
            <v>FABRICATION</v>
          </cell>
          <cell r="D2246" t="str">
            <v>SATAIR</v>
          </cell>
          <cell r="E2246" t="str">
            <v>BUNDLE</v>
          </cell>
          <cell r="F2246">
            <v>28836437</v>
          </cell>
          <cell r="G2246" t="str">
            <v>NON-SPARES</v>
          </cell>
          <cell r="H2246" t="str">
            <v>10.2</v>
          </cell>
          <cell r="I2246">
            <v>1</v>
          </cell>
          <cell r="J2246" t="str">
            <v>RTN</v>
          </cell>
          <cell r="K2246" t="str">
            <v>V9253110000095B</v>
          </cell>
          <cell r="L2246" t="str">
            <v>IS0063136M</v>
          </cell>
          <cell r="M2246" t="str">
            <v>Non commencé</v>
          </cell>
          <cell r="N2246">
            <v>48842</v>
          </cell>
          <cell r="O2246" t="str">
            <v/>
          </cell>
          <cell r="P2246">
            <v>0</v>
          </cell>
          <cell r="Q2246" t="str">
            <v/>
          </cell>
          <cell r="R2246" t="str">
            <v/>
          </cell>
          <cell r="S2246">
            <v>1</v>
          </cell>
          <cell r="T2246">
            <v>0</v>
          </cell>
          <cell r="U2246">
            <v>0.5</v>
          </cell>
          <cell r="V2246">
            <v>0</v>
          </cell>
          <cell r="W2246" t="str">
            <v>TBD</v>
          </cell>
          <cell r="X2246" t="str">
            <v>NA</v>
          </cell>
          <cell r="Y2246">
            <v>0</v>
          </cell>
          <cell r="Z2246">
            <v>44908</v>
          </cell>
          <cell r="AA2246">
            <v>0</v>
          </cell>
          <cell r="AB2246" t="str">
            <v>NA</v>
          </cell>
          <cell r="AC2246" t="str">
            <v>NA</v>
          </cell>
          <cell r="AD2246"/>
          <cell r="AE2246" t="str">
            <v/>
          </cell>
          <cell r="AF2246" t="str">
            <v/>
          </cell>
          <cell r="AG2246">
            <v>44929</v>
          </cell>
          <cell r="AH2246">
            <v>44929</v>
          </cell>
          <cell r="AI2246" t="str">
            <v>Sous-poste</v>
          </cell>
          <cell r="AJ2246" t="str">
            <v>Sous-poste</v>
          </cell>
          <cell r="AK2246">
            <v>44932</v>
          </cell>
          <cell r="AL2246">
            <v>44932</v>
          </cell>
          <cell r="AM2246"/>
          <cell r="AN2246" t="str">
            <v>OK</v>
          </cell>
          <cell r="AO2246" t="str">
            <v>KIT FACTORY</v>
          </cell>
          <cell r="AP2246"/>
          <cell r="AQ2246"/>
        </row>
        <row r="2247">
          <cell r="A2247" t="str">
            <v>2883643710.3</v>
          </cell>
          <cell r="B2247">
            <v>44727</v>
          </cell>
          <cell r="C2247" t="str">
            <v>FABRICATION</v>
          </cell>
          <cell r="D2247" t="str">
            <v>SATAIR</v>
          </cell>
          <cell r="E2247" t="str">
            <v>BUNDLE</v>
          </cell>
          <cell r="F2247">
            <v>28836437</v>
          </cell>
          <cell r="G2247" t="str">
            <v>NON-SPARES</v>
          </cell>
          <cell r="H2247" t="str">
            <v>10.3</v>
          </cell>
          <cell r="I2247">
            <v>1</v>
          </cell>
          <cell r="J2247" t="str">
            <v>RTN</v>
          </cell>
          <cell r="K2247" t="str">
            <v>V9253110000095B</v>
          </cell>
          <cell r="L2247" t="str">
            <v>IS0063136M</v>
          </cell>
          <cell r="M2247" t="str">
            <v>Non commencé</v>
          </cell>
          <cell r="N2247">
            <v>48842</v>
          </cell>
          <cell r="O2247" t="str">
            <v/>
          </cell>
          <cell r="P2247">
            <v>0</v>
          </cell>
          <cell r="Q2247" t="str">
            <v/>
          </cell>
          <cell r="R2247" t="str">
            <v/>
          </cell>
          <cell r="S2247">
            <v>1</v>
          </cell>
          <cell r="T2247">
            <v>0</v>
          </cell>
          <cell r="U2247">
            <v>0.5</v>
          </cell>
          <cell r="V2247">
            <v>0</v>
          </cell>
          <cell r="W2247" t="str">
            <v>TBD</v>
          </cell>
          <cell r="X2247" t="str">
            <v>NA</v>
          </cell>
          <cell r="Y2247">
            <v>0</v>
          </cell>
          <cell r="Z2247">
            <v>44908</v>
          </cell>
          <cell r="AA2247">
            <v>0</v>
          </cell>
          <cell r="AB2247" t="str">
            <v>NA</v>
          </cell>
          <cell r="AC2247" t="str">
            <v>NA</v>
          </cell>
          <cell r="AD2247"/>
          <cell r="AE2247" t="str">
            <v/>
          </cell>
          <cell r="AF2247" t="str">
            <v/>
          </cell>
          <cell r="AG2247">
            <v>44929</v>
          </cell>
          <cell r="AH2247">
            <v>44929</v>
          </cell>
          <cell r="AI2247" t="str">
            <v>Sous-poste</v>
          </cell>
          <cell r="AJ2247" t="str">
            <v>Sous-poste</v>
          </cell>
          <cell r="AK2247">
            <v>44932</v>
          </cell>
          <cell r="AL2247">
            <v>44932</v>
          </cell>
          <cell r="AM2247"/>
          <cell r="AN2247" t="str">
            <v>OK</v>
          </cell>
          <cell r="AO2247" t="str">
            <v>KIT FACTORY</v>
          </cell>
          <cell r="AP2247"/>
          <cell r="AQ2247"/>
        </row>
        <row r="2248">
          <cell r="A2248" t="str">
            <v>2883643710.4</v>
          </cell>
          <cell r="B2248">
            <v>44727</v>
          </cell>
          <cell r="C2248" t="str">
            <v>FABRICATION</v>
          </cell>
          <cell r="D2248" t="str">
            <v>SATAIR</v>
          </cell>
          <cell r="E2248" t="str">
            <v>BUNDLE</v>
          </cell>
          <cell r="F2248">
            <v>28836437</v>
          </cell>
          <cell r="G2248" t="str">
            <v>NON-SPARES</v>
          </cell>
          <cell r="H2248" t="str">
            <v>10.4</v>
          </cell>
          <cell r="I2248">
            <v>1</v>
          </cell>
          <cell r="J2248" t="str">
            <v>RTN</v>
          </cell>
          <cell r="K2248" t="str">
            <v>V9253110000095B</v>
          </cell>
          <cell r="L2248" t="str">
            <v>IS0063136M</v>
          </cell>
          <cell r="M2248" t="str">
            <v>Non commencé</v>
          </cell>
          <cell r="N2248">
            <v>48842</v>
          </cell>
          <cell r="O2248" t="str">
            <v/>
          </cell>
          <cell r="P2248">
            <v>0</v>
          </cell>
          <cell r="Q2248" t="str">
            <v/>
          </cell>
          <cell r="R2248" t="str">
            <v/>
          </cell>
          <cell r="S2248">
            <v>1</v>
          </cell>
          <cell r="T2248">
            <v>0</v>
          </cell>
          <cell r="U2248">
            <v>0.5</v>
          </cell>
          <cell r="V2248">
            <v>0</v>
          </cell>
          <cell r="W2248" t="str">
            <v>TBD</v>
          </cell>
          <cell r="X2248" t="str">
            <v>NA</v>
          </cell>
          <cell r="Y2248">
            <v>0</v>
          </cell>
          <cell r="Z2248">
            <v>44908</v>
          </cell>
          <cell r="AA2248">
            <v>0</v>
          </cell>
          <cell r="AB2248" t="str">
            <v>NA</v>
          </cell>
          <cell r="AC2248" t="str">
            <v>NA</v>
          </cell>
          <cell r="AD2248"/>
          <cell r="AE2248" t="str">
            <v/>
          </cell>
          <cell r="AF2248" t="str">
            <v/>
          </cell>
          <cell r="AG2248">
            <v>44929</v>
          </cell>
          <cell r="AH2248">
            <v>44929</v>
          </cell>
          <cell r="AI2248" t="str">
            <v>Sous-poste</v>
          </cell>
          <cell r="AJ2248" t="str">
            <v>Sous-poste</v>
          </cell>
          <cell r="AK2248">
            <v>44932</v>
          </cell>
          <cell r="AL2248">
            <v>44932</v>
          </cell>
          <cell r="AM2248"/>
          <cell r="AN2248" t="str">
            <v>OK</v>
          </cell>
          <cell r="AO2248" t="str">
            <v>KIT FACTORY</v>
          </cell>
          <cell r="AP2248"/>
          <cell r="AQ2248"/>
        </row>
        <row r="2249">
          <cell r="A2249" t="str">
            <v>2883643710.5</v>
          </cell>
          <cell r="B2249">
            <v>44727</v>
          </cell>
          <cell r="C2249" t="str">
            <v>FABRICATION</v>
          </cell>
          <cell r="D2249" t="str">
            <v>SATAIR</v>
          </cell>
          <cell r="E2249" t="str">
            <v>BUNDLE</v>
          </cell>
          <cell r="F2249">
            <v>28836437</v>
          </cell>
          <cell r="G2249" t="str">
            <v>NON-SPARES</v>
          </cell>
          <cell r="H2249" t="str">
            <v>10.5</v>
          </cell>
          <cell r="I2249">
            <v>1</v>
          </cell>
          <cell r="J2249" t="str">
            <v>RTN</v>
          </cell>
          <cell r="K2249" t="str">
            <v>V9253110000095B</v>
          </cell>
          <cell r="L2249" t="str">
            <v>IS0063136M</v>
          </cell>
          <cell r="M2249" t="str">
            <v>Non commencé</v>
          </cell>
          <cell r="N2249">
            <v>48842</v>
          </cell>
          <cell r="O2249" t="str">
            <v/>
          </cell>
          <cell r="P2249">
            <v>0</v>
          </cell>
          <cell r="Q2249" t="str">
            <v/>
          </cell>
          <cell r="R2249" t="str">
            <v/>
          </cell>
          <cell r="S2249">
            <v>1</v>
          </cell>
          <cell r="T2249">
            <v>0</v>
          </cell>
          <cell r="U2249">
            <v>0.5</v>
          </cell>
          <cell r="V2249">
            <v>0</v>
          </cell>
          <cell r="W2249" t="str">
            <v>TBD</v>
          </cell>
          <cell r="X2249" t="str">
            <v>NA</v>
          </cell>
          <cell r="Y2249">
            <v>0</v>
          </cell>
          <cell r="Z2249">
            <v>44908</v>
          </cell>
          <cell r="AA2249">
            <v>0</v>
          </cell>
          <cell r="AB2249" t="str">
            <v>NA</v>
          </cell>
          <cell r="AC2249" t="str">
            <v>NA</v>
          </cell>
          <cell r="AD2249"/>
          <cell r="AE2249" t="str">
            <v/>
          </cell>
          <cell r="AF2249" t="str">
            <v/>
          </cell>
          <cell r="AG2249">
            <v>44929</v>
          </cell>
          <cell r="AH2249">
            <v>44929</v>
          </cell>
          <cell r="AI2249" t="str">
            <v>Sous-poste</v>
          </cell>
          <cell r="AJ2249" t="str">
            <v>Sous-poste</v>
          </cell>
          <cell r="AK2249">
            <v>44932</v>
          </cell>
          <cell r="AL2249">
            <v>44932</v>
          </cell>
          <cell r="AM2249"/>
          <cell r="AN2249" t="str">
            <v>OK</v>
          </cell>
          <cell r="AO2249" t="str">
            <v>KIT FACTORY</v>
          </cell>
          <cell r="AP2249"/>
          <cell r="AQ2249"/>
        </row>
        <row r="2250">
          <cell r="A2250" t="str">
            <v>2883643710.6</v>
          </cell>
          <cell r="B2250">
            <v>44727</v>
          </cell>
          <cell r="C2250" t="str">
            <v>FABRICATION</v>
          </cell>
          <cell r="D2250" t="str">
            <v>SATAIR</v>
          </cell>
          <cell r="E2250" t="str">
            <v>BUNDLE</v>
          </cell>
          <cell r="F2250">
            <v>28836437</v>
          </cell>
          <cell r="G2250" t="str">
            <v>NON-SPARES</v>
          </cell>
          <cell r="H2250" t="str">
            <v>10.6</v>
          </cell>
          <cell r="I2250">
            <v>1</v>
          </cell>
          <cell r="J2250" t="str">
            <v>RTN</v>
          </cell>
          <cell r="K2250" t="str">
            <v>V9253110000095B</v>
          </cell>
          <cell r="L2250" t="str">
            <v>IS0063136M</v>
          </cell>
          <cell r="M2250" t="str">
            <v>Non commencé</v>
          </cell>
          <cell r="N2250">
            <v>48842</v>
          </cell>
          <cell r="O2250" t="str">
            <v/>
          </cell>
          <cell r="P2250">
            <v>0</v>
          </cell>
          <cell r="Q2250" t="str">
            <v/>
          </cell>
          <cell r="R2250" t="str">
            <v/>
          </cell>
          <cell r="S2250">
            <v>1</v>
          </cell>
          <cell r="T2250">
            <v>0</v>
          </cell>
          <cell r="U2250">
            <v>0.5</v>
          </cell>
          <cell r="V2250">
            <v>0</v>
          </cell>
          <cell r="W2250" t="str">
            <v>TBD</v>
          </cell>
          <cell r="X2250" t="str">
            <v>NA</v>
          </cell>
          <cell r="Y2250">
            <v>0</v>
          </cell>
          <cell r="Z2250">
            <v>44908</v>
          </cell>
          <cell r="AA2250">
            <v>0</v>
          </cell>
          <cell r="AB2250" t="str">
            <v>NA</v>
          </cell>
          <cell r="AC2250" t="str">
            <v>NA</v>
          </cell>
          <cell r="AD2250"/>
          <cell r="AE2250" t="str">
            <v/>
          </cell>
          <cell r="AF2250" t="str">
            <v/>
          </cell>
          <cell r="AG2250">
            <v>44929</v>
          </cell>
          <cell r="AH2250">
            <v>44929</v>
          </cell>
          <cell r="AI2250" t="str">
            <v>Sous-poste</v>
          </cell>
          <cell r="AJ2250" t="str">
            <v>Sous-poste</v>
          </cell>
          <cell r="AK2250">
            <v>44932</v>
          </cell>
          <cell r="AL2250">
            <v>44932</v>
          </cell>
          <cell r="AM2250"/>
          <cell r="AN2250" t="str">
            <v>OK</v>
          </cell>
          <cell r="AO2250" t="str">
            <v>KIT FACTORY</v>
          </cell>
          <cell r="AP2250"/>
          <cell r="AQ2250"/>
        </row>
        <row r="2251">
          <cell r="A2251" t="str">
            <v>2883643710.7</v>
          </cell>
          <cell r="B2251">
            <v>44727</v>
          </cell>
          <cell r="C2251" t="str">
            <v>FABRICATION</v>
          </cell>
          <cell r="D2251" t="str">
            <v>SATAIR</v>
          </cell>
          <cell r="E2251" t="str">
            <v>BUNDLE</v>
          </cell>
          <cell r="F2251">
            <v>28836437</v>
          </cell>
          <cell r="G2251" t="str">
            <v>NON-SPARES</v>
          </cell>
          <cell r="H2251" t="str">
            <v>10.7</v>
          </cell>
          <cell r="I2251">
            <v>1</v>
          </cell>
          <cell r="J2251" t="str">
            <v>RTN</v>
          </cell>
          <cell r="K2251" t="str">
            <v>V9253110000095B</v>
          </cell>
          <cell r="L2251" t="str">
            <v>IS0063136M</v>
          </cell>
          <cell r="M2251" t="str">
            <v>Non commencé</v>
          </cell>
          <cell r="N2251">
            <v>48842</v>
          </cell>
          <cell r="O2251" t="str">
            <v/>
          </cell>
          <cell r="P2251">
            <v>0</v>
          </cell>
          <cell r="Q2251" t="str">
            <v/>
          </cell>
          <cell r="R2251" t="str">
            <v/>
          </cell>
          <cell r="S2251">
            <v>1</v>
          </cell>
          <cell r="T2251">
            <v>0</v>
          </cell>
          <cell r="U2251">
            <v>0.5</v>
          </cell>
          <cell r="V2251">
            <v>0</v>
          </cell>
          <cell r="W2251" t="str">
            <v>TBD</v>
          </cell>
          <cell r="X2251" t="str">
            <v>NA</v>
          </cell>
          <cell r="Y2251">
            <v>0</v>
          </cell>
          <cell r="Z2251">
            <v>44908</v>
          </cell>
          <cell r="AA2251">
            <v>0</v>
          </cell>
          <cell r="AB2251" t="str">
            <v>NA</v>
          </cell>
          <cell r="AC2251" t="str">
            <v>NA</v>
          </cell>
          <cell r="AD2251"/>
          <cell r="AE2251" t="str">
            <v/>
          </cell>
          <cell r="AF2251" t="str">
            <v/>
          </cell>
          <cell r="AG2251">
            <v>44929</v>
          </cell>
          <cell r="AH2251">
            <v>44929</v>
          </cell>
          <cell r="AI2251" t="str">
            <v>Sous-poste</v>
          </cell>
          <cell r="AJ2251" t="str">
            <v>Sous-poste</v>
          </cell>
          <cell r="AK2251">
            <v>44932</v>
          </cell>
          <cell r="AL2251">
            <v>44932</v>
          </cell>
          <cell r="AM2251"/>
          <cell r="AN2251" t="str">
            <v>OK</v>
          </cell>
          <cell r="AO2251" t="str">
            <v>KIT FACTORY</v>
          </cell>
          <cell r="AP2251"/>
          <cell r="AQ2251"/>
        </row>
        <row r="2252">
          <cell r="A2252" t="str">
            <v>2883643710.8</v>
          </cell>
          <cell r="B2252">
            <v>44727</v>
          </cell>
          <cell r="C2252" t="str">
            <v>FABRICATION</v>
          </cell>
          <cell r="D2252" t="str">
            <v>SATAIR</v>
          </cell>
          <cell r="E2252" t="str">
            <v>BUNDLE</v>
          </cell>
          <cell r="F2252">
            <v>28836437</v>
          </cell>
          <cell r="G2252" t="str">
            <v>NON-SPARES</v>
          </cell>
          <cell r="H2252" t="str">
            <v>10.8</v>
          </cell>
          <cell r="I2252">
            <v>1</v>
          </cell>
          <cell r="J2252" t="str">
            <v>RTN</v>
          </cell>
          <cell r="K2252" t="str">
            <v>V9253110000095B</v>
          </cell>
          <cell r="L2252" t="str">
            <v>IS0063136M</v>
          </cell>
          <cell r="M2252" t="str">
            <v>Non commencé</v>
          </cell>
          <cell r="N2252">
            <v>48842</v>
          </cell>
          <cell r="O2252" t="str">
            <v/>
          </cell>
          <cell r="P2252">
            <v>0</v>
          </cell>
          <cell r="Q2252" t="str">
            <v/>
          </cell>
          <cell r="R2252" t="str">
            <v/>
          </cell>
          <cell r="S2252">
            <v>1</v>
          </cell>
          <cell r="T2252">
            <v>0</v>
          </cell>
          <cell r="U2252">
            <v>0.5</v>
          </cell>
          <cell r="V2252">
            <v>0</v>
          </cell>
          <cell r="W2252" t="str">
            <v>TBD</v>
          </cell>
          <cell r="X2252" t="str">
            <v>NA</v>
          </cell>
          <cell r="Y2252">
            <v>0</v>
          </cell>
          <cell r="Z2252">
            <v>44908</v>
          </cell>
          <cell r="AA2252">
            <v>0</v>
          </cell>
          <cell r="AB2252" t="str">
            <v>NA</v>
          </cell>
          <cell r="AC2252" t="str">
            <v>NA</v>
          </cell>
          <cell r="AD2252"/>
          <cell r="AE2252" t="str">
            <v/>
          </cell>
          <cell r="AF2252" t="str">
            <v/>
          </cell>
          <cell r="AG2252">
            <v>44929</v>
          </cell>
          <cell r="AH2252">
            <v>44929</v>
          </cell>
          <cell r="AI2252" t="str">
            <v>Sous-poste</v>
          </cell>
          <cell r="AJ2252" t="str">
            <v>Sous-poste</v>
          </cell>
          <cell r="AK2252">
            <v>44932</v>
          </cell>
          <cell r="AL2252">
            <v>44932</v>
          </cell>
          <cell r="AM2252"/>
          <cell r="AN2252" t="str">
            <v>OK</v>
          </cell>
          <cell r="AO2252" t="str">
            <v>KIT FACTORY</v>
          </cell>
          <cell r="AP2252"/>
          <cell r="AQ2252"/>
        </row>
        <row r="2253">
          <cell r="A2253" t="str">
            <v>2885490310</v>
          </cell>
          <cell r="B2253">
            <v>44750</v>
          </cell>
          <cell r="C2253" t="str">
            <v>FABRICATION</v>
          </cell>
          <cell r="D2253" t="str">
            <v>SATAIR</v>
          </cell>
          <cell r="E2253" t="str">
            <v>BUNDLE</v>
          </cell>
          <cell r="F2253">
            <v>28854903</v>
          </cell>
          <cell r="G2253" t="str">
            <v>179588</v>
          </cell>
          <cell r="H2253">
            <v>10</v>
          </cell>
          <cell r="I2253">
            <v>1</v>
          </cell>
          <cell r="J2253" t="str">
            <v>RTN</v>
          </cell>
          <cell r="K2253" t="str">
            <v>V9293110100095A</v>
          </cell>
          <cell r="L2253" t="str">
            <v>IS0059303M</v>
          </cell>
          <cell r="M2253" t="str">
            <v>Terminé</v>
          </cell>
          <cell r="N2253">
            <v>48842</v>
          </cell>
          <cell r="O2253" t="str">
            <v/>
          </cell>
          <cell r="P2253">
            <v>0</v>
          </cell>
          <cell r="Q2253" t="str">
            <v/>
          </cell>
          <cell r="R2253" t="str">
            <v/>
          </cell>
          <cell r="S2253">
            <v>1</v>
          </cell>
          <cell r="T2253">
            <v>0</v>
          </cell>
          <cell r="U2253">
            <v>0.5</v>
          </cell>
          <cell r="V2253">
            <v>1</v>
          </cell>
          <cell r="W2253">
            <v>44813</v>
          </cell>
          <cell r="X2253" t="str">
            <v>NA</v>
          </cell>
          <cell r="Y2253">
            <v>1</v>
          </cell>
          <cell r="Z2253">
            <v>44900</v>
          </cell>
          <cell r="AA2253">
            <v>0</v>
          </cell>
          <cell r="AB2253" t="str">
            <v>NA</v>
          </cell>
          <cell r="AC2253" t="str">
            <v>NA</v>
          </cell>
          <cell r="AD2253"/>
          <cell r="AE2253" t="str">
            <v/>
          </cell>
          <cell r="AF2253" t="str">
            <v/>
          </cell>
          <cell r="AG2253">
            <v>44929</v>
          </cell>
          <cell r="AH2253">
            <v>44929</v>
          </cell>
          <cell r="AI2253" t="str">
            <v/>
          </cell>
          <cell r="AJ2253" t="str">
            <v/>
          </cell>
          <cell r="AK2253">
            <v>44932</v>
          </cell>
          <cell r="AL2253">
            <v>44932</v>
          </cell>
          <cell r="AM2253"/>
          <cell r="AN2253" t="str">
            <v>OK</v>
          </cell>
          <cell r="AO2253" t="str">
            <v>KIT FACTORY</v>
          </cell>
          <cell r="AP2253"/>
          <cell r="AQ2253"/>
        </row>
        <row r="2254">
          <cell r="A2254" t="str">
            <v>2885490310.1</v>
          </cell>
          <cell r="B2254">
            <v>44750</v>
          </cell>
          <cell r="C2254" t="str">
            <v>FABRICATION</v>
          </cell>
          <cell r="D2254" t="str">
            <v>SATAIR</v>
          </cell>
          <cell r="E2254" t="str">
            <v>BUNDLE</v>
          </cell>
          <cell r="F2254">
            <v>28854903</v>
          </cell>
          <cell r="G2254" t="str">
            <v>NON-SPARES</v>
          </cell>
          <cell r="H2254" t="str">
            <v>10.1</v>
          </cell>
          <cell r="I2254">
            <v>1</v>
          </cell>
          <cell r="J2254" t="str">
            <v>RTN</v>
          </cell>
          <cell r="K2254" t="str">
            <v>V9293110100095A</v>
          </cell>
          <cell r="L2254" t="str">
            <v>IS0059303M</v>
          </cell>
          <cell r="M2254" t="str">
            <v>Terminé</v>
          </cell>
          <cell r="N2254">
            <v>48842</v>
          </cell>
          <cell r="O2254" t="str">
            <v/>
          </cell>
          <cell r="P2254">
            <v>0</v>
          </cell>
          <cell r="Q2254" t="str">
            <v/>
          </cell>
          <cell r="R2254" t="str">
            <v/>
          </cell>
          <cell r="S2254">
            <v>1</v>
          </cell>
          <cell r="T2254">
            <v>0</v>
          </cell>
          <cell r="U2254">
            <v>0.5</v>
          </cell>
          <cell r="V2254">
            <v>1</v>
          </cell>
          <cell r="W2254">
            <v>44813</v>
          </cell>
          <cell r="X2254" t="str">
            <v>NA</v>
          </cell>
          <cell r="Y2254">
            <v>1</v>
          </cell>
          <cell r="Z2254">
            <v>44900</v>
          </cell>
          <cell r="AA2254">
            <v>0</v>
          </cell>
          <cell r="AB2254" t="str">
            <v>NA</v>
          </cell>
          <cell r="AC2254" t="str">
            <v>NA</v>
          </cell>
          <cell r="AD2254"/>
          <cell r="AE2254" t="str">
            <v/>
          </cell>
          <cell r="AF2254" t="str">
            <v/>
          </cell>
          <cell r="AG2254">
            <v>44929</v>
          </cell>
          <cell r="AH2254">
            <v>44929</v>
          </cell>
          <cell r="AI2254" t="str">
            <v>Sous-poste</v>
          </cell>
          <cell r="AJ2254" t="str">
            <v>Sous-poste</v>
          </cell>
          <cell r="AK2254">
            <v>44932</v>
          </cell>
          <cell r="AL2254">
            <v>44932</v>
          </cell>
          <cell r="AM2254"/>
          <cell r="AN2254" t="str">
            <v>OK</v>
          </cell>
          <cell r="AO2254" t="str">
            <v>KIT FACTORY</v>
          </cell>
          <cell r="AP2254"/>
          <cell r="AQ2254"/>
        </row>
        <row r="2255">
          <cell r="A2255" t="str">
            <v>2885490310.2</v>
          </cell>
          <cell r="B2255">
            <v>44750</v>
          </cell>
          <cell r="C2255" t="str">
            <v>FABRICATION</v>
          </cell>
          <cell r="D2255" t="str">
            <v>SATAIR</v>
          </cell>
          <cell r="E2255" t="str">
            <v>BUNDLE</v>
          </cell>
          <cell r="F2255">
            <v>28854903</v>
          </cell>
          <cell r="G2255" t="str">
            <v>NON-SPARES</v>
          </cell>
          <cell r="H2255" t="str">
            <v>10.2</v>
          </cell>
          <cell r="I2255">
            <v>1</v>
          </cell>
          <cell r="J2255" t="str">
            <v>RTN</v>
          </cell>
          <cell r="K2255" t="str">
            <v>V9293110100095A</v>
          </cell>
          <cell r="L2255" t="str">
            <v>IS0059303M</v>
          </cell>
          <cell r="M2255" t="str">
            <v>Terminé</v>
          </cell>
          <cell r="N2255">
            <v>48842</v>
          </cell>
          <cell r="O2255" t="str">
            <v/>
          </cell>
          <cell r="P2255">
            <v>0</v>
          </cell>
          <cell r="Q2255" t="str">
            <v/>
          </cell>
          <cell r="R2255" t="str">
            <v/>
          </cell>
          <cell r="S2255">
            <v>1</v>
          </cell>
          <cell r="T2255">
            <v>0</v>
          </cell>
          <cell r="U2255">
            <v>0.5</v>
          </cell>
          <cell r="V2255">
            <v>1</v>
          </cell>
          <cell r="W2255">
            <v>44813</v>
          </cell>
          <cell r="X2255" t="str">
            <v>NA</v>
          </cell>
          <cell r="Y2255">
            <v>1</v>
          </cell>
          <cell r="Z2255">
            <v>44900</v>
          </cell>
          <cell r="AA2255">
            <v>0</v>
          </cell>
          <cell r="AB2255" t="str">
            <v>NA</v>
          </cell>
          <cell r="AC2255" t="str">
            <v>NA</v>
          </cell>
          <cell r="AD2255"/>
          <cell r="AE2255" t="str">
            <v/>
          </cell>
          <cell r="AF2255" t="str">
            <v/>
          </cell>
          <cell r="AG2255">
            <v>44929</v>
          </cell>
          <cell r="AH2255">
            <v>44929</v>
          </cell>
          <cell r="AI2255" t="str">
            <v>Sous-poste</v>
          </cell>
          <cell r="AJ2255" t="str">
            <v>Sous-poste</v>
          </cell>
          <cell r="AK2255">
            <v>44932</v>
          </cell>
          <cell r="AL2255">
            <v>44932</v>
          </cell>
          <cell r="AM2255"/>
          <cell r="AN2255" t="str">
            <v>OK</v>
          </cell>
          <cell r="AO2255" t="str">
            <v>KIT FACTORY</v>
          </cell>
          <cell r="AP2255"/>
          <cell r="AQ2255"/>
        </row>
        <row r="2256">
          <cell r="A2256" t="str">
            <v>2885490310.3</v>
          </cell>
          <cell r="B2256">
            <v>44750</v>
          </cell>
          <cell r="C2256" t="str">
            <v>FABRICATION</v>
          </cell>
          <cell r="D2256" t="str">
            <v>SATAIR</v>
          </cell>
          <cell r="E2256" t="str">
            <v>BUNDLE</v>
          </cell>
          <cell r="F2256">
            <v>28854903</v>
          </cell>
          <cell r="G2256" t="str">
            <v>NON-SPARES</v>
          </cell>
          <cell r="H2256" t="str">
            <v>10.3</v>
          </cell>
          <cell r="I2256">
            <v>1</v>
          </cell>
          <cell r="J2256" t="str">
            <v>RTN</v>
          </cell>
          <cell r="K2256" t="str">
            <v>V9293110100095A</v>
          </cell>
          <cell r="L2256" t="str">
            <v>IS0059303M</v>
          </cell>
          <cell r="M2256" t="str">
            <v>Terminé</v>
          </cell>
          <cell r="N2256">
            <v>48842</v>
          </cell>
          <cell r="O2256" t="str">
            <v/>
          </cell>
          <cell r="P2256">
            <v>0</v>
          </cell>
          <cell r="Q2256" t="str">
            <v/>
          </cell>
          <cell r="R2256" t="str">
            <v/>
          </cell>
          <cell r="S2256">
            <v>1</v>
          </cell>
          <cell r="T2256">
            <v>0</v>
          </cell>
          <cell r="U2256">
            <v>0.5</v>
          </cell>
          <cell r="V2256">
            <v>1</v>
          </cell>
          <cell r="W2256">
            <v>44813</v>
          </cell>
          <cell r="X2256" t="str">
            <v>NA</v>
          </cell>
          <cell r="Y2256">
            <v>1</v>
          </cell>
          <cell r="Z2256">
            <v>44900</v>
          </cell>
          <cell r="AA2256">
            <v>0</v>
          </cell>
          <cell r="AB2256" t="str">
            <v>NA</v>
          </cell>
          <cell r="AC2256" t="str">
            <v>NA</v>
          </cell>
          <cell r="AD2256"/>
          <cell r="AE2256" t="str">
            <v/>
          </cell>
          <cell r="AF2256" t="str">
            <v/>
          </cell>
          <cell r="AG2256">
            <v>44929</v>
          </cell>
          <cell r="AH2256">
            <v>44929</v>
          </cell>
          <cell r="AI2256" t="str">
            <v>Sous-poste</v>
          </cell>
          <cell r="AJ2256" t="str">
            <v>Sous-poste</v>
          </cell>
          <cell r="AK2256">
            <v>44932</v>
          </cell>
          <cell r="AL2256">
            <v>44932</v>
          </cell>
          <cell r="AM2256"/>
          <cell r="AN2256" t="str">
            <v>OK</v>
          </cell>
          <cell r="AO2256" t="str">
            <v>KIT FACTORY</v>
          </cell>
          <cell r="AP2256"/>
          <cell r="AQ2256"/>
        </row>
        <row r="2257">
          <cell r="A2257" t="str">
            <v>2885490310.4</v>
          </cell>
          <cell r="B2257">
            <v>44750</v>
          </cell>
          <cell r="C2257" t="str">
            <v>FABRICATION</v>
          </cell>
          <cell r="D2257" t="str">
            <v>SATAIR</v>
          </cell>
          <cell r="E2257" t="str">
            <v>BUNDLE</v>
          </cell>
          <cell r="F2257">
            <v>28854903</v>
          </cell>
          <cell r="G2257" t="str">
            <v>NON-SPARES</v>
          </cell>
          <cell r="H2257" t="str">
            <v>10.4</v>
          </cell>
          <cell r="I2257">
            <v>1</v>
          </cell>
          <cell r="J2257" t="str">
            <v>RTN</v>
          </cell>
          <cell r="K2257" t="str">
            <v>V9293110100095A</v>
          </cell>
          <cell r="L2257" t="str">
            <v>IS0059303M</v>
          </cell>
          <cell r="M2257" t="str">
            <v>Terminé</v>
          </cell>
          <cell r="N2257">
            <v>48842</v>
          </cell>
          <cell r="O2257" t="str">
            <v/>
          </cell>
          <cell r="P2257">
            <v>0</v>
          </cell>
          <cell r="Q2257" t="str">
            <v/>
          </cell>
          <cell r="R2257" t="str">
            <v/>
          </cell>
          <cell r="S2257">
            <v>1</v>
          </cell>
          <cell r="T2257">
            <v>0</v>
          </cell>
          <cell r="U2257">
            <v>0.5</v>
          </cell>
          <cell r="V2257">
            <v>1</v>
          </cell>
          <cell r="W2257">
            <v>44813</v>
          </cell>
          <cell r="X2257" t="str">
            <v>NA</v>
          </cell>
          <cell r="Y2257">
            <v>1</v>
          </cell>
          <cell r="Z2257">
            <v>44900</v>
          </cell>
          <cell r="AA2257">
            <v>0</v>
          </cell>
          <cell r="AB2257" t="str">
            <v>NA</v>
          </cell>
          <cell r="AC2257" t="str">
            <v>NA</v>
          </cell>
          <cell r="AD2257"/>
          <cell r="AE2257" t="str">
            <v/>
          </cell>
          <cell r="AF2257" t="str">
            <v/>
          </cell>
          <cell r="AG2257">
            <v>44929</v>
          </cell>
          <cell r="AH2257">
            <v>44929</v>
          </cell>
          <cell r="AI2257" t="str">
            <v>Sous-poste</v>
          </cell>
          <cell r="AJ2257" t="str">
            <v>Sous-poste</v>
          </cell>
          <cell r="AK2257">
            <v>44932</v>
          </cell>
          <cell r="AL2257">
            <v>44932</v>
          </cell>
          <cell r="AM2257"/>
          <cell r="AN2257" t="str">
            <v>OK</v>
          </cell>
          <cell r="AO2257" t="str">
            <v>KIT FACTORY</v>
          </cell>
          <cell r="AP2257"/>
          <cell r="AQ2257"/>
        </row>
        <row r="2258">
          <cell r="A2258" t="str">
            <v>2885490310.5</v>
          </cell>
          <cell r="B2258">
            <v>44750</v>
          </cell>
          <cell r="C2258" t="str">
            <v>FABRICATION</v>
          </cell>
          <cell r="D2258" t="str">
            <v>SATAIR</v>
          </cell>
          <cell r="E2258" t="str">
            <v>BUNDLE</v>
          </cell>
          <cell r="F2258">
            <v>28854903</v>
          </cell>
          <cell r="G2258" t="str">
            <v>NON-SPARES</v>
          </cell>
          <cell r="H2258" t="str">
            <v>10.5</v>
          </cell>
          <cell r="I2258">
            <v>1</v>
          </cell>
          <cell r="J2258" t="str">
            <v>RTN</v>
          </cell>
          <cell r="K2258" t="str">
            <v>V9293110100095A</v>
          </cell>
          <cell r="L2258" t="str">
            <v>IS0059303M</v>
          </cell>
          <cell r="M2258" t="str">
            <v>Terminé</v>
          </cell>
          <cell r="N2258">
            <v>48842</v>
          </cell>
          <cell r="O2258" t="str">
            <v/>
          </cell>
          <cell r="P2258">
            <v>0</v>
          </cell>
          <cell r="Q2258" t="str">
            <v/>
          </cell>
          <cell r="R2258" t="str">
            <v/>
          </cell>
          <cell r="S2258">
            <v>1</v>
          </cell>
          <cell r="T2258">
            <v>0</v>
          </cell>
          <cell r="U2258">
            <v>0.5</v>
          </cell>
          <cell r="V2258">
            <v>1</v>
          </cell>
          <cell r="W2258">
            <v>44813</v>
          </cell>
          <cell r="X2258" t="str">
            <v>NA</v>
          </cell>
          <cell r="Y2258">
            <v>1</v>
          </cell>
          <cell r="Z2258">
            <v>44900</v>
          </cell>
          <cell r="AA2258">
            <v>0</v>
          </cell>
          <cell r="AB2258" t="str">
            <v>NA</v>
          </cell>
          <cell r="AC2258" t="str">
            <v>NA</v>
          </cell>
          <cell r="AD2258"/>
          <cell r="AE2258" t="str">
            <v/>
          </cell>
          <cell r="AF2258" t="str">
            <v/>
          </cell>
          <cell r="AG2258">
            <v>44929</v>
          </cell>
          <cell r="AH2258">
            <v>44929</v>
          </cell>
          <cell r="AI2258" t="str">
            <v>Sous-poste</v>
          </cell>
          <cell r="AJ2258" t="str">
            <v>Sous-poste</v>
          </cell>
          <cell r="AK2258">
            <v>44932</v>
          </cell>
          <cell r="AL2258">
            <v>44932</v>
          </cell>
          <cell r="AM2258"/>
          <cell r="AN2258" t="str">
            <v>OK</v>
          </cell>
          <cell r="AO2258" t="str">
            <v>KIT FACTORY</v>
          </cell>
          <cell r="AP2258"/>
          <cell r="AQ2258"/>
        </row>
        <row r="2259">
          <cell r="A2259" t="str">
            <v>2886583710</v>
          </cell>
          <cell r="B2259">
            <v>44763</v>
          </cell>
          <cell r="C2259" t="str">
            <v>FABRICATION</v>
          </cell>
          <cell r="D2259" t="str">
            <v>SATAIR</v>
          </cell>
          <cell r="E2259" t="str">
            <v>BUNDLE</v>
          </cell>
          <cell r="F2259">
            <v>28865837</v>
          </cell>
          <cell r="G2259" t="str">
            <v>181653</v>
          </cell>
          <cell r="H2259">
            <v>10</v>
          </cell>
          <cell r="I2259">
            <v>1</v>
          </cell>
          <cell r="J2259" t="str">
            <v>RTN</v>
          </cell>
          <cell r="K2259" t="str">
            <v>V9253110000095A</v>
          </cell>
          <cell r="L2259" t="str">
            <v>IS0063329M</v>
          </cell>
          <cell r="M2259" t="str">
            <v>Non commencé</v>
          </cell>
          <cell r="N2259">
            <v>48842</v>
          </cell>
          <cell r="O2259" t="str">
            <v/>
          </cell>
          <cell r="P2259">
            <v>0</v>
          </cell>
          <cell r="Q2259" t="str">
            <v/>
          </cell>
          <cell r="R2259" t="str">
            <v/>
          </cell>
          <cell r="S2259">
            <v>1</v>
          </cell>
          <cell r="T2259">
            <v>0</v>
          </cell>
          <cell r="U2259">
            <v>0.5</v>
          </cell>
          <cell r="V2259">
            <v>0</v>
          </cell>
          <cell r="W2259" t="str">
            <v>TBD</v>
          </cell>
          <cell r="X2259" t="str">
            <v>NA</v>
          </cell>
          <cell r="Y2259">
            <v>0</v>
          </cell>
          <cell r="Z2259">
            <v>44900</v>
          </cell>
          <cell r="AA2259">
            <v>0</v>
          </cell>
          <cell r="AB2259" t="str">
            <v>NA</v>
          </cell>
          <cell r="AC2259" t="str">
            <v>NA</v>
          </cell>
          <cell r="AD2259"/>
          <cell r="AE2259" t="str">
            <v/>
          </cell>
          <cell r="AF2259" t="str">
            <v/>
          </cell>
          <cell r="AG2259">
            <v>44929</v>
          </cell>
          <cell r="AH2259">
            <v>44929</v>
          </cell>
          <cell r="AI2259" t="str">
            <v/>
          </cell>
          <cell r="AJ2259" t="str">
            <v/>
          </cell>
          <cell r="AK2259">
            <v>44932</v>
          </cell>
          <cell r="AL2259">
            <v>44932</v>
          </cell>
          <cell r="AM2259"/>
          <cell r="AN2259" t="str">
            <v>OK</v>
          </cell>
          <cell r="AO2259" t="str">
            <v>KIT FACTORY</v>
          </cell>
          <cell r="AP2259"/>
          <cell r="AQ2259"/>
        </row>
        <row r="2260">
          <cell r="A2260" t="str">
            <v>2886583710.1</v>
          </cell>
          <cell r="B2260">
            <v>44763</v>
          </cell>
          <cell r="C2260" t="str">
            <v>FABRICATION</v>
          </cell>
          <cell r="D2260" t="str">
            <v>SATAIR</v>
          </cell>
          <cell r="E2260" t="str">
            <v>BUNDLE</v>
          </cell>
          <cell r="F2260">
            <v>28865837</v>
          </cell>
          <cell r="G2260" t="str">
            <v>NON-SPARES</v>
          </cell>
          <cell r="H2260" t="str">
            <v>10.1</v>
          </cell>
          <cell r="I2260">
            <v>1</v>
          </cell>
          <cell r="J2260" t="str">
            <v>RTN</v>
          </cell>
          <cell r="K2260" t="str">
            <v>V9253110000095A</v>
          </cell>
          <cell r="L2260" t="str">
            <v>IS0063329M</v>
          </cell>
          <cell r="M2260" t="str">
            <v>Non commencé</v>
          </cell>
          <cell r="N2260">
            <v>48842</v>
          </cell>
          <cell r="O2260" t="str">
            <v/>
          </cell>
          <cell r="P2260">
            <v>0</v>
          </cell>
          <cell r="Q2260" t="str">
            <v/>
          </cell>
          <cell r="R2260" t="str">
            <v/>
          </cell>
          <cell r="S2260">
            <v>1</v>
          </cell>
          <cell r="T2260">
            <v>0</v>
          </cell>
          <cell r="U2260">
            <v>0.5</v>
          </cell>
          <cell r="V2260">
            <v>0</v>
          </cell>
          <cell r="W2260" t="str">
            <v>TBD</v>
          </cell>
          <cell r="X2260" t="str">
            <v>NA</v>
          </cell>
          <cell r="Y2260">
            <v>0</v>
          </cell>
          <cell r="Z2260">
            <v>44900</v>
          </cell>
          <cell r="AA2260">
            <v>0</v>
          </cell>
          <cell r="AB2260" t="str">
            <v>NA</v>
          </cell>
          <cell r="AC2260" t="str">
            <v>NA</v>
          </cell>
          <cell r="AD2260"/>
          <cell r="AE2260" t="str">
            <v/>
          </cell>
          <cell r="AF2260" t="str">
            <v/>
          </cell>
          <cell r="AG2260">
            <v>44929</v>
          </cell>
          <cell r="AH2260">
            <v>44929</v>
          </cell>
          <cell r="AI2260" t="str">
            <v>Sous-poste</v>
          </cell>
          <cell r="AJ2260" t="str">
            <v>Sous-poste</v>
          </cell>
          <cell r="AK2260">
            <v>44932</v>
          </cell>
          <cell r="AL2260">
            <v>44932</v>
          </cell>
          <cell r="AM2260"/>
          <cell r="AN2260" t="str">
            <v>OK</v>
          </cell>
          <cell r="AO2260" t="str">
            <v>KIT FACTORY</v>
          </cell>
          <cell r="AP2260"/>
          <cell r="AQ2260"/>
        </row>
        <row r="2261">
          <cell r="A2261" t="str">
            <v>2886583710.2</v>
          </cell>
          <cell r="B2261">
            <v>44763</v>
          </cell>
          <cell r="C2261" t="str">
            <v>FABRICATION</v>
          </cell>
          <cell r="D2261" t="str">
            <v>SATAIR</v>
          </cell>
          <cell r="E2261" t="str">
            <v>BUNDLE</v>
          </cell>
          <cell r="F2261">
            <v>28865837</v>
          </cell>
          <cell r="G2261" t="str">
            <v>NON-SPARES</v>
          </cell>
          <cell r="H2261" t="str">
            <v>10.2</v>
          </cell>
          <cell r="I2261">
            <v>1</v>
          </cell>
          <cell r="J2261" t="str">
            <v>RTN</v>
          </cell>
          <cell r="K2261" t="str">
            <v>V9253110000095A</v>
          </cell>
          <cell r="L2261" t="str">
            <v>IS0063329M</v>
          </cell>
          <cell r="M2261" t="str">
            <v>Non commencé</v>
          </cell>
          <cell r="N2261">
            <v>48842</v>
          </cell>
          <cell r="O2261" t="str">
            <v/>
          </cell>
          <cell r="P2261">
            <v>0</v>
          </cell>
          <cell r="Q2261" t="str">
            <v/>
          </cell>
          <cell r="R2261" t="str">
            <v/>
          </cell>
          <cell r="S2261">
            <v>1</v>
          </cell>
          <cell r="T2261">
            <v>0</v>
          </cell>
          <cell r="U2261">
            <v>0.5</v>
          </cell>
          <cell r="V2261">
            <v>0</v>
          </cell>
          <cell r="W2261" t="str">
            <v>TBD</v>
          </cell>
          <cell r="X2261" t="str">
            <v>NA</v>
          </cell>
          <cell r="Y2261">
            <v>0</v>
          </cell>
          <cell r="Z2261">
            <v>44900</v>
          </cell>
          <cell r="AA2261">
            <v>0</v>
          </cell>
          <cell r="AB2261" t="str">
            <v>NA</v>
          </cell>
          <cell r="AC2261" t="str">
            <v>NA</v>
          </cell>
          <cell r="AD2261"/>
          <cell r="AE2261" t="str">
            <v/>
          </cell>
          <cell r="AF2261" t="str">
            <v/>
          </cell>
          <cell r="AG2261">
            <v>44929</v>
          </cell>
          <cell r="AH2261">
            <v>44929</v>
          </cell>
          <cell r="AI2261" t="str">
            <v>Sous-poste</v>
          </cell>
          <cell r="AJ2261" t="str">
            <v>Sous-poste</v>
          </cell>
          <cell r="AK2261">
            <v>44932</v>
          </cell>
          <cell r="AL2261">
            <v>44932</v>
          </cell>
          <cell r="AM2261"/>
          <cell r="AN2261" t="str">
            <v>OK</v>
          </cell>
          <cell r="AO2261" t="str">
            <v>KIT FACTORY</v>
          </cell>
          <cell r="AP2261"/>
          <cell r="AQ2261"/>
        </row>
        <row r="2262">
          <cell r="A2262" t="str">
            <v>2886583710.3</v>
          </cell>
          <cell r="B2262">
            <v>44763</v>
          </cell>
          <cell r="C2262" t="str">
            <v>FABRICATION</v>
          </cell>
          <cell r="D2262" t="str">
            <v>SATAIR</v>
          </cell>
          <cell r="E2262" t="str">
            <v>BUNDLE</v>
          </cell>
          <cell r="F2262">
            <v>28865837</v>
          </cell>
          <cell r="G2262" t="str">
            <v>NON-SPARES</v>
          </cell>
          <cell r="H2262" t="str">
            <v>10.3</v>
          </cell>
          <cell r="I2262">
            <v>1</v>
          </cell>
          <cell r="J2262" t="str">
            <v>RTN</v>
          </cell>
          <cell r="K2262" t="str">
            <v>V9253110000095A</v>
          </cell>
          <cell r="L2262" t="str">
            <v>IS0063329M</v>
          </cell>
          <cell r="M2262" t="str">
            <v>Non commencé</v>
          </cell>
          <cell r="N2262">
            <v>48842</v>
          </cell>
          <cell r="O2262" t="str">
            <v/>
          </cell>
          <cell r="P2262">
            <v>0</v>
          </cell>
          <cell r="Q2262" t="str">
            <v/>
          </cell>
          <cell r="R2262" t="str">
            <v/>
          </cell>
          <cell r="S2262">
            <v>1</v>
          </cell>
          <cell r="T2262">
            <v>0</v>
          </cell>
          <cell r="U2262">
            <v>0.5</v>
          </cell>
          <cell r="V2262">
            <v>0</v>
          </cell>
          <cell r="W2262" t="str">
            <v>TBD</v>
          </cell>
          <cell r="X2262" t="str">
            <v>NA</v>
          </cell>
          <cell r="Y2262">
            <v>0</v>
          </cell>
          <cell r="Z2262">
            <v>44900</v>
          </cell>
          <cell r="AA2262">
            <v>0</v>
          </cell>
          <cell r="AB2262" t="str">
            <v>NA</v>
          </cell>
          <cell r="AC2262" t="str">
            <v>NA</v>
          </cell>
          <cell r="AD2262"/>
          <cell r="AE2262" t="str">
            <v/>
          </cell>
          <cell r="AF2262" t="str">
            <v/>
          </cell>
          <cell r="AG2262">
            <v>44929</v>
          </cell>
          <cell r="AH2262">
            <v>44929</v>
          </cell>
          <cell r="AI2262" t="str">
            <v>Sous-poste</v>
          </cell>
          <cell r="AJ2262" t="str">
            <v>Sous-poste</v>
          </cell>
          <cell r="AK2262">
            <v>44932</v>
          </cell>
          <cell r="AL2262">
            <v>44932</v>
          </cell>
          <cell r="AM2262"/>
          <cell r="AN2262" t="str">
            <v>OK</v>
          </cell>
          <cell r="AO2262" t="str">
            <v>KIT FACTORY</v>
          </cell>
          <cell r="AP2262"/>
          <cell r="AQ2262"/>
        </row>
        <row r="2263">
          <cell r="A2263" t="str">
            <v>2886583710.4</v>
          </cell>
          <cell r="B2263">
            <v>44763</v>
          </cell>
          <cell r="C2263" t="str">
            <v>FABRICATION</v>
          </cell>
          <cell r="D2263" t="str">
            <v>SATAIR</v>
          </cell>
          <cell r="E2263" t="str">
            <v>BUNDLE</v>
          </cell>
          <cell r="F2263">
            <v>28865837</v>
          </cell>
          <cell r="G2263" t="str">
            <v>NON-SPARES</v>
          </cell>
          <cell r="H2263" t="str">
            <v>10.4</v>
          </cell>
          <cell r="I2263">
            <v>1</v>
          </cell>
          <cell r="J2263" t="str">
            <v>RTN</v>
          </cell>
          <cell r="K2263" t="str">
            <v>V9253110000095A</v>
          </cell>
          <cell r="L2263" t="str">
            <v>IS0063329M</v>
          </cell>
          <cell r="M2263" t="str">
            <v>Non commencé</v>
          </cell>
          <cell r="N2263">
            <v>48842</v>
          </cell>
          <cell r="O2263" t="str">
            <v/>
          </cell>
          <cell r="P2263">
            <v>0</v>
          </cell>
          <cell r="Q2263" t="str">
            <v/>
          </cell>
          <cell r="R2263" t="str">
            <v/>
          </cell>
          <cell r="S2263">
            <v>1</v>
          </cell>
          <cell r="T2263">
            <v>0</v>
          </cell>
          <cell r="U2263">
            <v>0.5</v>
          </cell>
          <cell r="V2263">
            <v>0</v>
          </cell>
          <cell r="W2263" t="str">
            <v>TBD</v>
          </cell>
          <cell r="X2263" t="str">
            <v>NA</v>
          </cell>
          <cell r="Y2263">
            <v>0</v>
          </cell>
          <cell r="Z2263">
            <v>44900</v>
          </cell>
          <cell r="AA2263">
            <v>0</v>
          </cell>
          <cell r="AB2263" t="str">
            <v>NA</v>
          </cell>
          <cell r="AC2263" t="str">
            <v>NA</v>
          </cell>
          <cell r="AD2263"/>
          <cell r="AE2263" t="str">
            <v/>
          </cell>
          <cell r="AF2263" t="str">
            <v/>
          </cell>
          <cell r="AG2263">
            <v>44929</v>
          </cell>
          <cell r="AH2263">
            <v>44929</v>
          </cell>
          <cell r="AI2263" t="str">
            <v>Sous-poste</v>
          </cell>
          <cell r="AJ2263" t="str">
            <v>Sous-poste</v>
          </cell>
          <cell r="AK2263">
            <v>44932</v>
          </cell>
          <cell r="AL2263">
            <v>44932</v>
          </cell>
          <cell r="AM2263"/>
          <cell r="AN2263" t="str">
            <v>OK</v>
          </cell>
          <cell r="AO2263" t="str">
            <v>KIT FACTORY</v>
          </cell>
          <cell r="AP2263"/>
          <cell r="AQ2263"/>
        </row>
        <row r="2264">
          <cell r="A2264" t="str">
            <v>2886583710.5</v>
          </cell>
          <cell r="B2264">
            <v>44763</v>
          </cell>
          <cell r="C2264" t="str">
            <v>FABRICATION</v>
          </cell>
          <cell r="D2264" t="str">
            <v>SATAIR</v>
          </cell>
          <cell r="E2264" t="str">
            <v>BUNDLE</v>
          </cell>
          <cell r="F2264">
            <v>28865837</v>
          </cell>
          <cell r="G2264" t="str">
            <v>NON-SPARES</v>
          </cell>
          <cell r="H2264" t="str">
            <v>10.5</v>
          </cell>
          <cell r="I2264">
            <v>1</v>
          </cell>
          <cell r="J2264" t="str">
            <v>RTN</v>
          </cell>
          <cell r="K2264" t="str">
            <v>V9253110000095A</v>
          </cell>
          <cell r="L2264" t="str">
            <v>IS0063329M</v>
          </cell>
          <cell r="M2264" t="str">
            <v>Non commencé</v>
          </cell>
          <cell r="N2264">
            <v>48842</v>
          </cell>
          <cell r="O2264" t="str">
            <v/>
          </cell>
          <cell r="P2264">
            <v>0</v>
          </cell>
          <cell r="Q2264" t="str">
            <v/>
          </cell>
          <cell r="R2264" t="str">
            <v/>
          </cell>
          <cell r="S2264">
            <v>1</v>
          </cell>
          <cell r="T2264">
            <v>0</v>
          </cell>
          <cell r="U2264">
            <v>0.5</v>
          </cell>
          <cell r="V2264">
            <v>0</v>
          </cell>
          <cell r="W2264" t="str">
            <v>TBD</v>
          </cell>
          <cell r="X2264" t="str">
            <v>NA</v>
          </cell>
          <cell r="Y2264">
            <v>0</v>
          </cell>
          <cell r="Z2264">
            <v>44900</v>
          </cell>
          <cell r="AA2264">
            <v>0</v>
          </cell>
          <cell r="AB2264" t="str">
            <v>NA</v>
          </cell>
          <cell r="AC2264" t="str">
            <v>NA</v>
          </cell>
          <cell r="AD2264"/>
          <cell r="AE2264" t="str">
            <v/>
          </cell>
          <cell r="AF2264" t="str">
            <v/>
          </cell>
          <cell r="AG2264">
            <v>44929</v>
          </cell>
          <cell r="AH2264">
            <v>44929</v>
          </cell>
          <cell r="AI2264" t="str">
            <v>Sous-poste</v>
          </cell>
          <cell r="AJ2264" t="str">
            <v>Sous-poste</v>
          </cell>
          <cell r="AK2264">
            <v>44932</v>
          </cell>
          <cell r="AL2264">
            <v>44932</v>
          </cell>
          <cell r="AM2264"/>
          <cell r="AN2264" t="str">
            <v>OK</v>
          </cell>
          <cell r="AO2264" t="str">
            <v>KIT FACTORY</v>
          </cell>
          <cell r="AP2264"/>
          <cell r="AQ2264"/>
        </row>
        <row r="2265">
          <cell r="A2265" t="str">
            <v>2886583710.6</v>
          </cell>
          <cell r="B2265">
            <v>44763</v>
          </cell>
          <cell r="C2265" t="str">
            <v>FABRICATION</v>
          </cell>
          <cell r="D2265" t="str">
            <v>SATAIR</v>
          </cell>
          <cell r="E2265" t="str">
            <v>BUNDLE</v>
          </cell>
          <cell r="F2265">
            <v>28865837</v>
          </cell>
          <cell r="G2265" t="str">
            <v>NON-SPARES</v>
          </cell>
          <cell r="H2265" t="str">
            <v>10.6</v>
          </cell>
          <cell r="I2265">
            <v>1</v>
          </cell>
          <cell r="J2265" t="str">
            <v>RTN</v>
          </cell>
          <cell r="K2265" t="str">
            <v>V9253110000095A</v>
          </cell>
          <cell r="L2265" t="str">
            <v>IS0063329M</v>
          </cell>
          <cell r="M2265" t="str">
            <v>Non commencé</v>
          </cell>
          <cell r="N2265">
            <v>48842</v>
          </cell>
          <cell r="O2265" t="str">
            <v/>
          </cell>
          <cell r="P2265">
            <v>0</v>
          </cell>
          <cell r="Q2265" t="str">
            <v/>
          </cell>
          <cell r="R2265" t="str">
            <v/>
          </cell>
          <cell r="S2265">
            <v>1</v>
          </cell>
          <cell r="T2265">
            <v>0</v>
          </cell>
          <cell r="U2265">
            <v>0.5</v>
          </cell>
          <cell r="V2265">
            <v>0</v>
          </cell>
          <cell r="W2265" t="str">
            <v>TBD</v>
          </cell>
          <cell r="X2265" t="str">
            <v>NA</v>
          </cell>
          <cell r="Y2265">
            <v>0</v>
          </cell>
          <cell r="Z2265">
            <v>44900</v>
          </cell>
          <cell r="AA2265">
            <v>0</v>
          </cell>
          <cell r="AB2265" t="str">
            <v>NA</v>
          </cell>
          <cell r="AC2265" t="str">
            <v>NA</v>
          </cell>
          <cell r="AD2265"/>
          <cell r="AE2265" t="str">
            <v/>
          </cell>
          <cell r="AF2265" t="str">
            <v/>
          </cell>
          <cell r="AG2265">
            <v>44929</v>
          </cell>
          <cell r="AH2265">
            <v>44929</v>
          </cell>
          <cell r="AI2265" t="str">
            <v>Sous-poste</v>
          </cell>
          <cell r="AJ2265" t="str">
            <v>Sous-poste</v>
          </cell>
          <cell r="AK2265">
            <v>44932</v>
          </cell>
          <cell r="AL2265">
            <v>44932</v>
          </cell>
          <cell r="AM2265"/>
          <cell r="AN2265" t="str">
            <v>OK</v>
          </cell>
          <cell r="AO2265" t="str">
            <v>KIT FACTORY</v>
          </cell>
          <cell r="AP2265"/>
          <cell r="AQ2265"/>
        </row>
        <row r="2266">
          <cell r="A2266" t="str">
            <v>2886583710.7</v>
          </cell>
          <cell r="B2266">
            <v>44763</v>
          </cell>
          <cell r="C2266" t="str">
            <v>FABRICATION</v>
          </cell>
          <cell r="D2266" t="str">
            <v>SATAIR</v>
          </cell>
          <cell r="E2266" t="str">
            <v>BUNDLE</v>
          </cell>
          <cell r="F2266">
            <v>28865837</v>
          </cell>
          <cell r="G2266" t="str">
            <v>NON-SPARES</v>
          </cell>
          <cell r="H2266" t="str">
            <v>10.7</v>
          </cell>
          <cell r="I2266">
            <v>1</v>
          </cell>
          <cell r="J2266" t="str">
            <v>RTN</v>
          </cell>
          <cell r="K2266" t="str">
            <v>V9253110000095A</v>
          </cell>
          <cell r="L2266" t="str">
            <v>IS0063329M</v>
          </cell>
          <cell r="M2266" t="str">
            <v>Non commencé</v>
          </cell>
          <cell r="N2266">
            <v>48842</v>
          </cell>
          <cell r="O2266" t="str">
            <v/>
          </cell>
          <cell r="P2266">
            <v>0</v>
          </cell>
          <cell r="Q2266" t="str">
            <v/>
          </cell>
          <cell r="R2266" t="str">
            <v/>
          </cell>
          <cell r="S2266">
            <v>1</v>
          </cell>
          <cell r="T2266">
            <v>0</v>
          </cell>
          <cell r="U2266">
            <v>0.5</v>
          </cell>
          <cell r="V2266">
            <v>0</v>
          </cell>
          <cell r="W2266" t="str">
            <v>TBD</v>
          </cell>
          <cell r="X2266" t="str">
            <v>NA</v>
          </cell>
          <cell r="Y2266">
            <v>0</v>
          </cell>
          <cell r="Z2266">
            <v>44900</v>
          </cell>
          <cell r="AA2266">
            <v>0</v>
          </cell>
          <cell r="AB2266" t="str">
            <v>NA</v>
          </cell>
          <cell r="AC2266" t="str">
            <v>NA</v>
          </cell>
          <cell r="AD2266"/>
          <cell r="AE2266" t="str">
            <v/>
          </cell>
          <cell r="AF2266" t="str">
            <v/>
          </cell>
          <cell r="AG2266">
            <v>44929</v>
          </cell>
          <cell r="AH2266">
            <v>44929</v>
          </cell>
          <cell r="AI2266" t="str">
            <v>Sous-poste</v>
          </cell>
          <cell r="AJ2266" t="str">
            <v>Sous-poste</v>
          </cell>
          <cell r="AK2266">
            <v>44932</v>
          </cell>
          <cell r="AL2266">
            <v>44932</v>
          </cell>
          <cell r="AM2266"/>
          <cell r="AN2266" t="str">
            <v>OK</v>
          </cell>
          <cell r="AO2266" t="str">
            <v>KIT FACTORY</v>
          </cell>
          <cell r="AP2266"/>
          <cell r="AQ2266"/>
        </row>
        <row r="2267">
          <cell r="A2267" t="str">
            <v>2886583710.8</v>
          </cell>
          <cell r="B2267">
            <v>44763</v>
          </cell>
          <cell r="C2267" t="str">
            <v>FABRICATION</v>
          </cell>
          <cell r="D2267" t="str">
            <v>SATAIR</v>
          </cell>
          <cell r="E2267" t="str">
            <v>BUNDLE</v>
          </cell>
          <cell r="F2267">
            <v>28865837</v>
          </cell>
          <cell r="G2267" t="str">
            <v>NON-SPARES</v>
          </cell>
          <cell r="H2267" t="str">
            <v>10.8</v>
          </cell>
          <cell r="I2267">
            <v>1</v>
          </cell>
          <cell r="J2267" t="str">
            <v>RTN</v>
          </cell>
          <cell r="K2267" t="str">
            <v>V9253110000095A</v>
          </cell>
          <cell r="L2267" t="str">
            <v>IS0063329M</v>
          </cell>
          <cell r="M2267" t="str">
            <v>Non commencé</v>
          </cell>
          <cell r="N2267">
            <v>48842</v>
          </cell>
          <cell r="O2267" t="str">
            <v/>
          </cell>
          <cell r="P2267">
            <v>0</v>
          </cell>
          <cell r="Q2267" t="str">
            <v/>
          </cell>
          <cell r="R2267" t="str">
            <v/>
          </cell>
          <cell r="S2267">
            <v>1</v>
          </cell>
          <cell r="T2267">
            <v>0</v>
          </cell>
          <cell r="U2267">
            <v>0.5</v>
          </cell>
          <cell r="V2267">
            <v>0</v>
          </cell>
          <cell r="W2267" t="str">
            <v>TBD</v>
          </cell>
          <cell r="X2267" t="str">
            <v>NA</v>
          </cell>
          <cell r="Y2267">
            <v>0</v>
          </cell>
          <cell r="Z2267">
            <v>44900</v>
          </cell>
          <cell r="AA2267">
            <v>0</v>
          </cell>
          <cell r="AB2267" t="str">
            <v>NA</v>
          </cell>
          <cell r="AC2267" t="str">
            <v>NA</v>
          </cell>
          <cell r="AD2267"/>
          <cell r="AE2267" t="str">
            <v/>
          </cell>
          <cell r="AF2267" t="str">
            <v/>
          </cell>
          <cell r="AG2267">
            <v>44929</v>
          </cell>
          <cell r="AH2267">
            <v>44929</v>
          </cell>
          <cell r="AI2267" t="str">
            <v>Sous-poste</v>
          </cell>
          <cell r="AJ2267" t="str">
            <v>Sous-poste</v>
          </cell>
          <cell r="AK2267">
            <v>44932</v>
          </cell>
          <cell r="AL2267">
            <v>44932</v>
          </cell>
          <cell r="AM2267"/>
          <cell r="AN2267" t="str">
            <v>OK</v>
          </cell>
          <cell r="AO2267" t="str">
            <v>KIT FACTORY</v>
          </cell>
          <cell r="AP2267"/>
          <cell r="AQ2267"/>
        </row>
        <row r="2268">
          <cell r="A2268" t="str">
            <v>2886583810</v>
          </cell>
          <cell r="B2268">
            <v>44763</v>
          </cell>
          <cell r="C2268" t="str">
            <v>FABRICATION</v>
          </cell>
          <cell r="D2268" t="str">
            <v>SATAIR</v>
          </cell>
          <cell r="E2268" t="str">
            <v>BUNDLE</v>
          </cell>
          <cell r="F2268">
            <v>28865838</v>
          </cell>
          <cell r="G2268" t="str">
            <v>181654</v>
          </cell>
          <cell r="H2268">
            <v>10</v>
          </cell>
          <cell r="I2268">
            <v>1</v>
          </cell>
          <cell r="J2268" t="str">
            <v>RTN</v>
          </cell>
          <cell r="K2268" t="str">
            <v>V9253100000095A</v>
          </cell>
          <cell r="L2268" t="str">
            <v>IS0059357M</v>
          </cell>
          <cell r="M2268" t="str">
            <v>Non commencé</v>
          </cell>
          <cell r="N2268">
            <v>48842</v>
          </cell>
          <cell r="O2268" t="str">
            <v/>
          </cell>
          <cell r="P2268">
            <v>0</v>
          </cell>
          <cell r="Q2268" t="str">
            <v/>
          </cell>
          <cell r="R2268" t="str">
            <v/>
          </cell>
          <cell r="S2268">
            <v>1</v>
          </cell>
          <cell r="T2268">
            <v>0</v>
          </cell>
          <cell r="U2268">
            <v>0.5</v>
          </cell>
          <cell r="V2268">
            <v>0</v>
          </cell>
          <cell r="W2268" t="str">
            <v>TBD</v>
          </cell>
          <cell r="X2268" t="str">
            <v>NA</v>
          </cell>
          <cell r="Y2268">
            <v>0</v>
          </cell>
          <cell r="Z2268">
            <v>44900</v>
          </cell>
          <cell r="AA2268">
            <v>0</v>
          </cell>
          <cell r="AB2268" t="str">
            <v>NA</v>
          </cell>
          <cell r="AC2268" t="str">
            <v>NA</v>
          </cell>
          <cell r="AD2268"/>
          <cell r="AE2268" t="str">
            <v/>
          </cell>
          <cell r="AF2268" t="str">
            <v/>
          </cell>
          <cell r="AG2268">
            <v>44929</v>
          </cell>
          <cell r="AH2268">
            <v>44929</v>
          </cell>
          <cell r="AI2268" t="str">
            <v/>
          </cell>
          <cell r="AJ2268" t="str">
            <v/>
          </cell>
          <cell r="AK2268">
            <v>44932</v>
          </cell>
          <cell r="AL2268">
            <v>44932</v>
          </cell>
          <cell r="AM2268"/>
          <cell r="AN2268" t="str">
            <v>OK</v>
          </cell>
          <cell r="AO2268" t="str">
            <v>KIT FACTORY</v>
          </cell>
          <cell r="AP2268"/>
          <cell r="AQ2268"/>
        </row>
        <row r="2269">
          <cell r="A2269" t="str">
            <v>2886583810.1</v>
          </cell>
          <cell r="B2269">
            <v>44763</v>
          </cell>
          <cell r="C2269" t="str">
            <v>FABRICATION</v>
          </cell>
          <cell r="D2269" t="str">
            <v>SATAIR</v>
          </cell>
          <cell r="E2269" t="str">
            <v>BUNDLE</v>
          </cell>
          <cell r="F2269">
            <v>28865838</v>
          </cell>
          <cell r="G2269" t="str">
            <v>NON-SPARES</v>
          </cell>
          <cell r="H2269" t="str">
            <v>10.1</v>
          </cell>
          <cell r="I2269">
            <v>1</v>
          </cell>
          <cell r="J2269" t="str">
            <v>RTN</v>
          </cell>
          <cell r="K2269" t="str">
            <v>V9253100000095A</v>
          </cell>
          <cell r="L2269" t="str">
            <v>IS0059357M</v>
          </cell>
          <cell r="M2269" t="str">
            <v>Non commencé</v>
          </cell>
          <cell r="N2269">
            <v>48842</v>
          </cell>
          <cell r="O2269" t="str">
            <v/>
          </cell>
          <cell r="P2269">
            <v>0</v>
          </cell>
          <cell r="Q2269" t="str">
            <v/>
          </cell>
          <cell r="R2269" t="str">
            <v/>
          </cell>
          <cell r="S2269">
            <v>1</v>
          </cell>
          <cell r="T2269">
            <v>0</v>
          </cell>
          <cell r="U2269">
            <v>0.5</v>
          </cell>
          <cell r="V2269">
            <v>0</v>
          </cell>
          <cell r="W2269" t="str">
            <v>TBD</v>
          </cell>
          <cell r="X2269" t="str">
            <v>NA</v>
          </cell>
          <cell r="Y2269">
            <v>0</v>
          </cell>
          <cell r="Z2269">
            <v>44900</v>
          </cell>
          <cell r="AA2269">
            <v>0</v>
          </cell>
          <cell r="AB2269" t="str">
            <v>NA</v>
          </cell>
          <cell r="AC2269" t="str">
            <v>NA</v>
          </cell>
          <cell r="AD2269"/>
          <cell r="AE2269" t="str">
            <v/>
          </cell>
          <cell r="AF2269" t="str">
            <v/>
          </cell>
          <cell r="AG2269">
            <v>44929</v>
          </cell>
          <cell r="AH2269">
            <v>44929</v>
          </cell>
          <cell r="AI2269" t="str">
            <v>Sous-poste</v>
          </cell>
          <cell r="AJ2269" t="str">
            <v>Sous-poste</v>
          </cell>
          <cell r="AK2269">
            <v>44932</v>
          </cell>
          <cell r="AL2269">
            <v>44932</v>
          </cell>
          <cell r="AM2269"/>
          <cell r="AN2269" t="str">
            <v>OK</v>
          </cell>
          <cell r="AO2269" t="str">
            <v>KIT FACTORY</v>
          </cell>
          <cell r="AP2269"/>
          <cell r="AQ2269"/>
        </row>
        <row r="2270">
          <cell r="A2270" t="str">
            <v>2886583810.2</v>
          </cell>
          <cell r="B2270">
            <v>44763</v>
          </cell>
          <cell r="C2270" t="str">
            <v>FABRICATION</v>
          </cell>
          <cell r="D2270" t="str">
            <v>SATAIR</v>
          </cell>
          <cell r="E2270" t="str">
            <v>BUNDLE</v>
          </cell>
          <cell r="F2270">
            <v>28865838</v>
          </cell>
          <cell r="G2270" t="str">
            <v>NON-SPARES</v>
          </cell>
          <cell r="H2270" t="str">
            <v>10.2</v>
          </cell>
          <cell r="I2270">
            <v>1</v>
          </cell>
          <cell r="J2270" t="str">
            <v>RTN</v>
          </cell>
          <cell r="K2270" t="str">
            <v>V9253100000095A</v>
          </cell>
          <cell r="L2270" t="str">
            <v>IS0059357M</v>
          </cell>
          <cell r="M2270" t="str">
            <v>Non commencé</v>
          </cell>
          <cell r="N2270">
            <v>48842</v>
          </cell>
          <cell r="O2270" t="str">
            <v/>
          </cell>
          <cell r="P2270">
            <v>0</v>
          </cell>
          <cell r="Q2270" t="str">
            <v/>
          </cell>
          <cell r="R2270" t="str">
            <v/>
          </cell>
          <cell r="S2270">
            <v>1</v>
          </cell>
          <cell r="T2270">
            <v>0</v>
          </cell>
          <cell r="U2270">
            <v>0.5</v>
          </cell>
          <cell r="V2270">
            <v>0</v>
          </cell>
          <cell r="W2270" t="str">
            <v>TBD</v>
          </cell>
          <cell r="X2270" t="str">
            <v>NA</v>
          </cell>
          <cell r="Y2270">
            <v>0</v>
          </cell>
          <cell r="Z2270">
            <v>44900</v>
          </cell>
          <cell r="AA2270">
            <v>0</v>
          </cell>
          <cell r="AB2270" t="str">
            <v>NA</v>
          </cell>
          <cell r="AC2270" t="str">
            <v>NA</v>
          </cell>
          <cell r="AD2270"/>
          <cell r="AE2270" t="str">
            <v/>
          </cell>
          <cell r="AF2270" t="str">
            <v/>
          </cell>
          <cell r="AG2270">
            <v>44929</v>
          </cell>
          <cell r="AH2270">
            <v>44929</v>
          </cell>
          <cell r="AI2270" t="str">
            <v>Sous-poste</v>
          </cell>
          <cell r="AJ2270" t="str">
            <v>Sous-poste</v>
          </cell>
          <cell r="AK2270">
            <v>44932</v>
          </cell>
          <cell r="AL2270">
            <v>44932</v>
          </cell>
          <cell r="AM2270"/>
          <cell r="AN2270" t="str">
            <v>OK</v>
          </cell>
          <cell r="AO2270" t="str">
            <v>KIT FACTORY</v>
          </cell>
          <cell r="AP2270"/>
          <cell r="AQ2270"/>
        </row>
        <row r="2271">
          <cell r="A2271" t="str">
            <v>2886583810.3</v>
          </cell>
          <cell r="B2271">
            <v>44763</v>
          </cell>
          <cell r="C2271" t="str">
            <v>FABRICATION</v>
          </cell>
          <cell r="D2271" t="str">
            <v>SATAIR</v>
          </cell>
          <cell r="E2271" t="str">
            <v>BUNDLE</v>
          </cell>
          <cell r="F2271">
            <v>28865838</v>
          </cell>
          <cell r="G2271" t="str">
            <v>NON-SPARES</v>
          </cell>
          <cell r="H2271" t="str">
            <v>10.3</v>
          </cell>
          <cell r="I2271">
            <v>1</v>
          </cell>
          <cell r="J2271" t="str">
            <v>RTN</v>
          </cell>
          <cell r="K2271" t="str">
            <v>V9253100000095A</v>
          </cell>
          <cell r="L2271" t="str">
            <v>IS0059357M</v>
          </cell>
          <cell r="M2271" t="str">
            <v>Non commencé</v>
          </cell>
          <cell r="N2271">
            <v>48842</v>
          </cell>
          <cell r="O2271" t="str">
            <v/>
          </cell>
          <cell r="P2271">
            <v>0</v>
          </cell>
          <cell r="Q2271" t="str">
            <v/>
          </cell>
          <cell r="R2271" t="str">
            <v/>
          </cell>
          <cell r="S2271">
            <v>1</v>
          </cell>
          <cell r="T2271">
            <v>0</v>
          </cell>
          <cell r="U2271">
            <v>0.5</v>
          </cell>
          <cell r="V2271">
            <v>0</v>
          </cell>
          <cell r="W2271" t="str">
            <v>TBD</v>
          </cell>
          <cell r="X2271" t="str">
            <v>NA</v>
          </cell>
          <cell r="Y2271">
            <v>0</v>
          </cell>
          <cell r="Z2271">
            <v>44900</v>
          </cell>
          <cell r="AA2271">
            <v>0</v>
          </cell>
          <cell r="AB2271" t="str">
            <v>NA</v>
          </cell>
          <cell r="AC2271" t="str">
            <v>NA</v>
          </cell>
          <cell r="AD2271"/>
          <cell r="AE2271" t="str">
            <v/>
          </cell>
          <cell r="AF2271" t="str">
            <v/>
          </cell>
          <cell r="AG2271">
            <v>44929</v>
          </cell>
          <cell r="AH2271">
            <v>44929</v>
          </cell>
          <cell r="AI2271" t="str">
            <v>Sous-poste</v>
          </cell>
          <cell r="AJ2271" t="str">
            <v>Sous-poste</v>
          </cell>
          <cell r="AK2271">
            <v>44932</v>
          </cell>
          <cell r="AL2271">
            <v>44932</v>
          </cell>
          <cell r="AM2271"/>
          <cell r="AN2271" t="str">
            <v>OK</v>
          </cell>
          <cell r="AO2271" t="str">
            <v>KIT FACTORY</v>
          </cell>
          <cell r="AP2271"/>
          <cell r="AQ2271"/>
        </row>
        <row r="2272">
          <cell r="A2272" t="str">
            <v>2886583810.4</v>
          </cell>
          <cell r="B2272">
            <v>44763</v>
          </cell>
          <cell r="C2272" t="str">
            <v>FABRICATION</v>
          </cell>
          <cell r="D2272" t="str">
            <v>SATAIR</v>
          </cell>
          <cell r="E2272" t="str">
            <v>BUNDLE</v>
          </cell>
          <cell r="F2272">
            <v>28865838</v>
          </cell>
          <cell r="G2272" t="str">
            <v>NON-SPARES</v>
          </cell>
          <cell r="H2272" t="str">
            <v>10.4</v>
          </cell>
          <cell r="I2272">
            <v>1</v>
          </cell>
          <cell r="J2272" t="str">
            <v>RTN</v>
          </cell>
          <cell r="K2272" t="str">
            <v>V9253100000095A</v>
          </cell>
          <cell r="L2272" t="str">
            <v>IS0059357M</v>
          </cell>
          <cell r="M2272" t="str">
            <v>Non commencé</v>
          </cell>
          <cell r="N2272">
            <v>48842</v>
          </cell>
          <cell r="O2272" t="str">
            <v/>
          </cell>
          <cell r="P2272">
            <v>0</v>
          </cell>
          <cell r="Q2272" t="str">
            <v/>
          </cell>
          <cell r="R2272" t="str">
            <v/>
          </cell>
          <cell r="S2272">
            <v>1</v>
          </cell>
          <cell r="T2272">
            <v>0</v>
          </cell>
          <cell r="U2272">
            <v>0.5</v>
          </cell>
          <cell r="V2272">
            <v>0</v>
          </cell>
          <cell r="W2272" t="str">
            <v>TBD</v>
          </cell>
          <cell r="X2272" t="str">
            <v>NA</v>
          </cell>
          <cell r="Y2272">
            <v>0</v>
          </cell>
          <cell r="Z2272">
            <v>44900</v>
          </cell>
          <cell r="AA2272">
            <v>0</v>
          </cell>
          <cell r="AB2272" t="str">
            <v>NA</v>
          </cell>
          <cell r="AC2272" t="str">
            <v>NA</v>
          </cell>
          <cell r="AD2272"/>
          <cell r="AE2272" t="str">
            <v/>
          </cell>
          <cell r="AF2272" t="str">
            <v/>
          </cell>
          <cell r="AG2272">
            <v>44929</v>
          </cell>
          <cell r="AH2272">
            <v>44929</v>
          </cell>
          <cell r="AI2272" t="str">
            <v>Sous-poste</v>
          </cell>
          <cell r="AJ2272" t="str">
            <v>Sous-poste</v>
          </cell>
          <cell r="AK2272">
            <v>44932</v>
          </cell>
          <cell r="AL2272">
            <v>44932</v>
          </cell>
          <cell r="AM2272"/>
          <cell r="AN2272" t="str">
            <v>OK</v>
          </cell>
          <cell r="AO2272" t="str">
            <v>KIT FACTORY</v>
          </cell>
          <cell r="AP2272"/>
          <cell r="AQ2272"/>
        </row>
        <row r="2273">
          <cell r="A2273" t="str">
            <v>2886583810.5</v>
          </cell>
          <cell r="B2273">
            <v>44763</v>
          </cell>
          <cell r="C2273" t="str">
            <v>FABRICATION</v>
          </cell>
          <cell r="D2273" t="str">
            <v>SATAIR</v>
          </cell>
          <cell r="E2273" t="str">
            <v>BUNDLE</v>
          </cell>
          <cell r="F2273">
            <v>28865838</v>
          </cell>
          <cell r="G2273" t="str">
            <v>NON-SPARES</v>
          </cell>
          <cell r="H2273" t="str">
            <v>10.5</v>
          </cell>
          <cell r="I2273">
            <v>1</v>
          </cell>
          <cell r="J2273" t="str">
            <v>RTN</v>
          </cell>
          <cell r="K2273" t="str">
            <v>V9253100000095A</v>
          </cell>
          <cell r="L2273" t="str">
            <v>IS0059357M</v>
          </cell>
          <cell r="M2273" t="str">
            <v>Non commencé</v>
          </cell>
          <cell r="N2273">
            <v>48842</v>
          </cell>
          <cell r="O2273" t="str">
            <v/>
          </cell>
          <cell r="P2273">
            <v>0</v>
          </cell>
          <cell r="Q2273" t="str">
            <v/>
          </cell>
          <cell r="R2273" t="str">
            <v/>
          </cell>
          <cell r="S2273">
            <v>1</v>
          </cell>
          <cell r="T2273">
            <v>0</v>
          </cell>
          <cell r="U2273">
            <v>0.5</v>
          </cell>
          <cell r="V2273">
            <v>0</v>
          </cell>
          <cell r="W2273" t="str">
            <v>TBD</v>
          </cell>
          <cell r="X2273" t="str">
            <v>NA</v>
          </cell>
          <cell r="Y2273">
            <v>0</v>
          </cell>
          <cell r="Z2273">
            <v>44900</v>
          </cell>
          <cell r="AA2273">
            <v>0</v>
          </cell>
          <cell r="AB2273" t="str">
            <v>NA</v>
          </cell>
          <cell r="AC2273" t="str">
            <v>NA</v>
          </cell>
          <cell r="AD2273"/>
          <cell r="AE2273" t="str">
            <v/>
          </cell>
          <cell r="AF2273" t="str">
            <v/>
          </cell>
          <cell r="AG2273">
            <v>44929</v>
          </cell>
          <cell r="AH2273">
            <v>44929</v>
          </cell>
          <cell r="AI2273" t="str">
            <v>Sous-poste</v>
          </cell>
          <cell r="AJ2273" t="str">
            <v>Sous-poste</v>
          </cell>
          <cell r="AK2273">
            <v>44932</v>
          </cell>
          <cell r="AL2273">
            <v>44932</v>
          </cell>
          <cell r="AM2273"/>
          <cell r="AN2273" t="str">
            <v>OK</v>
          </cell>
          <cell r="AO2273" t="str">
            <v>KIT FACTORY</v>
          </cell>
          <cell r="AP2273"/>
          <cell r="AQ2273"/>
        </row>
        <row r="2274">
          <cell r="A2274" t="str">
            <v>2886583810.6</v>
          </cell>
          <cell r="B2274">
            <v>44763</v>
          </cell>
          <cell r="C2274" t="str">
            <v>FABRICATION</v>
          </cell>
          <cell r="D2274" t="str">
            <v>SATAIR</v>
          </cell>
          <cell r="E2274" t="str">
            <v>BUNDLE</v>
          </cell>
          <cell r="F2274">
            <v>28865838</v>
          </cell>
          <cell r="G2274" t="str">
            <v>NON-SPARES</v>
          </cell>
          <cell r="H2274" t="str">
            <v>10.6</v>
          </cell>
          <cell r="I2274">
            <v>1</v>
          </cell>
          <cell r="J2274" t="str">
            <v>RTN</v>
          </cell>
          <cell r="K2274" t="str">
            <v>V9253100000095A</v>
          </cell>
          <cell r="L2274" t="str">
            <v>IS0059357M</v>
          </cell>
          <cell r="M2274" t="str">
            <v>Non commencé</v>
          </cell>
          <cell r="N2274">
            <v>48842</v>
          </cell>
          <cell r="O2274" t="str">
            <v/>
          </cell>
          <cell r="P2274">
            <v>0</v>
          </cell>
          <cell r="Q2274" t="str">
            <v/>
          </cell>
          <cell r="R2274" t="str">
            <v/>
          </cell>
          <cell r="S2274">
            <v>1</v>
          </cell>
          <cell r="T2274">
            <v>0</v>
          </cell>
          <cell r="U2274">
            <v>0.5</v>
          </cell>
          <cell r="V2274">
            <v>0</v>
          </cell>
          <cell r="W2274" t="str">
            <v>TBD</v>
          </cell>
          <cell r="X2274" t="str">
            <v>NA</v>
          </cell>
          <cell r="Y2274">
            <v>0</v>
          </cell>
          <cell r="Z2274">
            <v>44900</v>
          </cell>
          <cell r="AA2274">
            <v>0</v>
          </cell>
          <cell r="AB2274" t="str">
            <v>NA</v>
          </cell>
          <cell r="AC2274" t="str">
            <v>NA</v>
          </cell>
          <cell r="AD2274"/>
          <cell r="AE2274" t="str">
            <v/>
          </cell>
          <cell r="AF2274" t="str">
            <v/>
          </cell>
          <cell r="AG2274">
            <v>44929</v>
          </cell>
          <cell r="AH2274">
            <v>44929</v>
          </cell>
          <cell r="AI2274" t="str">
            <v>Sous-poste</v>
          </cell>
          <cell r="AJ2274" t="str">
            <v>Sous-poste</v>
          </cell>
          <cell r="AK2274">
            <v>44932</v>
          </cell>
          <cell r="AL2274">
            <v>44932</v>
          </cell>
          <cell r="AM2274"/>
          <cell r="AN2274" t="str">
            <v>OK</v>
          </cell>
          <cell r="AO2274" t="str">
            <v>KIT FACTORY</v>
          </cell>
          <cell r="AP2274"/>
          <cell r="AQ2274"/>
        </row>
        <row r="2275">
          <cell r="A2275" t="str">
            <v>2886583810.7</v>
          </cell>
          <cell r="B2275">
            <v>44763</v>
          </cell>
          <cell r="C2275" t="str">
            <v>FABRICATION</v>
          </cell>
          <cell r="D2275" t="str">
            <v>SATAIR</v>
          </cell>
          <cell r="E2275" t="str">
            <v>BUNDLE</v>
          </cell>
          <cell r="F2275">
            <v>28865838</v>
          </cell>
          <cell r="G2275" t="str">
            <v>NON-SPARES</v>
          </cell>
          <cell r="H2275" t="str">
            <v>10.7</v>
          </cell>
          <cell r="I2275">
            <v>1</v>
          </cell>
          <cell r="J2275" t="str">
            <v>RTN</v>
          </cell>
          <cell r="K2275" t="str">
            <v>V9253100000095A</v>
          </cell>
          <cell r="L2275" t="str">
            <v>IS0059357M</v>
          </cell>
          <cell r="M2275" t="str">
            <v>Non commencé</v>
          </cell>
          <cell r="N2275">
            <v>48842</v>
          </cell>
          <cell r="O2275" t="str">
            <v/>
          </cell>
          <cell r="P2275">
            <v>0</v>
          </cell>
          <cell r="Q2275" t="str">
            <v/>
          </cell>
          <cell r="R2275" t="str">
            <v/>
          </cell>
          <cell r="S2275">
            <v>1</v>
          </cell>
          <cell r="T2275">
            <v>0</v>
          </cell>
          <cell r="U2275">
            <v>0.5</v>
          </cell>
          <cell r="V2275">
            <v>0</v>
          </cell>
          <cell r="W2275" t="str">
            <v>TBD</v>
          </cell>
          <cell r="X2275" t="str">
            <v>NA</v>
          </cell>
          <cell r="Y2275">
            <v>0</v>
          </cell>
          <cell r="Z2275">
            <v>44900</v>
          </cell>
          <cell r="AA2275">
            <v>0</v>
          </cell>
          <cell r="AB2275" t="str">
            <v>NA</v>
          </cell>
          <cell r="AC2275" t="str">
            <v>NA</v>
          </cell>
          <cell r="AD2275"/>
          <cell r="AE2275" t="str">
            <v/>
          </cell>
          <cell r="AF2275" t="str">
            <v/>
          </cell>
          <cell r="AG2275">
            <v>44929</v>
          </cell>
          <cell r="AH2275">
            <v>44929</v>
          </cell>
          <cell r="AI2275" t="str">
            <v>Sous-poste</v>
          </cell>
          <cell r="AJ2275" t="str">
            <v>Sous-poste</v>
          </cell>
          <cell r="AK2275">
            <v>44932</v>
          </cell>
          <cell r="AL2275">
            <v>44932</v>
          </cell>
          <cell r="AM2275"/>
          <cell r="AN2275" t="str">
            <v>OK</v>
          </cell>
          <cell r="AO2275" t="str">
            <v>KIT FACTORY</v>
          </cell>
          <cell r="AP2275"/>
          <cell r="AQ2275"/>
        </row>
        <row r="2276">
          <cell r="A2276" t="str">
            <v>2886583810.8</v>
          </cell>
          <cell r="B2276">
            <v>44763</v>
          </cell>
          <cell r="C2276" t="str">
            <v>FABRICATION</v>
          </cell>
          <cell r="D2276" t="str">
            <v>SATAIR</v>
          </cell>
          <cell r="E2276" t="str">
            <v>BUNDLE</v>
          </cell>
          <cell r="F2276">
            <v>28865838</v>
          </cell>
          <cell r="G2276" t="str">
            <v>NON-SPARES</v>
          </cell>
          <cell r="H2276" t="str">
            <v>10.8</v>
          </cell>
          <cell r="I2276">
            <v>1</v>
          </cell>
          <cell r="J2276" t="str">
            <v>RTN</v>
          </cell>
          <cell r="K2276" t="str">
            <v>V9253100000095A</v>
          </cell>
          <cell r="L2276" t="str">
            <v>IS0059357M</v>
          </cell>
          <cell r="M2276" t="str">
            <v>Non commencé</v>
          </cell>
          <cell r="N2276">
            <v>48842</v>
          </cell>
          <cell r="O2276" t="str">
            <v/>
          </cell>
          <cell r="P2276">
            <v>0</v>
          </cell>
          <cell r="Q2276" t="str">
            <v/>
          </cell>
          <cell r="R2276" t="str">
            <v/>
          </cell>
          <cell r="S2276">
            <v>1</v>
          </cell>
          <cell r="T2276">
            <v>0</v>
          </cell>
          <cell r="U2276">
            <v>0.5</v>
          </cell>
          <cell r="V2276">
            <v>0</v>
          </cell>
          <cell r="W2276" t="str">
            <v>TBD</v>
          </cell>
          <cell r="X2276" t="str">
            <v>NA</v>
          </cell>
          <cell r="Y2276">
            <v>0</v>
          </cell>
          <cell r="Z2276">
            <v>44900</v>
          </cell>
          <cell r="AA2276">
            <v>0</v>
          </cell>
          <cell r="AB2276" t="str">
            <v>NA</v>
          </cell>
          <cell r="AC2276" t="str">
            <v>NA</v>
          </cell>
          <cell r="AD2276"/>
          <cell r="AE2276" t="str">
            <v/>
          </cell>
          <cell r="AF2276" t="str">
            <v/>
          </cell>
          <cell r="AG2276">
            <v>44929</v>
          </cell>
          <cell r="AH2276">
            <v>44929</v>
          </cell>
          <cell r="AI2276" t="str">
            <v>Sous-poste</v>
          </cell>
          <cell r="AJ2276" t="str">
            <v>Sous-poste</v>
          </cell>
          <cell r="AK2276">
            <v>44932</v>
          </cell>
          <cell r="AL2276">
            <v>44932</v>
          </cell>
          <cell r="AM2276"/>
          <cell r="AN2276" t="str">
            <v>OK</v>
          </cell>
          <cell r="AO2276" t="str">
            <v>KIT FACTORY</v>
          </cell>
          <cell r="AP2276"/>
          <cell r="AQ2276"/>
        </row>
        <row r="2277">
          <cell r="A2277" t="str">
            <v>2886583910</v>
          </cell>
          <cell r="B2277">
            <v>44763</v>
          </cell>
          <cell r="C2277" t="str">
            <v>FABRICATION</v>
          </cell>
          <cell r="D2277" t="str">
            <v>SATAIR</v>
          </cell>
          <cell r="E2277" t="str">
            <v>BUNDLE</v>
          </cell>
          <cell r="F2277">
            <v>28865839</v>
          </cell>
          <cell r="G2277" t="str">
            <v>181655</v>
          </cell>
          <cell r="H2277">
            <v>10</v>
          </cell>
          <cell r="I2277">
            <v>1</v>
          </cell>
          <cell r="J2277" t="str">
            <v>RTN</v>
          </cell>
          <cell r="K2277" t="str">
            <v>V9253120000095A</v>
          </cell>
          <cell r="L2277" t="str">
            <v>IS0059305M</v>
          </cell>
          <cell r="M2277" t="str">
            <v>Terminé</v>
          </cell>
          <cell r="N2277">
            <v>48842</v>
          </cell>
          <cell r="O2277" t="str">
            <v/>
          </cell>
          <cell r="P2277">
            <v>0</v>
          </cell>
          <cell r="Q2277" t="str">
            <v/>
          </cell>
          <cell r="R2277" t="str">
            <v/>
          </cell>
          <cell r="S2277">
            <v>1</v>
          </cell>
          <cell r="T2277">
            <v>0</v>
          </cell>
          <cell r="U2277">
            <v>0.5</v>
          </cell>
          <cell r="V2277">
            <v>1</v>
          </cell>
          <cell r="W2277">
            <v>44774</v>
          </cell>
          <cell r="X2277" t="str">
            <v>NA</v>
          </cell>
          <cell r="Y2277">
            <v>1</v>
          </cell>
          <cell r="Z2277">
            <v>44900</v>
          </cell>
          <cell r="AA2277">
            <v>0</v>
          </cell>
          <cell r="AB2277" t="str">
            <v>NA</v>
          </cell>
          <cell r="AC2277" t="str">
            <v>NA</v>
          </cell>
          <cell r="AD2277"/>
          <cell r="AE2277" t="str">
            <v/>
          </cell>
          <cell r="AF2277" t="str">
            <v/>
          </cell>
          <cell r="AG2277">
            <v>44929</v>
          </cell>
          <cell r="AH2277">
            <v>44929</v>
          </cell>
          <cell r="AI2277" t="str">
            <v/>
          </cell>
          <cell r="AJ2277" t="str">
            <v/>
          </cell>
          <cell r="AK2277">
            <v>44932</v>
          </cell>
          <cell r="AL2277">
            <v>44932</v>
          </cell>
          <cell r="AM2277"/>
          <cell r="AN2277" t="str">
            <v>OK</v>
          </cell>
          <cell r="AO2277" t="str">
            <v>KIT FACTORY</v>
          </cell>
          <cell r="AP2277"/>
          <cell r="AQ2277"/>
        </row>
        <row r="2278">
          <cell r="A2278" t="str">
            <v>2886583910.1</v>
          </cell>
          <cell r="B2278">
            <v>44763</v>
          </cell>
          <cell r="C2278" t="str">
            <v>FABRICATION</v>
          </cell>
          <cell r="D2278" t="str">
            <v>SATAIR</v>
          </cell>
          <cell r="E2278" t="str">
            <v>BUNDLE</v>
          </cell>
          <cell r="F2278">
            <v>28865839</v>
          </cell>
          <cell r="G2278" t="str">
            <v>NON-SPARES</v>
          </cell>
          <cell r="H2278" t="str">
            <v>10.1</v>
          </cell>
          <cell r="I2278">
            <v>1</v>
          </cell>
          <cell r="J2278" t="str">
            <v>RTN</v>
          </cell>
          <cell r="K2278" t="str">
            <v>V9253120000095A</v>
          </cell>
          <cell r="L2278" t="str">
            <v>IS0059305M</v>
          </cell>
          <cell r="M2278" t="str">
            <v>Terminé</v>
          </cell>
          <cell r="N2278">
            <v>48842</v>
          </cell>
          <cell r="O2278" t="str">
            <v/>
          </cell>
          <cell r="P2278">
            <v>0</v>
          </cell>
          <cell r="Q2278" t="str">
            <v/>
          </cell>
          <cell r="R2278" t="str">
            <v/>
          </cell>
          <cell r="S2278">
            <v>1</v>
          </cell>
          <cell r="T2278">
            <v>0</v>
          </cell>
          <cell r="U2278">
            <v>0.5</v>
          </cell>
          <cell r="V2278">
            <v>1</v>
          </cell>
          <cell r="W2278">
            <v>44774</v>
          </cell>
          <cell r="X2278" t="str">
            <v>NA</v>
          </cell>
          <cell r="Y2278">
            <v>1</v>
          </cell>
          <cell r="Z2278">
            <v>44900</v>
          </cell>
          <cell r="AA2278">
            <v>0</v>
          </cell>
          <cell r="AB2278" t="str">
            <v>NA</v>
          </cell>
          <cell r="AC2278" t="str">
            <v>NA</v>
          </cell>
          <cell r="AD2278"/>
          <cell r="AE2278" t="str">
            <v/>
          </cell>
          <cell r="AF2278" t="str">
            <v/>
          </cell>
          <cell r="AG2278">
            <v>44929</v>
          </cell>
          <cell r="AH2278">
            <v>44929</v>
          </cell>
          <cell r="AI2278" t="str">
            <v>Sous-poste</v>
          </cell>
          <cell r="AJ2278" t="str">
            <v>Sous-poste</v>
          </cell>
          <cell r="AK2278">
            <v>44932</v>
          </cell>
          <cell r="AL2278">
            <v>44932</v>
          </cell>
          <cell r="AM2278"/>
          <cell r="AN2278" t="str">
            <v>OK</v>
          </cell>
          <cell r="AO2278" t="str">
            <v>KIT FACTORY</v>
          </cell>
          <cell r="AP2278"/>
          <cell r="AQ2278"/>
        </row>
        <row r="2279">
          <cell r="A2279" t="str">
            <v>2886583910.2</v>
          </cell>
          <cell r="B2279">
            <v>44763</v>
          </cell>
          <cell r="C2279" t="str">
            <v>FABRICATION</v>
          </cell>
          <cell r="D2279" t="str">
            <v>SATAIR</v>
          </cell>
          <cell r="E2279" t="str">
            <v>BUNDLE</v>
          </cell>
          <cell r="F2279">
            <v>28865839</v>
          </cell>
          <cell r="G2279" t="str">
            <v>NON-SPARES</v>
          </cell>
          <cell r="H2279" t="str">
            <v>10.2</v>
          </cell>
          <cell r="I2279">
            <v>1</v>
          </cell>
          <cell r="J2279" t="str">
            <v>RTN</v>
          </cell>
          <cell r="K2279" t="str">
            <v>V9253120000095A</v>
          </cell>
          <cell r="L2279" t="str">
            <v>IS0059305M</v>
          </cell>
          <cell r="M2279" t="str">
            <v>Terminé</v>
          </cell>
          <cell r="N2279">
            <v>48842</v>
          </cell>
          <cell r="O2279" t="str">
            <v/>
          </cell>
          <cell r="P2279">
            <v>0</v>
          </cell>
          <cell r="Q2279" t="str">
            <v/>
          </cell>
          <cell r="R2279" t="str">
            <v/>
          </cell>
          <cell r="S2279">
            <v>1</v>
          </cell>
          <cell r="T2279">
            <v>0</v>
          </cell>
          <cell r="U2279">
            <v>0.5</v>
          </cell>
          <cell r="V2279">
            <v>1</v>
          </cell>
          <cell r="W2279">
            <v>44774</v>
          </cell>
          <cell r="X2279" t="str">
            <v>NA</v>
          </cell>
          <cell r="Y2279">
            <v>1</v>
          </cell>
          <cell r="Z2279">
            <v>44900</v>
          </cell>
          <cell r="AA2279">
            <v>0</v>
          </cell>
          <cell r="AB2279" t="str">
            <v>NA</v>
          </cell>
          <cell r="AC2279" t="str">
            <v>NA</v>
          </cell>
          <cell r="AD2279"/>
          <cell r="AE2279" t="str">
            <v/>
          </cell>
          <cell r="AF2279" t="str">
            <v/>
          </cell>
          <cell r="AG2279">
            <v>44929</v>
          </cell>
          <cell r="AH2279">
            <v>44929</v>
          </cell>
          <cell r="AI2279" t="str">
            <v>Sous-poste</v>
          </cell>
          <cell r="AJ2279" t="str">
            <v>Sous-poste</v>
          </cell>
          <cell r="AK2279">
            <v>44932</v>
          </cell>
          <cell r="AL2279">
            <v>44932</v>
          </cell>
          <cell r="AM2279"/>
          <cell r="AN2279" t="str">
            <v>OK</v>
          </cell>
          <cell r="AO2279" t="str">
            <v>KIT FACTORY</v>
          </cell>
          <cell r="AP2279"/>
          <cell r="AQ2279"/>
        </row>
        <row r="2280">
          <cell r="A2280" t="str">
            <v>2886583910.3</v>
          </cell>
          <cell r="B2280">
            <v>44763</v>
          </cell>
          <cell r="C2280" t="str">
            <v>FABRICATION</v>
          </cell>
          <cell r="D2280" t="str">
            <v>SATAIR</v>
          </cell>
          <cell r="E2280" t="str">
            <v>BUNDLE</v>
          </cell>
          <cell r="F2280">
            <v>28865839</v>
          </cell>
          <cell r="G2280" t="str">
            <v>NON-SPARES</v>
          </cell>
          <cell r="H2280" t="str">
            <v>10.3</v>
          </cell>
          <cell r="I2280">
            <v>1</v>
          </cell>
          <cell r="J2280" t="str">
            <v>RTN</v>
          </cell>
          <cell r="K2280" t="str">
            <v>V9253120000095A</v>
          </cell>
          <cell r="L2280" t="str">
            <v>IS0059305M</v>
          </cell>
          <cell r="M2280" t="str">
            <v>Terminé</v>
          </cell>
          <cell r="N2280">
            <v>48842</v>
          </cell>
          <cell r="O2280" t="str">
            <v/>
          </cell>
          <cell r="P2280">
            <v>0</v>
          </cell>
          <cell r="Q2280" t="str">
            <v/>
          </cell>
          <cell r="R2280" t="str">
            <v/>
          </cell>
          <cell r="S2280">
            <v>1</v>
          </cell>
          <cell r="T2280">
            <v>0</v>
          </cell>
          <cell r="U2280">
            <v>0.5</v>
          </cell>
          <cell r="V2280">
            <v>1</v>
          </cell>
          <cell r="W2280">
            <v>44774</v>
          </cell>
          <cell r="X2280" t="str">
            <v>NA</v>
          </cell>
          <cell r="Y2280">
            <v>1</v>
          </cell>
          <cell r="Z2280">
            <v>44900</v>
          </cell>
          <cell r="AA2280">
            <v>0</v>
          </cell>
          <cell r="AB2280" t="str">
            <v>NA</v>
          </cell>
          <cell r="AC2280" t="str">
            <v>NA</v>
          </cell>
          <cell r="AD2280"/>
          <cell r="AE2280" t="str">
            <v/>
          </cell>
          <cell r="AF2280" t="str">
            <v/>
          </cell>
          <cell r="AG2280">
            <v>44929</v>
          </cell>
          <cell r="AH2280">
            <v>44929</v>
          </cell>
          <cell r="AI2280" t="str">
            <v>Sous-poste</v>
          </cell>
          <cell r="AJ2280" t="str">
            <v>Sous-poste</v>
          </cell>
          <cell r="AK2280">
            <v>44932</v>
          </cell>
          <cell r="AL2280">
            <v>44932</v>
          </cell>
          <cell r="AM2280"/>
          <cell r="AN2280" t="str">
            <v>OK</v>
          </cell>
          <cell r="AO2280" t="str">
            <v>KIT FACTORY</v>
          </cell>
          <cell r="AP2280"/>
          <cell r="AQ2280"/>
        </row>
        <row r="2281">
          <cell r="A2281" t="str">
            <v>2886583910.4</v>
          </cell>
          <cell r="B2281">
            <v>44763</v>
          </cell>
          <cell r="C2281" t="str">
            <v>FABRICATION</v>
          </cell>
          <cell r="D2281" t="str">
            <v>SATAIR</v>
          </cell>
          <cell r="E2281" t="str">
            <v>BUNDLE</v>
          </cell>
          <cell r="F2281">
            <v>28865839</v>
          </cell>
          <cell r="G2281" t="str">
            <v>NON-SPARES</v>
          </cell>
          <cell r="H2281" t="str">
            <v>10.4</v>
          </cell>
          <cell r="I2281">
            <v>1</v>
          </cell>
          <cell r="J2281" t="str">
            <v>RTN</v>
          </cell>
          <cell r="K2281" t="str">
            <v>V9253120000095A</v>
          </cell>
          <cell r="L2281" t="str">
            <v>IS0059305M</v>
          </cell>
          <cell r="M2281" t="str">
            <v>Terminé</v>
          </cell>
          <cell r="N2281">
            <v>48842</v>
          </cell>
          <cell r="O2281" t="str">
            <v/>
          </cell>
          <cell r="P2281">
            <v>0</v>
          </cell>
          <cell r="Q2281" t="str">
            <v/>
          </cell>
          <cell r="R2281" t="str">
            <v/>
          </cell>
          <cell r="S2281">
            <v>1</v>
          </cell>
          <cell r="T2281">
            <v>0</v>
          </cell>
          <cell r="U2281">
            <v>0.5</v>
          </cell>
          <cell r="V2281">
            <v>1</v>
          </cell>
          <cell r="W2281">
            <v>44774</v>
          </cell>
          <cell r="X2281" t="str">
            <v>NA</v>
          </cell>
          <cell r="Y2281">
            <v>1</v>
          </cell>
          <cell r="Z2281">
            <v>44900</v>
          </cell>
          <cell r="AA2281">
            <v>0</v>
          </cell>
          <cell r="AB2281" t="str">
            <v>NA</v>
          </cell>
          <cell r="AC2281" t="str">
            <v>NA</v>
          </cell>
          <cell r="AD2281"/>
          <cell r="AE2281" t="str">
            <v/>
          </cell>
          <cell r="AF2281" t="str">
            <v/>
          </cell>
          <cell r="AG2281">
            <v>44929</v>
          </cell>
          <cell r="AH2281">
            <v>44929</v>
          </cell>
          <cell r="AI2281" t="str">
            <v>Sous-poste</v>
          </cell>
          <cell r="AJ2281" t="str">
            <v>Sous-poste</v>
          </cell>
          <cell r="AK2281">
            <v>44932</v>
          </cell>
          <cell r="AL2281">
            <v>44932</v>
          </cell>
          <cell r="AM2281"/>
          <cell r="AN2281" t="str">
            <v>OK</v>
          </cell>
          <cell r="AO2281" t="str">
            <v>KIT FACTORY</v>
          </cell>
          <cell r="AP2281"/>
          <cell r="AQ2281"/>
        </row>
        <row r="2282">
          <cell r="A2282" t="str">
            <v>2886583910.5</v>
          </cell>
          <cell r="B2282">
            <v>44763</v>
          </cell>
          <cell r="C2282" t="str">
            <v>FABRICATION</v>
          </cell>
          <cell r="D2282" t="str">
            <v>SATAIR</v>
          </cell>
          <cell r="E2282" t="str">
            <v>BUNDLE</v>
          </cell>
          <cell r="F2282">
            <v>28865839</v>
          </cell>
          <cell r="G2282" t="str">
            <v>NON-SPARES</v>
          </cell>
          <cell r="H2282" t="str">
            <v>10.5</v>
          </cell>
          <cell r="I2282">
            <v>1</v>
          </cell>
          <cell r="J2282" t="str">
            <v>RTN</v>
          </cell>
          <cell r="K2282" t="str">
            <v>V9253120000095A</v>
          </cell>
          <cell r="L2282" t="str">
            <v>IS0059305M</v>
          </cell>
          <cell r="M2282" t="str">
            <v>Terminé</v>
          </cell>
          <cell r="N2282">
            <v>48842</v>
          </cell>
          <cell r="O2282" t="str">
            <v/>
          </cell>
          <cell r="P2282">
            <v>0</v>
          </cell>
          <cell r="Q2282" t="str">
            <v/>
          </cell>
          <cell r="R2282" t="str">
            <v/>
          </cell>
          <cell r="S2282">
            <v>1</v>
          </cell>
          <cell r="T2282">
            <v>0</v>
          </cell>
          <cell r="U2282">
            <v>0.5</v>
          </cell>
          <cell r="V2282">
            <v>1</v>
          </cell>
          <cell r="W2282">
            <v>44774</v>
          </cell>
          <cell r="X2282" t="str">
            <v>NA</v>
          </cell>
          <cell r="Y2282">
            <v>1</v>
          </cell>
          <cell r="Z2282">
            <v>44900</v>
          </cell>
          <cell r="AA2282">
            <v>0</v>
          </cell>
          <cell r="AB2282" t="str">
            <v>NA</v>
          </cell>
          <cell r="AC2282" t="str">
            <v>NA</v>
          </cell>
          <cell r="AD2282"/>
          <cell r="AE2282" t="str">
            <v/>
          </cell>
          <cell r="AF2282" t="str">
            <v/>
          </cell>
          <cell r="AG2282">
            <v>44929</v>
          </cell>
          <cell r="AH2282">
            <v>44929</v>
          </cell>
          <cell r="AI2282" t="str">
            <v>Sous-poste</v>
          </cell>
          <cell r="AJ2282" t="str">
            <v>Sous-poste</v>
          </cell>
          <cell r="AK2282">
            <v>44932</v>
          </cell>
          <cell r="AL2282">
            <v>44932</v>
          </cell>
          <cell r="AM2282"/>
          <cell r="AN2282" t="str">
            <v>OK</v>
          </cell>
          <cell r="AO2282" t="str">
            <v>KIT FACTORY</v>
          </cell>
          <cell r="AP2282"/>
          <cell r="AQ2282"/>
        </row>
        <row r="2283">
          <cell r="A2283" t="str">
            <v>2886583910.6</v>
          </cell>
          <cell r="B2283">
            <v>44763</v>
          </cell>
          <cell r="C2283" t="str">
            <v>FABRICATION</v>
          </cell>
          <cell r="D2283" t="str">
            <v>SATAIR</v>
          </cell>
          <cell r="E2283" t="str">
            <v>BUNDLE</v>
          </cell>
          <cell r="F2283">
            <v>28865839</v>
          </cell>
          <cell r="G2283" t="str">
            <v>NON-SPARES</v>
          </cell>
          <cell r="H2283" t="str">
            <v>10.6</v>
          </cell>
          <cell r="I2283">
            <v>1</v>
          </cell>
          <cell r="J2283" t="str">
            <v>RTN</v>
          </cell>
          <cell r="K2283" t="str">
            <v>V9253120000095A</v>
          </cell>
          <cell r="L2283" t="str">
            <v>IS0059305M</v>
          </cell>
          <cell r="M2283" t="str">
            <v>Terminé</v>
          </cell>
          <cell r="N2283">
            <v>48842</v>
          </cell>
          <cell r="O2283" t="str">
            <v/>
          </cell>
          <cell r="P2283">
            <v>0</v>
          </cell>
          <cell r="Q2283" t="str">
            <v/>
          </cell>
          <cell r="R2283" t="str">
            <v/>
          </cell>
          <cell r="S2283">
            <v>1</v>
          </cell>
          <cell r="T2283">
            <v>0</v>
          </cell>
          <cell r="U2283">
            <v>0.5</v>
          </cell>
          <cell r="V2283">
            <v>1</v>
          </cell>
          <cell r="W2283">
            <v>44774</v>
          </cell>
          <cell r="X2283" t="str">
            <v>NA</v>
          </cell>
          <cell r="Y2283">
            <v>1</v>
          </cell>
          <cell r="Z2283">
            <v>44900</v>
          </cell>
          <cell r="AA2283">
            <v>0</v>
          </cell>
          <cell r="AB2283" t="str">
            <v>NA</v>
          </cell>
          <cell r="AC2283" t="str">
            <v>NA</v>
          </cell>
          <cell r="AD2283"/>
          <cell r="AE2283" t="str">
            <v/>
          </cell>
          <cell r="AF2283" t="str">
            <v/>
          </cell>
          <cell r="AG2283">
            <v>44929</v>
          </cell>
          <cell r="AH2283">
            <v>44929</v>
          </cell>
          <cell r="AI2283" t="str">
            <v>Sous-poste</v>
          </cell>
          <cell r="AJ2283" t="str">
            <v>Sous-poste</v>
          </cell>
          <cell r="AK2283">
            <v>44932</v>
          </cell>
          <cell r="AL2283">
            <v>44932</v>
          </cell>
          <cell r="AM2283"/>
          <cell r="AN2283" t="str">
            <v>OK</v>
          </cell>
          <cell r="AO2283" t="str">
            <v>KIT FACTORY</v>
          </cell>
          <cell r="AP2283"/>
          <cell r="AQ2283"/>
        </row>
        <row r="2284">
          <cell r="A2284" t="str">
            <v>2886583910.7</v>
          </cell>
          <cell r="B2284">
            <v>44763</v>
          </cell>
          <cell r="C2284" t="str">
            <v>FABRICATION</v>
          </cell>
          <cell r="D2284" t="str">
            <v>SATAIR</v>
          </cell>
          <cell r="E2284" t="str">
            <v>BUNDLE</v>
          </cell>
          <cell r="F2284">
            <v>28865839</v>
          </cell>
          <cell r="G2284" t="str">
            <v>NON-SPARES</v>
          </cell>
          <cell r="H2284" t="str">
            <v>10.7</v>
          </cell>
          <cell r="I2284">
            <v>1</v>
          </cell>
          <cell r="J2284" t="str">
            <v>RTN</v>
          </cell>
          <cell r="K2284" t="str">
            <v>V9253120000095A</v>
          </cell>
          <cell r="L2284" t="str">
            <v>IS0059305M</v>
          </cell>
          <cell r="M2284" t="str">
            <v>Terminé</v>
          </cell>
          <cell r="N2284">
            <v>48842</v>
          </cell>
          <cell r="O2284" t="str">
            <v/>
          </cell>
          <cell r="P2284">
            <v>0</v>
          </cell>
          <cell r="Q2284" t="str">
            <v/>
          </cell>
          <cell r="R2284" t="str">
            <v/>
          </cell>
          <cell r="S2284">
            <v>1</v>
          </cell>
          <cell r="T2284">
            <v>0</v>
          </cell>
          <cell r="U2284">
            <v>0.5</v>
          </cell>
          <cell r="V2284">
            <v>1</v>
          </cell>
          <cell r="W2284">
            <v>44774</v>
          </cell>
          <cell r="X2284" t="str">
            <v>NA</v>
          </cell>
          <cell r="Y2284">
            <v>1</v>
          </cell>
          <cell r="Z2284">
            <v>44900</v>
          </cell>
          <cell r="AA2284">
            <v>0</v>
          </cell>
          <cell r="AB2284" t="str">
            <v>NA</v>
          </cell>
          <cell r="AC2284" t="str">
            <v>NA</v>
          </cell>
          <cell r="AD2284"/>
          <cell r="AE2284" t="str">
            <v/>
          </cell>
          <cell r="AF2284" t="str">
            <v/>
          </cell>
          <cell r="AG2284">
            <v>44929</v>
          </cell>
          <cell r="AH2284">
            <v>44929</v>
          </cell>
          <cell r="AI2284" t="str">
            <v>Sous-poste</v>
          </cell>
          <cell r="AJ2284" t="str">
            <v>Sous-poste</v>
          </cell>
          <cell r="AK2284">
            <v>44932</v>
          </cell>
          <cell r="AL2284">
            <v>44932</v>
          </cell>
          <cell r="AM2284"/>
          <cell r="AN2284" t="str">
            <v>OK</v>
          </cell>
          <cell r="AO2284" t="str">
            <v>KIT FACTORY</v>
          </cell>
          <cell r="AP2284"/>
          <cell r="AQ2284"/>
        </row>
        <row r="2285">
          <cell r="A2285" t="str">
            <v>2886583910.8</v>
          </cell>
          <cell r="B2285">
            <v>44763</v>
          </cell>
          <cell r="C2285" t="str">
            <v>FABRICATION</v>
          </cell>
          <cell r="D2285" t="str">
            <v>SATAIR</v>
          </cell>
          <cell r="E2285" t="str">
            <v>BUNDLE</v>
          </cell>
          <cell r="F2285">
            <v>28865839</v>
          </cell>
          <cell r="G2285" t="str">
            <v>NON-SPARES</v>
          </cell>
          <cell r="H2285" t="str">
            <v>10.8</v>
          </cell>
          <cell r="I2285">
            <v>1</v>
          </cell>
          <cell r="J2285" t="str">
            <v>RTN</v>
          </cell>
          <cell r="K2285" t="str">
            <v>V9253120000095A</v>
          </cell>
          <cell r="L2285" t="str">
            <v>IS0059305M</v>
          </cell>
          <cell r="M2285" t="str">
            <v>Terminé</v>
          </cell>
          <cell r="N2285">
            <v>48842</v>
          </cell>
          <cell r="O2285" t="str">
            <v/>
          </cell>
          <cell r="P2285">
            <v>0</v>
          </cell>
          <cell r="Q2285" t="str">
            <v/>
          </cell>
          <cell r="R2285" t="str">
            <v/>
          </cell>
          <cell r="S2285">
            <v>1</v>
          </cell>
          <cell r="T2285">
            <v>0</v>
          </cell>
          <cell r="U2285">
            <v>0.5</v>
          </cell>
          <cell r="V2285">
            <v>1</v>
          </cell>
          <cell r="W2285">
            <v>44774</v>
          </cell>
          <cell r="X2285" t="str">
            <v>NA</v>
          </cell>
          <cell r="Y2285">
            <v>1</v>
          </cell>
          <cell r="Z2285">
            <v>44900</v>
          </cell>
          <cell r="AA2285">
            <v>0</v>
          </cell>
          <cell r="AB2285" t="str">
            <v>NA</v>
          </cell>
          <cell r="AC2285" t="str">
            <v>NA</v>
          </cell>
          <cell r="AD2285"/>
          <cell r="AE2285" t="str">
            <v/>
          </cell>
          <cell r="AF2285" t="str">
            <v/>
          </cell>
          <cell r="AG2285">
            <v>44929</v>
          </cell>
          <cell r="AH2285">
            <v>44929</v>
          </cell>
          <cell r="AI2285" t="str">
            <v>Sous-poste</v>
          </cell>
          <cell r="AJ2285" t="str">
            <v>Sous-poste</v>
          </cell>
          <cell r="AK2285">
            <v>44932</v>
          </cell>
          <cell r="AL2285">
            <v>44932</v>
          </cell>
          <cell r="AM2285"/>
          <cell r="AN2285" t="str">
            <v>OK</v>
          </cell>
          <cell r="AO2285" t="str">
            <v>KIT FACTORY</v>
          </cell>
          <cell r="AP2285"/>
          <cell r="AQ2285"/>
        </row>
        <row r="2286">
          <cell r="A2286" t="str">
            <v>2889657410.1</v>
          </cell>
          <cell r="B2286">
            <v>44818</v>
          </cell>
          <cell r="C2286" t="str">
            <v>FABRICATION</v>
          </cell>
          <cell r="D2286" t="str">
            <v>SATAIR</v>
          </cell>
          <cell r="E2286" t="str">
            <v>BUNDLE</v>
          </cell>
          <cell r="F2286">
            <v>28896574</v>
          </cell>
          <cell r="G2286" t="str">
            <v>NON-SPARES</v>
          </cell>
          <cell r="H2286" t="str">
            <v>10.1</v>
          </cell>
          <cell r="I2286">
            <v>1</v>
          </cell>
          <cell r="J2286" t="str">
            <v>RTN</v>
          </cell>
          <cell r="K2286" t="str">
            <v>V9297404002895</v>
          </cell>
          <cell r="L2286" t="str">
            <v>IS0060809M</v>
          </cell>
          <cell r="M2286" t="str">
            <v>Terminé</v>
          </cell>
          <cell r="N2286"/>
          <cell r="O2286" t="str">
            <v/>
          </cell>
          <cell r="P2286">
            <v>0</v>
          </cell>
          <cell r="Q2286" t="str">
            <v/>
          </cell>
          <cell r="R2286" t="str">
            <v/>
          </cell>
          <cell r="S2286">
            <v>0</v>
          </cell>
          <cell r="T2286">
            <v>0</v>
          </cell>
          <cell r="U2286">
            <v>0</v>
          </cell>
          <cell r="V2286">
            <v>1</v>
          </cell>
          <cell r="W2286">
            <v>44837</v>
          </cell>
          <cell r="X2286" t="str">
            <v>NA</v>
          </cell>
          <cell r="Y2286">
            <v>1</v>
          </cell>
          <cell r="Z2286">
            <v>44907</v>
          </cell>
          <cell r="AA2286">
            <v>0</v>
          </cell>
          <cell r="AB2286" t="str">
            <v>NA</v>
          </cell>
          <cell r="AC2286" t="str">
            <v>NA</v>
          </cell>
          <cell r="AD2286"/>
          <cell r="AE2286" t="str">
            <v/>
          </cell>
          <cell r="AF2286" t="str">
            <v/>
          </cell>
          <cell r="AG2286">
            <v>44935</v>
          </cell>
          <cell r="AH2286">
            <v>44935</v>
          </cell>
          <cell r="AI2286" t="str">
            <v>Sous-poste</v>
          </cell>
          <cell r="AJ2286" t="str">
            <v>Sous-poste</v>
          </cell>
          <cell r="AK2286">
            <v>44938</v>
          </cell>
          <cell r="AL2286">
            <v>44938</v>
          </cell>
          <cell r="AM2286"/>
          <cell r="AN2286" t="str">
            <v>OK</v>
          </cell>
          <cell r="AO2286" t="str">
            <v>SPARES</v>
          </cell>
          <cell r="AP2286"/>
          <cell r="AQ2286"/>
        </row>
        <row r="2287">
          <cell r="A2287" t="str">
            <v>2889657410.2</v>
          </cell>
          <cell r="B2287">
            <v>44818</v>
          </cell>
          <cell r="C2287" t="str">
            <v>FABRICATION</v>
          </cell>
          <cell r="D2287" t="str">
            <v>SATAIR</v>
          </cell>
          <cell r="E2287" t="str">
            <v>BUNDLE</v>
          </cell>
          <cell r="F2287">
            <v>28896574</v>
          </cell>
          <cell r="G2287" t="str">
            <v>NON-SPARES</v>
          </cell>
          <cell r="H2287" t="str">
            <v>10.2</v>
          </cell>
          <cell r="I2287">
            <v>1</v>
          </cell>
          <cell r="J2287" t="str">
            <v>RTN</v>
          </cell>
          <cell r="K2287" t="str">
            <v>V9297404002895</v>
          </cell>
          <cell r="L2287" t="str">
            <v>IS0060809M</v>
          </cell>
          <cell r="M2287" t="str">
            <v>Terminé</v>
          </cell>
          <cell r="N2287"/>
          <cell r="O2287" t="str">
            <v/>
          </cell>
          <cell r="P2287">
            <v>0</v>
          </cell>
          <cell r="Q2287" t="str">
            <v/>
          </cell>
          <cell r="R2287" t="str">
            <v/>
          </cell>
          <cell r="S2287">
            <v>0</v>
          </cell>
          <cell r="T2287">
            <v>0</v>
          </cell>
          <cell r="U2287">
            <v>0</v>
          </cell>
          <cell r="V2287">
            <v>1</v>
          </cell>
          <cell r="W2287">
            <v>44837</v>
          </cell>
          <cell r="X2287" t="str">
            <v>NA</v>
          </cell>
          <cell r="Y2287">
            <v>1</v>
          </cell>
          <cell r="Z2287">
            <v>44907</v>
          </cell>
          <cell r="AA2287">
            <v>0</v>
          </cell>
          <cell r="AB2287" t="str">
            <v>NA</v>
          </cell>
          <cell r="AC2287" t="str">
            <v>NA</v>
          </cell>
          <cell r="AD2287"/>
          <cell r="AE2287" t="str">
            <v/>
          </cell>
          <cell r="AF2287" t="str">
            <v/>
          </cell>
          <cell r="AG2287">
            <v>44935</v>
          </cell>
          <cell r="AH2287">
            <v>44935</v>
          </cell>
          <cell r="AI2287" t="str">
            <v>Sous-poste</v>
          </cell>
          <cell r="AJ2287" t="str">
            <v>Sous-poste</v>
          </cell>
          <cell r="AK2287">
            <v>44938</v>
          </cell>
          <cell r="AL2287">
            <v>44938</v>
          </cell>
          <cell r="AM2287"/>
          <cell r="AN2287" t="str">
            <v>OK</v>
          </cell>
          <cell r="AO2287" t="str">
            <v>SPARES</v>
          </cell>
          <cell r="AP2287"/>
          <cell r="AQ2287"/>
        </row>
        <row r="2288">
          <cell r="A2288" t="str">
            <v>2889657410.3</v>
          </cell>
          <cell r="B2288">
            <v>44818</v>
          </cell>
          <cell r="C2288" t="str">
            <v>FABRICATION</v>
          </cell>
          <cell r="D2288" t="str">
            <v>SATAIR</v>
          </cell>
          <cell r="E2288" t="str">
            <v>BUNDLE</v>
          </cell>
          <cell r="F2288">
            <v>28896574</v>
          </cell>
          <cell r="G2288" t="str">
            <v>NON-SPARES</v>
          </cell>
          <cell r="H2288" t="str">
            <v>10.3</v>
          </cell>
          <cell r="I2288">
            <v>1</v>
          </cell>
          <cell r="J2288" t="str">
            <v>RTN</v>
          </cell>
          <cell r="K2288" t="str">
            <v>V9297404002895</v>
          </cell>
          <cell r="L2288" t="str">
            <v>IS0060809M</v>
          </cell>
          <cell r="M2288" t="str">
            <v>Terminé</v>
          </cell>
          <cell r="N2288"/>
          <cell r="O2288" t="str">
            <v/>
          </cell>
          <cell r="P2288">
            <v>0</v>
          </cell>
          <cell r="Q2288" t="str">
            <v/>
          </cell>
          <cell r="R2288" t="str">
            <v/>
          </cell>
          <cell r="S2288">
            <v>0</v>
          </cell>
          <cell r="T2288">
            <v>0</v>
          </cell>
          <cell r="U2288">
            <v>0</v>
          </cell>
          <cell r="V2288">
            <v>1</v>
          </cell>
          <cell r="W2288">
            <v>44837</v>
          </cell>
          <cell r="X2288" t="str">
            <v>NA</v>
          </cell>
          <cell r="Y2288">
            <v>1</v>
          </cell>
          <cell r="Z2288">
            <v>44907</v>
          </cell>
          <cell r="AA2288">
            <v>0</v>
          </cell>
          <cell r="AB2288" t="str">
            <v>NA</v>
          </cell>
          <cell r="AC2288" t="str">
            <v>NA</v>
          </cell>
          <cell r="AD2288"/>
          <cell r="AE2288" t="str">
            <v/>
          </cell>
          <cell r="AF2288" t="str">
            <v/>
          </cell>
          <cell r="AG2288">
            <v>44935</v>
          </cell>
          <cell r="AH2288">
            <v>44935</v>
          </cell>
          <cell r="AI2288" t="str">
            <v>Sous-poste</v>
          </cell>
          <cell r="AJ2288" t="str">
            <v>Sous-poste</v>
          </cell>
          <cell r="AK2288">
            <v>44938</v>
          </cell>
          <cell r="AL2288">
            <v>44938</v>
          </cell>
          <cell r="AM2288"/>
          <cell r="AN2288" t="str">
            <v>OK</v>
          </cell>
          <cell r="AO2288" t="str">
            <v>SPARES</v>
          </cell>
          <cell r="AP2288"/>
          <cell r="AQ2288"/>
        </row>
        <row r="2289">
          <cell r="A2289" t="str">
            <v>2889657410.4</v>
          </cell>
          <cell r="B2289">
            <v>44818</v>
          </cell>
          <cell r="C2289" t="str">
            <v>FABRICATION</v>
          </cell>
          <cell r="D2289" t="str">
            <v>SATAIR</v>
          </cell>
          <cell r="E2289" t="str">
            <v>BUNDLE</v>
          </cell>
          <cell r="F2289">
            <v>28896574</v>
          </cell>
          <cell r="G2289" t="str">
            <v>NON-SPARES</v>
          </cell>
          <cell r="H2289" t="str">
            <v>10.4</v>
          </cell>
          <cell r="I2289">
            <v>1</v>
          </cell>
          <cell r="J2289" t="str">
            <v>RTN</v>
          </cell>
          <cell r="K2289" t="str">
            <v>V9297404002895</v>
          </cell>
          <cell r="L2289" t="str">
            <v>IS0060809M</v>
          </cell>
          <cell r="M2289" t="str">
            <v>Terminé</v>
          </cell>
          <cell r="N2289"/>
          <cell r="O2289" t="str">
            <v/>
          </cell>
          <cell r="P2289">
            <v>0</v>
          </cell>
          <cell r="Q2289" t="str">
            <v/>
          </cell>
          <cell r="R2289" t="str">
            <v/>
          </cell>
          <cell r="S2289">
            <v>0</v>
          </cell>
          <cell r="T2289">
            <v>0</v>
          </cell>
          <cell r="U2289">
            <v>0</v>
          </cell>
          <cell r="V2289">
            <v>1</v>
          </cell>
          <cell r="W2289">
            <v>44837</v>
          </cell>
          <cell r="X2289" t="str">
            <v>NA</v>
          </cell>
          <cell r="Y2289">
            <v>1</v>
          </cell>
          <cell r="Z2289">
            <v>44907</v>
          </cell>
          <cell r="AA2289">
            <v>0</v>
          </cell>
          <cell r="AB2289" t="str">
            <v>NA</v>
          </cell>
          <cell r="AC2289" t="str">
            <v>NA</v>
          </cell>
          <cell r="AD2289"/>
          <cell r="AE2289" t="str">
            <v/>
          </cell>
          <cell r="AF2289" t="str">
            <v/>
          </cell>
          <cell r="AG2289">
            <v>44935</v>
          </cell>
          <cell r="AH2289">
            <v>44935</v>
          </cell>
          <cell r="AI2289" t="str">
            <v>Sous-poste</v>
          </cell>
          <cell r="AJ2289" t="str">
            <v>Sous-poste</v>
          </cell>
          <cell r="AK2289">
            <v>44938</v>
          </cell>
          <cell r="AL2289">
            <v>44938</v>
          </cell>
          <cell r="AM2289"/>
          <cell r="AN2289" t="str">
            <v>OK</v>
          </cell>
          <cell r="AO2289" t="str">
            <v>SPARES</v>
          </cell>
          <cell r="AP2289"/>
          <cell r="AQ2289"/>
        </row>
        <row r="2290">
          <cell r="A2290" t="str">
            <v>2889657410.5</v>
          </cell>
          <cell r="B2290">
            <v>44818</v>
          </cell>
          <cell r="C2290" t="str">
            <v>FABRICATION</v>
          </cell>
          <cell r="D2290" t="str">
            <v>SATAIR</v>
          </cell>
          <cell r="E2290" t="str">
            <v>BUNDLE</v>
          </cell>
          <cell r="F2290">
            <v>28896574</v>
          </cell>
          <cell r="G2290" t="str">
            <v>NON-SPARES</v>
          </cell>
          <cell r="H2290" t="str">
            <v>10.5</v>
          </cell>
          <cell r="I2290">
            <v>1</v>
          </cell>
          <cell r="J2290" t="str">
            <v>RTN</v>
          </cell>
          <cell r="K2290" t="str">
            <v>V9297404002895</v>
          </cell>
          <cell r="L2290" t="str">
            <v>IS0060809M</v>
          </cell>
          <cell r="M2290" t="str">
            <v>Terminé</v>
          </cell>
          <cell r="N2290"/>
          <cell r="O2290" t="str">
            <v/>
          </cell>
          <cell r="P2290">
            <v>0</v>
          </cell>
          <cell r="Q2290" t="str">
            <v/>
          </cell>
          <cell r="R2290" t="str">
            <v/>
          </cell>
          <cell r="S2290">
            <v>0</v>
          </cell>
          <cell r="T2290">
            <v>0</v>
          </cell>
          <cell r="U2290">
            <v>0</v>
          </cell>
          <cell r="V2290">
            <v>1</v>
          </cell>
          <cell r="W2290">
            <v>44837</v>
          </cell>
          <cell r="X2290" t="str">
            <v>NA</v>
          </cell>
          <cell r="Y2290">
            <v>1</v>
          </cell>
          <cell r="Z2290">
            <v>44907</v>
          </cell>
          <cell r="AA2290">
            <v>0</v>
          </cell>
          <cell r="AB2290" t="str">
            <v>NA</v>
          </cell>
          <cell r="AC2290" t="str">
            <v>NA</v>
          </cell>
          <cell r="AD2290"/>
          <cell r="AE2290" t="str">
            <v/>
          </cell>
          <cell r="AF2290" t="str">
            <v/>
          </cell>
          <cell r="AG2290">
            <v>44935</v>
          </cell>
          <cell r="AH2290">
            <v>44935</v>
          </cell>
          <cell r="AI2290" t="str">
            <v>Sous-poste</v>
          </cell>
          <cell r="AJ2290" t="str">
            <v>Sous-poste</v>
          </cell>
          <cell r="AK2290">
            <v>44938</v>
          </cell>
          <cell r="AL2290">
            <v>44938</v>
          </cell>
          <cell r="AM2290"/>
          <cell r="AN2290" t="str">
            <v>OK</v>
          </cell>
          <cell r="AO2290" t="str">
            <v>SPARES</v>
          </cell>
          <cell r="AP2290"/>
          <cell r="AQ2290"/>
        </row>
        <row r="2291">
          <cell r="A2291" t="str">
            <v>2889657410.6</v>
          </cell>
          <cell r="B2291">
            <v>44818</v>
          </cell>
          <cell r="C2291" t="str">
            <v>FABRICATION</v>
          </cell>
          <cell r="D2291" t="str">
            <v>SATAIR</v>
          </cell>
          <cell r="E2291" t="str">
            <v>BUNDLE</v>
          </cell>
          <cell r="F2291">
            <v>28896574</v>
          </cell>
          <cell r="G2291" t="str">
            <v>NON-SPARES</v>
          </cell>
          <cell r="H2291" t="str">
            <v>10.6</v>
          </cell>
          <cell r="I2291">
            <v>1</v>
          </cell>
          <cell r="J2291" t="str">
            <v>RTN</v>
          </cell>
          <cell r="K2291" t="str">
            <v>V9297404002895</v>
          </cell>
          <cell r="L2291" t="str">
            <v>IS0060809M</v>
          </cell>
          <cell r="M2291" t="str">
            <v>Terminé</v>
          </cell>
          <cell r="N2291"/>
          <cell r="O2291" t="str">
            <v/>
          </cell>
          <cell r="P2291">
            <v>0</v>
          </cell>
          <cell r="Q2291" t="str">
            <v/>
          </cell>
          <cell r="R2291" t="str">
            <v/>
          </cell>
          <cell r="S2291">
            <v>0</v>
          </cell>
          <cell r="T2291">
            <v>0</v>
          </cell>
          <cell r="U2291">
            <v>0</v>
          </cell>
          <cell r="V2291">
            <v>1</v>
          </cell>
          <cell r="W2291">
            <v>44837</v>
          </cell>
          <cell r="X2291" t="str">
            <v>NA</v>
          </cell>
          <cell r="Y2291">
            <v>1</v>
          </cell>
          <cell r="Z2291">
            <v>44907</v>
          </cell>
          <cell r="AA2291">
            <v>0</v>
          </cell>
          <cell r="AB2291" t="str">
            <v>NA</v>
          </cell>
          <cell r="AC2291" t="str">
            <v>NA</v>
          </cell>
          <cell r="AD2291"/>
          <cell r="AE2291" t="str">
            <v/>
          </cell>
          <cell r="AF2291" t="str">
            <v/>
          </cell>
          <cell r="AG2291">
            <v>44935</v>
          </cell>
          <cell r="AH2291">
            <v>44935</v>
          </cell>
          <cell r="AI2291" t="str">
            <v>Sous-poste</v>
          </cell>
          <cell r="AJ2291" t="str">
            <v>Sous-poste</v>
          </cell>
          <cell r="AK2291">
            <v>44938</v>
          </cell>
          <cell r="AL2291">
            <v>44938</v>
          </cell>
          <cell r="AM2291"/>
          <cell r="AN2291" t="str">
            <v>OK</v>
          </cell>
          <cell r="AO2291" t="str">
            <v>SPARES</v>
          </cell>
          <cell r="AP2291"/>
          <cell r="AQ2291"/>
        </row>
        <row r="2292">
          <cell r="A2292" t="str">
            <v>2889657410.7</v>
          </cell>
          <cell r="B2292">
            <v>44818</v>
          </cell>
          <cell r="C2292" t="str">
            <v>FABRICATION</v>
          </cell>
          <cell r="D2292" t="str">
            <v>SATAIR</v>
          </cell>
          <cell r="E2292" t="str">
            <v>BUNDLE</v>
          </cell>
          <cell r="F2292">
            <v>28896574</v>
          </cell>
          <cell r="G2292" t="str">
            <v>NON-SPARES</v>
          </cell>
          <cell r="H2292" t="str">
            <v>10.7</v>
          </cell>
          <cell r="I2292">
            <v>1</v>
          </cell>
          <cell r="J2292" t="str">
            <v>RTN</v>
          </cell>
          <cell r="K2292" t="str">
            <v>V9297404002895</v>
          </cell>
          <cell r="L2292" t="str">
            <v>IS0060809M</v>
          </cell>
          <cell r="M2292" t="str">
            <v>Terminé</v>
          </cell>
          <cell r="N2292"/>
          <cell r="O2292" t="str">
            <v/>
          </cell>
          <cell r="P2292">
            <v>0</v>
          </cell>
          <cell r="Q2292" t="str">
            <v/>
          </cell>
          <cell r="R2292" t="str">
            <v/>
          </cell>
          <cell r="S2292">
            <v>0</v>
          </cell>
          <cell r="T2292">
            <v>0</v>
          </cell>
          <cell r="U2292">
            <v>0</v>
          </cell>
          <cell r="V2292">
            <v>1</v>
          </cell>
          <cell r="W2292">
            <v>44837</v>
          </cell>
          <cell r="X2292" t="str">
            <v>NA</v>
          </cell>
          <cell r="Y2292">
            <v>1</v>
          </cell>
          <cell r="Z2292">
            <v>44907</v>
          </cell>
          <cell r="AA2292">
            <v>0</v>
          </cell>
          <cell r="AB2292" t="str">
            <v>NA</v>
          </cell>
          <cell r="AC2292" t="str">
            <v>NA</v>
          </cell>
          <cell r="AD2292"/>
          <cell r="AE2292" t="str">
            <v/>
          </cell>
          <cell r="AF2292" t="str">
            <v/>
          </cell>
          <cell r="AG2292">
            <v>44935</v>
          </cell>
          <cell r="AH2292">
            <v>44935</v>
          </cell>
          <cell r="AI2292" t="str">
            <v>Sous-poste</v>
          </cell>
          <cell r="AJ2292" t="str">
            <v>Sous-poste</v>
          </cell>
          <cell r="AK2292">
            <v>44938</v>
          </cell>
          <cell r="AL2292">
            <v>44938</v>
          </cell>
          <cell r="AM2292"/>
          <cell r="AN2292" t="str">
            <v>OK</v>
          </cell>
          <cell r="AO2292" t="str">
            <v>SPARES</v>
          </cell>
          <cell r="AP2292"/>
          <cell r="AQ2292"/>
        </row>
        <row r="2293">
          <cell r="A2293" t="str">
            <v>2889657410.8</v>
          </cell>
          <cell r="B2293">
            <v>44818</v>
          </cell>
          <cell r="C2293" t="str">
            <v>FABRICATION</v>
          </cell>
          <cell r="D2293" t="str">
            <v>SATAIR</v>
          </cell>
          <cell r="E2293" t="str">
            <v>BUNDLE</v>
          </cell>
          <cell r="F2293">
            <v>28896574</v>
          </cell>
          <cell r="G2293" t="str">
            <v>NON-SPARES</v>
          </cell>
          <cell r="H2293" t="str">
            <v>10.8</v>
          </cell>
          <cell r="I2293">
            <v>1</v>
          </cell>
          <cell r="J2293" t="str">
            <v>RTN</v>
          </cell>
          <cell r="K2293" t="str">
            <v>V9297404002895</v>
          </cell>
          <cell r="L2293" t="str">
            <v>IS0060809M</v>
          </cell>
          <cell r="M2293" t="str">
            <v>Terminé</v>
          </cell>
          <cell r="N2293"/>
          <cell r="O2293" t="str">
            <v/>
          </cell>
          <cell r="P2293">
            <v>0</v>
          </cell>
          <cell r="Q2293" t="str">
            <v/>
          </cell>
          <cell r="R2293" t="str">
            <v/>
          </cell>
          <cell r="S2293">
            <v>0</v>
          </cell>
          <cell r="T2293">
            <v>0</v>
          </cell>
          <cell r="U2293">
            <v>0</v>
          </cell>
          <cell r="V2293">
            <v>1</v>
          </cell>
          <cell r="W2293">
            <v>44837</v>
          </cell>
          <cell r="X2293" t="str">
            <v>NA</v>
          </cell>
          <cell r="Y2293">
            <v>1</v>
          </cell>
          <cell r="Z2293">
            <v>44907</v>
          </cell>
          <cell r="AA2293">
            <v>0</v>
          </cell>
          <cell r="AB2293" t="str">
            <v>NA</v>
          </cell>
          <cell r="AC2293" t="str">
            <v>NA</v>
          </cell>
          <cell r="AD2293"/>
          <cell r="AE2293" t="str">
            <v/>
          </cell>
          <cell r="AF2293" t="str">
            <v/>
          </cell>
          <cell r="AG2293">
            <v>44935</v>
          </cell>
          <cell r="AH2293">
            <v>44935</v>
          </cell>
          <cell r="AI2293" t="str">
            <v>Sous-poste</v>
          </cell>
          <cell r="AJ2293" t="str">
            <v>Sous-poste</v>
          </cell>
          <cell r="AK2293">
            <v>44938</v>
          </cell>
          <cell r="AL2293">
            <v>44938</v>
          </cell>
          <cell r="AM2293"/>
          <cell r="AN2293" t="str">
            <v>OK</v>
          </cell>
          <cell r="AO2293" t="str">
            <v>SPARES</v>
          </cell>
          <cell r="AP2293"/>
          <cell r="AQ2293"/>
        </row>
        <row r="2294">
          <cell r="A2294" t="str">
            <v>2889657410.9</v>
          </cell>
          <cell r="B2294">
            <v>44818</v>
          </cell>
          <cell r="C2294" t="str">
            <v>FABRICATION</v>
          </cell>
          <cell r="D2294" t="str">
            <v>SATAIR</v>
          </cell>
          <cell r="E2294" t="str">
            <v>BUNDLE</v>
          </cell>
          <cell r="F2294">
            <v>28896574</v>
          </cell>
          <cell r="G2294" t="str">
            <v>NON-SPARES</v>
          </cell>
          <cell r="H2294" t="str">
            <v>10.9</v>
          </cell>
          <cell r="I2294">
            <v>1</v>
          </cell>
          <cell r="J2294" t="str">
            <v>RTN</v>
          </cell>
          <cell r="K2294" t="str">
            <v>V9297404002895</v>
          </cell>
          <cell r="L2294" t="str">
            <v>IS0060809M</v>
          </cell>
          <cell r="M2294" t="str">
            <v>Terminé</v>
          </cell>
          <cell r="N2294"/>
          <cell r="O2294" t="str">
            <v/>
          </cell>
          <cell r="P2294">
            <v>0</v>
          </cell>
          <cell r="Q2294" t="str">
            <v/>
          </cell>
          <cell r="R2294" t="str">
            <v/>
          </cell>
          <cell r="S2294">
            <v>0</v>
          </cell>
          <cell r="T2294">
            <v>0</v>
          </cell>
          <cell r="U2294">
            <v>0</v>
          </cell>
          <cell r="V2294">
            <v>1</v>
          </cell>
          <cell r="W2294">
            <v>44837</v>
          </cell>
          <cell r="X2294" t="str">
            <v>NA</v>
          </cell>
          <cell r="Y2294">
            <v>1</v>
          </cell>
          <cell r="Z2294">
            <v>44907</v>
          </cell>
          <cell r="AA2294">
            <v>0</v>
          </cell>
          <cell r="AB2294" t="str">
            <v>NA</v>
          </cell>
          <cell r="AC2294" t="str">
            <v>NA</v>
          </cell>
          <cell r="AD2294"/>
          <cell r="AE2294" t="str">
            <v/>
          </cell>
          <cell r="AF2294" t="str">
            <v/>
          </cell>
          <cell r="AG2294">
            <v>44935</v>
          </cell>
          <cell r="AH2294">
            <v>44935</v>
          </cell>
          <cell r="AI2294" t="str">
            <v>Sous-poste</v>
          </cell>
          <cell r="AJ2294" t="str">
            <v>Sous-poste</v>
          </cell>
          <cell r="AK2294">
            <v>44938</v>
          </cell>
          <cell r="AL2294">
            <v>44938</v>
          </cell>
          <cell r="AM2294"/>
          <cell r="AN2294" t="str">
            <v>OK</v>
          </cell>
          <cell r="AO2294" t="str">
            <v>SPARES</v>
          </cell>
          <cell r="AP2294"/>
          <cell r="AQ2294"/>
        </row>
        <row r="2295">
          <cell r="A2295" t="str">
            <v>2889657410.10</v>
          </cell>
          <cell r="B2295">
            <v>44818</v>
          </cell>
          <cell r="C2295" t="str">
            <v>FABRICATION</v>
          </cell>
          <cell r="D2295" t="str">
            <v>SATAIR</v>
          </cell>
          <cell r="E2295" t="str">
            <v>BUNDLE</v>
          </cell>
          <cell r="F2295">
            <v>28896574</v>
          </cell>
          <cell r="G2295" t="str">
            <v>NON-SPARES</v>
          </cell>
          <cell r="H2295" t="str">
            <v>10.10</v>
          </cell>
          <cell r="I2295">
            <v>1</v>
          </cell>
          <cell r="J2295" t="str">
            <v>RTN</v>
          </cell>
          <cell r="K2295" t="str">
            <v>V9297404002895</v>
          </cell>
          <cell r="L2295" t="str">
            <v>IS0060809M</v>
          </cell>
          <cell r="M2295" t="str">
            <v>Terminé</v>
          </cell>
          <cell r="N2295"/>
          <cell r="O2295" t="str">
            <v/>
          </cell>
          <cell r="P2295">
            <v>0</v>
          </cell>
          <cell r="Q2295" t="str">
            <v/>
          </cell>
          <cell r="R2295" t="str">
            <v/>
          </cell>
          <cell r="S2295">
            <v>0</v>
          </cell>
          <cell r="T2295">
            <v>0</v>
          </cell>
          <cell r="U2295">
            <v>0</v>
          </cell>
          <cell r="V2295">
            <v>1</v>
          </cell>
          <cell r="W2295">
            <v>44837</v>
          </cell>
          <cell r="X2295" t="str">
            <v>NA</v>
          </cell>
          <cell r="Y2295">
            <v>1</v>
          </cell>
          <cell r="Z2295">
            <v>44907</v>
          </cell>
          <cell r="AA2295">
            <v>0</v>
          </cell>
          <cell r="AB2295" t="str">
            <v>NA</v>
          </cell>
          <cell r="AC2295" t="str">
            <v>NA</v>
          </cell>
          <cell r="AD2295"/>
          <cell r="AE2295" t="str">
            <v/>
          </cell>
          <cell r="AF2295" t="str">
            <v/>
          </cell>
          <cell r="AG2295">
            <v>44935</v>
          </cell>
          <cell r="AH2295">
            <v>44935</v>
          </cell>
          <cell r="AI2295" t="str">
            <v>Sous-poste</v>
          </cell>
          <cell r="AJ2295" t="str">
            <v>Sous-poste</v>
          </cell>
          <cell r="AK2295">
            <v>44938</v>
          </cell>
          <cell r="AL2295">
            <v>44938</v>
          </cell>
          <cell r="AM2295"/>
          <cell r="AN2295" t="str">
            <v>OK</v>
          </cell>
          <cell r="AO2295" t="str">
            <v>SPARES</v>
          </cell>
          <cell r="AP2295"/>
          <cell r="AQ2295"/>
        </row>
        <row r="2296">
          <cell r="A2296" t="str">
            <v>2889657410.11</v>
          </cell>
          <cell r="B2296">
            <v>44818</v>
          </cell>
          <cell r="C2296" t="str">
            <v>FABRICATION</v>
          </cell>
          <cell r="D2296" t="str">
            <v>SATAIR</v>
          </cell>
          <cell r="E2296" t="str">
            <v>BUNDLE</v>
          </cell>
          <cell r="F2296">
            <v>28896574</v>
          </cell>
          <cell r="G2296" t="str">
            <v>NON-SPARES</v>
          </cell>
          <cell r="H2296" t="str">
            <v>10.11</v>
          </cell>
          <cell r="I2296">
            <v>1</v>
          </cell>
          <cell r="J2296" t="str">
            <v>RTN</v>
          </cell>
          <cell r="K2296" t="str">
            <v>V9297404002895</v>
          </cell>
          <cell r="L2296" t="str">
            <v>IS0060809M</v>
          </cell>
          <cell r="M2296" t="str">
            <v>Terminé</v>
          </cell>
          <cell r="N2296"/>
          <cell r="O2296" t="str">
            <v/>
          </cell>
          <cell r="P2296">
            <v>0</v>
          </cell>
          <cell r="Q2296" t="str">
            <v/>
          </cell>
          <cell r="R2296" t="str">
            <v/>
          </cell>
          <cell r="S2296">
            <v>0</v>
          </cell>
          <cell r="T2296">
            <v>0</v>
          </cell>
          <cell r="U2296">
            <v>0</v>
          </cell>
          <cell r="V2296">
            <v>1</v>
          </cell>
          <cell r="W2296">
            <v>44837</v>
          </cell>
          <cell r="X2296" t="str">
            <v>NA</v>
          </cell>
          <cell r="Y2296">
            <v>1</v>
          </cell>
          <cell r="Z2296">
            <v>44907</v>
          </cell>
          <cell r="AA2296">
            <v>0</v>
          </cell>
          <cell r="AB2296" t="str">
            <v>NA</v>
          </cell>
          <cell r="AC2296" t="str">
            <v>NA</v>
          </cell>
          <cell r="AD2296"/>
          <cell r="AE2296" t="str">
            <v/>
          </cell>
          <cell r="AF2296" t="str">
            <v/>
          </cell>
          <cell r="AG2296">
            <v>44935</v>
          </cell>
          <cell r="AH2296">
            <v>44935</v>
          </cell>
          <cell r="AI2296" t="str">
            <v>Sous-poste</v>
          </cell>
          <cell r="AJ2296" t="str">
            <v>Sous-poste</v>
          </cell>
          <cell r="AK2296">
            <v>44938</v>
          </cell>
          <cell r="AL2296">
            <v>44938</v>
          </cell>
          <cell r="AM2296"/>
          <cell r="AN2296" t="str">
            <v>OK</v>
          </cell>
          <cell r="AO2296" t="str">
            <v>SPARES</v>
          </cell>
          <cell r="AP2296"/>
          <cell r="AQ2296"/>
        </row>
        <row r="2297">
          <cell r="A2297" t="str">
            <v>2889657410.12</v>
          </cell>
          <cell r="B2297">
            <v>44818</v>
          </cell>
          <cell r="C2297" t="str">
            <v>FABRICATION</v>
          </cell>
          <cell r="D2297" t="str">
            <v>SATAIR</v>
          </cell>
          <cell r="E2297" t="str">
            <v>BUNDLE</v>
          </cell>
          <cell r="F2297">
            <v>28896574</v>
          </cell>
          <cell r="G2297" t="str">
            <v>NON-SPARES</v>
          </cell>
          <cell r="H2297" t="str">
            <v>10.12</v>
          </cell>
          <cell r="I2297">
            <v>1</v>
          </cell>
          <cell r="J2297" t="str">
            <v>RTN</v>
          </cell>
          <cell r="K2297" t="str">
            <v>V9297404002895</v>
          </cell>
          <cell r="L2297" t="str">
            <v>IS0060809M</v>
          </cell>
          <cell r="M2297" t="str">
            <v>Terminé</v>
          </cell>
          <cell r="N2297"/>
          <cell r="O2297" t="str">
            <v/>
          </cell>
          <cell r="P2297">
            <v>0</v>
          </cell>
          <cell r="Q2297" t="str">
            <v/>
          </cell>
          <cell r="R2297" t="str">
            <v/>
          </cell>
          <cell r="S2297">
            <v>0</v>
          </cell>
          <cell r="T2297">
            <v>0</v>
          </cell>
          <cell r="U2297">
            <v>0</v>
          </cell>
          <cell r="V2297">
            <v>1</v>
          </cell>
          <cell r="W2297">
            <v>44837</v>
          </cell>
          <cell r="X2297" t="str">
            <v>NA</v>
          </cell>
          <cell r="Y2297">
            <v>1</v>
          </cell>
          <cell r="Z2297">
            <v>44907</v>
          </cell>
          <cell r="AA2297">
            <v>0</v>
          </cell>
          <cell r="AB2297" t="str">
            <v>NA</v>
          </cell>
          <cell r="AC2297" t="str">
            <v>NA</v>
          </cell>
          <cell r="AD2297"/>
          <cell r="AE2297" t="str">
            <v/>
          </cell>
          <cell r="AF2297" t="str">
            <v/>
          </cell>
          <cell r="AG2297">
            <v>44935</v>
          </cell>
          <cell r="AH2297">
            <v>44935</v>
          </cell>
          <cell r="AI2297" t="str">
            <v>Sous-poste</v>
          </cell>
          <cell r="AJ2297" t="str">
            <v>Sous-poste</v>
          </cell>
          <cell r="AK2297">
            <v>44938</v>
          </cell>
          <cell r="AL2297">
            <v>44938</v>
          </cell>
          <cell r="AM2297"/>
          <cell r="AN2297" t="str">
            <v>OK</v>
          </cell>
          <cell r="AO2297" t="str">
            <v>SPARES</v>
          </cell>
          <cell r="AP2297"/>
          <cell r="AQ2297"/>
        </row>
        <row r="2298">
          <cell r="A2298" t="str">
            <v>2889657410.13</v>
          </cell>
          <cell r="B2298">
            <v>44818</v>
          </cell>
          <cell r="C2298" t="str">
            <v>FABRICATION</v>
          </cell>
          <cell r="D2298" t="str">
            <v>SATAIR</v>
          </cell>
          <cell r="E2298" t="str">
            <v>BUNDLE</v>
          </cell>
          <cell r="F2298">
            <v>28896574</v>
          </cell>
          <cell r="G2298" t="str">
            <v>NON-SPARES</v>
          </cell>
          <cell r="H2298" t="str">
            <v>10.13</v>
          </cell>
          <cell r="I2298">
            <v>1</v>
          </cell>
          <cell r="J2298" t="str">
            <v>RTN</v>
          </cell>
          <cell r="K2298" t="str">
            <v>V9297404002895</v>
          </cell>
          <cell r="L2298" t="str">
            <v>IS0060809M</v>
          </cell>
          <cell r="M2298" t="str">
            <v>Terminé</v>
          </cell>
          <cell r="N2298"/>
          <cell r="O2298" t="str">
            <v/>
          </cell>
          <cell r="P2298">
            <v>0</v>
          </cell>
          <cell r="Q2298" t="str">
            <v/>
          </cell>
          <cell r="R2298" t="str">
            <v/>
          </cell>
          <cell r="S2298">
            <v>0</v>
          </cell>
          <cell r="T2298">
            <v>0</v>
          </cell>
          <cell r="U2298">
            <v>0</v>
          </cell>
          <cell r="V2298">
            <v>1</v>
          </cell>
          <cell r="W2298">
            <v>44837</v>
          </cell>
          <cell r="X2298" t="str">
            <v>NA</v>
          </cell>
          <cell r="Y2298">
            <v>1</v>
          </cell>
          <cell r="Z2298">
            <v>44907</v>
          </cell>
          <cell r="AA2298">
            <v>0</v>
          </cell>
          <cell r="AB2298" t="str">
            <v>NA</v>
          </cell>
          <cell r="AC2298" t="str">
            <v>NA</v>
          </cell>
          <cell r="AD2298"/>
          <cell r="AE2298" t="str">
            <v/>
          </cell>
          <cell r="AF2298" t="str">
            <v/>
          </cell>
          <cell r="AG2298">
            <v>44935</v>
          </cell>
          <cell r="AH2298">
            <v>44935</v>
          </cell>
          <cell r="AI2298" t="str">
            <v>Sous-poste</v>
          </cell>
          <cell r="AJ2298" t="str">
            <v>Sous-poste</v>
          </cell>
          <cell r="AK2298">
            <v>44938</v>
          </cell>
          <cell r="AL2298">
            <v>44938</v>
          </cell>
          <cell r="AM2298"/>
          <cell r="AN2298" t="str">
            <v>OK</v>
          </cell>
          <cell r="AO2298" t="str">
            <v>SPARES</v>
          </cell>
          <cell r="AP2298"/>
          <cell r="AQ2298"/>
        </row>
        <row r="2299">
          <cell r="A2299" t="str">
            <v>2889657410.14</v>
          </cell>
          <cell r="B2299">
            <v>44818</v>
          </cell>
          <cell r="C2299" t="str">
            <v>FABRICATION</v>
          </cell>
          <cell r="D2299" t="str">
            <v>SATAIR</v>
          </cell>
          <cell r="E2299" t="str">
            <v>BUNDLE</v>
          </cell>
          <cell r="F2299">
            <v>28896574</v>
          </cell>
          <cell r="G2299" t="str">
            <v>NON-SPARES</v>
          </cell>
          <cell r="H2299" t="str">
            <v>10.14</v>
          </cell>
          <cell r="I2299">
            <v>1</v>
          </cell>
          <cell r="J2299" t="str">
            <v>RTN</v>
          </cell>
          <cell r="K2299" t="str">
            <v>V9297404002895</v>
          </cell>
          <cell r="L2299" t="str">
            <v>IS0060809M</v>
          </cell>
          <cell r="M2299" t="str">
            <v>Terminé</v>
          </cell>
          <cell r="N2299"/>
          <cell r="O2299" t="str">
            <v/>
          </cell>
          <cell r="P2299">
            <v>0</v>
          </cell>
          <cell r="Q2299" t="str">
            <v/>
          </cell>
          <cell r="R2299" t="str">
            <v/>
          </cell>
          <cell r="S2299">
            <v>0</v>
          </cell>
          <cell r="T2299">
            <v>0</v>
          </cell>
          <cell r="U2299">
            <v>0</v>
          </cell>
          <cell r="V2299">
            <v>1</v>
          </cell>
          <cell r="W2299">
            <v>44837</v>
          </cell>
          <cell r="X2299" t="str">
            <v>NA</v>
          </cell>
          <cell r="Y2299">
            <v>1</v>
          </cell>
          <cell r="Z2299">
            <v>44907</v>
          </cell>
          <cell r="AA2299">
            <v>0</v>
          </cell>
          <cell r="AB2299" t="str">
            <v>NA</v>
          </cell>
          <cell r="AC2299" t="str">
            <v>NA</v>
          </cell>
          <cell r="AD2299"/>
          <cell r="AE2299" t="str">
            <v/>
          </cell>
          <cell r="AF2299" t="str">
            <v/>
          </cell>
          <cell r="AG2299">
            <v>44935</v>
          </cell>
          <cell r="AH2299">
            <v>44935</v>
          </cell>
          <cell r="AI2299" t="str">
            <v>Sous-poste</v>
          </cell>
          <cell r="AJ2299" t="str">
            <v>Sous-poste</v>
          </cell>
          <cell r="AK2299">
            <v>44938</v>
          </cell>
          <cell r="AL2299">
            <v>44938</v>
          </cell>
          <cell r="AM2299"/>
          <cell r="AN2299" t="str">
            <v>OK</v>
          </cell>
          <cell r="AO2299" t="str">
            <v>SPARES</v>
          </cell>
          <cell r="AP2299"/>
          <cell r="AQ2299"/>
        </row>
        <row r="2300">
          <cell r="A2300" t="str">
            <v>2889657410.15</v>
          </cell>
          <cell r="B2300">
            <v>44818</v>
          </cell>
          <cell r="C2300" t="str">
            <v>FABRICATION</v>
          </cell>
          <cell r="D2300" t="str">
            <v>SATAIR</v>
          </cell>
          <cell r="E2300" t="str">
            <v>BUNDLE</v>
          </cell>
          <cell r="F2300">
            <v>28896574</v>
          </cell>
          <cell r="G2300" t="str">
            <v>NON-SPARES</v>
          </cell>
          <cell r="H2300" t="str">
            <v>10.15</v>
          </cell>
          <cell r="I2300">
            <v>1</v>
          </cell>
          <cell r="J2300" t="str">
            <v>RTN</v>
          </cell>
          <cell r="K2300" t="str">
            <v>V9297404002895</v>
          </cell>
          <cell r="L2300" t="str">
            <v>IS0060809M</v>
          </cell>
          <cell r="M2300" t="str">
            <v>Terminé</v>
          </cell>
          <cell r="N2300"/>
          <cell r="O2300" t="str">
            <v/>
          </cell>
          <cell r="P2300">
            <v>0</v>
          </cell>
          <cell r="Q2300" t="str">
            <v/>
          </cell>
          <cell r="R2300" t="str">
            <v/>
          </cell>
          <cell r="S2300">
            <v>0</v>
          </cell>
          <cell r="T2300">
            <v>0</v>
          </cell>
          <cell r="U2300">
            <v>0</v>
          </cell>
          <cell r="V2300">
            <v>1</v>
          </cell>
          <cell r="W2300">
            <v>44837</v>
          </cell>
          <cell r="X2300" t="str">
            <v>NA</v>
          </cell>
          <cell r="Y2300">
            <v>1</v>
          </cell>
          <cell r="Z2300">
            <v>44907</v>
          </cell>
          <cell r="AA2300">
            <v>0</v>
          </cell>
          <cell r="AB2300" t="str">
            <v>NA</v>
          </cell>
          <cell r="AC2300" t="str">
            <v>NA</v>
          </cell>
          <cell r="AD2300"/>
          <cell r="AE2300" t="str">
            <v/>
          </cell>
          <cell r="AF2300" t="str">
            <v/>
          </cell>
          <cell r="AG2300">
            <v>44935</v>
          </cell>
          <cell r="AH2300">
            <v>44935</v>
          </cell>
          <cell r="AI2300" t="str">
            <v>Sous-poste</v>
          </cell>
          <cell r="AJ2300" t="str">
            <v>Sous-poste</v>
          </cell>
          <cell r="AK2300">
            <v>44938</v>
          </cell>
          <cell r="AL2300">
            <v>44938</v>
          </cell>
          <cell r="AM2300"/>
          <cell r="AN2300" t="str">
            <v>OK</v>
          </cell>
          <cell r="AO2300" t="str">
            <v>SPARES</v>
          </cell>
          <cell r="AP2300"/>
          <cell r="AQ2300"/>
        </row>
        <row r="2301">
          <cell r="A2301" t="str">
            <v>2887345810</v>
          </cell>
          <cell r="B2301">
            <v>44777</v>
          </cell>
          <cell r="C2301" t="str">
            <v>FABRICATION</v>
          </cell>
          <cell r="D2301" t="str">
            <v>SATAIR</v>
          </cell>
          <cell r="E2301">
            <v>54</v>
          </cell>
          <cell r="F2301">
            <v>28873458</v>
          </cell>
          <cell r="G2301" t="str">
            <v>182144</v>
          </cell>
          <cell r="H2301">
            <v>10</v>
          </cell>
          <cell r="I2301">
            <v>1</v>
          </cell>
          <cell r="J2301" t="str">
            <v>RTN</v>
          </cell>
          <cell r="K2301" t="str">
            <v>D9551005400195</v>
          </cell>
          <cell r="L2301" t="str">
            <v>IS0032110M</v>
          </cell>
          <cell r="M2301" t="str">
            <v>Terminé</v>
          </cell>
          <cell r="N2301"/>
          <cell r="O2301" t="str">
            <v>LTE990030</v>
          </cell>
          <cell r="P2301">
            <v>0</v>
          </cell>
          <cell r="Q2301" t="str">
            <v/>
          </cell>
          <cell r="R2301" t="str">
            <v/>
          </cell>
          <cell r="S2301">
            <v>0</v>
          </cell>
          <cell r="T2301">
            <v>0</v>
          </cell>
          <cell r="U2301">
            <v>0</v>
          </cell>
          <cell r="V2301">
            <v>0.99</v>
          </cell>
          <cell r="W2301" t="str">
            <v>TBD</v>
          </cell>
          <cell r="X2301" t="str">
            <v>NA</v>
          </cell>
          <cell r="Y2301">
            <v>0.99</v>
          </cell>
          <cell r="Z2301">
            <v>44928</v>
          </cell>
          <cell r="AA2301">
            <v>0</v>
          </cell>
          <cell r="AB2301" t="str">
            <v>NA</v>
          </cell>
          <cell r="AC2301" t="str">
            <v>NA</v>
          </cell>
          <cell r="AD2301"/>
          <cell r="AE2301" t="str">
            <v/>
          </cell>
          <cell r="AF2301" t="str">
            <v/>
          </cell>
          <cell r="AG2301">
            <v>44942</v>
          </cell>
          <cell r="AH2301">
            <v>44942</v>
          </cell>
          <cell r="AI2301" t="str">
            <v/>
          </cell>
          <cell r="AJ2301" t="str">
            <v/>
          </cell>
          <cell r="AK2301">
            <v>44945</v>
          </cell>
          <cell r="AL2301">
            <v>44945</v>
          </cell>
          <cell r="AM2301"/>
          <cell r="AN2301" t="str">
            <v>OK</v>
          </cell>
          <cell r="AO2301" t="str">
            <v>KIT FACTORY</v>
          </cell>
          <cell r="AP2301" t="str">
            <v>Reception Mecahers 09/12  - Article KORRY IS0007478S</v>
          </cell>
          <cell r="AQ2301"/>
        </row>
        <row r="2302">
          <cell r="A2302" t="str">
            <v>2887345810.1</v>
          </cell>
          <cell r="B2302">
            <v>44777</v>
          </cell>
          <cell r="C2302" t="str">
            <v>FABRICATION</v>
          </cell>
          <cell r="D2302" t="str">
            <v>SATAIR</v>
          </cell>
          <cell r="E2302">
            <v>54</v>
          </cell>
          <cell r="F2302">
            <v>28873458</v>
          </cell>
          <cell r="G2302" t="str">
            <v>NON-SPARES</v>
          </cell>
          <cell r="H2302" t="str">
            <v>10.1</v>
          </cell>
          <cell r="I2302">
            <v>1</v>
          </cell>
          <cell r="J2302" t="str">
            <v>RTN</v>
          </cell>
          <cell r="K2302" t="str">
            <v>D9551005400195</v>
          </cell>
          <cell r="L2302" t="str">
            <v>IS0032110M</v>
          </cell>
          <cell r="M2302" t="str">
            <v>Terminé</v>
          </cell>
          <cell r="N2302"/>
          <cell r="O2302" t="str">
            <v>LTE990031</v>
          </cell>
          <cell r="P2302">
            <v>0</v>
          </cell>
          <cell r="Q2302" t="str">
            <v/>
          </cell>
          <cell r="R2302" t="str">
            <v/>
          </cell>
          <cell r="S2302">
            <v>0</v>
          </cell>
          <cell r="T2302">
            <v>0</v>
          </cell>
          <cell r="U2302">
            <v>0</v>
          </cell>
          <cell r="V2302">
            <v>0.99</v>
          </cell>
          <cell r="W2302" t="str">
            <v>TBD</v>
          </cell>
          <cell r="X2302" t="str">
            <v>NA</v>
          </cell>
          <cell r="Y2302">
            <v>0.99</v>
          </cell>
          <cell r="Z2302">
            <v>44928</v>
          </cell>
          <cell r="AA2302">
            <v>0</v>
          </cell>
          <cell r="AB2302" t="str">
            <v>NA</v>
          </cell>
          <cell r="AC2302" t="str">
            <v>NA</v>
          </cell>
          <cell r="AD2302"/>
          <cell r="AE2302" t="str">
            <v/>
          </cell>
          <cell r="AF2302" t="str">
            <v/>
          </cell>
          <cell r="AG2302">
            <v>44942</v>
          </cell>
          <cell r="AH2302">
            <v>44942</v>
          </cell>
          <cell r="AI2302" t="str">
            <v>Sous-poste</v>
          </cell>
          <cell r="AJ2302" t="str">
            <v>Sous-poste</v>
          </cell>
          <cell r="AK2302">
            <v>44945</v>
          </cell>
          <cell r="AL2302">
            <v>44945</v>
          </cell>
          <cell r="AM2302"/>
          <cell r="AN2302" t="str">
            <v>OK</v>
          </cell>
          <cell r="AO2302" t="str">
            <v>KIT FACTORY</v>
          </cell>
          <cell r="AP2302" t="str">
            <v>Reception Mecahers 09/12  - Article KORRY IS0007478S trouver une autre source</v>
          </cell>
          <cell r="AQ2302"/>
        </row>
        <row r="2303">
          <cell r="A2303" t="str">
            <v>2889426210</v>
          </cell>
          <cell r="B2303">
            <v>44812</v>
          </cell>
          <cell r="C2303" t="str">
            <v>FABRICATION</v>
          </cell>
          <cell r="D2303" t="str">
            <v>SATAIR</v>
          </cell>
          <cell r="E2303">
            <v>27</v>
          </cell>
          <cell r="F2303">
            <v>28894262</v>
          </cell>
          <cell r="G2303" t="str">
            <v>183387</v>
          </cell>
          <cell r="H2303">
            <v>10</v>
          </cell>
          <cell r="I2303">
            <v>1</v>
          </cell>
          <cell r="J2303" t="str">
            <v>RTN</v>
          </cell>
          <cell r="K2303" t="str">
            <v>D9551002700595</v>
          </cell>
          <cell r="L2303" t="str">
            <v>IS0032094M</v>
          </cell>
          <cell r="M2303" t="str">
            <v>Terminé</v>
          </cell>
          <cell r="N2303">
            <v>48843</v>
          </cell>
          <cell r="O2303" t="str">
            <v>LTE990040</v>
          </cell>
          <cell r="P2303">
            <v>0</v>
          </cell>
          <cell r="Q2303" t="str">
            <v/>
          </cell>
          <cell r="R2303" t="str">
            <v/>
          </cell>
          <cell r="S2303">
            <v>1</v>
          </cell>
          <cell r="T2303">
            <v>0</v>
          </cell>
          <cell r="U2303">
            <v>0.5</v>
          </cell>
          <cell r="V2303">
            <v>1</v>
          </cell>
          <cell r="W2303">
            <v>44833</v>
          </cell>
          <cell r="X2303" t="str">
            <v>NA</v>
          </cell>
          <cell r="Y2303">
            <v>1</v>
          </cell>
          <cell r="Z2303" t="str">
            <v>TBD</v>
          </cell>
          <cell r="AA2303">
            <v>0</v>
          </cell>
          <cell r="AB2303" t="str">
            <v>NA</v>
          </cell>
          <cell r="AC2303" t="str">
            <v>NA</v>
          </cell>
          <cell r="AD2303"/>
          <cell r="AE2303" t="str">
            <v/>
          </cell>
          <cell r="AF2303" t="str">
            <v/>
          </cell>
          <cell r="AG2303">
            <v>44942</v>
          </cell>
          <cell r="AH2303">
            <v>44942</v>
          </cell>
          <cell r="AI2303" t="str">
            <v/>
          </cell>
          <cell r="AJ2303" t="str">
            <v/>
          </cell>
          <cell r="AK2303">
            <v>44945</v>
          </cell>
          <cell r="AL2303">
            <v>44945</v>
          </cell>
          <cell r="AM2303"/>
          <cell r="AN2303" t="str">
            <v>OK</v>
          </cell>
          <cell r="AO2303" t="str">
            <v>KIT FACTORY</v>
          </cell>
          <cell r="AP2303"/>
          <cell r="AQ2303"/>
        </row>
        <row r="2304">
          <cell r="A2304" t="str">
            <v>2888209310</v>
          </cell>
          <cell r="B2304">
            <v>44791</v>
          </cell>
          <cell r="C2304" t="str">
            <v>HA/REVENTE</v>
          </cell>
          <cell r="D2304" t="str">
            <v>SATAIR</v>
          </cell>
          <cell r="E2304" t="str">
            <v>BRACKET ASSY</v>
          </cell>
          <cell r="F2304">
            <v>28882093</v>
          </cell>
          <cell r="G2304" t="str">
            <v>183232</v>
          </cell>
          <cell r="H2304">
            <v>10</v>
          </cell>
          <cell r="I2304" t="str">
            <v>4</v>
          </cell>
          <cell r="J2304" t="str">
            <v>RTN</v>
          </cell>
          <cell r="K2304" t="str">
            <v>V9251162200000</v>
          </cell>
          <cell r="L2304" t="str">
            <v>IS0057853S</v>
          </cell>
          <cell r="M2304" t="str">
            <v>NA</v>
          </cell>
          <cell r="N2304">
            <v>48843</v>
          </cell>
          <cell r="O2304" t="str">
            <v>NA</v>
          </cell>
          <cell r="P2304" t="str">
            <v>NA</v>
          </cell>
          <cell r="Q2304" t="str">
            <v>NA</v>
          </cell>
          <cell r="R2304" t="str">
            <v>NA</v>
          </cell>
          <cell r="S2304" t="str">
            <v>NA</v>
          </cell>
          <cell r="T2304" t="str">
            <v>NA</v>
          </cell>
          <cell r="U2304" t="str">
            <v>100%</v>
          </cell>
          <cell r="V2304">
            <v>1</v>
          </cell>
          <cell r="W2304">
            <v>44946</v>
          </cell>
          <cell r="X2304" t="str">
            <v>NA</v>
          </cell>
          <cell r="Y2304">
            <v>1</v>
          </cell>
          <cell r="Z2304" t="str">
            <v>NA</v>
          </cell>
          <cell r="AA2304" t="str">
            <v>NA</v>
          </cell>
          <cell r="AB2304" t="str">
            <v>NA</v>
          </cell>
          <cell r="AC2304" t="str">
            <v>NA</v>
          </cell>
          <cell r="AD2304"/>
          <cell r="AE2304" t="str">
            <v/>
          </cell>
          <cell r="AF2304" t="str">
            <v/>
          </cell>
          <cell r="AG2304">
            <v>44956</v>
          </cell>
          <cell r="AH2304">
            <v>44956</v>
          </cell>
          <cell r="AI2304" t="str">
            <v/>
          </cell>
          <cell r="AJ2304" t="str">
            <v/>
          </cell>
          <cell r="AK2304">
            <v>44959</v>
          </cell>
          <cell r="AL2304">
            <v>44959</v>
          </cell>
          <cell r="AM2304"/>
          <cell r="AN2304" t="str">
            <v>OK</v>
          </cell>
          <cell r="AO2304" t="str">
            <v>KIT FACTORY</v>
          </cell>
          <cell r="AP2304" t="str">
            <v>Chiffrage en cours LBG - À relancer le 13/10 si pas d'offre</v>
          </cell>
          <cell r="AQ2304"/>
        </row>
        <row r="2305">
          <cell r="A2305" t="str">
            <v>2888209410</v>
          </cell>
          <cell r="B2305">
            <v>44791</v>
          </cell>
          <cell r="C2305" t="str">
            <v>HA/REVENTE</v>
          </cell>
          <cell r="D2305" t="str">
            <v>SATAIR</v>
          </cell>
          <cell r="E2305" t="str">
            <v>BRACKET ASSY</v>
          </cell>
          <cell r="F2305">
            <v>28882094</v>
          </cell>
          <cell r="G2305" t="str">
            <v>183233</v>
          </cell>
          <cell r="H2305">
            <v>10</v>
          </cell>
          <cell r="I2305" t="str">
            <v>4</v>
          </cell>
          <cell r="J2305" t="str">
            <v>RTN</v>
          </cell>
          <cell r="K2305" t="str">
            <v>V9251162600000</v>
          </cell>
          <cell r="L2305" t="str">
            <v>IS0057855S</v>
          </cell>
          <cell r="M2305" t="str">
            <v>NA</v>
          </cell>
          <cell r="N2305">
            <v>48843</v>
          </cell>
          <cell r="O2305" t="str">
            <v>NA</v>
          </cell>
          <cell r="P2305" t="str">
            <v>NA</v>
          </cell>
          <cell r="Q2305" t="str">
            <v>NA</v>
          </cell>
          <cell r="R2305" t="str">
            <v>NA</v>
          </cell>
          <cell r="S2305" t="str">
            <v>NA</v>
          </cell>
          <cell r="T2305" t="str">
            <v>NA</v>
          </cell>
          <cell r="U2305" t="str">
            <v>100%</v>
          </cell>
          <cell r="V2305">
            <v>1</v>
          </cell>
          <cell r="W2305">
            <v>44946</v>
          </cell>
          <cell r="X2305" t="str">
            <v>NA</v>
          </cell>
          <cell r="Y2305">
            <v>1</v>
          </cell>
          <cell r="Z2305" t="str">
            <v>NA</v>
          </cell>
          <cell r="AA2305" t="str">
            <v>NA</v>
          </cell>
          <cell r="AB2305" t="str">
            <v>NA</v>
          </cell>
          <cell r="AC2305" t="str">
            <v>NA</v>
          </cell>
          <cell r="AD2305"/>
          <cell r="AE2305" t="str">
            <v/>
          </cell>
          <cell r="AF2305" t="str">
            <v/>
          </cell>
          <cell r="AG2305">
            <v>44956</v>
          </cell>
          <cell r="AH2305">
            <v>44956</v>
          </cell>
          <cell r="AI2305" t="str">
            <v/>
          </cell>
          <cell r="AJ2305" t="str">
            <v/>
          </cell>
          <cell r="AK2305">
            <v>44959</v>
          </cell>
          <cell r="AL2305">
            <v>44959</v>
          </cell>
          <cell r="AM2305"/>
          <cell r="AN2305" t="str">
            <v>OK</v>
          </cell>
          <cell r="AO2305" t="str">
            <v>KIT FACTORY</v>
          </cell>
          <cell r="AP2305" t="str">
            <v>Chiffrage en cours LBG - À relancer le 13/10 si pas d'offre</v>
          </cell>
          <cell r="AQ2305"/>
        </row>
        <row r="2306">
          <cell r="A2306" t="str">
            <v>2888209510</v>
          </cell>
          <cell r="B2306">
            <v>44791</v>
          </cell>
          <cell r="C2306" t="str">
            <v>HA/REVENTE</v>
          </cell>
          <cell r="D2306" t="str">
            <v>SATAIR</v>
          </cell>
          <cell r="E2306" t="str">
            <v>GUTTER ASSY</v>
          </cell>
          <cell r="F2306">
            <v>28882095</v>
          </cell>
          <cell r="G2306" t="str">
            <v>183234</v>
          </cell>
          <cell r="H2306">
            <v>10</v>
          </cell>
          <cell r="I2306" t="str">
            <v>4</v>
          </cell>
          <cell r="J2306" t="str">
            <v>RTN</v>
          </cell>
          <cell r="K2306" t="str">
            <v>V9251162300000</v>
          </cell>
          <cell r="L2306" t="str">
            <v>IS0057854S</v>
          </cell>
          <cell r="M2306" t="str">
            <v>NA</v>
          </cell>
          <cell r="N2306">
            <v>48843</v>
          </cell>
          <cell r="O2306" t="str">
            <v>NA</v>
          </cell>
          <cell r="P2306" t="str">
            <v>NA</v>
          </cell>
          <cell r="Q2306" t="str">
            <v>NA</v>
          </cell>
          <cell r="R2306" t="str">
            <v>NA</v>
          </cell>
          <cell r="S2306" t="str">
            <v>NA</v>
          </cell>
          <cell r="T2306" t="str">
            <v>NA</v>
          </cell>
          <cell r="U2306" t="str">
            <v>100%</v>
          </cell>
          <cell r="V2306">
            <v>1</v>
          </cell>
          <cell r="W2306">
            <v>44946</v>
          </cell>
          <cell r="X2306" t="str">
            <v>NA</v>
          </cell>
          <cell r="Y2306">
            <v>1</v>
          </cell>
          <cell r="Z2306" t="str">
            <v>NA</v>
          </cell>
          <cell r="AA2306" t="str">
            <v>NA</v>
          </cell>
          <cell r="AB2306" t="str">
            <v>NA</v>
          </cell>
          <cell r="AC2306" t="str">
            <v>NA</v>
          </cell>
          <cell r="AD2306"/>
          <cell r="AE2306" t="str">
            <v/>
          </cell>
          <cell r="AF2306" t="str">
            <v/>
          </cell>
          <cell r="AG2306">
            <v>44956</v>
          </cell>
          <cell r="AH2306">
            <v>44956</v>
          </cell>
          <cell r="AI2306" t="str">
            <v/>
          </cell>
          <cell r="AJ2306" t="str">
            <v/>
          </cell>
          <cell r="AK2306">
            <v>44959</v>
          </cell>
          <cell r="AL2306">
            <v>44959</v>
          </cell>
          <cell r="AM2306"/>
          <cell r="AN2306" t="str">
            <v>OK</v>
          </cell>
          <cell r="AO2306" t="str">
            <v>KIT FACTORY</v>
          </cell>
          <cell r="AP2306" t="str">
            <v>Chiffrage en cours LBG - À relancer le 13/10 si pas d'offre</v>
          </cell>
          <cell r="AQ2306"/>
        </row>
        <row r="2307">
          <cell r="A2307" t="str">
            <v>2890764310</v>
          </cell>
          <cell r="B2307">
            <v>44841</v>
          </cell>
          <cell r="C2307" t="str">
            <v>HA/REVENTE</v>
          </cell>
          <cell r="D2307" t="str">
            <v>SATAIR</v>
          </cell>
          <cell r="E2307" t="str">
            <v>GUTTER ASSY</v>
          </cell>
          <cell r="F2307">
            <v>28907643</v>
          </cell>
          <cell r="G2307" t="str">
            <v>184877</v>
          </cell>
          <cell r="H2307">
            <v>10</v>
          </cell>
          <cell r="I2307">
            <v>30</v>
          </cell>
          <cell r="J2307" t="str">
            <v>RTN</v>
          </cell>
          <cell r="K2307" t="str">
            <v>V9251162300000</v>
          </cell>
          <cell r="L2307" t="str">
            <v>IS0057854S</v>
          </cell>
          <cell r="M2307" t="str">
            <v>NA</v>
          </cell>
          <cell r="N2307">
            <v>48843</v>
          </cell>
          <cell r="O2307" t="str">
            <v>NA</v>
          </cell>
          <cell r="P2307" t="str">
            <v>NA</v>
          </cell>
          <cell r="Q2307" t="str">
            <v>NA</v>
          </cell>
          <cell r="R2307" t="str">
            <v>NA</v>
          </cell>
          <cell r="S2307" t="str">
            <v>NA</v>
          </cell>
          <cell r="T2307" t="str">
            <v>NA</v>
          </cell>
          <cell r="U2307" t="str">
            <v>100%</v>
          </cell>
          <cell r="V2307">
            <v>0</v>
          </cell>
          <cell r="W2307" t="str">
            <v>TBD</v>
          </cell>
          <cell r="X2307" t="str">
            <v>NA</v>
          </cell>
          <cell r="Y2307">
            <v>0</v>
          </cell>
          <cell r="Z2307" t="str">
            <v>NA</v>
          </cell>
          <cell r="AA2307" t="str">
            <v>NA</v>
          </cell>
          <cell r="AB2307" t="str">
            <v>NA</v>
          </cell>
          <cell r="AC2307" t="str">
            <v>NA</v>
          </cell>
          <cell r="AD2307" t="str">
            <v>NA</v>
          </cell>
          <cell r="AE2307" t="str">
            <v/>
          </cell>
          <cell r="AF2307" t="str">
            <v/>
          </cell>
          <cell r="AG2307">
            <v>44958</v>
          </cell>
          <cell r="AH2307">
            <v>44958</v>
          </cell>
          <cell r="AI2307" t="str">
            <v/>
          </cell>
          <cell r="AJ2307" t="str">
            <v/>
          </cell>
          <cell r="AK2307">
            <v>44963</v>
          </cell>
          <cell r="AL2307">
            <v>44963</v>
          </cell>
          <cell r="AM2307"/>
          <cell r="AN2307" t="str">
            <v>OK</v>
          </cell>
          <cell r="AO2307" t="str">
            <v>KIT FACTORY</v>
          </cell>
          <cell r="AP2307" t="str">
            <v>Replacer les commandes en fonction des dates de besoin</v>
          </cell>
          <cell r="AQ2307"/>
        </row>
        <row r="2308">
          <cell r="A2308" t="str">
            <v>2889642510</v>
          </cell>
          <cell r="B2308">
            <v>44817</v>
          </cell>
          <cell r="C2308" t="str">
            <v>HA/REVENTE</v>
          </cell>
          <cell r="D2308" t="str">
            <v>SATAIR</v>
          </cell>
          <cell r="E2308" t="str">
            <v>BRACKET ASSY</v>
          </cell>
          <cell r="F2308">
            <v>28896425</v>
          </cell>
          <cell r="G2308" t="str">
            <v>183922</v>
          </cell>
          <cell r="H2308">
            <v>10</v>
          </cell>
          <cell r="I2308">
            <v>4</v>
          </cell>
          <cell r="J2308" t="str">
            <v>RTN</v>
          </cell>
          <cell r="K2308" t="str">
            <v>D9251734300000</v>
          </cell>
          <cell r="L2308" t="str">
            <v>IS0032771S</v>
          </cell>
          <cell r="M2308" t="str">
            <v>NA</v>
          </cell>
          <cell r="N2308">
            <v>48843</v>
          </cell>
          <cell r="O2308" t="str">
            <v>NA</v>
          </cell>
          <cell r="P2308" t="str">
            <v>NA</v>
          </cell>
          <cell r="Q2308" t="str">
            <v>NA</v>
          </cell>
          <cell r="R2308" t="str">
            <v>NA</v>
          </cell>
          <cell r="S2308" t="str">
            <v>NA</v>
          </cell>
          <cell r="T2308" t="str">
            <v>NA</v>
          </cell>
          <cell r="U2308" t="str">
            <v>100%</v>
          </cell>
          <cell r="V2308">
            <v>0</v>
          </cell>
          <cell r="W2308" t="str">
            <v>TBD</v>
          </cell>
          <cell r="X2308" t="str">
            <v>NA</v>
          </cell>
          <cell r="Y2308">
            <v>0</v>
          </cell>
          <cell r="Z2308" t="str">
            <v>NA</v>
          </cell>
          <cell r="AA2308" t="str">
            <v>NA</v>
          </cell>
          <cell r="AB2308" t="str">
            <v>NA</v>
          </cell>
          <cell r="AC2308" t="str">
            <v>NA</v>
          </cell>
          <cell r="AD2308"/>
          <cell r="AE2308" t="str">
            <v/>
          </cell>
          <cell r="AF2308" t="str">
            <v/>
          </cell>
          <cell r="AG2308">
            <v>44966</v>
          </cell>
          <cell r="AH2308">
            <v>44966</v>
          </cell>
          <cell r="AI2308" t="str">
            <v/>
          </cell>
          <cell r="AJ2308" t="str">
            <v/>
          </cell>
          <cell r="AK2308">
            <v>44971</v>
          </cell>
          <cell r="AL2308">
            <v>44971</v>
          </cell>
          <cell r="AM2308"/>
          <cell r="AN2308" t="str">
            <v>OK</v>
          </cell>
          <cell r="AO2308" t="str">
            <v>KIT FACTORY</v>
          </cell>
          <cell r="AP2308" t="str">
            <v>Attente chiffrage ROSSI - À relancer le 13/10 si pas d'offre</v>
          </cell>
          <cell r="AQ2308"/>
        </row>
        <row r="2309">
          <cell r="A2309" t="str">
            <v>2887282010</v>
          </cell>
          <cell r="B2309">
            <v>44776</v>
          </cell>
          <cell r="C2309" t="str">
            <v>FABRICATION</v>
          </cell>
          <cell r="D2309" t="str">
            <v>SATAIR</v>
          </cell>
          <cell r="E2309">
            <v>54</v>
          </cell>
          <cell r="F2309">
            <v>28872820</v>
          </cell>
          <cell r="G2309" t="str">
            <v>182131</v>
          </cell>
          <cell r="H2309">
            <v>10</v>
          </cell>
          <cell r="I2309">
            <v>1</v>
          </cell>
          <cell r="J2309" t="str">
            <v>RTN</v>
          </cell>
          <cell r="K2309" t="str">
            <v>D9551005400195</v>
          </cell>
          <cell r="L2309" t="str">
            <v>IS0032110M</v>
          </cell>
          <cell r="M2309" t="str">
            <v>Terminé</v>
          </cell>
          <cell r="N2309">
            <v>48842</v>
          </cell>
          <cell r="O2309" t="str">
            <v>LTE990029</v>
          </cell>
          <cell r="P2309">
            <v>0</v>
          </cell>
          <cell r="Q2309" t="str">
            <v/>
          </cell>
          <cell r="R2309" t="str">
            <v/>
          </cell>
          <cell r="S2309">
            <v>1</v>
          </cell>
          <cell r="T2309">
            <v>0</v>
          </cell>
          <cell r="U2309">
            <v>0.5</v>
          </cell>
          <cell r="V2309">
            <v>0.99</v>
          </cell>
          <cell r="W2309" t="str">
            <v>TBD</v>
          </cell>
          <cell r="X2309" t="str">
            <v>NA</v>
          </cell>
          <cell r="Y2309">
            <v>0.99</v>
          </cell>
          <cell r="Z2309">
            <v>44956</v>
          </cell>
          <cell r="AA2309">
            <v>0</v>
          </cell>
          <cell r="AB2309" t="str">
            <v>NA</v>
          </cell>
          <cell r="AC2309" t="str">
            <v>NA</v>
          </cell>
          <cell r="AD2309"/>
          <cell r="AE2309" t="str">
            <v/>
          </cell>
          <cell r="AF2309" t="str">
            <v/>
          </cell>
          <cell r="AG2309">
            <v>44970</v>
          </cell>
          <cell r="AH2309">
            <v>44970</v>
          </cell>
          <cell r="AI2309" t="str">
            <v/>
          </cell>
          <cell r="AJ2309" t="str">
            <v/>
          </cell>
          <cell r="AK2309">
            <v>44973</v>
          </cell>
          <cell r="AL2309">
            <v>44973</v>
          </cell>
          <cell r="AM2309"/>
          <cell r="AN2309" t="str">
            <v>OK</v>
          </cell>
          <cell r="AO2309" t="str">
            <v>KIT FACTORY</v>
          </cell>
          <cell r="AP2309" t="str">
            <v>Reception - M ecahers 09/12 - Attente AR confié SATAIR - À relancer -</v>
          </cell>
          <cell r="AQ2309"/>
        </row>
        <row r="2310">
          <cell r="A2310" t="str">
            <v>2891674910</v>
          </cell>
          <cell r="B2310">
            <v>44853</v>
          </cell>
          <cell r="C2310" t="str">
            <v>HA/REVENTE</v>
          </cell>
          <cell r="D2310" t="str">
            <v>SATAIR/AIS</v>
          </cell>
          <cell r="E2310" t="str">
            <v>PLATE ANGLE ASSY</v>
          </cell>
          <cell r="F2310">
            <v>28916749</v>
          </cell>
          <cell r="G2310" t="str">
            <v>185171</v>
          </cell>
          <cell r="H2310">
            <v>10</v>
          </cell>
          <cell r="I2310">
            <v>2</v>
          </cell>
          <cell r="J2310" t="str">
            <v>RTN</v>
          </cell>
          <cell r="K2310" t="str">
            <v>F9251485400000</v>
          </cell>
          <cell r="L2310" t="str">
            <v>IS0033627S</v>
          </cell>
          <cell r="M2310" t="str">
            <v>NA</v>
          </cell>
          <cell r="N2310">
            <v>48843</v>
          </cell>
          <cell r="O2310" t="str">
            <v>NA</v>
          </cell>
          <cell r="P2310" t="str">
            <v>NA</v>
          </cell>
          <cell r="Q2310" t="str">
            <v>NA</v>
          </cell>
          <cell r="R2310" t="str">
            <v>NA</v>
          </cell>
          <cell r="S2310" t="str">
            <v>NA</v>
          </cell>
          <cell r="T2310" t="str">
            <v>NA</v>
          </cell>
          <cell r="U2310" t="str">
            <v>100%</v>
          </cell>
          <cell r="V2310">
            <v>0</v>
          </cell>
          <cell r="W2310" t="str">
            <v>TBD</v>
          </cell>
          <cell r="X2310" t="str">
            <v>NA</v>
          </cell>
          <cell r="Y2310">
            <v>0</v>
          </cell>
          <cell r="Z2310" t="str">
            <v>NA</v>
          </cell>
          <cell r="AA2310" t="str">
            <v>NA</v>
          </cell>
          <cell r="AB2310" t="str">
            <v>NA</v>
          </cell>
          <cell r="AC2310" t="str">
            <v>NA</v>
          </cell>
          <cell r="AD2310" t="str">
            <v>NA</v>
          </cell>
          <cell r="AE2310" t="str">
            <v/>
          </cell>
          <cell r="AF2310" t="str">
            <v/>
          </cell>
          <cell r="AG2310">
            <v>44636</v>
          </cell>
          <cell r="AH2310">
            <v>45001</v>
          </cell>
          <cell r="AI2310" t="str">
            <v/>
          </cell>
          <cell r="AJ2310" t="str">
            <v/>
          </cell>
          <cell r="AK2310">
            <v>44641</v>
          </cell>
          <cell r="AL2310">
            <v>45006</v>
          </cell>
          <cell r="AM2310"/>
          <cell r="AN2310" t="str">
            <v>OK</v>
          </cell>
          <cell r="AO2310" t="str">
            <v>KIT FACTORY</v>
          </cell>
          <cell r="AP2310" t="str">
            <v>PO placée mais pas signé</v>
          </cell>
          <cell r="AQ2310"/>
        </row>
        <row r="2311">
          <cell r="A2311" t="str">
            <v>2890872310</v>
          </cell>
          <cell r="B2311">
            <v>44841</v>
          </cell>
          <cell r="C2311" t="str">
            <v>HA/REVENTE</v>
          </cell>
          <cell r="D2311" t="str">
            <v>SATAIR</v>
          </cell>
          <cell r="E2311" t="str">
            <v>PLATE ASSY</v>
          </cell>
          <cell r="F2311">
            <v>28908723</v>
          </cell>
          <cell r="G2311" t="str">
            <v>184880</v>
          </cell>
          <cell r="H2311">
            <v>10</v>
          </cell>
          <cell r="I2311">
            <v>2</v>
          </cell>
          <cell r="J2311" t="str">
            <v>RTN</v>
          </cell>
          <cell r="K2311" t="str">
            <v>F9251487400000</v>
          </cell>
          <cell r="L2311" t="str">
            <v>IS0033628S</v>
          </cell>
          <cell r="M2311" t="str">
            <v>NA</v>
          </cell>
          <cell r="N2311">
            <v>48843</v>
          </cell>
          <cell r="O2311" t="str">
            <v>NA</v>
          </cell>
          <cell r="P2311" t="str">
            <v>NA</v>
          </cell>
          <cell r="Q2311" t="str">
            <v>NA</v>
          </cell>
          <cell r="R2311" t="str">
            <v>NA</v>
          </cell>
          <cell r="S2311" t="str">
            <v>NA</v>
          </cell>
          <cell r="T2311" t="str">
            <v>NA</v>
          </cell>
          <cell r="U2311" t="str">
            <v>100%</v>
          </cell>
          <cell r="V2311">
            <v>0</v>
          </cell>
          <cell r="W2311" t="str">
            <v>TBD</v>
          </cell>
          <cell r="X2311" t="str">
            <v>NA</v>
          </cell>
          <cell r="Y2311">
            <v>0</v>
          </cell>
          <cell r="Z2311" t="str">
            <v>NA</v>
          </cell>
          <cell r="AA2311" t="str">
            <v>NA</v>
          </cell>
          <cell r="AB2311" t="str">
            <v>NA</v>
          </cell>
          <cell r="AC2311" t="str">
            <v>NA</v>
          </cell>
          <cell r="AD2311" t="str">
            <v>NA</v>
          </cell>
          <cell r="AE2311" t="str">
            <v/>
          </cell>
          <cell r="AF2311" t="str">
            <v/>
          </cell>
          <cell r="AG2311">
            <v>45001</v>
          </cell>
          <cell r="AH2311">
            <v>45001</v>
          </cell>
          <cell r="AI2311" t="str">
            <v/>
          </cell>
          <cell r="AJ2311" t="str">
            <v/>
          </cell>
          <cell r="AK2311">
            <v>45006</v>
          </cell>
          <cell r="AL2311">
            <v>45006</v>
          </cell>
          <cell r="AM2311"/>
          <cell r="AN2311" t="str">
            <v>OK</v>
          </cell>
          <cell r="AO2311" t="str">
            <v>KIT FACTORY</v>
          </cell>
          <cell r="AP2311" t="str">
            <v>RFQ à envoyer ROSSI et LBG</v>
          </cell>
          <cell r="AQ2311"/>
        </row>
        <row r="2312">
          <cell r="A2312" t="str">
            <v>2887346110</v>
          </cell>
          <cell r="B2312">
            <v>44777</v>
          </cell>
          <cell r="C2312" t="str">
            <v>HA/REVENTE</v>
          </cell>
          <cell r="D2312" t="str">
            <v>SATAIR</v>
          </cell>
          <cell r="E2312" t="str">
            <v>GUTTER ASSY</v>
          </cell>
          <cell r="F2312">
            <v>28873461</v>
          </cell>
          <cell r="G2312" t="str">
            <v>182145</v>
          </cell>
          <cell r="H2312">
            <v>10</v>
          </cell>
          <cell r="I2312" t="str">
            <v>4</v>
          </cell>
          <cell r="J2312" t="str">
            <v>RTN</v>
          </cell>
          <cell r="K2312" t="str">
            <v>V9251162300000</v>
          </cell>
          <cell r="L2312" t="str">
            <v>IS0057854S</v>
          </cell>
          <cell r="M2312" t="str">
            <v>NA</v>
          </cell>
          <cell r="N2312">
            <v>48843</v>
          </cell>
          <cell r="O2312" t="str">
            <v>NA</v>
          </cell>
          <cell r="P2312" t="str">
            <v>NA</v>
          </cell>
          <cell r="Q2312" t="str">
            <v>NA</v>
          </cell>
          <cell r="R2312" t="str">
            <v>NA</v>
          </cell>
          <cell r="S2312" t="str">
            <v>NA</v>
          </cell>
          <cell r="T2312" t="str">
            <v>NA</v>
          </cell>
          <cell r="U2312" t="str">
            <v>100%</v>
          </cell>
          <cell r="V2312">
            <v>1</v>
          </cell>
          <cell r="W2312">
            <v>44946</v>
          </cell>
          <cell r="X2312" t="str">
            <v>NA</v>
          </cell>
          <cell r="Y2312">
            <v>1</v>
          </cell>
          <cell r="Z2312" t="str">
            <v>NA</v>
          </cell>
          <cell r="AA2312" t="str">
            <v>NA</v>
          </cell>
          <cell r="AB2312" t="str">
            <v>NA</v>
          </cell>
          <cell r="AC2312" t="str">
            <v>NA</v>
          </cell>
          <cell r="AD2312"/>
          <cell r="AE2312" t="str">
            <v/>
          </cell>
          <cell r="AF2312" t="str">
            <v/>
          </cell>
          <cell r="AG2312">
            <v>45002</v>
          </cell>
          <cell r="AH2312">
            <v>45002</v>
          </cell>
          <cell r="AI2312" t="str">
            <v/>
          </cell>
          <cell r="AJ2312" t="str">
            <v/>
          </cell>
          <cell r="AK2312">
            <v>45007</v>
          </cell>
          <cell r="AL2312">
            <v>45007</v>
          </cell>
          <cell r="AM2312"/>
          <cell r="AN2312" t="str">
            <v>OK</v>
          </cell>
          <cell r="AO2312" t="str">
            <v>KIT FACTORY</v>
          </cell>
          <cell r="AP2312" t="str">
            <v>Chiffrage en cours LBG - À relancer le 13/10 si pas d'offre</v>
          </cell>
          <cell r="AQ2312"/>
        </row>
        <row r="2313">
          <cell r="A2313" t="str">
            <v>2833373710</v>
          </cell>
          <cell r="B2313">
            <v>43787</v>
          </cell>
          <cell r="C2313" t="str">
            <v>FABRICATION</v>
          </cell>
          <cell r="D2313" t="str">
            <v>SATAIR</v>
          </cell>
          <cell r="E2313" t="str">
            <v>LEAD-BONDING</v>
          </cell>
          <cell r="F2313">
            <v>28333737</v>
          </cell>
          <cell r="G2313" t="str">
            <v>NON-SPARES</v>
          </cell>
          <cell r="H2313" t="str">
            <v>10</v>
          </cell>
          <cell r="I2313">
            <v>2</v>
          </cell>
          <cell r="J2313" t="str">
            <v>RTN</v>
          </cell>
          <cell r="K2313" t="str">
            <v>A9252282400400</v>
          </cell>
          <cell r="L2313">
            <v>0</v>
          </cell>
          <cell r="M2313" t="str">
            <v>NON PRESENT INDUS</v>
          </cell>
          <cell r="N2313">
            <v>30750</v>
          </cell>
          <cell r="O2313" t="str">
            <v>484394-1 = &gt; 484394-2</v>
          </cell>
          <cell r="P2313" t="str">
            <v/>
          </cell>
          <cell r="Q2313" t="str">
            <v/>
          </cell>
          <cell r="R2313" t="str">
            <v/>
          </cell>
          <cell r="S2313">
            <v>1</v>
          </cell>
          <cell r="T2313">
            <v>0</v>
          </cell>
          <cell r="U2313">
            <v>0.5</v>
          </cell>
          <cell r="V2313">
            <v>1</v>
          </cell>
          <cell r="W2313">
            <v>43903</v>
          </cell>
          <cell r="X2313" t="str">
            <v>NA</v>
          </cell>
          <cell r="Y2313">
            <v>1</v>
          </cell>
          <cell r="Z2313">
            <v>43903</v>
          </cell>
          <cell r="AA2313">
            <v>1</v>
          </cell>
          <cell r="AB2313" t="str">
            <v>NA</v>
          </cell>
          <cell r="AC2313" t="str">
            <v>NA</v>
          </cell>
          <cell r="AD2313">
            <v>5.5555555555555566E-2</v>
          </cell>
          <cell r="AE2313" t="str">
            <v/>
          </cell>
          <cell r="AF2313" t="str">
            <v/>
          </cell>
          <cell r="AG2313">
            <v>43874</v>
          </cell>
          <cell r="AH2313" t="str">
            <v/>
          </cell>
          <cell r="AI2313" t="str">
            <v>Sous-poste</v>
          </cell>
          <cell r="AJ2313" t="str">
            <v>Sous-poste</v>
          </cell>
          <cell r="AK2313">
            <v>43879.999988425923</v>
          </cell>
          <cell r="AL2313"/>
          <cell r="AM2313"/>
          <cell r="AN2313"/>
          <cell r="AO2313" t="str">
            <v>Allemagne</v>
          </cell>
          <cell r="AP2313" t="str">
            <v>Attente HA pince / LT 12W - Demande dep à AIB EC</v>
          </cell>
          <cell r="AQ2313" t="str">
            <v>C</v>
          </cell>
        </row>
        <row r="2314">
          <cell r="A2314" t="str">
            <v>2812312811</v>
          </cell>
          <cell r="B2314">
            <v>43565</v>
          </cell>
          <cell r="C2314" t="str">
            <v>FABRICATION</v>
          </cell>
          <cell r="D2314" t="str">
            <v>SATAIR</v>
          </cell>
          <cell r="E2314">
            <v>117</v>
          </cell>
          <cell r="F2314">
            <v>28123128</v>
          </cell>
          <cell r="G2314" t="str">
            <v>NON-SPARES</v>
          </cell>
          <cell r="H2314" t="str">
            <v>11</v>
          </cell>
          <cell r="I2314">
            <v>1</v>
          </cell>
          <cell r="J2314" t="str">
            <v>RTN</v>
          </cell>
          <cell r="K2314" t="str">
            <v>D9550011700295</v>
          </cell>
          <cell r="L2314" t="str">
            <v>IS0032071M</v>
          </cell>
          <cell r="M2314" t="str">
            <v>NON PRESENT INDUS</v>
          </cell>
          <cell r="N2314" t="e">
            <v>#N/A</v>
          </cell>
          <cell r="O2314" t="e">
            <v>#N/A</v>
          </cell>
          <cell r="P2314" t="str">
            <v/>
          </cell>
          <cell r="Q2314" t="str">
            <v/>
          </cell>
          <cell r="R2314" t="str">
            <v/>
          </cell>
          <cell r="S2314">
            <v>0</v>
          </cell>
          <cell r="T2314">
            <v>0</v>
          </cell>
          <cell r="U2314">
            <v>0</v>
          </cell>
          <cell r="V2314" t="e">
            <v>#N/A</v>
          </cell>
          <cell r="W2314" t="e">
            <v>#N/A</v>
          </cell>
          <cell r="X2314" t="str">
            <v>NA</v>
          </cell>
          <cell r="Y2314" t="e">
            <v>#N/A</v>
          </cell>
          <cell r="Z2314" t="e">
            <v>#N/A</v>
          </cell>
          <cell r="AA2314" t="e">
            <v>#N/A</v>
          </cell>
          <cell r="AB2314" t="str">
            <v>NA</v>
          </cell>
          <cell r="AC2314" t="str">
            <v>NA</v>
          </cell>
          <cell r="AD2314" t="str">
            <v>NA</v>
          </cell>
          <cell r="AE2314" t="str">
            <v/>
          </cell>
          <cell r="AF2314" t="str">
            <v/>
          </cell>
          <cell r="AG2314">
            <v>43749</v>
          </cell>
          <cell r="AH2314" t="str">
            <v/>
          </cell>
          <cell r="AI2314" t="str">
            <v>Sous-poste</v>
          </cell>
          <cell r="AJ2314" t="str">
            <v>Sous-poste</v>
          </cell>
          <cell r="AK2314">
            <v>43754.999988425923</v>
          </cell>
          <cell r="AL2314"/>
          <cell r="AM2314"/>
          <cell r="AN2314"/>
          <cell r="AO2314" t="str">
            <v>Allemagne</v>
          </cell>
          <cell r="AP2314"/>
          <cell r="AQ2314" t="str">
            <v>O</v>
          </cell>
        </row>
        <row r="2315">
          <cell r="A2315" t="str">
            <v>2824111210</v>
          </cell>
          <cell r="B2315">
            <v>43683</v>
          </cell>
          <cell r="C2315" t="str">
            <v>FABRICATION</v>
          </cell>
          <cell r="D2315" t="str">
            <v>SATAIR</v>
          </cell>
          <cell r="E2315">
            <v>441</v>
          </cell>
          <cell r="F2315">
            <v>28241112</v>
          </cell>
          <cell r="G2315" t="str">
            <v>NON-SPARES</v>
          </cell>
          <cell r="H2315" t="str">
            <v>10</v>
          </cell>
          <cell r="I2315">
            <v>1</v>
          </cell>
          <cell r="J2315" t="str">
            <v>EXP</v>
          </cell>
          <cell r="K2315" t="str">
            <v>A95500441000AA</v>
          </cell>
          <cell r="L2315">
            <v>0</v>
          </cell>
          <cell r="M2315" t="str">
            <v>NON PRESENT INDUS</v>
          </cell>
          <cell r="N2315">
            <v>27864</v>
          </cell>
          <cell r="O2315">
            <v>0</v>
          </cell>
          <cell r="P2315" t="str">
            <v/>
          </cell>
          <cell r="Q2315" t="str">
            <v/>
          </cell>
          <cell r="R2315" t="str">
            <v/>
          </cell>
          <cell r="S2315">
            <v>1</v>
          </cell>
          <cell r="T2315">
            <v>0</v>
          </cell>
          <cell r="U2315">
            <v>0.5</v>
          </cell>
          <cell r="V2315">
            <v>1</v>
          </cell>
          <cell r="W2315">
            <v>0</v>
          </cell>
          <cell r="X2315">
            <v>0</v>
          </cell>
          <cell r="Y2315">
            <v>0.9</v>
          </cell>
          <cell r="Z2315">
            <v>0</v>
          </cell>
          <cell r="AA2315">
            <v>0</v>
          </cell>
          <cell r="AB2315" t="str">
            <v>NA</v>
          </cell>
          <cell r="AC2315" t="str">
            <v>NA</v>
          </cell>
          <cell r="AD2315">
            <v>0</v>
          </cell>
          <cell r="AE2315" t="str">
            <v/>
          </cell>
          <cell r="AF2315" t="str">
            <v/>
          </cell>
          <cell r="AG2315">
            <v>43711</v>
          </cell>
          <cell r="AH2315" t="str">
            <v/>
          </cell>
          <cell r="AI2315" t="str">
            <v>Sous-poste</v>
          </cell>
          <cell r="AJ2315" t="str">
            <v>Sous-poste</v>
          </cell>
          <cell r="AK2315">
            <v>43714.999988425923</v>
          </cell>
          <cell r="AL2315"/>
          <cell r="AM2315"/>
          <cell r="AN2315"/>
          <cell r="AO2315" t="str">
            <v>Allemagne</v>
          </cell>
          <cell r="AP2315" t="str">
            <v>Attente confié</v>
          </cell>
          <cell r="AQ2315" t="str">
            <v>C</v>
          </cell>
        </row>
        <row r="2316">
          <cell r="A2316" t="str">
            <v>2830266910</v>
          </cell>
          <cell r="B2316">
            <v>43752</v>
          </cell>
          <cell r="C2316" t="str">
            <v>FABRICATION</v>
          </cell>
          <cell r="D2316" t="str">
            <v>SATAIR</v>
          </cell>
          <cell r="E2316">
            <v>429</v>
          </cell>
          <cell r="F2316">
            <v>28302669</v>
          </cell>
          <cell r="G2316" t="str">
            <v>NON-SPARES</v>
          </cell>
          <cell r="H2316" t="str">
            <v>10</v>
          </cell>
          <cell r="I2316">
            <v>3</v>
          </cell>
          <cell r="J2316" t="str">
            <v>EXP</v>
          </cell>
          <cell r="K2316" t="str">
            <v>A9550042972695</v>
          </cell>
          <cell r="L2316" t="str">
            <v>IS0032613M</v>
          </cell>
          <cell r="M2316" t="str">
            <v>NON PRESENT INDUS</v>
          </cell>
          <cell r="N2316">
            <v>29478</v>
          </cell>
          <cell r="O2316" t="str">
            <v>LTE990013
LTE990014
LTE990015</v>
          </cell>
          <cell r="P2316" t="str">
            <v/>
          </cell>
          <cell r="Q2316" t="str">
            <v/>
          </cell>
          <cell r="R2316" t="str">
            <v/>
          </cell>
          <cell r="S2316">
            <v>1</v>
          </cell>
          <cell r="T2316">
            <v>0</v>
          </cell>
          <cell r="U2316">
            <v>0.5</v>
          </cell>
          <cell r="V2316">
            <v>1</v>
          </cell>
          <cell r="W2316">
            <v>43899</v>
          </cell>
          <cell r="X2316">
            <v>0</v>
          </cell>
          <cell r="Y2316">
            <v>0.9</v>
          </cell>
          <cell r="Z2316" t="str">
            <v>TBD</v>
          </cell>
          <cell r="AA2316">
            <v>0</v>
          </cell>
          <cell r="AB2316" t="str">
            <v>NA</v>
          </cell>
          <cell r="AC2316" t="str">
            <v>NA</v>
          </cell>
          <cell r="AD2316">
            <v>0</v>
          </cell>
          <cell r="AE2316" t="str">
            <v/>
          </cell>
          <cell r="AF2316" t="str">
            <v/>
          </cell>
          <cell r="AG2316">
            <v>43766</v>
          </cell>
          <cell r="AH2316" t="str">
            <v/>
          </cell>
          <cell r="AI2316" t="str">
            <v>Sous-poste</v>
          </cell>
          <cell r="AJ2316" t="str">
            <v>Sous-poste</v>
          </cell>
          <cell r="AK2316">
            <v>43769</v>
          </cell>
          <cell r="AL2316"/>
          <cell r="AM2316"/>
          <cell r="AN2316"/>
          <cell r="AO2316" t="str">
            <v>Allemagne</v>
          </cell>
          <cell r="AP2316" t="str">
            <v>Attente confié</v>
          </cell>
          <cell r="AQ2316" t="str">
            <v>C</v>
          </cell>
        </row>
        <row r="2317">
          <cell r="A2317" t="str">
            <v>2820033310</v>
          </cell>
          <cell r="B2317">
            <v>43643</v>
          </cell>
          <cell r="C2317" t="str">
            <v>FABRICATION</v>
          </cell>
          <cell r="D2317" t="str">
            <v>SATAIR</v>
          </cell>
          <cell r="E2317">
            <v>409</v>
          </cell>
          <cell r="F2317">
            <v>28200333</v>
          </cell>
          <cell r="G2317" t="str">
            <v>NON-SPARES</v>
          </cell>
          <cell r="H2317" t="str">
            <v>10</v>
          </cell>
          <cell r="I2317">
            <v>0</v>
          </cell>
          <cell r="J2317" t="str">
            <v>RTN</v>
          </cell>
          <cell r="K2317" t="str">
            <v>A9551040900195</v>
          </cell>
          <cell r="L2317">
            <v>0</v>
          </cell>
          <cell r="M2317" t="str">
            <v>NON PRESENT INDUS</v>
          </cell>
          <cell r="N2317">
            <v>26518</v>
          </cell>
          <cell r="O2317">
            <v>0</v>
          </cell>
          <cell r="P2317" t="str">
            <v/>
          </cell>
          <cell r="Q2317" t="str">
            <v/>
          </cell>
          <cell r="R2317" t="str">
            <v/>
          </cell>
          <cell r="S2317">
            <v>1</v>
          </cell>
          <cell r="T2317">
            <v>0</v>
          </cell>
          <cell r="U2317">
            <v>0.5</v>
          </cell>
          <cell r="V2317">
            <v>0.97</v>
          </cell>
          <cell r="W2317">
            <v>0</v>
          </cell>
          <cell r="X2317" t="str">
            <v>NA</v>
          </cell>
          <cell r="Y2317">
            <v>0.97</v>
          </cell>
          <cell r="Z2317">
            <v>0</v>
          </cell>
          <cell r="AA2317">
            <v>0</v>
          </cell>
          <cell r="AB2317" t="str">
            <v>NA</v>
          </cell>
          <cell r="AC2317" t="str">
            <v>NA</v>
          </cell>
          <cell r="AD2317">
            <v>0</v>
          </cell>
          <cell r="AE2317" t="str">
            <v/>
          </cell>
          <cell r="AF2317" t="str">
            <v/>
          </cell>
          <cell r="AG2317">
            <v>43866</v>
          </cell>
          <cell r="AH2317" t="str">
            <v/>
          </cell>
          <cell r="AI2317" t="str">
            <v>Sous-poste</v>
          </cell>
          <cell r="AJ2317" t="str">
            <v>Sous-poste</v>
          </cell>
          <cell r="AK2317">
            <v>43871.999988425923</v>
          </cell>
          <cell r="AL2317"/>
          <cell r="AM2317"/>
          <cell r="AN2317"/>
          <cell r="AO2317" t="str">
            <v>Allemagne</v>
          </cell>
          <cell r="AP2317" t="str">
            <v>Attente RFQ HA</v>
          </cell>
          <cell r="AQ2317" t="str">
            <v>C</v>
          </cell>
        </row>
        <row r="2318">
          <cell r="A2318" t="str">
            <v>2820033410</v>
          </cell>
          <cell r="B2318">
            <v>43643</v>
          </cell>
          <cell r="C2318" t="str">
            <v>FABRICATION</v>
          </cell>
          <cell r="D2318" t="str">
            <v>SATAIR</v>
          </cell>
          <cell r="E2318">
            <v>409</v>
          </cell>
          <cell r="F2318">
            <v>28200334</v>
          </cell>
          <cell r="G2318" t="str">
            <v>NON-SPARES</v>
          </cell>
          <cell r="H2318" t="str">
            <v>10</v>
          </cell>
          <cell r="I2318">
            <v>0</v>
          </cell>
          <cell r="J2318" t="str">
            <v>RTN</v>
          </cell>
          <cell r="K2318" t="str">
            <v>A9551040900195</v>
          </cell>
          <cell r="L2318">
            <v>0</v>
          </cell>
          <cell r="M2318" t="str">
            <v>NON PRESENT INDUS</v>
          </cell>
          <cell r="N2318">
            <v>26518</v>
          </cell>
          <cell r="O2318">
            <v>0</v>
          </cell>
          <cell r="P2318" t="str">
            <v/>
          </cell>
          <cell r="Q2318" t="str">
            <v/>
          </cell>
          <cell r="R2318" t="str">
            <v/>
          </cell>
          <cell r="S2318">
            <v>1</v>
          </cell>
          <cell r="T2318">
            <v>0</v>
          </cell>
          <cell r="U2318">
            <v>0.5</v>
          </cell>
          <cell r="V2318">
            <v>0.97</v>
          </cell>
          <cell r="W2318">
            <v>0</v>
          </cell>
          <cell r="X2318" t="str">
            <v>NA</v>
          </cell>
          <cell r="Y2318">
            <v>0.97</v>
          </cell>
          <cell r="Z2318">
            <v>0</v>
          </cell>
          <cell r="AA2318">
            <v>0</v>
          </cell>
          <cell r="AB2318" t="str">
            <v>NA</v>
          </cell>
          <cell r="AC2318" t="str">
            <v>NA</v>
          </cell>
          <cell r="AD2318">
            <v>0</v>
          </cell>
          <cell r="AE2318" t="str">
            <v/>
          </cell>
          <cell r="AF2318" t="str">
            <v/>
          </cell>
          <cell r="AG2318">
            <v>43924</v>
          </cell>
          <cell r="AH2318" t="str">
            <v/>
          </cell>
          <cell r="AI2318" t="str">
            <v>Sous-poste</v>
          </cell>
          <cell r="AJ2318" t="str">
            <v>Sous-poste</v>
          </cell>
          <cell r="AK2318">
            <v>43929.999988425923</v>
          </cell>
          <cell r="AL2318"/>
          <cell r="AM2318"/>
          <cell r="AN2318"/>
          <cell r="AO2318" t="str">
            <v>Allemagne</v>
          </cell>
          <cell r="AP2318" t="str">
            <v>Attente RFQ HA</v>
          </cell>
          <cell r="AQ2318" t="str">
            <v>C</v>
          </cell>
        </row>
        <row r="2319">
          <cell r="A2319" t="str">
            <v>2836687610</v>
          </cell>
          <cell r="B2319">
            <v>43819</v>
          </cell>
          <cell r="C2319" t="str">
            <v>HA/REVENTE</v>
          </cell>
          <cell r="D2319" t="str">
            <v>SATAIR</v>
          </cell>
          <cell r="E2319" t="str">
            <v>PLATE ASSY FRONT 500VU</v>
          </cell>
          <cell r="F2319">
            <v>28366876</v>
          </cell>
          <cell r="G2319" t="str">
            <v>NON-SPARES</v>
          </cell>
          <cell r="H2319">
            <v>10</v>
          </cell>
          <cell r="I2319">
            <v>2</v>
          </cell>
          <cell r="J2319" t="str">
            <v>AOG</v>
          </cell>
          <cell r="K2319" t="str">
            <v>D9251805800000</v>
          </cell>
          <cell r="L2319" t="str">
            <v>IS0032777S</v>
          </cell>
          <cell r="M2319" t="str">
            <v>NA</v>
          </cell>
          <cell r="N2319">
            <v>31804</v>
          </cell>
          <cell r="O2319">
            <v>0</v>
          </cell>
          <cell r="P2319" t="str">
            <v>NA</v>
          </cell>
          <cell r="Q2319" t="str">
            <v>NA</v>
          </cell>
          <cell r="R2319" t="str">
            <v>NA</v>
          </cell>
          <cell r="S2319" t="str">
            <v>NA</v>
          </cell>
          <cell r="T2319" t="str">
            <v>NA</v>
          </cell>
          <cell r="U2319" t="str">
            <v>100%</v>
          </cell>
          <cell r="V2319">
            <v>1</v>
          </cell>
          <cell r="W2319">
            <v>43957</v>
          </cell>
          <cell r="X2319" t="str">
            <v>NA</v>
          </cell>
          <cell r="Y2319">
            <v>0</v>
          </cell>
          <cell r="Z2319">
            <v>43963</v>
          </cell>
          <cell r="AA2319">
            <v>0</v>
          </cell>
          <cell r="AB2319" t="str">
            <v>NA</v>
          </cell>
          <cell r="AC2319" t="str">
            <v>NA</v>
          </cell>
          <cell r="AD2319">
            <v>0</v>
          </cell>
          <cell r="AE2319" t="str">
            <v/>
          </cell>
          <cell r="AF2319" t="str">
            <v/>
          </cell>
          <cell r="AG2319">
            <v>43818</v>
          </cell>
          <cell r="AH2319" t="str">
            <v/>
          </cell>
          <cell r="AI2319" t="str">
            <v>Sous-poste</v>
          </cell>
          <cell r="AJ2319" t="str">
            <v>Sous-poste</v>
          </cell>
          <cell r="AK2319">
            <v>43822</v>
          </cell>
          <cell r="AL2319"/>
          <cell r="AM2319"/>
          <cell r="AN2319"/>
          <cell r="AO2319" t="str">
            <v>Allemagne</v>
          </cell>
          <cell r="AP2319"/>
          <cell r="AQ2319" t="str">
            <v>C</v>
          </cell>
        </row>
        <row r="2320">
          <cell r="A2320" t="str">
            <v>2843533710</v>
          </cell>
          <cell r="B2320">
            <v>43896</v>
          </cell>
          <cell r="C2320" t="str">
            <v>HA/REVENTE</v>
          </cell>
          <cell r="D2320" t="str">
            <v>SATAIR</v>
          </cell>
          <cell r="E2320" t="str">
            <v>PLACARD SET 500VU</v>
          </cell>
          <cell r="F2320">
            <v>28435337</v>
          </cell>
          <cell r="G2320" t="str">
            <v>NON-SPARES</v>
          </cell>
          <cell r="H2320">
            <v>10</v>
          </cell>
          <cell r="I2320">
            <v>2</v>
          </cell>
          <cell r="J2320" t="str">
            <v>EXP</v>
          </cell>
          <cell r="K2320" t="str">
            <v>D9251095600000</v>
          </cell>
          <cell r="L2320" t="str">
            <v>IS0053509S</v>
          </cell>
          <cell r="M2320" t="str">
            <v>NA</v>
          </cell>
          <cell r="N2320">
            <v>33842</v>
          </cell>
          <cell r="O2320">
            <v>0</v>
          </cell>
          <cell r="P2320" t="str">
            <v>NA</v>
          </cell>
          <cell r="Q2320" t="str">
            <v>NA</v>
          </cell>
          <cell r="R2320" t="str">
            <v>NA</v>
          </cell>
          <cell r="S2320" t="str">
            <v>NA</v>
          </cell>
          <cell r="T2320" t="str">
            <v>NA</v>
          </cell>
          <cell r="U2320" t="str">
            <v>100%</v>
          </cell>
          <cell r="V2320">
            <v>0</v>
          </cell>
          <cell r="W2320">
            <v>0</v>
          </cell>
          <cell r="X2320" t="str">
            <v>NA</v>
          </cell>
          <cell r="Y2320">
            <v>0</v>
          </cell>
          <cell r="Z2320">
            <v>0</v>
          </cell>
          <cell r="AA2320">
            <v>0</v>
          </cell>
          <cell r="AB2320" t="str">
            <v>NA</v>
          </cell>
          <cell r="AC2320" t="str">
            <v>NA</v>
          </cell>
          <cell r="AD2320">
            <v>0</v>
          </cell>
          <cell r="AE2320" t="str">
            <v/>
          </cell>
          <cell r="AF2320" t="str">
            <v/>
          </cell>
          <cell r="AG2320">
            <v>43921</v>
          </cell>
          <cell r="AH2320" t="str">
            <v/>
          </cell>
          <cell r="AI2320" t="str">
            <v>Sous-poste</v>
          </cell>
          <cell r="AJ2320" t="str">
            <v>Sous-poste</v>
          </cell>
          <cell r="AK2320">
            <v>43924</v>
          </cell>
          <cell r="AL2320"/>
          <cell r="AM2320"/>
          <cell r="AN2320"/>
          <cell r="AO2320" t="str">
            <v>Allemagne</v>
          </cell>
          <cell r="AP2320" t="str">
            <v>Impact T3S</v>
          </cell>
          <cell r="AQ2320" t="str">
            <v>C</v>
          </cell>
        </row>
        <row r="2321">
          <cell r="A2321" t="str">
            <v>2842136810</v>
          </cell>
          <cell r="B2321">
            <v>43881</v>
          </cell>
          <cell r="C2321" t="str">
            <v>FABRICATION</v>
          </cell>
          <cell r="D2321" t="str">
            <v>SATAIR</v>
          </cell>
          <cell r="E2321">
            <v>22</v>
          </cell>
          <cell r="F2321">
            <v>28421368</v>
          </cell>
          <cell r="G2321" t="str">
            <v>NON-SPARES</v>
          </cell>
          <cell r="H2321">
            <v>10</v>
          </cell>
          <cell r="I2321">
            <v>1</v>
          </cell>
          <cell r="J2321" t="str">
            <v>RTN</v>
          </cell>
          <cell r="K2321" t="str">
            <v>D9551002201195</v>
          </cell>
          <cell r="L2321">
            <v>0</v>
          </cell>
          <cell r="M2321" t="str">
            <v>NON PRESENT INDUS</v>
          </cell>
          <cell r="N2321">
            <v>33448</v>
          </cell>
          <cell r="O2321" t="str">
            <v>LTE990007</v>
          </cell>
          <cell r="P2321" t="str">
            <v/>
          </cell>
          <cell r="Q2321" t="str">
            <v/>
          </cell>
          <cell r="R2321" t="str">
            <v/>
          </cell>
          <cell r="S2321">
            <v>1</v>
          </cell>
          <cell r="T2321">
            <v>0</v>
          </cell>
          <cell r="U2321">
            <v>0.5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 t="str">
            <v>TBD</v>
          </cell>
          <cell r="AA2321">
            <v>0</v>
          </cell>
          <cell r="AB2321" t="str">
            <v>NA</v>
          </cell>
          <cell r="AC2321" t="str">
            <v>NA</v>
          </cell>
          <cell r="AD2321">
            <v>0</v>
          </cell>
          <cell r="AE2321" t="str">
            <v/>
          </cell>
          <cell r="AF2321" t="str">
            <v/>
          </cell>
          <cell r="AG2321">
            <v>44005</v>
          </cell>
          <cell r="AH2321" t="str">
            <v/>
          </cell>
          <cell r="AI2321" t="str">
            <v>Sous-poste</v>
          </cell>
          <cell r="AJ2321" t="str">
            <v>Sous-poste</v>
          </cell>
          <cell r="AK2321">
            <v>44008</v>
          </cell>
          <cell r="AL2321"/>
          <cell r="AM2321"/>
          <cell r="AN2321"/>
          <cell r="AO2321" t="str">
            <v>Allemagne</v>
          </cell>
          <cell r="AP2321"/>
          <cell r="AQ2321" t="str">
            <v>C</v>
          </cell>
        </row>
        <row r="2322">
          <cell r="A2322" t="str">
            <v>2843350010</v>
          </cell>
          <cell r="B2322">
            <v>43896</v>
          </cell>
          <cell r="C2322" t="str">
            <v>FABRICATION</v>
          </cell>
          <cell r="D2322" t="str">
            <v>SATAIR</v>
          </cell>
          <cell r="E2322">
            <v>419</v>
          </cell>
          <cell r="F2322">
            <v>28433500</v>
          </cell>
          <cell r="G2322" t="str">
            <v>NON-SPARES</v>
          </cell>
          <cell r="H2322">
            <v>10</v>
          </cell>
          <cell r="I2322">
            <v>1</v>
          </cell>
          <cell r="J2322" t="str">
            <v>CRIT</v>
          </cell>
          <cell r="K2322" t="str">
            <v>A95500419000AA</v>
          </cell>
          <cell r="L2322">
            <v>0</v>
          </cell>
          <cell r="M2322" t="str">
            <v>NON PRESENT INDUS</v>
          </cell>
          <cell r="N2322">
            <v>33833</v>
          </cell>
          <cell r="O2322" t="str">
            <v>LTE990004</v>
          </cell>
          <cell r="P2322" t="str">
            <v/>
          </cell>
          <cell r="Q2322" t="str">
            <v/>
          </cell>
          <cell r="R2322" t="str">
            <v/>
          </cell>
          <cell r="S2322">
            <v>1</v>
          </cell>
          <cell r="T2322">
            <v>0</v>
          </cell>
          <cell r="U2322">
            <v>0.5</v>
          </cell>
          <cell r="V2322">
            <v>0.9</v>
          </cell>
          <cell r="W2322">
            <v>0</v>
          </cell>
          <cell r="X2322">
            <v>0</v>
          </cell>
          <cell r="Y2322">
            <v>0.81</v>
          </cell>
          <cell r="Z2322" t="str">
            <v>TBD</v>
          </cell>
          <cell r="AA2322">
            <v>0</v>
          </cell>
          <cell r="AB2322" t="str">
            <v>NA</v>
          </cell>
          <cell r="AC2322" t="str">
            <v>NA</v>
          </cell>
          <cell r="AD2322">
            <v>0</v>
          </cell>
          <cell r="AE2322" t="str">
            <v/>
          </cell>
          <cell r="AF2322" t="str">
            <v/>
          </cell>
          <cell r="AG2322" t="str">
            <v>TBD</v>
          </cell>
          <cell r="AH2322" t="str">
            <v/>
          </cell>
          <cell r="AI2322" t="str">
            <v>Sous-poste</v>
          </cell>
          <cell r="AJ2322" t="str">
            <v>Sous-poste</v>
          </cell>
          <cell r="AK2322"/>
          <cell r="AL2322"/>
          <cell r="AM2322"/>
          <cell r="AN2322"/>
          <cell r="AO2322" t="str">
            <v>Allemagne</v>
          </cell>
          <cell r="AP2322"/>
          <cell r="AQ2322" t="str">
            <v>C</v>
          </cell>
        </row>
        <row r="2323">
          <cell r="A2323" t="str">
            <v>2811409210</v>
          </cell>
          <cell r="B2323">
            <v>43556</v>
          </cell>
          <cell r="C2323" t="str">
            <v>FABRICATION</v>
          </cell>
          <cell r="D2323" t="str">
            <v>SATAIR</v>
          </cell>
          <cell r="E2323" t="str">
            <v>CONTROL UNIT-HP FUEL</v>
          </cell>
          <cell r="F2323">
            <v>28114092</v>
          </cell>
          <cell r="G2323" t="str">
            <v>NON-SPARES</v>
          </cell>
          <cell r="H2323" t="str">
            <v>10</v>
          </cell>
          <cell r="I2323">
            <v>8</v>
          </cell>
          <cell r="J2323" t="str">
            <v>RTN</v>
          </cell>
          <cell r="K2323" t="str">
            <v>A27912401007C11</v>
          </cell>
          <cell r="L2323" t="str">
            <v>IS0032635M</v>
          </cell>
          <cell r="M2323" t="str">
            <v>NON PRESENT INDUS</v>
          </cell>
          <cell r="N2323">
            <v>23642</v>
          </cell>
          <cell r="O2323" t="str">
            <v>320729-1
=&gt;
320729-8</v>
          </cell>
          <cell r="P2323" t="str">
            <v/>
          </cell>
          <cell r="Q2323" t="str">
            <v/>
          </cell>
          <cell r="R2323" t="str">
            <v/>
          </cell>
          <cell r="S2323">
            <v>1</v>
          </cell>
          <cell r="T2323">
            <v>0</v>
          </cell>
          <cell r="U2323">
            <v>0.5</v>
          </cell>
          <cell r="V2323">
            <v>1</v>
          </cell>
          <cell r="W2323">
            <v>43707</v>
          </cell>
          <cell r="X2323">
            <v>0</v>
          </cell>
          <cell r="Y2323">
            <v>0.9</v>
          </cell>
          <cell r="Z2323" t="str">
            <v>TBD</v>
          </cell>
          <cell r="AA2323">
            <v>0</v>
          </cell>
          <cell r="AB2323" t="str">
            <v>NA</v>
          </cell>
          <cell r="AC2323" t="str">
            <v>NA</v>
          </cell>
          <cell r="AD2323">
            <v>0</v>
          </cell>
          <cell r="AE2323" t="str">
            <v/>
          </cell>
          <cell r="AF2323" t="str">
            <v/>
          </cell>
          <cell r="AG2323">
            <v>43858</v>
          </cell>
          <cell r="AH2323" t="str">
            <v/>
          </cell>
          <cell r="AI2323" t="str">
            <v>Sous-poste</v>
          </cell>
          <cell r="AJ2323" t="str">
            <v>Sous-poste</v>
          </cell>
          <cell r="AK2323">
            <v>43861</v>
          </cell>
          <cell r="AL2323"/>
          <cell r="AM2323"/>
          <cell r="AN2323"/>
          <cell r="AO2323" t="str">
            <v>Allemagne</v>
          </cell>
          <cell r="AP2323" t="str">
            <v>Attente envoi derog + Attente confié</v>
          </cell>
          <cell r="AQ2323" t="str">
            <v>C</v>
          </cell>
        </row>
        <row r="2324">
          <cell r="A2324" t="str">
            <v>2837641010</v>
          </cell>
          <cell r="B2324">
            <v>43838</v>
          </cell>
          <cell r="C2324" t="str">
            <v>FABRICATION</v>
          </cell>
          <cell r="D2324" t="str">
            <v>SATAIR</v>
          </cell>
          <cell r="E2324">
            <v>426</v>
          </cell>
          <cell r="F2324">
            <v>28376410</v>
          </cell>
          <cell r="G2324" t="str">
            <v>NON-SPARES</v>
          </cell>
          <cell r="H2324" t="str">
            <v>10</v>
          </cell>
          <cell r="I2324">
            <v>1</v>
          </cell>
          <cell r="J2324" t="str">
            <v>EXP</v>
          </cell>
          <cell r="K2324" t="str">
            <v>A95500426000AB</v>
          </cell>
          <cell r="L2324">
            <v>0</v>
          </cell>
          <cell r="M2324" t="str">
            <v>NON PRESENT INDUS</v>
          </cell>
          <cell r="N2324">
            <v>32022</v>
          </cell>
          <cell r="O2324" t="str">
            <v>LTE990003</v>
          </cell>
          <cell r="P2324" t="str">
            <v/>
          </cell>
          <cell r="Q2324" t="str">
            <v/>
          </cell>
          <cell r="R2324" t="str">
            <v/>
          </cell>
          <cell r="S2324">
            <v>1</v>
          </cell>
          <cell r="T2324">
            <v>0</v>
          </cell>
          <cell r="U2324">
            <v>0.5</v>
          </cell>
          <cell r="V2324">
            <v>1</v>
          </cell>
          <cell r="W2324">
            <v>44030</v>
          </cell>
          <cell r="X2324">
            <v>0</v>
          </cell>
          <cell r="Y2324">
            <v>0.9</v>
          </cell>
          <cell r="Z2324" t="str">
            <v>TBD</v>
          </cell>
          <cell r="AA2324">
            <v>0</v>
          </cell>
          <cell r="AB2324" t="str">
            <v>NA</v>
          </cell>
          <cell r="AC2324" t="str">
            <v>NA</v>
          </cell>
          <cell r="AD2324">
            <v>0</v>
          </cell>
          <cell r="AE2324" t="str">
            <v/>
          </cell>
          <cell r="AF2324" t="str">
            <v/>
          </cell>
          <cell r="AG2324">
            <v>43865</v>
          </cell>
          <cell r="AH2324" t="str">
            <v/>
          </cell>
          <cell r="AI2324" t="str">
            <v>Sous-poste</v>
          </cell>
          <cell r="AJ2324" t="str">
            <v>Sous-poste</v>
          </cell>
          <cell r="AK2324">
            <v>43868</v>
          </cell>
          <cell r="AL2324"/>
          <cell r="AM2324"/>
          <cell r="AN2324"/>
          <cell r="AO2324" t="str">
            <v>Allemagne</v>
          </cell>
          <cell r="AP2324" t="str">
            <v>Attente confié</v>
          </cell>
          <cell r="AQ2324" t="str">
            <v>C</v>
          </cell>
        </row>
        <row r="2325">
          <cell r="A2325" t="str">
            <v>2837641110</v>
          </cell>
          <cell r="B2325">
            <v>43838</v>
          </cell>
          <cell r="C2325" t="str">
            <v>FABRICATION</v>
          </cell>
          <cell r="D2325" t="str">
            <v>SATAIR</v>
          </cell>
          <cell r="E2325">
            <v>426</v>
          </cell>
          <cell r="F2325">
            <v>28376411</v>
          </cell>
          <cell r="G2325" t="str">
            <v>NON-SPARES</v>
          </cell>
          <cell r="H2325" t="str">
            <v>10</v>
          </cell>
          <cell r="I2325">
            <v>1</v>
          </cell>
          <cell r="J2325" t="str">
            <v>EXP</v>
          </cell>
          <cell r="K2325" t="str">
            <v>A95500426000AB</v>
          </cell>
          <cell r="L2325">
            <v>0</v>
          </cell>
          <cell r="M2325" t="str">
            <v>NON PRESENT INDUS</v>
          </cell>
          <cell r="N2325">
            <v>32022</v>
          </cell>
          <cell r="O2325" t="str">
            <v>LTE990004</v>
          </cell>
          <cell r="P2325" t="str">
            <v/>
          </cell>
          <cell r="Q2325" t="str">
            <v/>
          </cell>
          <cell r="R2325" t="str">
            <v/>
          </cell>
          <cell r="S2325">
            <v>1</v>
          </cell>
          <cell r="T2325">
            <v>0</v>
          </cell>
          <cell r="U2325">
            <v>0.5</v>
          </cell>
          <cell r="V2325">
            <v>1</v>
          </cell>
          <cell r="W2325">
            <v>44030</v>
          </cell>
          <cell r="X2325">
            <v>0</v>
          </cell>
          <cell r="Y2325">
            <v>0.9</v>
          </cell>
          <cell r="Z2325" t="str">
            <v>TBD</v>
          </cell>
          <cell r="AA2325">
            <v>0</v>
          </cell>
          <cell r="AB2325" t="str">
            <v>NA</v>
          </cell>
          <cell r="AC2325" t="str">
            <v>NA</v>
          </cell>
          <cell r="AD2325">
            <v>0</v>
          </cell>
          <cell r="AE2325" t="str">
            <v/>
          </cell>
          <cell r="AF2325" t="str">
            <v/>
          </cell>
          <cell r="AG2325">
            <v>43865</v>
          </cell>
          <cell r="AH2325" t="str">
            <v/>
          </cell>
          <cell r="AI2325" t="str">
            <v>Sous-poste</v>
          </cell>
          <cell r="AJ2325" t="str">
            <v>Sous-poste</v>
          </cell>
          <cell r="AK2325">
            <v>43868</v>
          </cell>
          <cell r="AL2325"/>
          <cell r="AM2325"/>
          <cell r="AN2325"/>
          <cell r="AO2325" t="str">
            <v>Allemagne</v>
          </cell>
          <cell r="AP2325" t="str">
            <v>Attente confié</v>
          </cell>
          <cell r="AQ2325" t="str">
            <v>C</v>
          </cell>
        </row>
        <row r="2326">
          <cell r="A2326" t="str">
            <v>490004049030</v>
          </cell>
          <cell r="B2326">
            <v>43873</v>
          </cell>
          <cell r="C2326" t="str">
            <v>HA/REVENTE</v>
          </cell>
          <cell r="D2326" t="str">
            <v>STELIA</v>
          </cell>
          <cell r="E2326" t="str">
            <v>SUPPORT</v>
          </cell>
          <cell r="F2326">
            <v>4900040490</v>
          </cell>
          <cell r="G2326" t="str">
            <v>NON-SPARES</v>
          </cell>
          <cell r="H2326">
            <v>30</v>
          </cell>
          <cell r="I2326">
            <v>2</v>
          </cell>
          <cell r="J2326" t="str">
            <v>EXP</v>
          </cell>
          <cell r="K2326" t="str">
            <v>S9251083800000</v>
          </cell>
          <cell r="L2326" t="str">
            <v>1CMP*16129</v>
          </cell>
          <cell r="M2326" t="str">
            <v>NA</v>
          </cell>
          <cell r="N2326">
            <v>33188</v>
          </cell>
          <cell r="O2326">
            <v>0</v>
          </cell>
          <cell r="P2326" t="str">
            <v>NA</v>
          </cell>
          <cell r="Q2326" t="str">
            <v>NA</v>
          </cell>
          <cell r="R2326" t="str">
            <v>NA</v>
          </cell>
          <cell r="S2326" t="str">
            <v>NA</v>
          </cell>
          <cell r="T2326" t="str">
            <v>NA</v>
          </cell>
          <cell r="U2326" t="str">
            <v>100%</v>
          </cell>
          <cell r="V2326">
            <v>0</v>
          </cell>
          <cell r="W2326" t="str">
            <v>TBD</v>
          </cell>
          <cell r="X2326" t="str">
            <v>NA</v>
          </cell>
          <cell r="Y2326">
            <v>0</v>
          </cell>
          <cell r="Z2326" t="str">
            <v>TBD</v>
          </cell>
          <cell r="AA2326">
            <v>0</v>
          </cell>
          <cell r="AB2326" t="str">
            <v>NA</v>
          </cell>
          <cell r="AC2326" t="str">
            <v>NA</v>
          </cell>
          <cell r="AD2326">
            <v>0</v>
          </cell>
          <cell r="AE2326" t="str">
            <v/>
          </cell>
          <cell r="AF2326" t="str">
            <v/>
          </cell>
          <cell r="AG2326">
            <v>43881</v>
          </cell>
          <cell r="AH2326" t="str">
            <v/>
          </cell>
          <cell r="AI2326" t="str">
            <v>Sous-poste</v>
          </cell>
          <cell r="AJ2326" t="str">
            <v>Sous-poste</v>
          </cell>
          <cell r="AK2326">
            <v>43886</v>
          </cell>
          <cell r="AL2326"/>
          <cell r="AM2326"/>
          <cell r="AN2326"/>
          <cell r="AO2326" t="str">
            <v>Rochefort</v>
          </cell>
          <cell r="AP2326" t="str">
            <v>Attente DP</v>
          </cell>
          <cell r="AQ2326" t="str">
            <v>C</v>
          </cell>
        </row>
        <row r="2327">
          <cell r="A2327" t="str">
            <v>2839532510</v>
          </cell>
          <cell r="B2327">
            <v>43857</v>
          </cell>
          <cell r="C2327" t="str">
            <v>FABRICATION</v>
          </cell>
          <cell r="D2327" t="str">
            <v>SATAIR</v>
          </cell>
          <cell r="E2327" t="str">
            <v>LEAD-BONDING</v>
          </cell>
          <cell r="F2327">
            <v>28395325</v>
          </cell>
          <cell r="G2327" t="str">
            <v>NON-SPARES</v>
          </cell>
          <cell r="H2327" t="str">
            <v>10</v>
          </cell>
          <cell r="I2327">
            <v>3</v>
          </cell>
          <cell r="J2327" t="str">
            <v>RTN</v>
          </cell>
          <cell r="K2327" t="str">
            <v>A9252282400400</v>
          </cell>
          <cell r="L2327">
            <v>0</v>
          </cell>
          <cell r="M2327" t="str">
            <v>NON PRESENT INDUS</v>
          </cell>
          <cell r="N2327">
            <v>32574</v>
          </cell>
          <cell r="O2327" t="str">
            <v>496777-1 =&gt; 496777-3</v>
          </cell>
          <cell r="P2327" t="str">
            <v/>
          </cell>
          <cell r="Q2327" t="str">
            <v/>
          </cell>
          <cell r="R2327" t="str">
            <v/>
          </cell>
          <cell r="S2327">
            <v>1</v>
          </cell>
          <cell r="T2327">
            <v>0</v>
          </cell>
          <cell r="U2327">
            <v>0.5</v>
          </cell>
          <cell r="V2327">
            <v>1</v>
          </cell>
          <cell r="W2327">
            <v>43938</v>
          </cell>
          <cell r="X2327" t="str">
            <v>NA</v>
          </cell>
          <cell r="Y2327">
            <v>1</v>
          </cell>
          <cell r="Z2327" t="str">
            <v>TBD</v>
          </cell>
          <cell r="AA2327">
            <v>0</v>
          </cell>
          <cell r="AB2327" t="str">
            <v>NA</v>
          </cell>
          <cell r="AC2327" t="str">
            <v>NA</v>
          </cell>
          <cell r="AD2327">
            <v>0</v>
          </cell>
          <cell r="AE2327" t="str">
            <v/>
          </cell>
          <cell r="AF2327" t="str">
            <v/>
          </cell>
          <cell r="AG2327">
            <v>43943</v>
          </cell>
          <cell r="AH2327" t="str">
            <v/>
          </cell>
          <cell r="AI2327" t="str">
            <v>Sous-poste</v>
          </cell>
          <cell r="AJ2327" t="str">
            <v>Sous-poste</v>
          </cell>
          <cell r="AK2327">
            <v>43946</v>
          </cell>
          <cell r="AL2327"/>
          <cell r="AM2327"/>
          <cell r="AN2327"/>
          <cell r="AO2327" t="str">
            <v>Allemagne</v>
          </cell>
          <cell r="AP2327"/>
          <cell r="AQ2327" t="str">
            <v>C</v>
          </cell>
        </row>
        <row r="2328">
          <cell r="A2328" t="str">
            <v>2842869110</v>
          </cell>
          <cell r="B2328">
            <v>43889</v>
          </cell>
          <cell r="C2328" t="str">
            <v>FABRICATION</v>
          </cell>
          <cell r="D2328" t="str">
            <v>SATAIR</v>
          </cell>
          <cell r="E2328">
            <v>441</v>
          </cell>
          <cell r="F2328">
            <v>28428691</v>
          </cell>
          <cell r="G2328" t="str">
            <v>NON-SPARES</v>
          </cell>
          <cell r="H2328">
            <v>10</v>
          </cell>
          <cell r="I2328">
            <v>1</v>
          </cell>
          <cell r="J2328" t="str">
            <v>EXP</v>
          </cell>
          <cell r="K2328" t="str">
            <v>A95500441000AA</v>
          </cell>
          <cell r="L2328">
            <v>0</v>
          </cell>
          <cell r="M2328" t="str">
            <v>NON PRESENT INDUS</v>
          </cell>
          <cell r="N2328">
            <v>33721</v>
          </cell>
          <cell r="O2328" t="str">
            <v>LTE990002</v>
          </cell>
          <cell r="P2328" t="str">
            <v/>
          </cell>
          <cell r="Q2328" t="str">
            <v/>
          </cell>
          <cell r="R2328" t="str">
            <v/>
          </cell>
          <cell r="S2328">
            <v>1</v>
          </cell>
          <cell r="T2328">
            <v>0</v>
          </cell>
          <cell r="U2328">
            <v>0.5</v>
          </cell>
          <cell r="V2328">
            <v>1</v>
          </cell>
          <cell r="W2328">
            <v>43918</v>
          </cell>
          <cell r="X2328">
            <v>0</v>
          </cell>
          <cell r="Y2328">
            <v>0.9</v>
          </cell>
          <cell r="Z2328" t="str">
            <v>TBD</v>
          </cell>
          <cell r="AA2328">
            <v>0</v>
          </cell>
          <cell r="AB2328" t="str">
            <v>NA</v>
          </cell>
          <cell r="AC2328" t="str">
            <v>NA</v>
          </cell>
          <cell r="AD2328">
            <v>0</v>
          </cell>
          <cell r="AE2328" t="str">
            <v/>
          </cell>
          <cell r="AF2328" t="str">
            <v/>
          </cell>
          <cell r="AG2328">
            <v>43899</v>
          </cell>
          <cell r="AH2328" t="str">
            <v/>
          </cell>
          <cell r="AI2328" t="str">
            <v>Sous-poste</v>
          </cell>
          <cell r="AJ2328" t="str">
            <v>Sous-poste</v>
          </cell>
          <cell r="AK2328">
            <v>43902</v>
          </cell>
          <cell r="AL2328"/>
          <cell r="AM2328"/>
          <cell r="AN2328"/>
          <cell r="AO2328" t="str">
            <v>Allemagne</v>
          </cell>
          <cell r="AP2328"/>
          <cell r="AQ2328" t="str">
            <v>C</v>
          </cell>
        </row>
        <row r="2329">
          <cell r="A2329" t="str">
            <v>2817791610</v>
          </cell>
          <cell r="B2329">
            <v>43621</v>
          </cell>
          <cell r="C2329" t="str">
            <v>HA/REVENTE</v>
          </cell>
          <cell r="D2329" t="str">
            <v>SATAIR</v>
          </cell>
          <cell r="E2329" t="str">
            <v>STRUCTURE ASSY</v>
          </cell>
          <cell r="F2329">
            <v>28177916</v>
          </cell>
          <cell r="G2329" t="str">
            <v>NON-SPARES</v>
          </cell>
          <cell r="H2329">
            <v>10</v>
          </cell>
          <cell r="I2329">
            <v>1</v>
          </cell>
          <cell r="J2329" t="str">
            <v>CRIT</v>
          </cell>
          <cell r="K2329" t="str">
            <v>A9253171800100</v>
          </cell>
          <cell r="L2329" t="str">
            <v>1STR*01640</v>
          </cell>
          <cell r="M2329" t="str">
            <v>NA</v>
          </cell>
          <cell r="N2329">
            <v>25498</v>
          </cell>
          <cell r="O2329">
            <v>0</v>
          </cell>
          <cell r="P2329" t="str">
            <v>NA</v>
          </cell>
          <cell r="Q2329" t="str">
            <v>NA</v>
          </cell>
          <cell r="R2329" t="str">
            <v>NA</v>
          </cell>
          <cell r="S2329" t="str">
            <v>NA</v>
          </cell>
          <cell r="T2329" t="str">
            <v>NA</v>
          </cell>
          <cell r="U2329" t="str">
            <v>100%</v>
          </cell>
          <cell r="V2329">
            <v>0</v>
          </cell>
          <cell r="W2329" t="str">
            <v>TBD</v>
          </cell>
          <cell r="X2329" t="str">
            <v>NA</v>
          </cell>
          <cell r="Y2329">
            <v>0</v>
          </cell>
          <cell r="Z2329" t="str">
            <v>TBD</v>
          </cell>
          <cell r="AA2329">
            <v>0</v>
          </cell>
          <cell r="AB2329" t="str">
            <v>NA</v>
          </cell>
          <cell r="AC2329" t="str">
            <v>NA</v>
          </cell>
          <cell r="AD2329">
            <v>0</v>
          </cell>
          <cell r="AE2329" t="str">
            <v/>
          </cell>
          <cell r="AF2329" t="str">
            <v/>
          </cell>
          <cell r="AG2329">
            <v>43649</v>
          </cell>
          <cell r="AH2329" t="str">
            <v/>
          </cell>
          <cell r="AI2329" t="str">
            <v>Sous-poste</v>
          </cell>
          <cell r="AJ2329" t="str">
            <v>Sous-poste</v>
          </cell>
          <cell r="AK2329">
            <v>43651</v>
          </cell>
          <cell r="AL2329"/>
          <cell r="AM2329"/>
          <cell r="AN2329"/>
          <cell r="AO2329" t="str">
            <v>Allemagne</v>
          </cell>
          <cell r="AP2329" t="str">
            <v>Attente AR</v>
          </cell>
          <cell r="AQ2329" t="str">
            <v>C</v>
          </cell>
        </row>
        <row r="2330">
          <cell r="A2330" t="str">
            <v>2814871910</v>
          </cell>
          <cell r="B2330">
            <v>43592</v>
          </cell>
          <cell r="C2330" t="str">
            <v>FABRICATION</v>
          </cell>
          <cell r="D2330" t="str">
            <v>SATAIR</v>
          </cell>
          <cell r="E2330" t="str">
            <v>CONTROL UNIT-HP FUEL</v>
          </cell>
          <cell r="F2330" t="str">
            <v>28148719</v>
          </cell>
          <cell r="G2330" t="str">
            <v>NON-SPARES</v>
          </cell>
          <cell r="H2330" t="str">
            <v>10</v>
          </cell>
          <cell r="I2330">
            <v>1</v>
          </cell>
          <cell r="J2330" t="str">
            <v>EXP</v>
          </cell>
          <cell r="K2330" t="str">
            <v>A27912401007C11</v>
          </cell>
          <cell r="L2330" t="str">
            <v>IS0032635M</v>
          </cell>
          <cell r="M2330" t="str">
            <v>NON PRESENT INDUS</v>
          </cell>
          <cell r="N2330">
            <v>24698</v>
          </cell>
          <cell r="O2330" t="str">
            <v>342258-1</v>
          </cell>
          <cell r="P2330" t="str">
            <v/>
          </cell>
          <cell r="Q2330" t="str">
            <v/>
          </cell>
          <cell r="R2330" t="str">
            <v/>
          </cell>
          <cell r="S2330">
            <v>1</v>
          </cell>
          <cell r="T2330">
            <v>0</v>
          </cell>
          <cell r="U2330">
            <v>0.5</v>
          </cell>
          <cell r="V2330">
            <v>1</v>
          </cell>
          <cell r="W2330">
            <v>44073</v>
          </cell>
          <cell r="X2330">
            <v>0</v>
          </cell>
          <cell r="Y2330">
            <v>0.9</v>
          </cell>
          <cell r="Z2330" t="str">
            <v>TBD</v>
          </cell>
          <cell r="AA2330">
            <v>0</v>
          </cell>
          <cell r="AB2330" t="str">
            <v>NA</v>
          </cell>
          <cell r="AC2330" t="str">
            <v>NA</v>
          </cell>
          <cell r="AD2330">
            <v>0</v>
          </cell>
          <cell r="AE2330" t="str">
            <v/>
          </cell>
          <cell r="AF2330" t="str">
            <v/>
          </cell>
          <cell r="AG2330">
            <v>43619</v>
          </cell>
          <cell r="AH2330" t="str">
            <v/>
          </cell>
          <cell r="AI2330" t="str">
            <v>Sous-poste</v>
          </cell>
          <cell r="AJ2330" t="str">
            <v>Sous-poste</v>
          </cell>
          <cell r="AK2330">
            <v>43622</v>
          </cell>
          <cell r="AL2330"/>
          <cell r="AM2330"/>
          <cell r="AN2330"/>
          <cell r="AO2330" t="str">
            <v>Allemagne</v>
          </cell>
          <cell r="AP2330" t="str">
            <v>Attente envoi derog + Attente confié</v>
          </cell>
          <cell r="AQ2330" t="str">
            <v>C</v>
          </cell>
        </row>
        <row r="2331">
          <cell r="A2331" t="str">
            <v>490004064810</v>
          </cell>
          <cell r="B2331">
            <v>43888</v>
          </cell>
          <cell r="C2331" t="str">
            <v>HA/REVENTE</v>
          </cell>
          <cell r="D2331" t="str">
            <v>STELIA</v>
          </cell>
          <cell r="E2331" t="str">
            <v>SUPPORT 1020VC</v>
          </cell>
          <cell r="F2331">
            <v>4900040648</v>
          </cell>
          <cell r="G2331" t="str">
            <v>NON-SPARES</v>
          </cell>
          <cell r="H2331">
            <v>10</v>
          </cell>
          <cell r="I2331">
            <v>3</v>
          </cell>
          <cell r="J2331" t="str">
            <v>RTN</v>
          </cell>
          <cell r="K2331" t="str">
            <v>S9242302600000</v>
          </cell>
          <cell r="L2331" t="str">
            <v>1STR*11279</v>
          </cell>
          <cell r="M2331" t="str">
            <v>NA</v>
          </cell>
          <cell r="N2331">
            <v>35115</v>
          </cell>
          <cell r="O2331">
            <v>0</v>
          </cell>
          <cell r="P2331" t="str">
            <v>NA</v>
          </cell>
          <cell r="Q2331" t="str">
            <v>NA</v>
          </cell>
          <cell r="R2331" t="str">
            <v>NA</v>
          </cell>
          <cell r="S2331" t="str">
            <v>NA</v>
          </cell>
          <cell r="T2331" t="str">
            <v>NA</v>
          </cell>
          <cell r="U2331" t="str">
            <v>100%</v>
          </cell>
          <cell r="V2331">
            <v>0</v>
          </cell>
          <cell r="W2331" t="str">
            <v>TBD</v>
          </cell>
          <cell r="X2331" t="str">
            <v>NA</v>
          </cell>
          <cell r="Y2331">
            <v>0</v>
          </cell>
          <cell r="Z2331" t="str">
            <v>TBD</v>
          </cell>
          <cell r="AA2331">
            <v>0</v>
          </cell>
          <cell r="AB2331" t="str">
            <v>NA</v>
          </cell>
          <cell r="AC2331" t="str">
            <v>NA</v>
          </cell>
          <cell r="AD2331">
            <v>0</v>
          </cell>
          <cell r="AE2331" t="str">
            <v/>
          </cell>
          <cell r="AF2331" t="str">
            <v/>
          </cell>
          <cell r="AG2331">
            <v>43906</v>
          </cell>
          <cell r="AH2331" t="str">
            <v/>
          </cell>
          <cell r="AI2331" t="str">
            <v>Sous-poste</v>
          </cell>
          <cell r="AJ2331" t="str">
            <v>Sous-poste</v>
          </cell>
          <cell r="AK2331">
            <v>43909</v>
          </cell>
          <cell r="AL2331"/>
          <cell r="AM2331"/>
          <cell r="AN2331"/>
          <cell r="AO2331" t="str">
            <v>Rochefort</v>
          </cell>
          <cell r="AP2331"/>
          <cell r="AQ2331" t="str">
            <v>C</v>
          </cell>
        </row>
        <row r="2332">
          <cell r="A2332" t="str">
            <v>490004064710</v>
          </cell>
          <cell r="B2332">
            <v>43888</v>
          </cell>
          <cell r="C2332" t="str">
            <v>HA/REVENTE</v>
          </cell>
          <cell r="D2332" t="str">
            <v>STELIA</v>
          </cell>
          <cell r="E2332" t="str">
            <v>SUPPORT</v>
          </cell>
          <cell r="F2332">
            <v>4900040647</v>
          </cell>
          <cell r="G2332" t="str">
            <v>NON-SPARES</v>
          </cell>
          <cell r="H2332">
            <v>10</v>
          </cell>
          <cell r="I2332">
            <v>6</v>
          </cell>
          <cell r="J2332" t="str">
            <v>RTN</v>
          </cell>
          <cell r="K2332" t="str">
            <v>S9242320300200</v>
          </cell>
          <cell r="L2332" t="str">
            <v>1STR*11280</v>
          </cell>
          <cell r="M2332" t="str">
            <v>NA</v>
          </cell>
          <cell r="N2332">
            <v>35115</v>
          </cell>
          <cell r="O2332">
            <v>0</v>
          </cell>
          <cell r="P2332" t="str">
            <v>NA</v>
          </cell>
          <cell r="Q2332" t="str">
            <v>NA</v>
          </cell>
          <cell r="R2332" t="str">
            <v>NA</v>
          </cell>
          <cell r="S2332" t="str">
            <v>NA</v>
          </cell>
          <cell r="T2332" t="str">
            <v>NA</v>
          </cell>
          <cell r="U2332" t="str">
            <v>100%</v>
          </cell>
          <cell r="V2332">
            <v>0</v>
          </cell>
          <cell r="W2332" t="str">
            <v>TBD</v>
          </cell>
          <cell r="X2332" t="str">
            <v>NA</v>
          </cell>
          <cell r="Y2332">
            <v>0</v>
          </cell>
          <cell r="Z2332" t="str">
            <v>TBD</v>
          </cell>
          <cell r="AA2332">
            <v>0</v>
          </cell>
          <cell r="AB2332" t="str">
            <v>NA</v>
          </cell>
          <cell r="AC2332" t="str">
            <v>NA</v>
          </cell>
          <cell r="AD2332">
            <v>0</v>
          </cell>
          <cell r="AE2332" t="str">
            <v/>
          </cell>
          <cell r="AF2332" t="str">
            <v/>
          </cell>
          <cell r="AG2332">
            <v>43906</v>
          </cell>
          <cell r="AH2332" t="str">
            <v/>
          </cell>
          <cell r="AI2332" t="str">
            <v>Sous-poste</v>
          </cell>
          <cell r="AJ2332" t="str">
            <v>Sous-poste</v>
          </cell>
          <cell r="AK2332">
            <v>43909</v>
          </cell>
          <cell r="AL2332"/>
          <cell r="AM2332"/>
          <cell r="AN2332"/>
          <cell r="AO2332" t="str">
            <v>Rochefort</v>
          </cell>
          <cell r="AP2332"/>
          <cell r="AQ2332" t="str">
            <v>C</v>
          </cell>
        </row>
        <row r="2333">
          <cell r="A2333" t="str">
            <v>490004075310</v>
          </cell>
          <cell r="B2333">
            <v>43900</v>
          </cell>
          <cell r="C2333" t="str">
            <v>HA/REVENTE</v>
          </cell>
          <cell r="D2333" t="str">
            <v>STELIA</v>
          </cell>
          <cell r="E2333" t="str">
            <v>GOUPILLE</v>
          </cell>
          <cell r="F2333">
            <v>4900040753</v>
          </cell>
          <cell r="G2333" t="str">
            <v>NON-SPARES</v>
          </cell>
          <cell r="H2333">
            <v>10</v>
          </cell>
          <cell r="I2333">
            <v>14</v>
          </cell>
          <cell r="J2333" t="str">
            <v>RTN</v>
          </cell>
          <cell r="K2333" t="str">
            <v>S9251186120000</v>
          </cell>
          <cell r="L2333" t="str">
            <v>3STR*01339</v>
          </cell>
          <cell r="M2333" t="str">
            <v>NA</v>
          </cell>
          <cell r="N2333">
            <v>33918</v>
          </cell>
          <cell r="O2333">
            <v>0</v>
          </cell>
          <cell r="P2333" t="str">
            <v>NA</v>
          </cell>
          <cell r="Q2333" t="str">
            <v>NA</v>
          </cell>
          <cell r="R2333" t="str">
            <v>NA</v>
          </cell>
          <cell r="S2333" t="str">
            <v>NA</v>
          </cell>
          <cell r="T2333" t="str">
            <v>NA</v>
          </cell>
          <cell r="U2333" t="str">
            <v>100%</v>
          </cell>
          <cell r="V2333">
            <v>0</v>
          </cell>
          <cell r="W2333" t="str">
            <v>TBD</v>
          </cell>
          <cell r="X2333" t="str">
            <v>NA</v>
          </cell>
          <cell r="Y2333">
            <v>0</v>
          </cell>
          <cell r="Z2333" t="str">
            <v>TBD</v>
          </cell>
          <cell r="AA2333">
            <v>0</v>
          </cell>
          <cell r="AB2333" t="str">
            <v>NA</v>
          </cell>
          <cell r="AC2333" t="str">
            <v>NA</v>
          </cell>
          <cell r="AD2333">
            <v>0</v>
          </cell>
          <cell r="AE2333" t="str">
            <v/>
          </cell>
          <cell r="AF2333" t="str">
            <v/>
          </cell>
          <cell r="AG2333">
            <v>43950</v>
          </cell>
          <cell r="AH2333" t="str">
            <v/>
          </cell>
          <cell r="AI2333" t="str">
            <v>Sous-poste</v>
          </cell>
          <cell r="AJ2333" t="str">
            <v>Sous-poste</v>
          </cell>
          <cell r="AK2333">
            <v>43955</v>
          </cell>
          <cell r="AL2333"/>
          <cell r="AM2333"/>
          <cell r="AN2333"/>
          <cell r="AO2333" t="str">
            <v>Rochefort</v>
          </cell>
          <cell r="AP2333"/>
          <cell r="AQ2333" t="str">
            <v>C</v>
          </cell>
        </row>
        <row r="2334">
          <cell r="A2334" t="str">
            <v>2802674810</v>
          </cell>
          <cell r="B2334">
            <v>43474</v>
          </cell>
          <cell r="C2334" t="str">
            <v>FABRICATION</v>
          </cell>
          <cell r="D2334" t="str">
            <v>SATAIR</v>
          </cell>
          <cell r="E2334">
            <v>429</v>
          </cell>
          <cell r="F2334">
            <v>28026748</v>
          </cell>
          <cell r="G2334" t="str">
            <v>NON-SPARES</v>
          </cell>
          <cell r="H2334" t="str">
            <v>10</v>
          </cell>
          <cell r="I2334">
            <v>1</v>
          </cell>
          <cell r="J2334" t="str">
            <v>EXP</v>
          </cell>
          <cell r="K2334" t="str">
            <v>A9550042972695</v>
          </cell>
          <cell r="L2334" t="str">
            <v>IS0032613M</v>
          </cell>
          <cell r="M2334" t="str">
            <v>NON PRESENT INDUS</v>
          </cell>
          <cell r="N2334">
            <v>20734</v>
          </cell>
          <cell r="O2334" t="str">
            <v>LTE990008</v>
          </cell>
          <cell r="P2334" t="str">
            <v/>
          </cell>
          <cell r="Q2334" t="str">
            <v/>
          </cell>
          <cell r="R2334" t="str">
            <v/>
          </cell>
          <cell r="S2334">
            <v>1</v>
          </cell>
          <cell r="T2334">
            <v>0</v>
          </cell>
          <cell r="U2334">
            <v>0.5</v>
          </cell>
          <cell r="V2334">
            <v>1</v>
          </cell>
          <cell r="W2334">
            <v>43768</v>
          </cell>
          <cell r="X2334">
            <v>0.33</v>
          </cell>
          <cell r="Y2334">
            <v>0.93300000000000005</v>
          </cell>
          <cell r="Z2334" t="str">
            <v>TBD</v>
          </cell>
          <cell r="AA2334">
            <v>0</v>
          </cell>
          <cell r="AB2334" t="str">
            <v>NA</v>
          </cell>
          <cell r="AC2334" t="str">
            <v>NA</v>
          </cell>
          <cell r="AD2334">
            <v>0</v>
          </cell>
          <cell r="AE2334" t="str">
            <v/>
          </cell>
          <cell r="AF2334" t="str">
            <v/>
          </cell>
          <cell r="AG2334">
            <v>43816</v>
          </cell>
          <cell r="AH2334" t="str">
            <v/>
          </cell>
          <cell r="AI2334" t="str">
            <v>Sous-poste</v>
          </cell>
          <cell r="AJ2334" t="str">
            <v>Sous-poste</v>
          </cell>
          <cell r="AK2334">
            <v>43819</v>
          </cell>
          <cell r="AL2334"/>
          <cell r="AM2334"/>
          <cell r="AN2334"/>
          <cell r="AO2334" t="str">
            <v>Allemagne</v>
          </cell>
          <cell r="AP2334" t="str">
            <v>Attente confié</v>
          </cell>
          <cell r="AQ2334" t="str">
            <v>C</v>
          </cell>
        </row>
        <row r="2335">
          <cell r="A2335" t="str">
            <v>2845377110</v>
          </cell>
          <cell r="B2335">
            <v>43922</v>
          </cell>
          <cell r="C2335" t="str">
            <v>HA/REVENTE</v>
          </cell>
          <cell r="D2335" t="str">
            <v>SATAIR</v>
          </cell>
          <cell r="E2335" t="str">
            <v>TUBE</v>
          </cell>
          <cell r="F2335">
            <v>28453771</v>
          </cell>
          <cell r="G2335" t="str">
            <v>NON-SPARES</v>
          </cell>
          <cell r="H2335">
            <v>10</v>
          </cell>
          <cell r="I2335">
            <v>3</v>
          </cell>
          <cell r="J2335" t="str">
            <v>RTN</v>
          </cell>
          <cell r="K2335" t="str">
            <v>F9251110800100</v>
          </cell>
          <cell r="L2335" t="str">
            <v>1STR*10656</v>
          </cell>
          <cell r="M2335" t="str">
            <v>NA</v>
          </cell>
          <cell r="N2335">
            <v>34349</v>
          </cell>
          <cell r="O2335">
            <v>0</v>
          </cell>
          <cell r="P2335" t="str">
            <v>NA</v>
          </cell>
          <cell r="Q2335" t="str">
            <v>NA</v>
          </cell>
          <cell r="R2335" t="str">
            <v>NA</v>
          </cell>
          <cell r="S2335" t="str">
            <v>NA</v>
          </cell>
          <cell r="T2335" t="str">
            <v>NA</v>
          </cell>
          <cell r="U2335" t="str">
            <v>100%</v>
          </cell>
          <cell r="V2335">
            <v>0</v>
          </cell>
          <cell r="W2335" t="str">
            <v>TBD</v>
          </cell>
          <cell r="X2335" t="str">
            <v>NA</v>
          </cell>
          <cell r="Y2335">
            <v>0</v>
          </cell>
          <cell r="Z2335" t="str">
            <v>TBD</v>
          </cell>
          <cell r="AA2335">
            <v>0</v>
          </cell>
          <cell r="AB2335" t="str">
            <v>NA</v>
          </cell>
          <cell r="AC2335" t="str">
            <v>NA</v>
          </cell>
          <cell r="AD2335">
            <v>0</v>
          </cell>
          <cell r="AE2335" t="str">
            <v/>
          </cell>
          <cell r="AF2335" t="str">
            <v/>
          </cell>
          <cell r="AG2335">
            <v>44005</v>
          </cell>
          <cell r="AH2335" t="str">
            <v/>
          </cell>
          <cell r="AI2335" t="str">
            <v>Sous-poste</v>
          </cell>
          <cell r="AJ2335" t="str">
            <v>Sous-poste</v>
          </cell>
          <cell r="AK2335">
            <v>44008</v>
          </cell>
          <cell r="AL2335"/>
          <cell r="AM2335"/>
          <cell r="AN2335"/>
          <cell r="AO2335" t="str">
            <v>Allemagne</v>
          </cell>
          <cell r="AP2335"/>
          <cell r="AQ2335" t="str">
            <v>C</v>
          </cell>
        </row>
        <row r="2336">
          <cell r="A2336" t="str">
            <v>2846331310</v>
          </cell>
          <cell r="B2336">
            <v>43944</v>
          </cell>
          <cell r="C2336" t="str">
            <v>FABRICATION</v>
          </cell>
          <cell r="D2336" t="str">
            <v>AIS</v>
          </cell>
          <cell r="E2336" t="str">
            <v>SHEET FOMAX SHEET EQUIP</v>
          </cell>
          <cell r="F2336">
            <v>28463313</v>
          </cell>
          <cell r="G2336" t="str">
            <v>NON-SPARES</v>
          </cell>
          <cell r="H2336">
            <v>10</v>
          </cell>
          <cell r="I2336">
            <v>1</v>
          </cell>
          <cell r="J2336" t="str">
            <v>CRIT</v>
          </cell>
          <cell r="K2336" t="str">
            <v>F9252030900000</v>
          </cell>
          <cell r="L2336" t="str">
            <v>IS0032162M</v>
          </cell>
          <cell r="M2336" t="str">
            <v>NON PRESENT INDUS</v>
          </cell>
          <cell r="N2336">
            <v>34597</v>
          </cell>
          <cell r="O2336" t="str">
            <v>518638-1</v>
          </cell>
          <cell r="P2336" t="str">
            <v/>
          </cell>
          <cell r="Q2336" t="str">
            <v/>
          </cell>
          <cell r="R2336" t="str">
            <v/>
          </cell>
          <cell r="S2336">
            <v>1</v>
          </cell>
          <cell r="T2336">
            <v>0</v>
          </cell>
          <cell r="U2336">
            <v>0.5</v>
          </cell>
          <cell r="V2336">
            <v>0</v>
          </cell>
          <cell r="W2336" t="str">
            <v>TBD</v>
          </cell>
          <cell r="X2336" t="str">
            <v>NA</v>
          </cell>
          <cell r="Y2336">
            <v>0</v>
          </cell>
          <cell r="Z2336" t="str">
            <v>TBD</v>
          </cell>
          <cell r="AA2336">
            <v>0</v>
          </cell>
          <cell r="AB2336" t="str">
            <v>NA</v>
          </cell>
          <cell r="AC2336" t="str">
            <v>NA</v>
          </cell>
          <cell r="AD2336">
            <v>0</v>
          </cell>
          <cell r="AE2336" t="str">
            <v/>
          </cell>
          <cell r="AF2336" t="str">
            <v/>
          </cell>
          <cell r="AG2336">
            <v>43952</v>
          </cell>
          <cell r="AH2336" t="str">
            <v/>
          </cell>
          <cell r="AI2336" t="str">
            <v>Sous-poste</v>
          </cell>
          <cell r="AJ2336" t="str">
            <v>Sous-poste</v>
          </cell>
          <cell r="AK2336">
            <v>43956</v>
          </cell>
          <cell r="AL2336"/>
          <cell r="AM2336"/>
          <cell r="AN2336"/>
          <cell r="AO2336" t="str">
            <v>Allemagne</v>
          </cell>
          <cell r="AP2336"/>
          <cell r="AQ2336" t="str">
            <v>C</v>
          </cell>
        </row>
        <row r="2337">
          <cell r="A2337" t="str">
            <v>2846303110</v>
          </cell>
          <cell r="B2337">
            <v>43943</v>
          </cell>
          <cell r="C2337" t="str">
            <v>HA/REVENTE</v>
          </cell>
          <cell r="D2337" t="str">
            <v>SATAIR/AIS</v>
          </cell>
          <cell r="E2337" t="str">
            <v>PLATE ANGLE ASSY</v>
          </cell>
          <cell r="F2337">
            <v>28463031</v>
          </cell>
          <cell r="G2337" t="str">
            <v>NON-SPARES</v>
          </cell>
          <cell r="H2337">
            <v>10</v>
          </cell>
          <cell r="I2337">
            <v>1</v>
          </cell>
          <cell r="J2337" t="str">
            <v>RTN</v>
          </cell>
          <cell r="K2337" t="str">
            <v>F9251485400000</v>
          </cell>
          <cell r="L2337" t="str">
            <v>1STR*10825</v>
          </cell>
          <cell r="M2337" t="str">
            <v>NA</v>
          </cell>
          <cell r="N2337">
            <v>34577</v>
          </cell>
          <cell r="O2337">
            <v>0</v>
          </cell>
          <cell r="P2337" t="str">
            <v>NA</v>
          </cell>
          <cell r="Q2337" t="str">
            <v>NA</v>
          </cell>
          <cell r="R2337" t="str">
            <v>NA</v>
          </cell>
          <cell r="S2337" t="str">
            <v>NA</v>
          </cell>
          <cell r="T2337" t="str">
            <v>NA</v>
          </cell>
          <cell r="U2337" t="str">
            <v>100%</v>
          </cell>
          <cell r="V2337">
            <v>0</v>
          </cell>
          <cell r="W2337" t="str">
            <v>TBD</v>
          </cell>
          <cell r="X2337" t="str">
            <v>NA</v>
          </cell>
          <cell r="Y2337">
            <v>0</v>
          </cell>
          <cell r="Z2337" t="str">
            <v>TBD</v>
          </cell>
          <cell r="AA2337">
            <v>0</v>
          </cell>
          <cell r="AB2337" t="str">
            <v>NA</v>
          </cell>
          <cell r="AC2337" t="str">
            <v>NA</v>
          </cell>
          <cell r="AD2337">
            <v>0</v>
          </cell>
          <cell r="AE2337" t="str">
            <v/>
          </cell>
          <cell r="AF2337" t="str">
            <v/>
          </cell>
          <cell r="AG2337">
            <v>44055</v>
          </cell>
          <cell r="AH2337" t="str">
            <v/>
          </cell>
          <cell r="AI2337" t="str">
            <v>Sous-poste</v>
          </cell>
          <cell r="AJ2337" t="str">
            <v>Sous-poste</v>
          </cell>
          <cell r="AK2337">
            <v>44060</v>
          </cell>
          <cell r="AL2337"/>
          <cell r="AM2337"/>
          <cell r="AN2337"/>
          <cell r="AO2337" t="str">
            <v>Allemagne</v>
          </cell>
          <cell r="AP2337"/>
          <cell r="AQ2337" t="str">
            <v>C</v>
          </cell>
        </row>
        <row r="2338">
          <cell r="A2338" t="str">
            <v>2846961110</v>
          </cell>
          <cell r="B2338">
            <v>43965</v>
          </cell>
          <cell r="C2338" t="str">
            <v>HA/REVENTE</v>
          </cell>
          <cell r="D2338" t="str">
            <v>SATAIR/AIS</v>
          </cell>
          <cell r="E2338" t="str">
            <v>PLATE ASSY</v>
          </cell>
          <cell r="F2338">
            <v>28469611</v>
          </cell>
          <cell r="G2338" t="str">
            <v>NON-SPARES</v>
          </cell>
          <cell r="H2338">
            <v>10</v>
          </cell>
          <cell r="I2338">
            <v>1</v>
          </cell>
          <cell r="J2338" t="str">
            <v>CRIT</v>
          </cell>
          <cell r="K2338" t="str">
            <v>F9252029300000</v>
          </cell>
          <cell r="L2338" t="str">
            <v>1STR*11290</v>
          </cell>
          <cell r="M2338" t="str">
            <v>NA</v>
          </cell>
          <cell r="N2338">
            <v>35093</v>
          </cell>
          <cell r="O2338">
            <v>0</v>
          </cell>
          <cell r="P2338" t="str">
            <v>NA</v>
          </cell>
          <cell r="Q2338" t="str">
            <v>NA</v>
          </cell>
          <cell r="R2338" t="str">
            <v>NA</v>
          </cell>
          <cell r="S2338" t="str">
            <v>NA</v>
          </cell>
          <cell r="T2338" t="str">
            <v>NA</v>
          </cell>
          <cell r="U2338" t="str">
            <v>100%</v>
          </cell>
          <cell r="V2338">
            <v>0</v>
          </cell>
          <cell r="W2338" t="str">
            <v>TBD</v>
          </cell>
          <cell r="X2338" t="str">
            <v>NA</v>
          </cell>
          <cell r="Y2338">
            <v>0</v>
          </cell>
          <cell r="Z2338" t="str">
            <v>TBD</v>
          </cell>
          <cell r="AA2338">
            <v>0</v>
          </cell>
          <cell r="AB2338"/>
          <cell r="AC2338"/>
          <cell r="AD2338">
            <v>0</v>
          </cell>
          <cell r="AE2338" t="str">
            <v/>
          </cell>
          <cell r="AF2338" t="str">
            <v/>
          </cell>
          <cell r="AG2338">
            <v>43970</v>
          </cell>
          <cell r="AH2338" t="str">
            <v/>
          </cell>
          <cell r="AI2338" t="str">
            <v>Sous-poste</v>
          </cell>
          <cell r="AJ2338" t="str">
            <v>Sous-poste</v>
          </cell>
          <cell r="AK2338">
            <v>43972</v>
          </cell>
          <cell r="AL2338"/>
          <cell r="AM2338"/>
          <cell r="AN2338"/>
          <cell r="AO2338" t="str">
            <v>Allemagne</v>
          </cell>
          <cell r="AP2338"/>
          <cell r="AQ2338" t="str">
            <v>C</v>
          </cell>
        </row>
        <row r="2339">
          <cell r="A2339" t="str">
            <v>2847953210</v>
          </cell>
          <cell r="B2339">
            <v>44012</v>
          </cell>
          <cell r="C2339" t="str">
            <v>FABRICATION</v>
          </cell>
          <cell r="D2339" t="str">
            <v>SATAIR</v>
          </cell>
          <cell r="E2339">
            <v>510</v>
          </cell>
          <cell r="F2339">
            <v>28479532</v>
          </cell>
          <cell r="G2339" t="str">
            <v>NON-SPARES</v>
          </cell>
          <cell r="H2339">
            <v>10</v>
          </cell>
          <cell r="I2339">
            <v>1</v>
          </cell>
          <cell r="J2339" t="str">
            <v>EXP</v>
          </cell>
          <cell r="K2339" t="str">
            <v>A9550051000296</v>
          </cell>
          <cell r="L2339" t="str">
            <v>IS0031992M</v>
          </cell>
          <cell r="M2339" t="str">
            <v>NON PRESENT INDUS</v>
          </cell>
          <cell r="N2339">
            <v>35607</v>
          </cell>
          <cell r="O2339" t="str">
            <v>LTE990007</v>
          </cell>
          <cell r="P2339" t="str">
            <v/>
          </cell>
          <cell r="Q2339" t="str">
            <v/>
          </cell>
          <cell r="R2339" t="str">
            <v/>
          </cell>
          <cell r="S2339">
            <v>1</v>
          </cell>
          <cell r="T2339">
            <v>0</v>
          </cell>
          <cell r="U2339">
            <v>0.5</v>
          </cell>
          <cell r="V2339">
            <v>0.88</v>
          </cell>
          <cell r="W2339" t="str">
            <v>TBD</v>
          </cell>
          <cell r="X2339">
            <v>0</v>
          </cell>
          <cell r="Y2339">
            <v>0.79200000000000004</v>
          </cell>
          <cell r="Z2339"/>
          <cell r="AA2339">
            <v>0</v>
          </cell>
          <cell r="AB2339" t="str">
            <v>NA</v>
          </cell>
          <cell r="AC2339" t="str">
            <v>NA</v>
          </cell>
          <cell r="AD2339">
            <v>0</v>
          </cell>
          <cell r="AE2339" t="str">
            <v/>
          </cell>
          <cell r="AF2339" t="str">
            <v/>
          </cell>
          <cell r="AG2339">
            <v>44039</v>
          </cell>
          <cell r="AH2339" t="str">
            <v/>
          </cell>
          <cell r="AI2339" t="str">
            <v>Sous-poste</v>
          </cell>
          <cell r="AJ2339" t="str">
            <v>Sous-poste</v>
          </cell>
          <cell r="AK2339">
            <v>44042</v>
          </cell>
          <cell r="AL2339"/>
          <cell r="AM2339"/>
          <cell r="AN2339"/>
          <cell r="AO2339" t="str">
            <v>Allemagne</v>
          </cell>
          <cell r="AP2339"/>
          <cell r="AQ2339" t="str">
            <v>C</v>
          </cell>
        </row>
        <row r="2340">
          <cell r="A2340" t="str">
            <v>2847953211</v>
          </cell>
          <cell r="B2340">
            <v>44012</v>
          </cell>
          <cell r="C2340" t="str">
            <v>FABRICATION</v>
          </cell>
          <cell r="D2340" t="str">
            <v>SATAIR</v>
          </cell>
          <cell r="E2340">
            <v>510</v>
          </cell>
          <cell r="F2340">
            <v>28479532</v>
          </cell>
          <cell r="G2340" t="str">
            <v>NON-SPARES</v>
          </cell>
          <cell r="H2340">
            <v>11</v>
          </cell>
          <cell r="I2340">
            <v>1</v>
          </cell>
          <cell r="J2340" t="str">
            <v>EXP</v>
          </cell>
          <cell r="K2340" t="str">
            <v>A9550051000296</v>
          </cell>
          <cell r="L2340" t="str">
            <v>IS0031992M</v>
          </cell>
          <cell r="M2340" t="str">
            <v>NON PRESENT INDUS</v>
          </cell>
          <cell r="N2340">
            <v>35607</v>
          </cell>
          <cell r="O2340" t="str">
            <v>LTE990008</v>
          </cell>
          <cell r="P2340" t="str">
            <v/>
          </cell>
          <cell r="Q2340" t="str">
            <v/>
          </cell>
          <cell r="R2340" t="str">
            <v/>
          </cell>
          <cell r="S2340">
            <v>1</v>
          </cell>
          <cell r="T2340">
            <v>0</v>
          </cell>
          <cell r="U2340">
            <v>0.5</v>
          </cell>
          <cell r="V2340">
            <v>0.88</v>
          </cell>
          <cell r="W2340" t="str">
            <v>TBD</v>
          </cell>
          <cell r="X2340">
            <v>0</v>
          </cell>
          <cell r="Y2340">
            <v>0.79200000000000004</v>
          </cell>
          <cell r="Z2340"/>
          <cell r="AA2340">
            <v>0</v>
          </cell>
          <cell r="AB2340" t="str">
            <v>NA</v>
          </cell>
          <cell r="AC2340" t="str">
            <v>NA</v>
          </cell>
          <cell r="AD2340">
            <v>0</v>
          </cell>
          <cell r="AE2340" t="str">
            <v/>
          </cell>
          <cell r="AF2340" t="str">
            <v/>
          </cell>
          <cell r="AG2340">
            <v>44039</v>
          </cell>
          <cell r="AH2340" t="str">
            <v/>
          </cell>
          <cell r="AI2340" t="str">
            <v>Sous-poste</v>
          </cell>
          <cell r="AJ2340" t="str">
            <v>Sous-poste</v>
          </cell>
          <cell r="AK2340">
            <v>44042</v>
          </cell>
          <cell r="AL2340"/>
          <cell r="AM2340"/>
          <cell r="AN2340"/>
          <cell r="AO2340" t="str">
            <v>Allemagne</v>
          </cell>
          <cell r="AP2340"/>
          <cell r="AQ2340" t="str">
            <v>C</v>
          </cell>
        </row>
        <row r="2341">
          <cell r="A2341" t="str">
            <v>68486991</v>
          </cell>
          <cell r="B2341">
            <v>43782</v>
          </cell>
          <cell r="C2341" t="str">
            <v>FABRICATION</v>
          </cell>
          <cell r="D2341" t="str">
            <v>AD&amp;S</v>
          </cell>
          <cell r="E2341">
            <v>15</v>
          </cell>
          <cell r="F2341">
            <v>6848699</v>
          </cell>
          <cell r="G2341" t="str">
            <v>NON-SPARES</v>
          </cell>
          <cell r="H2341" t="str">
            <v>1</v>
          </cell>
          <cell r="I2341">
            <v>1</v>
          </cell>
          <cell r="J2341" t="str">
            <v>EXP</v>
          </cell>
          <cell r="K2341" t="str">
            <v>MB032ACAAAAB</v>
          </cell>
          <cell r="L2341" t="str">
            <v>IS0032193M</v>
          </cell>
          <cell r="M2341" t="str">
            <v>NON PRESENT INDUS</v>
          </cell>
          <cell r="N2341">
            <v>30680</v>
          </cell>
          <cell r="O2341" t="str">
            <v>LTE990001</v>
          </cell>
          <cell r="P2341" t="str">
            <v/>
          </cell>
          <cell r="Q2341" t="str">
            <v/>
          </cell>
          <cell r="R2341" t="str">
            <v/>
          </cell>
          <cell r="S2341">
            <v>1</v>
          </cell>
          <cell r="T2341">
            <v>0</v>
          </cell>
          <cell r="U2341">
            <v>0.5</v>
          </cell>
          <cell r="V2341">
            <v>1</v>
          </cell>
          <cell r="W2341">
            <v>43535</v>
          </cell>
          <cell r="X2341">
            <v>0</v>
          </cell>
          <cell r="Y2341">
            <v>0.9</v>
          </cell>
          <cell r="Z2341" t="str">
            <v>TBD</v>
          </cell>
          <cell r="AA2341">
            <v>0</v>
          </cell>
          <cell r="AB2341" t="str">
            <v>NA</v>
          </cell>
          <cell r="AC2341" t="str">
            <v>OUI</v>
          </cell>
          <cell r="AD2341">
            <v>0</v>
          </cell>
          <cell r="AE2341" t="str">
            <v/>
          </cell>
          <cell r="AF2341" t="str">
            <v/>
          </cell>
          <cell r="AG2341">
            <v>43847</v>
          </cell>
          <cell r="AH2341" t="str">
            <v/>
          </cell>
          <cell r="AI2341" t="str">
            <v>Sous-poste</v>
          </cell>
          <cell r="AJ2341" t="str">
            <v>Sous-poste</v>
          </cell>
          <cell r="AK2341">
            <v>43852</v>
          </cell>
          <cell r="AL2341"/>
          <cell r="AM2341"/>
          <cell r="AN2341"/>
          <cell r="AO2341" t="str">
            <v>Allemagne</v>
          </cell>
          <cell r="AP2341" t="str">
            <v>Attente confié</v>
          </cell>
          <cell r="AQ2341" t="str">
            <v>C</v>
          </cell>
        </row>
        <row r="2342">
          <cell r="A2342" t="str">
            <v>2815217810</v>
          </cell>
          <cell r="B2342">
            <v>43594</v>
          </cell>
          <cell r="C2342" t="str">
            <v>FABRICATION</v>
          </cell>
          <cell r="D2342" t="str">
            <v>SATAIR</v>
          </cell>
          <cell r="E2342">
            <v>426</v>
          </cell>
          <cell r="F2342">
            <v>28152178</v>
          </cell>
          <cell r="G2342" t="str">
            <v>NON-SPARES</v>
          </cell>
          <cell r="H2342" t="str">
            <v>10</v>
          </cell>
          <cell r="I2342">
            <v>1</v>
          </cell>
          <cell r="J2342" t="str">
            <v>EXP</v>
          </cell>
          <cell r="K2342" t="str">
            <v>A95500426000AB</v>
          </cell>
          <cell r="L2342">
            <v>0</v>
          </cell>
          <cell r="M2342" t="str">
            <v>NON PRESENT INDUS</v>
          </cell>
          <cell r="N2342">
            <v>24884</v>
          </cell>
          <cell r="O2342" t="str">
            <v>LTE990001</v>
          </cell>
          <cell r="P2342" t="str">
            <v/>
          </cell>
          <cell r="Q2342" t="str">
            <v/>
          </cell>
          <cell r="R2342" t="str">
            <v/>
          </cell>
          <cell r="S2342">
            <v>1</v>
          </cell>
          <cell r="T2342">
            <v>0</v>
          </cell>
          <cell r="U2342">
            <v>0.5</v>
          </cell>
          <cell r="V2342">
            <v>1</v>
          </cell>
          <cell r="W2342">
            <v>43766</v>
          </cell>
          <cell r="X2342">
            <v>0</v>
          </cell>
          <cell r="Y2342">
            <v>0.9</v>
          </cell>
          <cell r="Z2342" t="str">
            <v>TBD</v>
          </cell>
          <cell r="AA2342">
            <v>0</v>
          </cell>
          <cell r="AB2342" t="str">
            <v>NA</v>
          </cell>
          <cell r="AC2342" t="str">
            <v>NA</v>
          </cell>
          <cell r="AD2342">
            <v>0</v>
          </cell>
          <cell r="AE2342" t="str">
            <v/>
          </cell>
          <cell r="AF2342" t="str">
            <v/>
          </cell>
          <cell r="AG2342">
            <v>43858</v>
          </cell>
          <cell r="AH2342" t="str">
            <v/>
          </cell>
          <cell r="AI2342" t="str">
            <v>Sous-poste</v>
          </cell>
          <cell r="AJ2342" t="str">
            <v>Sous-poste</v>
          </cell>
          <cell r="AK2342">
            <v>43861</v>
          </cell>
          <cell r="AL2342"/>
          <cell r="AM2342"/>
          <cell r="AN2342"/>
          <cell r="AO2342" t="str">
            <v>Allemagne</v>
          </cell>
          <cell r="AP2342" t="str">
            <v>Attente confié</v>
          </cell>
          <cell r="AQ2342" t="str">
            <v>C</v>
          </cell>
        </row>
        <row r="2343">
          <cell r="A2343" t="str">
            <v>2816808210</v>
          </cell>
          <cell r="B2343">
            <v>43608</v>
          </cell>
          <cell r="C2343" t="str">
            <v>FABRICATION</v>
          </cell>
          <cell r="D2343" t="str">
            <v>SATAIR</v>
          </cell>
          <cell r="E2343">
            <v>432</v>
          </cell>
          <cell r="F2343">
            <v>28168082</v>
          </cell>
          <cell r="G2343" t="str">
            <v>NON-SPARES</v>
          </cell>
          <cell r="H2343" t="str">
            <v>10</v>
          </cell>
          <cell r="I2343">
            <v>1</v>
          </cell>
          <cell r="J2343" t="str">
            <v>EXP</v>
          </cell>
          <cell r="K2343" t="str">
            <v>A95500432000AB</v>
          </cell>
          <cell r="L2343" t="str">
            <v>IS0031989M</v>
          </cell>
          <cell r="M2343" t="str">
            <v>NON PRESENT INDUS</v>
          </cell>
          <cell r="N2343">
            <v>25891</v>
          </cell>
          <cell r="O2343" t="str">
            <v>LTE990001</v>
          </cell>
          <cell r="P2343" t="str">
            <v/>
          </cell>
          <cell r="Q2343" t="str">
            <v/>
          </cell>
          <cell r="R2343" t="str">
            <v/>
          </cell>
          <cell r="S2343">
            <v>1</v>
          </cell>
          <cell r="T2343">
            <v>0</v>
          </cell>
          <cell r="U2343">
            <v>0.5</v>
          </cell>
          <cell r="V2343">
            <v>0.97</v>
          </cell>
          <cell r="W2343">
            <v>43867</v>
          </cell>
          <cell r="X2343">
            <v>0</v>
          </cell>
          <cell r="Y2343">
            <v>0.873</v>
          </cell>
          <cell r="Z2343" t="str">
            <v>TBD</v>
          </cell>
          <cell r="AA2343">
            <v>0</v>
          </cell>
          <cell r="AB2343" t="str">
            <v>NA</v>
          </cell>
          <cell r="AC2343" t="str">
            <v>NA</v>
          </cell>
          <cell r="AD2343">
            <v>0</v>
          </cell>
          <cell r="AE2343" t="str">
            <v/>
          </cell>
          <cell r="AF2343" t="str">
            <v/>
          </cell>
          <cell r="AG2343">
            <v>43886</v>
          </cell>
          <cell r="AH2343" t="str">
            <v/>
          </cell>
          <cell r="AI2343" t="str">
            <v>Sous-poste</v>
          </cell>
          <cell r="AJ2343" t="str">
            <v>Sous-poste</v>
          </cell>
          <cell r="AK2343">
            <v>43889</v>
          </cell>
          <cell r="AL2343"/>
          <cell r="AM2343"/>
          <cell r="AN2343"/>
          <cell r="AO2343" t="str">
            <v>Allemagne</v>
          </cell>
          <cell r="AP2343" t="str">
            <v>Attente confié</v>
          </cell>
          <cell r="AQ2343" t="str">
            <v>C</v>
          </cell>
        </row>
        <row r="2344">
          <cell r="A2344" t="str">
            <v>2820520710</v>
          </cell>
          <cell r="B2344">
            <v>43648</v>
          </cell>
          <cell r="C2344" t="str">
            <v>FABRICATION</v>
          </cell>
          <cell r="D2344" t="str">
            <v>SATAIR</v>
          </cell>
          <cell r="E2344">
            <v>426</v>
          </cell>
          <cell r="F2344">
            <v>28205207</v>
          </cell>
          <cell r="G2344" t="str">
            <v>NON-SPARES</v>
          </cell>
          <cell r="H2344" t="str">
            <v>10</v>
          </cell>
          <cell r="I2344">
            <v>1</v>
          </cell>
          <cell r="J2344" t="str">
            <v>EXP</v>
          </cell>
          <cell r="K2344" t="str">
            <v>A95500426000AB</v>
          </cell>
          <cell r="L2344">
            <v>0</v>
          </cell>
          <cell r="M2344" t="str">
            <v>NON PRESENT INDUS</v>
          </cell>
          <cell r="N2344">
            <v>26446</v>
          </cell>
          <cell r="O2344" t="str">
            <v>LTE990002</v>
          </cell>
          <cell r="P2344" t="str">
            <v/>
          </cell>
          <cell r="Q2344" t="str">
            <v/>
          </cell>
          <cell r="R2344" t="str">
            <v/>
          </cell>
          <cell r="S2344">
            <v>1</v>
          </cell>
          <cell r="T2344">
            <v>0</v>
          </cell>
          <cell r="U2344">
            <v>0.5</v>
          </cell>
          <cell r="V2344">
            <v>1</v>
          </cell>
          <cell r="W2344">
            <v>43817</v>
          </cell>
          <cell r="X2344">
            <v>0</v>
          </cell>
          <cell r="Y2344">
            <v>0.9</v>
          </cell>
          <cell r="Z2344" t="str">
            <v>TBD</v>
          </cell>
          <cell r="AA2344">
            <v>0</v>
          </cell>
          <cell r="AB2344" t="str">
            <v>NA</v>
          </cell>
          <cell r="AC2344" t="str">
            <v>NA</v>
          </cell>
          <cell r="AD2344">
            <v>0</v>
          </cell>
          <cell r="AE2344" t="str">
            <v/>
          </cell>
          <cell r="AF2344" t="str">
            <v/>
          </cell>
          <cell r="AG2344">
            <v>43858</v>
          </cell>
          <cell r="AH2344" t="str">
            <v/>
          </cell>
          <cell r="AI2344" t="str">
            <v>Sous-poste</v>
          </cell>
          <cell r="AJ2344" t="str">
            <v>Sous-poste</v>
          </cell>
          <cell r="AK2344">
            <v>43861</v>
          </cell>
          <cell r="AL2344"/>
          <cell r="AM2344"/>
          <cell r="AN2344"/>
          <cell r="AO2344" t="str">
            <v>Allemagne</v>
          </cell>
          <cell r="AP2344" t="str">
            <v>Attente confié</v>
          </cell>
          <cell r="AQ2344" t="str">
            <v>C</v>
          </cell>
        </row>
        <row r="2345">
          <cell r="A2345" t="str">
            <v>68735431</v>
          </cell>
          <cell r="B2345">
            <v>44088</v>
          </cell>
          <cell r="C2345" t="str">
            <v>FABRICATION</v>
          </cell>
          <cell r="D2345" t="str">
            <v>AD&amp;S</v>
          </cell>
          <cell r="E2345">
            <v>11</v>
          </cell>
          <cell r="F2345">
            <v>6873543</v>
          </cell>
          <cell r="G2345" t="str">
            <v>NON-SPARES</v>
          </cell>
          <cell r="H2345">
            <v>1</v>
          </cell>
          <cell r="I2345">
            <v>1</v>
          </cell>
          <cell r="J2345" t="str">
            <v>CRIT</v>
          </cell>
          <cell r="K2345" t="str">
            <v>MB031ADAEAAB</v>
          </cell>
          <cell r="L2345" t="str">
            <v>IS0032192M</v>
          </cell>
          <cell r="M2345" t="str">
            <v>NON PRESENT INDUS</v>
          </cell>
          <cell r="N2345">
            <v>37054</v>
          </cell>
          <cell r="O2345"/>
          <cell r="P2345" t="str">
            <v/>
          </cell>
          <cell r="Q2345" t="str">
            <v/>
          </cell>
          <cell r="R2345" t="str">
            <v/>
          </cell>
          <cell r="S2345">
            <v>1</v>
          </cell>
          <cell r="T2345">
            <v>0</v>
          </cell>
          <cell r="U2345">
            <v>0.5</v>
          </cell>
          <cell r="V2345">
            <v>1</v>
          </cell>
          <cell r="W2345" t="str">
            <v>TBD</v>
          </cell>
          <cell r="X2345">
            <v>0</v>
          </cell>
          <cell r="Y2345">
            <v>0.9</v>
          </cell>
          <cell r="Z2345" t="str">
            <v>TBD</v>
          </cell>
          <cell r="AA2345">
            <v>0</v>
          </cell>
          <cell r="AB2345" t="str">
            <v>NA</v>
          </cell>
          <cell r="AC2345" t="str">
            <v>OUI</v>
          </cell>
          <cell r="AD2345">
            <v>0</v>
          </cell>
          <cell r="AE2345" t="str">
            <v/>
          </cell>
          <cell r="AF2345" t="str">
            <v/>
          </cell>
          <cell r="AG2345">
            <v>44273</v>
          </cell>
          <cell r="AH2345" t="str">
            <v/>
          </cell>
          <cell r="AI2345" t="str">
            <v>Sous-poste</v>
          </cell>
          <cell r="AJ2345" t="str">
            <v>Sous-poste</v>
          </cell>
          <cell r="AK2345">
            <v>44277</v>
          </cell>
          <cell r="AL2345"/>
          <cell r="AM2345"/>
          <cell r="AN2345"/>
          <cell r="AO2345" t="str">
            <v>Séville</v>
          </cell>
          <cell r="AP2345"/>
          <cell r="AQ2345" t="str">
            <v>C</v>
          </cell>
        </row>
        <row r="2346">
          <cell r="A2346" t="str">
            <v>2843030710</v>
          </cell>
          <cell r="B2346">
            <v>43889</v>
          </cell>
          <cell r="C2346" t="str">
            <v>FABRICATION</v>
          </cell>
          <cell r="D2346" t="str">
            <v>SATAIR</v>
          </cell>
          <cell r="E2346" t="str">
            <v>BUNDLE</v>
          </cell>
          <cell r="F2346">
            <v>28430307</v>
          </cell>
          <cell r="G2346" t="str">
            <v>NON-SPARES</v>
          </cell>
          <cell r="H2346">
            <v>10</v>
          </cell>
          <cell r="I2346">
            <v>1</v>
          </cell>
          <cell r="J2346" t="str">
            <v>EXP</v>
          </cell>
          <cell r="K2346" t="str">
            <v>L9000095410095</v>
          </cell>
          <cell r="L2346">
            <v>0</v>
          </cell>
          <cell r="M2346" t="str">
            <v>NON PRESENT INDUS</v>
          </cell>
          <cell r="N2346">
            <v>34589</v>
          </cell>
          <cell r="O2346" t="str">
            <v>519051-1</v>
          </cell>
          <cell r="P2346" t="str">
            <v/>
          </cell>
          <cell r="Q2346" t="str">
            <v/>
          </cell>
          <cell r="R2346" t="str">
            <v/>
          </cell>
          <cell r="S2346">
            <v>1</v>
          </cell>
          <cell r="T2346">
            <v>0</v>
          </cell>
          <cell r="U2346">
            <v>0.5</v>
          </cell>
          <cell r="V2346">
            <v>0.82</v>
          </cell>
          <cell r="W2346" t="str">
            <v>TBD</v>
          </cell>
          <cell r="X2346" t="str">
            <v>NA</v>
          </cell>
          <cell r="Y2346">
            <v>0.82</v>
          </cell>
          <cell r="Z2346" t="str">
            <v>TBD</v>
          </cell>
          <cell r="AA2346">
            <v>0</v>
          </cell>
          <cell r="AB2346" t="str">
            <v>NA</v>
          </cell>
          <cell r="AC2346" t="str">
            <v>NA</v>
          </cell>
          <cell r="AD2346">
            <v>0</v>
          </cell>
          <cell r="AE2346" t="str">
            <v/>
          </cell>
          <cell r="AF2346" t="str">
            <v/>
          </cell>
          <cell r="AG2346">
            <v>44532</v>
          </cell>
          <cell r="AH2346" t="str">
            <v/>
          </cell>
          <cell r="AI2346" t="str">
            <v>Sous-poste</v>
          </cell>
          <cell r="AJ2346" t="str">
            <v>Sous-poste</v>
          </cell>
          <cell r="AK2346">
            <v>44537</v>
          </cell>
          <cell r="AL2346"/>
          <cell r="AM2346"/>
          <cell r="AN2346"/>
          <cell r="AO2346" t="str">
            <v>Allemagne</v>
          </cell>
          <cell r="AP2346" t="str">
            <v>Attente RFQ HA</v>
          </cell>
          <cell r="AQ2346" t="str">
            <v>C</v>
          </cell>
        </row>
        <row r="2347">
          <cell r="A2347" t="str">
            <v>2843030910</v>
          </cell>
          <cell r="B2347">
            <v>43889</v>
          </cell>
          <cell r="C2347" t="str">
            <v>FABRICATION</v>
          </cell>
          <cell r="D2347" t="str">
            <v>SATAIR</v>
          </cell>
          <cell r="E2347" t="str">
            <v>BUNDLE</v>
          </cell>
          <cell r="F2347">
            <v>28430309</v>
          </cell>
          <cell r="G2347" t="str">
            <v>NON-SPARES</v>
          </cell>
          <cell r="H2347">
            <v>10</v>
          </cell>
          <cell r="I2347">
            <v>1</v>
          </cell>
          <cell r="J2347" t="str">
            <v>RTN</v>
          </cell>
          <cell r="K2347" t="str">
            <v>L9000095410095</v>
          </cell>
          <cell r="L2347">
            <v>0</v>
          </cell>
          <cell r="M2347" t="str">
            <v>NON PRESENT INDUS</v>
          </cell>
          <cell r="N2347">
            <v>34589</v>
          </cell>
          <cell r="O2347" t="str">
            <v>519054-1</v>
          </cell>
          <cell r="P2347" t="str">
            <v/>
          </cell>
          <cell r="Q2347" t="str">
            <v/>
          </cell>
          <cell r="R2347" t="str">
            <v/>
          </cell>
          <cell r="S2347">
            <v>1</v>
          </cell>
          <cell r="T2347">
            <v>0</v>
          </cell>
          <cell r="U2347">
            <v>0.5</v>
          </cell>
          <cell r="V2347">
            <v>0.82</v>
          </cell>
          <cell r="W2347" t="str">
            <v>TBD</v>
          </cell>
          <cell r="X2347" t="str">
            <v>NA</v>
          </cell>
          <cell r="Y2347">
            <v>0.82</v>
          </cell>
          <cell r="Z2347" t="str">
            <v>TBD</v>
          </cell>
          <cell r="AA2347">
            <v>0</v>
          </cell>
          <cell r="AB2347" t="str">
            <v>NA</v>
          </cell>
          <cell r="AC2347" t="str">
            <v>NA</v>
          </cell>
          <cell r="AD2347">
            <v>0</v>
          </cell>
          <cell r="AE2347" t="str">
            <v/>
          </cell>
          <cell r="AF2347" t="str">
            <v/>
          </cell>
          <cell r="AG2347">
            <v>44552</v>
          </cell>
          <cell r="AH2347" t="str">
            <v/>
          </cell>
          <cell r="AI2347" t="str">
            <v>Sous-poste</v>
          </cell>
          <cell r="AJ2347" t="str">
            <v>Sous-poste</v>
          </cell>
          <cell r="AK2347">
            <v>44557</v>
          </cell>
          <cell r="AL2347"/>
          <cell r="AM2347"/>
          <cell r="AN2347"/>
          <cell r="AO2347" t="str">
            <v>Allemagne</v>
          </cell>
          <cell r="AP2347" t="str">
            <v>Attente RFQ HA</v>
          </cell>
          <cell r="AQ2347" t="str">
            <v>C</v>
          </cell>
        </row>
        <row r="2348">
          <cell r="A2348" t="str">
            <v>2843031010</v>
          </cell>
          <cell r="B2348">
            <v>43889</v>
          </cell>
          <cell r="C2348" t="str">
            <v>FABRICATION</v>
          </cell>
          <cell r="D2348" t="str">
            <v>SATAIR</v>
          </cell>
          <cell r="E2348" t="str">
            <v>BUNDLE</v>
          </cell>
          <cell r="F2348">
            <v>28430310</v>
          </cell>
          <cell r="G2348" t="str">
            <v>NON-SPARES</v>
          </cell>
          <cell r="H2348">
            <v>10</v>
          </cell>
          <cell r="I2348">
            <v>1</v>
          </cell>
          <cell r="J2348" t="str">
            <v>RTN</v>
          </cell>
          <cell r="K2348" t="str">
            <v>L9000095410095</v>
          </cell>
          <cell r="L2348">
            <v>0</v>
          </cell>
          <cell r="M2348" t="str">
            <v>NON PRESENT INDUS</v>
          </cell>
          <cell r="N2348">
            <v>34589</v>
          </cell>
          <cell r="O2348" t="str">
            <v>519057-1</v>
          </cell>
          <cell r="P2348" t="str">
            <v/>
          </cell>
          <cell r="Q2348" t="str">
            <v/>
          </cell>
          <cell r="R2348" t="str">
            <v/>
          </cell>
          <cell r="S2348">
            <v>1</v>
          </cell>
          <cell r="T2348">
            <v>0</v>
          </cell>
          <cell r="U2348">
            <v>0.5</v>
          </cell>
          <cell r="V2348">
            <v>0.82</v>
          </cell>
          <cell r="W2348" t="str">
            <v>TBD</v>
          </cell>
          <cell r="X2348" t="str">
            <v>NA</v>
          </cell>
          <cell r="Y2348">
            <v>0.82</v>
          </cell>
          <cell r="Z2348" t="str">
            <v>TBD</v>
          </cell>
          <cell r="AA2348">
            <v>0</v>
          </cell>
          <cell r="AB2348" t="str">
            <v>NA</v>
          </cell>
          <cell r="AC2348" t="str">
            <v>NA</v>
          </cell>
          <cell r="AD2348">
            <v>0</v>
          </cell>
          <cell r="AE2348" t="str">
            <v/>
          </cell>
          <cell r="AF2348" t="str">
            <v/>
          </cell>
          <cell r="AG2348">
            <v>44552</v>
          </cell>
          <cell r="AH2348" t="str">
            <v/>
          </cell>
          <cell r="AI2348" t="str">
            <v>Sous-poste</v>
          </cell>
          <cell r="AJ2348" t="str">
            <v>Sous-poste</v>
          </cell>
          <cell r="AK2348">
            <v>44557</v>
          </cell>
          <cell r="AL2348"/>
          <cell r="AM2348"/>
          <cell r="AN2348"/>
          <cell r="AO2348" t="str">
            <v>Allemagne</v>
          </cell>
          <cell r="AP2348" t="str">
            <v>Attente RFQ HA</v>
          </cell>
          <cell r="AQ2348" t="str">
            <v>C</v>
          </cell>
        </row>
        <row r="2349">
          <cell r="A2349" t="str">
            <v>2849839910</v>
          </cell>
          <cell r="B2349">
            <v>44095</v>
          </cell>
          <cell r="C2349" t="str">
            <v>FABRICATION</v>
          </cell>
          <cell r="D2349" t="str">
            <v>SATAIR</v>
          </cell>
          <cell r="E2349">
            <v>45</v>
          </cell>
          <cell r="F2349">
            <v>28498399</v>
          </cell>
          <cell r="G2349" t="str">
            <v>NON-SPARES</v>
          </cell>
          <cell r="H2349">
            <v>10</v>
          </cell>
          <cell r="I2349">
            <v>1</v>
          </cell>
          <cell r="J2349" t="str">
            <v>RTN</v>
          </cell>
          <cell r="K2349" t="str">
            <v>D9551004500495</v>
          </cell>
          <cell r="L2349">
            <v>0</v>
          </cell>
          <cell r="M2349" t="str">
            <v>NON PRESENT INDUS</v>
          </cell>
          <cell r="N2349">
            <v>37174</v>
          </cell>
          <cell r="O2349"/>
          <cell r="P2349" t="str">
            <v/>
          </cell>
          <cell r="Q2349" t="str">
            <v/>
          </cell>
          <cell r="R2349" t="str">
            <v/>
          </cell>
          <cell r="S2349">
            <v>1</v>
          </cell>
          <cell r="T2349">
            <v>0</v>
          </cell>
          <cell r="U2349">
            <v>0.5</v>
          </cell>
          <cell r="V2349">
            <v>0.88</v>
          </cell>
          <cell r="W2349" t="str">
            <v>TBD</v>
          </cell>
          <cell r="X2349" t="str">
            <v>NA</v>
          </cell>
          <cell r="Y2349">
            <v>0.88</v>
          </cell>
          <cell r="Z2349" t="str">
            <v>TBD</v>
          </cell>
          <cell r="AA2349">
            <v>0</v>
          </cell>
          <cell r="AB2349" t="str">
            <v>NA</v>
          </cell>
          <cell r="AC2349" t="str">
            <v>NA</v>
          </cell>
          <cell r="AD2349">
            <v>0</v>
          </cell>
          <cell r="AE2349" t="str">
            <v/>
          </cell>
          <cell r="AF2349" t="str">
            <v/>
          </cell>
          <cell r="AG2349">
            <v>44154</v>
          </cell>
          <cell r="AH2349" t="str">
            <v/>
          </cell>
          <cell r="AI2349" t="str">
            <v>Sous-poste</v>
          </cell>
          <cell r="AJ2349" t="str">
            <v>Sous-poste</v>
          </cell>
          <cell r="AK2349">
            <v>44159</v>
          </cell>
          <cell r="AL2349"/>
          <cell r="AM2349"/>
          <cell r="AN2349"/>
          <cell r="AO2349" t="str">
            <v>KIT FACTORY</v>
          </cell>
          <cell r="AP2349"/>
          <cell r="AQ2349" t="str">
            <v>C</v>
          </cell>
        </row>
        <row r="2350">
          <cell r="A2350" t="str">
            <v>2849839911</v>
          </cell>
          <cell r="B2350">
            <v>44095</v>
          </cell>
          <cell r="C2350" t="str">
            <v>FABRICATION</v>
          </cell>
          <cell r="D2350" t="str">
            <v>SATAIR</v>
          </cell>
          <cell r="E2350">
            <v>45</v>
          </cell>
          <cell r="F2350">
            <v>28498399</v>
          </cell>
          <cell r="G2350" t="str">
            <v>NON-SPARES</v>
          </cell>
          <cell r="H2350">
            <v>11</v>
          </cell>
          <cell r="I2350">
            <v>1</v>
          </cell>
          <cell r="J2350" t="str">
            <v>RTN</v>
          </cell>
          <cell r="K2350" t="str">
            <v>D9551004500495</v>
          </cell>
          <cell r="L2350">
            <v>0</v>
          </cell>
          <cell r="M2350" t="str">
            <v>NON PRESENT INDUS</v>
          </cell>
          <cell r="N2350">
            <v>37174</v>
          </cell>
          <cell r="O2350"/>
          <cell r="P2350" t="str">
            <v/>
          </cell>
          <cell r="Q2350" t="str">
            <v/>
          </cell>
          <cell r="R2350" t="str">
            <v/>
          </cell>
          <cell r="S2350">
            <v>1</v>
          </cell>
          <cell r="T2350">
            <v>0</v>
          </cell>
          <cell r="U2350">
            <v>0.5</v>
          </cell>
          <cell r="V2350">
            <v>0.88</v>
          </cell>
          <cell r="W2350" t="str">
            <v>TBD</v>
          </cell>
          <cell r="X2350" t="str">
            <v>NA</v>
          </cell>
          <cell r="Y2350">
            <v>0.88</v>
          </cell>
          <cell r="Z2350" t="str">
            <v>TBD</v>
          </cell>
          <cell r="AA2350">
            <v>0</v>
          </cell>
          <cell r="AB2350" t="str">
            <v>NA</v>
          </cell>
          <cell r="AC2350" t="str">
            <v>NA</v>
          </cell>
          <cell r="AD2350">
            <v>0</v>
          </cell>
          <cell r="AE2350" t="str">
            <v/>
          </cell>
          <cell r="AF2350" t="str">
            <v/>
          </cell>
          <cell r="AG2350">
            <v>44154</v>
          </cell>
          <cell r="AH2350" t="str">
            <v/>
          </cell>
          <cell r="AI2350" t="str">
            <v>Sous-poste</v>
          </cell>
          <cell r="AJ2350" t="str">
            <v>Sous-poste</v>
          </cell>
          <cell r="AK2350">
            <v>44159</v>
          </cell>
          <cell r="AL2350"/>
          <cell r="AM2350"/>
          <cell r="AN2350"/>
          <cell r="AO2350"/>
          <cell r="AP2350"/>
          <cell r="AQ2350" t="str">
            <v>C</v>
          </cell>
        </row>
        <row r="2351">
          <cell r="A2351" t="str">
            <v>2850315110</v>
          </cell>
          <cell r="B2351">
            <v>44111</v>
          </cell>
          <cell r="C2351" t="str">
            <v>FABRICATION</v>
          </cell>
          <cell r="D2351" t="str">
            <v>SATAIR</v>
          </cell>
          <cell r="E2351" t="str">
            <v>CONTROL UNIT-HP FUEL</v>
          </cell>
          <cell r="F2351">
            <v>28503151</v>
          </cell>
          <cell r="G2351" t="str">
            <v>NON-SPARES</v>
          </cell>
          <cell r="H2351">
            <v>10</v>
          </cell>
          <cell r="I2351">
            <v>1</v>
          </cell>
          <cell r="J2351" t="str">
            <v>EXP</v>
          </cell>
          <cell r="K2351" t="str">
            <v>A27912401007C11</v>
          </cell>
          <cell r="L2351" t="str">
            <v>IS0032635M</v>
          </cell>
          <cell r="M2351" t="str">
            <v>NON PRESENT INDUS</v>
          </cell>
          <cell r="N2351">
            <v>37835</v>
          </cell>
          <cell r="O2351"/>
          <cell r="P2351" t="str">
            <v/>
          </cell>
          <cell r="Q2351" t="str">
            <v/>
          </cell>
          <cell r="R2351" t="str">
            <v/>
          </cell>
          <cell r="S2351">
            <v>1</v>
          </cell>
          <cell r="T2351">
            <v>0</v>
          </cell>
          <cell r="U2351">
            <v>0.5</v>
          </cell>
          <cell r="V2351">
            <v>0</v>
          </cell>
          <cell r="W2351" t="str">
            <v>TBD</v>
          </cell>
          <cell r="X2351">
            <v>0</v>
          </cell>
          <cell r="Y2351">
            <v>0</v>
          </cell>
          <cell r="Z2351" t="str">
            <v>TBD</v>
          </cell>
          <cell r="AA2351">
            <v>0</v>
          </cell>
          <cell r="AB2351" t="str">
            <v>NA</v>
          </cell>
          <cell r="AC2351" t="str">
            <v>NA</v>
          </cell>
          <cell r="AD2351">
            <v>0</v>
          </cell>
          <cell r="AE2351" t="str">
            <v/>
          </cell>
          <cell r="AF2351" t="str">
            <v/>
          </cell>
          <cell r="AG2351">
            <v>44138</v>
          </cell>
          <cell r="AH2351" t="str">
            <v/>
          </cell>
          <cell r="AI2351" t="str">
            <v>Sous-poste</v>
          </cell>
          <cell r="AJ2351" t="str">
            <v>Sous-poste</v>
          </cell>
          <cell r="AK2351">
            <v>44141</v>
          </cell>
          <cell r="AL2351"/>
          <cell r="AM2351"/>
          <cell r="AN2351"/>
          <cell r="AO2351" t="str">
            <v>SPARES</v>
          </cell>
          <cell r="AP2351"/>
          <cell r="AQ2351" t="str">
            <v>C</v>
          </cell>
        </row>
        <row r="2352">
          <cell r="A2352" t="str">
            <v>490004062710</v>
          </cell>
          <cell r="B2352">
            <v>43888</v>
          </cell>
          <cell r="C2352" t="str">
            <v>FABRICATION</v>
          </cell>
          <cell r="D2352" t="str">
            <v>STELIA</v>
          </cell>
          <cell r="E2352" t="str">
            <v>CÂBLE</v>
          </cell>
          <cell r="F2352">
            <v>4900040627</v>
          </cell>
          <cell r="G2352" t="str">
            <v>NON-SPARES</v>
          </cell>
          <cell r="H2352">
            <v>10</v>
          </cell>
          <cell r="I2352">
            <v>1</v>
          </cell>
          <cell r="J2352" t="str">
            <v>RTN</v>
          </cell>
          <cell r="K2352" t="str">
            <v>S9291306500000</v>
          </cell>
          <cell r="L2352" t="str">
            <v>IS0032228M</v>
          </cell>
          <cell r="M2352" t="str">
            <v>NON PRESENT INDUS</v>
          </cell>
          <cell r="N2352">
            <v>33722</v>
          </cell>
          <cell r="O2352" t="str">
            <v>507390-1</v>
          </cell>
          <cell r="P2352" t="str">
            <v/>
          </cell>
          <cell r="Q2352" t="str">
            <v/>
          </cell>
          <cell r="R2352" t="str">
            <v/>
          </cell>
          <cell r="S2352">
            <v>1</v>
          </cell>
          <cell r="T2352">
            <v>0</v>
          </cell>
          <cell r="U2352">
            <v>0.5</v>
          </cell>
          <cell r="V2352">
            <v>1</v>
          </cell>
          <cell r="W2352" t="str">
            <v>TBD</v>
          </cell>
          <cell r="X2352" t="str">
            <v>NA</v>
          </cell>
          <cell r="Y2352">
            <v>1</v>
          </cell>
          <cell r="Z2352" t="str">
            <v>TBD</v>
          </cell>
          <cell r="AA2352">
            <v>0</v>
          </cell>
          <cell r="AB2352" t="str">
            <v>NA</v>
          </cell>
          <cell r="AC2352" t="str">
            <v>OUI</v>
          </cell>
          <cell r="AD2352">
            <v>0</v>
          </cell>
          <cell r="AE2352" t="str">
            <v/>
          </cell>
          <cell r="AF2352" t="str">
            <v/>
          </cell>
          <cell r="AG2352">
            <v>43965</v>
          </cell>
          <cell r="AH2352" t="str">
            <v/>
          </cell>
          <cell r="AI2352" t="str">
            <v>Sous-poste</v>
          </cell>
          <cell r="AJ2352" t="str">
            <v>Sous-poste</v>
          </cell>
          <cell r="AK2352">
            <v>43970</v>
          </cell>
          <cell r="AL2352"/>
          <cell r="AM2352"/>
          <cell r="AN2352"/>
          <cell r="AO2352" t="str">
            <v>Rochefort</v>
          </cell>
          <cell r="AP2352" t="str">
            <v>Action LSE pour retrouver stock autosoudeur en zone quarantaine</v>
          </cell>
          <cell r="AQ2352" t="str">
            <v>C</v>
          </cell>
        </row>
        <row r="2353">
          <cell r="A2353" t="str">
            <v>Pré-Appro STE1</v>
          </cell>
          <cell r="B2353"/>
          <cell r="C2353" t="str">
            <v>FABRICATION</v>
          </cell>
          <cell r="D2353" t="str">
            <v>STE</v>
          </cell>
          <cell r="E2353">
            <v>9205</v>
          </cell>
          <cell r="F2353" t="str">
            <v>Pré-Appro STE</v>
          </cell>
          <cell r="G2353" t="str">
            <v>NON-SPARES</v>
          </cell>
          <cell r="H2353" t="str">
            <v>1</v>
          </cell>
          <cell r="I2353">
            <v>10</v>
          </cell>
          <cell r="J2353" t="str">
            <v>RTN</v>
          </cell>
          <cell r="K2353" t="str">
            <v>D925R445000000</v>
          </cell>
          <cell r="L2353">
            <v>0</v>
          </cell>
          <cell r="M2353" t="str">
            <v>NON PRESENT INDUS</v>
          </cell>
          <cell r="N2353">
            <v>34915</v>
          </cell>
          <cell r="O2353"/>
          <cell r="P2353" t="str">
            <v/>
          </cell>
          <cell r="Q2353" t="str">
            <v/>
          </cell>
          <cell r="R2353" t="str">
            <v/>
          </cell>
          <cell r="S2353">
            <v>1</v>
          </cell>
          <cell r="T2353">
            <v>0</v>
          </cell>
          <cell r="U2353">
            <v>0.5</v>
          </cell>
          <cell r="V2353">
            <v>0</v>
          </cell>
          <cell r="W2353" t="str">
            <v>TBD</v>
          </cell>
          <cell r="X2353" t="str">
            <v>NA</v>
          </cell>
          <cell r="Y2353">
            <v>0</v>
          </cell>
          <cell r="Z2353" t="str">
            <v>TBD</v>
          </cell>
          <cell r="AA2353">
            <v>0</v>
          </cell>
          <cell r="AB2353" t="str">
            <v>NA</v>
          </cell>
          <cell r="AC2353" t="str">
            <v>OUI</v>
          </cell>
          <cell r="AD2353">
            <v>0</v>
          </cell>
          <cell r="AE2353" t="str">
            <v/>
          </cell>
          <cell r="AF2353" t="str">
            <v/>
          </cell>
          <cell r="AG2353" t="str">
            <v/>
          </cell>
          <cell r="AH2353" t="str">
            <v/>
          </cell>
          <cell r="AI2353" t="str">
            <v>Sous-poste</v>
          </cell>
          <cell r="AJ2353" t="str">
            <v>Sous-poste</v>
          </cell>
          <cell r="AK2353" t="str">
            <v>TBD</v>
          </cell>
          <cell r="AL2353"/>
          <cell r="AM2353"/>
          <cell r="AN2353"/>
          <cell r="AO2353"/>
          <cell r="AP2353"/>
          <cell r="AQ2353" t="str">
            <v>C</v>
          </cell>
        </row>
        <row r="2354">
          <cell r="A2354" t="str">
            <v>2857660310</v>
          </cell>
          <cell r="B2354">
            <v>44307</v>
          </cell>
          <cell r="C2354" t="str">
            <v>FABRICATION</v>
          </cell>
          <cell r="D2354" t="str">
            <v>SATAIR</v>
          </cell>
          <cell r="E2354">
            <v>511</v>
          </cell>
          <cell r="F2354">
            <v>28576603</v>
          </cell>
          <cell r="G2354" t="str">
            <v>NON-SPARES</v>
          </cell>
          <cell r="H2354">
            <v>10</v>
          </cell>
          <cell r="I2354" t="str">
            <v>5</v>
          </cell>
          <cell r="J2354" t="str">
            <v>RTN</v>
          </cell>
          <cell r="K2354" t="str">
            <v>A9550051100295</v>
          </cell>
          <cell r="L2354" t="str">
            <v>IS0060616M</v>
          </cell>
          <cell r="M2354" t="str">
            <v>NON PRESENT INDUS</v>
          </cell>
          <cell r="N2354"/>
          <cell r="O2354"/>
          <cell r="P2354" t="str">
            <v/>
          </cell>
          <cell r="Q2354" t="str">
            <v/>
          </cell>
          <cell r="R2354" t="str">
            <v/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 t="str">
            <v>TBD</v>
          </cell>
          <cell r="X2354" t="str">
            <v>NA</v>
          </cell>
          <cell r="Y2354">
            <v>0</v>
          </cell>
          <cell r="Z2354" t="str">
            <v>TBD</v>
          </cell>
          <cell r="AA2354">
            <v>0</v>
          </cell>
          <cell r="AB2354" t="str">
            <v>NA</v>
          </cell>
          <cell r="AC2354" t="str">
            <v>NA</v>
          </cell>
          <cell r="AD2354">
            <v>0</v>
          </cell>
          <cell r="AE2354" t="str">
            <v/>
          </cell>
          <cell r="AF2354" t="str">
            <v/>
          </cell>
          <cell r="AG2354">
            <v>44413</v>
          </cell>
          <cell r="AH2354" t="str">
            <v/>
          </cell>
          <cell r="AI2354" t="str">
            <v>Sous-poste</v>
          </cell>
          <cell r="AJ2354" t="str">
            <v>Sous-poste</v>
          </cell>
          <cell r="AK2354">
            <v>44418.999988425923</v>
          </cell>
          <cell r="AL2354"/>
          <cell r="AM2354"/>
          <cell r="AN2354"/>
          <cell r="AO2354" t="str">
            <v>KIT FACTORY</v>
          </cell>
          <cell r="AP2354"/>
          <cell r="AQ2354" t="str">
            <v>C</v>
          </cell>
        </row>
        <row r="2355">
          <cell r="A2355" t="str">
            <v>2854069520</v>
          </cell>
          <cell r="B2355">
            <v>44273</v>
          </cell>
          <cell r="C2355" t="str">
            <v>FABRICATION</v>
          </cell>
          <cell r="D2355" t="str">
            <v>SATAIR</v>
          </cell>
          <cell r="E2355">
            <v>108</v>
          </cell>
          <cell r="F2355">
            <v>28540695</v>
          </cell>
          <cell r="G2355" t="str">
            <v>NON-SPARES</v>
          </cell>
          <cell r="H2355">
            <v>20</v>
          </cell>
          <cell r="I2355">
            <v>1</v>
          </cell>
          <cell r="J2355" t="str">
            <v>AOG</v>
          </cell>
          <cell r="K2355" t="str">
            <v>D9550010801395</v>
          </cell>
          <cell r="L2355" t="str">
            <v>IS0060338M</v>
          </cell>
          <cell r="M2355" t="str">
            <v>NON PRESENT INDUS</v>
          </cell>
          <cell r="N2355" t="str">
            <v>NA</v>
          </cell>
          <cell r="O2355" t="str">
            <v>LTE990001</v>
          </cell>
          <cell r="P2355" t="str">
            <v/>
          </cell>
          <cell r="Q2355" t="str">
            <v/>
          </cell>
          <cell r="R2355" t="str">
            <v/>
          </cell>
          <cell r="S2355">
            <v>0</v>
          </cell>
          <cell r="T2355">
            <v>0</v>
          </cell>
          <cell r="U2355">
            <v>0</v>
          </cell>
          <cell r="V2355">
            <v>1</v>
          </cell>
          <cell r="W2355">
            <v>44273</v>
          </cell>
          <cell r="X2355" t="str">
            <v>NA</v>
          </cell>
          <cell r="Y2355">
            <v>1</v>
          </cell>
          <cell r="Z2355">
            <v>44277</v>
          </cell>
          <cell r="AA2355">
            <v>0</v>
          </cell>
          <cell r="AB2355" t="str">
            <v>NA</v>
          </cell>
          <cell r="AC2355" t="str">
            <v>NA</v>
          </cell>
          <cell r="AD2355">
            <v>0</v>
          </cell>
          <cell r="AE2355" t="str">
            <v/>
          </cell>
          <cell r="AF2355" t="str">
            <v/>
          </cell>
          <cell r="AG2355" t="str">
            <v>TBD</v>
          </cell>
          <cell r="AH2355" t="str">
            <v/>
          </cell>
          <cell r="AI2355" t="str">
            <v>Sous-poste</v>
          </cell>
          <cell r="AJ2355" t="str">
            <v>Sous-poste</v>
          </cell>
          <cell r="AK2355" t="str">
            <v>TBD</v>
          </cell>
          <cell r="AL2355"/>
          <cell r="AM2355"/>
          <cell r="AN2355"/>
          <cell r="AO2355"/>
          <cell r="AP2355"/>
          <cell r="AQ2355" t="str">
            <v>C</v>
          </cell>
        </row>
        <row r="2356">
          <cell r="A2356" t="str">
            <v>2857183110</v>
          </cell>
          <cell r="B2356">
            <v>44300</v>
          </cell>
          <cell r="C2356" t="str">
            <v>FABRICATION</v>
          </cell>
          <cell r="D2356" t="str">
            <v>SATAIR</v>
          </cell>
          <cell r="E2356">
            <v>110</v>
          </cell>
          <cell r="F2356">
            <v>28571831</v>
          </cell>
          <cell r="G2356" t="str">
            <v>NON-SPARES</v>
          </cell>
          <cell r="H2356">
            <v>10</v>
          </cell>
          <cell r="I2356">
            <v>1</v>
          </cell>
          <cell r="J2356" t="str">
            <v>AOG</v>
          </cell>
          <cell r="K2356" t="str">
            <v>A95500110000AA</v>
          </cell>
          <cell r="L2356" t="str">
            <v>IS0060587M</v>
          </cell>
          <cell r="M2356" t="str">
            <v>NON PRESENT INDUS</v>
          </cell>
          <cell r="N2356">
            <v>43641</v>
          </cell>
          <cell r="O2356" t="str">
            <v>LTE990001</v>
          </cell>
          <cell r="P2356" t="str">
            <v/>
          </cell>
          <cell r="Q2356" t="str">
            <v/>
          </cell>
          <cell r="R2356" t="str">
            <v/>
          </cell>
          <cell r="S2356">
            <v>1</v>
          </cell>
          <cell r="T2356">
            <v>0</v>
          </cell>
          <cell r="U2356">
            <v>0.5</v>
          </cell>
          <cell r="V2356">
            <v>0.68</v>
          </cell>
          <cell r="W2356" t="str">
            <v>TBD</v>
          </cell>
          <cell r="X2356">
            <v>0</v>
          </cell>
          <cell r="Y2356">
            <v>0.6120000000000001</v>
          </cell>
          <cell r="Z2356" t="str">
            <v>TBD</v>
          </cell>
          <cell r="AA2356">
            <v>0</v>
          </cell>
          <cell r="AB2356" t="str">
            <v>NA</v>
          </cell>
          <cell r="AC2356" t="str">
            <v>NA</v>
          </cell>
          <cell r="AD2356">
            <v>0</v>
          </cell>
          <cell r="AE2356" t="str">
            <v/>
          </cell>
          <cell r="AF2356" t="str">
            <v/>
          </cell>
          <cell r="AG2356">
            <v>44315</v>
          </cell>
          <cell r="AH2356" t="str">
            <v/>
          </cell>
          <cell r="AI2356" t="str">
            <v>Sous-poste</v>
          </cell>
          <cell r="AJ2356" t="str">
            <v>Sous-poste</v>
          </cell>
          <cell r="AK2356">
            <v>44319</v>
          </cell>
          <cell r="AL2356"/>
          <cell r="AM2356"/>
          <cell r="AN2356"/>
          <cell r="AO2356" t="str">
            <v>SPARES</v>
          </cell>
          <cell r="AP2356"/>
          <cell r="AQ2356" t="str">
            <v>C</v>
          </cell>
        </row>
        <row r="2357">
          <cell r="A2357" t="str">
            <v>TBD</v>
          </cell>
          <cell r="B2357">
            <v>44263</v>
          </cell>
          <cell r="C2357" t="str">
            <v>HA/REVENTE</v>
          </cell>
          <cell r="D2357" t="str">
            <v>DES</v>
          </cell>
          <cell r="E2357" t="str">
            <v>PLATE</v>
          </cell>
          <cell r="F2357" t="str">
            <v>TBD</v>
          </cell>
          <cell r="G2357" t="str">
            <v>NON-SPARES</v>
          </cell>
          <cell r="H2357"/>
          <cell r="I2357">
            <v>5</v>
          </cell>
          <cell r="J2357"/>
          <cell r="K2357">
            <v>128810319201</v>
          </cell>
          <cell r="L2357" t="str">
            <v>IS0053339S</v>
          </cell>
          <cell r="M2357" t="str">
            <v>NA</v>
          </cell>
          <cell r="N2357">
            <v>39184</v>
          </cell>
          <cell r="O2357" t="str">
            <v>NA</v>
          </cell>
          <cell r="P2357" t="str">
            <v>NA</v>
          </cell>
          <cell r="Q2357" t="str">
            <v>NA</v>
          </cell>
          <cell r="R2357" t="str">
            <v>NA</v>
          </cell>
          <cell r="S2357" t="str">
            <v>NA</v>
          </cell>
          <cell r="T2357" t="str">
            <v>NA</v>
          </cell>
          <cell r="U2357" t="str">
            <v>100%</v>
          </cell>
          <cell r="V2357">
            <v>1</v>
          </cell>
          <cell r="W2357">
            <v>44319</v>
          </cell>
          <cell r="X2357" t="str">
            <v>NA</v>
          </cell>
          <cell r="Y2357">
            <v>1</v>
          </cell>
          <cell r="Z2357" t="str">
            <v>NA</v>
          </cell>
          <cell r="AA2357" t="str">
            <v>NA</v>
          </cell>
          <cell r="AB2357" t="str">
            <v>NA</v>
          </cell>
          <cell r="AC2357" t="str">
            <v>NA</v>
          </cell>
          <cell r="AD2357" t="str">
            <v>NA</v>
          </cell>
          <cell r="AE2357" t="str">
            <v/>
          </cell>
          <cell r="AF2357" t="str">
            <v/>
          </cell>
          <cell r="AG2357" t="str">
            <v/>
          </cell>
          <cell r="AH2357" t="str">
            <v/>
          </cell>
          <cell r="AI2357" t="str">
            <v>Sous-poste</v>
          </cell>
          <cell r="AJ2357" t="str">
            <v>Sous-poste</v>
          </cell>
          <cell r="AK2357" t="str">
            <v>TBD</v>
          </cell>
          <cell r="AL2357"/>
          <cell r="AM2357"/>
          <cell r="AN2357"/>
          <cell r="AO2357"/>
          <cell r="AP2357"/>
          <cell r="AQ2357" t="str">
            <v>O</v>
          </cell>
        </row>
        <row r="2358">
          <cell r="A2358" t="str">
            <v>2860108611</v>
          </cell>
          <cell r="B2358">
            <v>44357</v>
          </cell>
          <cell r="C2358" t="str">
            <v>FABRICATION</v>
          </cell>
          <cell r="D2358" t="str">
            <v>SATAIR</v>
          </cell>
          <cell r="E2358" t="str">
            <v>CONTROL UNIT-HP FUEL</v>
          </cell>
          <cell r="F2358">
            <v>28601086</v>
          </cell>
          <cell r="G2358" t="str">
            <v>NON-SPARES</v>
          </cell>
          <cell r="H2358">
            <v>11</v>
          </cell>
          <cell r="I2358">
            <v>1</v>
          </cell>
          <cell r="J2358" t="str">
            <v>RTN</v>
          </cell>
          <cell r="K2358" t="str">
            <v>A27912401007C11</v>
          </cell>
          <cell r="L2358" t="str">
            <v>IS0032635M</v>
          </cell>
          <cell r="M2358" t="str">
            <v>NON PRESENT INDUS</v>
          </cell>
          <cell r="N2358">
            <v>44997</v>
          </cell>
          <cell r="O2358" t="str">
            <v/>
          </cell>
          <cell r="P2358" t="str">
            <v/>
          </cell>
          <cell r="Q2358" t="str">
            <v/>
          </cell>
          <cell r="R2358" t="str">
            <v/>
          </cell>
          <cell r="S2358">
            <v>1</v>
          </cell>
          <cell r="T2358">
            <v>0</v>
          </cell>
          <cell r="U2358">
            <v>0.5</v>
          </cell>
          <cell r="V2358">
            <v>0</v>
          </cell>
          <cell r="W2358" t="str">
            <v>TBD</v>
          </cell>
          <cell r="X2358" t="str">
            <v>NA</v>
          </cell>
          <cell r="Y2358">
            <v>0</v>
          </cell>
          <cell r="Z2358" t="str">
            <v>TBD</v>
          </cell>
          <cell r="AA2358">
            <v>0</v>
          </cell>
          <cell r="AB2358" t="str">
            <v>NA</v>
          </cell>
          <cell r="AC2358" t="str">
            <v>NA</v>
          </cell>
          <cell r="AD2358">
            <v>0</v>
          </cell>
          <cell r="AE2358" t="str">
            <v/>
          </cell>
          <cell r="AF2358" t="str">
            <v/>
          </cell>
          <cell r="AG2358">
            <v>44440</v>
          </cell>
          <cell r="AH2358" t="str">
            <v/>
          </cell>
          <cell r="AI2358" t="str">
            <v>Sous-poste</v>
          </cell>
          <cell r="AJ2358" t="str">
            <v>Sous-poste</v>
          </cell>
          <cell r="AK2358">
            <v>44445</v>
          </cell>
          <cell r="AL2358"/>
          <cell r="AM2358"/>
          <cell r="AN2358"/>
          <cell r="AO2358" t="str">
            <v>SPARES</v>
          </cell>
          <cell r="AP2358"/>
          <cell r="AQ2358" t="str">
            <v>C</v>
          </cell>
        </row>
        <row r="2359">
          <cell r="A2359" t="str">
            <v>2860108612</v>
          </cell>
          <cell r="B2359">
            <v>44357</v>
          </cell>
          <cell r="C2359" t="str">
            <v>FABRICATION</v>
          </cell>
          <cell r="D2359" t="str">
            <v>SATAIR</v>
          </cell>
          <cell r="E2359" t="str">
            <v>CONTROL UNIT-HP FUEL</v>
          </cell>
          <cell r="F2359">
            <v>28601086</v>
          </cell>
          <cell r="G2359" t="str">
            <v>NON-SPARES</v>
          </cell>
          <cell r="H2359">
            <v>12</v>
          </cell>
          <cell r="I2359">
            <v>1</v>
          </cell>
          <cell r="J2359" t="str">
            <v>RTN</v>
          </cell>
          <cell r="K2359" t="str">
            <v>A27912401007C11</v>
          </cell>
          <cell r="L2359" t="str">
            <v>IS0032635M</v>
          </cell>
          <cell r="M2359" t="str">
            <v>NON PRESENT INDUS</v>
          </cell>
          <cell r="N2359">
            <v>44997</v>
          </cell>
          <cell r="O2359" t="str">
            <v/>
          </cell>
          <cell r="P2359" t="str">
            <v/>
          </cell>
          <cell r="Q2359" t="str">
            <v/>
          </cell>
          <cell r="R2359" t="str">
            <v/>
          </cell>
          <cell r="S2359">
            <v>1</v>
          </cell>
          <cell r="T2359">
            <v>0</v>
          </cell>
          <cell r="U2359">
            <v>0.5</v>
          </cell>
          <cell r="V2359">
            <v>0</v>
          </cell>
          <cell r="W2359" t="str">
            <v>TBD</v>
          </cell>
          <cell r="X2359" t="str">
            <v>NA</v>
          </cell>
          <cell r="Y2359">
            <v>0</v>
          </cell>
          <cell r="Z2359" t="str">
            <v>TBD</v>
          </cell>
          <cell r="AA2359">
            <v>0</v>
          </cell>
          <cell r="AB2359" t="str">
            <v>NA</v>
          </cell>
          <cell r="AC2359" t="str">
            <v>NA</v>
          </cell>
          <cell r="AD2359">
            <v>0</v>
          </cell>
          <cell r="AE2359" t="str">
            <v/>
          </cell>
          <cell r="AF2359" t="str">
            <v/>
          </cell>
          <cell r="AG2359">
            <v>44440</v>
          </cell>
          <cell r="AH2359" t="str">
            <v/>
          </cell>
          <cell r="AI2359" t="str">
            <v>Sous-poste</v>
          </cell>
          <cell r="AJ2359" t="str">
            <v>Sous-poste</v>
          </cell>
          <cell r="AK2359">
            <v>44445</v>
          </cell>
          <cell r="AL2359"/>
          <cell r="AM2359"/>
          <cell r="AN2359"/>
          <cell r="AO2359" t="str">
            <v>SPARES</v>
          </cell>
          <cell r="AP2359"/>
          <cell r="AQ2359" t="str">
            <v>C</v>
          </cell>
        </row>
        <row r="2360">
          <cell r="A2360" t="str">
            <v>2861712510</v>
          </cell>
          <cell r="B2360">
            <v>44390</v>
          </cell>
          <cell r="C2360" t="str">
            <v>FABRICATION</v>
          </cell>
          <cell r="D2360" t="str">
            <v>SATAIR</v>
          </cell>
          <cell r="E2360" t="str">
            <v>BUNDLE</v>
          </cell>
          <cell r="F2360">
            <v>28617125</v>
          </cell>
          <cell r="G2360" t="str">
            <v>163020</v>
          </cell>
          <cell r="H2360">
            <v>10</v>
          </cell>
          <cell r="I2360">
            <v>1</v>
          </cell>
          <cell r="J2360" t="str">
            <v>CRIT</v>
          </cell>
          <cell r="K2360" t="str">
            <v>D9001095411495</v>
          </cell>
          <cell r="L2360" t="str">
            <v>IS0061093M</v>
          </cell>
          <cell r="M2360" t="str">
            <v>NON PRESENT INDUS</v>
          </cell>
          <cell r="N2360"/>
          <cell r="O2360" t="str">
            <v/>
          </cell>
          <cell r="P2360" t="str">
            <v/>
          </cell>
          <cell r="Q2360" t="str">
            <v/>
          </cell>
          <cell r="R2360" t="str">
            <v/>
          </cell>
          <cell r="S2360">
            <v>0</v>
          </cell>
          <cell r="T2360">
            <v>0</v>
          </cell>
          <cell r="U2360">
            <v>0</v>
          </cell>
          <cell r="V2360">
            <v>0</v>
          </cell>
          <cell r="W2360" t="str">
            <v>TBD</v>
          </cell>
          <cell r="X2360" t="str">
            <v>NA</v>
          </cell>
          <cell r="Y2360">
            <v>0</v>
          </cell>
          <cell r="Z2360" t="str">
            <v>TBD</v>
          </cell>
          <cell r="AA2360">
            <v>0</v>
          </cell>
          <cell r="AB2360" t="str">
            <v>NA</v>
          </cell>
          <cell r="AC2360" t="str">
            <v>NA</v>
          </cell>
          <cell r="AD2360">
            <v>0</v>
          </cell>
          <cell r="AE2360" t="str">
            <v/>
          </cell>
          <cell r="AF2360" t="str">
            <v/>
          </cell>
          <cell r="AG2360">
            <v>44397</v>
          </cell>
          <cell r="AH2360" t="str">
            <v/>
          </cell>
          <cell r="AI2360" t="str">
            <v/>
          </cell>
          <cell r="AJ2360" t="str">
            <v/>
          </cell>
          <cell r="AK2360">
            <v>44399</v>
          </cell>
          <cell r="AL2360"/>
          <cell r="AM2360"/>
          <cell r="AN2360"/>
          <cell r="AO2360" t="str">
            <v>KIT FACTORY</v>
          </cell>
          <cell r="AP2360"/>
          <cell r="AQ2360" t="str">
            <v>C</v>
          </cell>
        </row>
        <row r="2361">
          <cell r="A2361" t="str">
            <v>2861712510</v>
          </cell>
          <cell r="B2361">
            <v>44390</v>
          </cell>
          <cell r="C2361" t="str">
            <v>FABRICATION</v>
          </cell>
          <cell r="D2361" t="str">
            <v>SATAIR</v>
          </cell>
          <cell r="E2361" t="str">
            <v>BUNDLE</v>
          </cell>
          <cell r="F2361">
            <v>28617125</v>
          </cell>
          <cell r="G2361" t="str">
            <v>163020</v>
          </cell>
          <cell r="H2361">
            <v>10</v>
          </cell>
          <cell r="I2361">
            <v>1</v>
          </cell>
          <cell r="J2361" t="str">
            <v>CRIT</v>
          </cell>
          <cell r="K2361" t="str">
            <v>D9001095411495</v>
          </cell>
          <cell r="L2361" t="str">
            <v>IS0061093M</v>
          </cell>
          <cell r="M2361" t="str">
            <v>NON PRESENT INDUS</v>
          </cell>
          <cell r="N2361"/>
          <cell r="O2361" t="str">
            <v/>
          </cell>
          <cell r="P2361" t="str">
            <v/>
          </cell>
          <cell r="Q2361" t="str">
            <v/>
          </cell>
          <cell r="R2361" t="str">
            <v/>
          </cell>
          <cell r="S2361">
            <v>0</v>
          </cell>
          <cell r="T2361">
            <v>0</v>
          </cell>
          <cell r="U2361">
            <v>0</v>
          </cell>
          <cell r="V2361">
            <v>0</v>
          </cell>
          <cell r="W2361" t="str">
            <v>TBD</v>
          </cell>
          <cell r="X2361" t="str">
            <v>NA</v>
          </cell>
          <cell r="Y2361">
            <v>0</v>
          </cell>
          <cell r="Z2361" t="str">
            <v>TBD</v>
          </cell>
          <cell r="AA2361">
            <v>0</v>
          </cell>
          <cell r="AB2361" t="str">
            <v>NA</v>
          </cell>
          <cell r="AC2361" t="str">
            <v>NA</v>
          </cell>
          <cell r="AD2361">
            <v>0</v>
          </cell>
          <cell r="AE2361" t="str">
            <v/>
          </cell>
          <cell r="AF2361" t="str">
            <v/>
          </cell>
          <cell r="AG2361">
            <v>44397</v>
          </cell>
          <cell r="AH2361" t="str">
            <v/>
          </cell>
          <cell r="AI2361" t="str">
            <v/>
          </cell>
          <cell r="AJ2361" t="str">
            <v/>
          </cell>
          <cell r="AK2361">
            <v>44399</v>
          </cell>
          <cell r="AL2361"/>
          <cell r="AM2361"/>
          <cell r="AN2361"/>
          <cell r="AO2361" t="str">
            <v>KIT FACTORY</v>
          </cell>
          <cell r="AP2361"/>
          <cell r="AQ2361" t="str">
            <v>C</v>
          </cell>
        </row>
        <row r="2362">
          <cell r="A2362" t="str">
            <v>2861712510</v>
          </cell>
          <cell r="B2362">
            <v>44390</v>
          </cell>
          <cell r="C2362" t="str">
            <v>FABRICATION</v>
          </cell>
          <cell r="D2362" t="str">
            <v>SATAIR</v>
          </cell>
          <cell r="E2362" t="str">
            <v>BUNDLE</v>
          </cell>
          <cell r="F2362">
            <v>28617125</v>
          </cell>
          <cell r="G2362" t="str">
            <v>163020</v>
          </cell>
          <cell r="H2362">
            <v>10</v>
          </cell>
          <cell r="I2362">
            <v>1</v>
          </cell>
          <cell r="J2362" t="str">
            <v>CRIT</v>
          </cell>
          <cell r="K2362" t="str">
            <v>D9001095411495</v>
          </cell>
          <cell r="L2362" t="str">
            <v>IS0061093M</v>
          </cell>
          <cell r="M2362" t="str">
            <v>NON PRESENT INDUS</v>
          </cell>
          <cell r="N2362"/>
          <cell r="O2362" t="str">
            <v/>
          </cell>
          <cell r="P2362" t="str">
            <v/>
          </cell>
          <cell r="Q2362" t="str">
            <v/>
          </cell>
          <cell r="R2362" t="str">
            <v/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 t="str">
            <v>TBD</v>
          </cell>
          <cell r="X2362" t="str">
            <v>NA</v>
          </cell>
          <cell r="Y2362">
            <v>0</v>
          </cell>
          <cell r="Z2362" t="str">
            <v>TBD</v>
          </cell>
          <cell r="AA2362">
            <v>0</v>
          </cell>
          <cell r="AB2362" t="str">
            <v>NA</v>
          </cell>
          <cell r="AC2362" t="str">
            <v>NA</v>
          </cell>
          <cell r="AD2362">
            <v>0</v>
          </cell>
          <cell r="AE2362" t="str">
            <v/>
          </cell>
          <cell r="AF2362" t="str">
            <v/>
          </cell>
          <cell r="AG2362">
            <v>44397</v>
          </cell>
          <cell r="AH2362" t="str">
            <v/>
          </cell>
          <cell r="AI2362" t="str">
            <v/>
          </cell>
          <cell r="AJ2362" t="str">
            <v/>
          </cell>
          <cell r="AK2362">
            <v>44399</v>
          </cell>
          <cell r="AL2362"/>
          <cell r="AM2362"/>
          <cell r="AN2362"/>
          <cell r="AO2362" t="str">
            <v>KIT FACTORY</v>
          </cell>
          <cell r="AP2362"/>
          <cell r="AQ2362" t="str">
            <v>C</v>
          </cell>
        </row>
        <row r="2363">
          <cell r="A2363" t="str">
            <v>2862954310</v>
          </cell>
          <cell r="B2363">
            <v>44419</v>
          </cell>
          <cell r="C2363" t="str">
            <v>FABRICATION</v>
          </cell>
          <cell r="D2363" t="str">
            <v>SATAIR</v>
          </cell>
          <cell r="E2363">
            <v>27</v>
          </cell>
          <cell r="F2363">
            <v>28629543</v>
          </cell>
          <cell r="G2363" t="str">
            <v>NON-SPARES</v>
          </cell>
          <cell r="H2363">
            <v>10</v>
          </cell>
          <cell r="I2363">
            <v>2</v>
          </cell>
          <cell r="J2363" t="str">
            <v>AOG</v>
          </cell>
          <cell r="K2363" t="str">
            <v>D9551002700595</v>
          </cell>
          <cell r="L2363" t="str">
            <v>IS0032094M</v>
          </cell>
          <cell r="M2363" t="str">
            <v>NON PRESENT INDUS</v>
          </cell>
          <cell r="N2363">
            <v>47014</v>
          </cell>
          <cell r="O2363" t="str">
            <v>LTE990029 =&gt; LTE990030</v>
          </cell>
          <cell r="P2363" t="str">
            <v/>
          </cell>
          <cell r="Q2363" t="str">
            <v/>
          </cell>
          <cell r="R2363" t="str">
            <v/>
          </cell>
          <cell r="S2363">
            <v>1</v>
          </cell>
          <cell r="T2363">
            <v>0</v>
          </cell>
          <cell r="U2363">
            <v>0.5</v>
          </cell>
          <cell r="V2363"/>
          <cell r="W2363"/>
          <cell r="X2363" t="str">
            <v>NA</v>
          </cell>
          <cell r="Y2363">
            <v>0</v>
          </cell>
          <cell r="Z2363"/>
          <cell r="AA2363"/>
          <cell r="AB2363"/>
          <cell r="AC2363"/>
          <cell r="AD2363">
            <v>0</v>
          </cell>
          <cell r="AE2363" t="str">
            <v/>
          </cell>
          <cell r="AF2363" t="str">
            <v/>
          </cell>
          <cell r="AG2363" t="str">
            <v>TBD</v>
          </cell>
          <cell r="AH2363" t="str">
            <v/>
          </cell>
          <cell r="AI2363" t="str">
            <v>Sous-poste</v>
          </cell>
          <cell r="AJ2363" t="str">
            <v>Sous-poste</v>
          </cell>
          <cell r="AK2363"/>
          <cell r="AL2363"/>
          <cell r="AM2363"/>
          <cell r="AN2363"/>
          <cell r="AO2363" t="str">
            <v>SPARES</v>
          </cell>
          <cell r="AP2363"/>
          <cell r="AQ2363" t="str">
            <v>O</v>
          </cell>
        </row>
        <row r="2364">
          <cell r="A2364" t="str">
            <v>68714601</v>
          </cell>
          <cell r="B2364">
            <v>44062</v>
          </cell>
          <cell r="C2364" t="str">
            <v>FABRICATION</v>
          </cell>
          <cell r="D2364" t="str">
            <v>AD&amp;S</v>
          </cell>
          <cell r="E2364">
            <v>34</v>
          </cell>
          <cell r="F2364">
            <v>6871460</v>
          </cell>
          <cell r="G2364" t="str">
            <v>150072</v>
          </cell>
          <cell r="H2364">
            <v>1</v>
          </cell>
          <cell r="I2364">
            <v>1</v>
          </cell>
          <cell r="J2364" t="str">
            <v>RTN</v>
          </cell>
          <cell r="K2364" t="str">
            <v>MB136ABAAAAD</v>
          </cell>
          <cell r="L2364" t="str">
            <v>IS0032209M</v>
          </cell>
          <cell r="M2364" t="str">
            <v>NON PRESENT INDUS</v>
          </cell>
          <cell r="N2364">
            <v>36612</v>
          </cell>
          <cell r="O2364"/>
          <cell r="P2364" t="str">
            <v/>
          </cell>
          <cell r="Q2364" t="str">
            <v/>
          </cell>
          <cell r="R2364" t="str">
            <v/>
          </cell>
          <cell r="S2364">
            <v>1</v>
          </cell>
          <cell r="T2364">
            <v>0</v>
          </cell>
          <cell r="U2364">
            <v>0.5</v>
          </cell>
          <cell r="V2364">
            <v>1</v>
          </cell>
          <cell r="W2364">
            <v>44142</v>
          </cell>
          <cell r="X2364">
            <v>0</v>
          </cell>
          <cell r="Y2364">
            <v>0.9</v>
          </cell>
          <cell r="Z2364" t="str">
            <v>TBD</v>
          </cell>
          <cell r="AA2364">
            <v>0</v>
          </cell>
          <cell r="AB2364" t="str">
            <v>NA</v>
          </cell>
          <cell r="AC2364" t="str">
            <v>OUI</v>
          </cell>
          <cell r="AD2364">
            <v>0</v>
          </cell>
          <cell r="AE2364" t="str">
            <v/>
          </cell>
          <cell r="AF2364" t="str">
            <v/>
          </cell>
          <cell r="AG2364">
            <v>44130</v>
          </cell>
          <cell r="AH2364" t="str">
            <v/>
          </cell>
          <cell r="AI2364" t="str">
            <v/>
          </cell>
          <cell r="AJ2364" t="str">
            <v/>
          </cell>
          <cell r="AK2364">
            <v>44133</v>
          </cell>
          <cell r="AL2364"/>
          <cell r="AM2364"/>
          <cell r="AN2364"/>
          <cell r="AO2364" t="str">
            <v>Séville</v>
          </cell>
          <cell r="AP2364"/>
          <cell r="AQ2364" t="str">
            <v>C</v>
          </cell>
        </row>
        <row r="2365">
          <cell r="A2365" t="str">
            <v>2863708910</v>
          </cell>
          <cell r="B2365">
            <v>44432</v>
          </cell>
          <cell r="C2365" t="str">
            <v/>
          </cell>
          <cell r="D2365" t="str">
            <v>TBD</v>
          </cell>
          <cell r="E2365" t="str">
            <v/>
          </cell>
          <cell r="F2365">
            <v>28637089</v>
          </cell>
          <cell r="G2365" t="str">
            <v>NON-SPARES</v>
          </cell>
          <cell r="H2365">
            <v>10</v>
          </cell>
          <cell r="I2365">
            <v>18</v>
          </cell>
          <cell r="J2365" t="str">
            <v>AOG</v>
          </cell>
          <cell r="K2365" t="str">
            <v>EN4165A20A221NA</v>
          </cell>
          <cell r="L2365" t="str">
            <v/>
          </cell>
          <cell r="M2365" t="str">
            <v>NON PRESENT INDUS</v>
          </cell>
          <cell r="N2365"/>
          <cell r="O2365" t="str">
            <v/>
          </cell>
          <cell r="P2365" t="str">
            <v/>
          </cell>
          <cell r="Q2365" t="str">
            <v/>
          </cell>
          <cell r="R2365" t="str">
            <v/>
          </cell>
          <cell r="S2365">
            <v>0</v>
          </cell>
          <cell r="T2365">
            <v>0</v>
          </cell>
          <cell r="U2365">
            <v>0</v>
          </cell>
          <cell r="V2365"/>
          <cell r="W2365"/>
          <cell r="X2365" t="str">
            <v>NA</v>
          </cell>
          <cell r="Y2365">
            <v>0</v>
          </cell>
          <cell r="Z2365"/>
          <cell r="AA2365"/>
          <cell r="AB2365"/>
          <cell r="AC2365"/>
          <cell r="AD2365">
            <v>0</v>
          </cell>
          <cell r="AE2365" t="str">
            <v/>
          </cell>
          <cell r="AF2365" t="str">
            <v/>
          </cell>
          <cell r="AG2365" t="str">
            <v>TBD</v>
          </cell>
          <cell r="AH2365" t="str">
            <v/>
          </cell>
          <cell r="AI2365" t="str">
            <v>Sous-poste</v>
          </cell>
          <cell r="AJ2365" t="str">
            <v>Sous-poste</v>
          </cell>
          <cell r="AK2365"/>
          <cell r="AL2365"/>
          <cell r="AM2365"/>
          <cell r="AN2365"/>
          <cell r="AO2365"/>
          <cell r="AP2365"/>
          <cell r="AQ2365" t="str">
            <v>O</v>
          </cell>
        </row>
        <row r="2366">
          <cell r="A2366" t="str">
            <v>2863709110</v>
          </cell>
          <cell r="B2366">
            <v>44432</v>
          </cell>
          <cell r="C2366" t="str">
            <v/>
          </cell>
          <cell r="D2366" t="str">
            <v>TBD</v>
          </cell>
          <cell r="E2366" t="str">
            <v/>
          </cell>
          <cell r="F2366">
            <v>28637091</v>
          </cell>
          <cell r="G2366" t="str">
            <v>NON-SPARES</v>
          </cell>
          <cell r="H2366">
            <v>10</v>
          </cell>
          <cell r="I2366">
            <v>18</v>
          </cell>
          <cell r="J2366" t="str">
            <v>AOG</v>
          </cell>
          <cell r="K2366" t="str">
            <v>EN4165A20A221NB</v>
          </cell>
          <cell r="L2366" t="str">
            <v/>
          </cell>
          <cell r="M2366" t="str">
            <v>NON PRESENT INDUS</v>
          </cell>
          <cell r="N2366"/>
          <cell r="O2366" t="str">
            <v/>
          </cell>
          <cell r="P2366" t="str">
            <v/>
          </cell>
          <cell r="Q2366" t="str">
            <v/>
          </cell>
          <cell r="R2366" t="str">
            <v/>
          </cell>
          <cell r="S2366">
            <v>0</v>
          </cell>
          <cell r="T2366">
            <v>0</v>
          </cell>
          <cell r="U2366">
            <v>0</v>
          </cell>
          <cell r="V2366"/>
          <cell r="W2366"/>
          <cell r="X2366" t="str">
            <v>NA</v>
          </cell>
          <cell r="Y2366">
            <v>0</v>
          </cell>
          <cell r="Z2366"/>
          <cell r="AA2366"/>
          <cell r="AB2366"/>
          <cell r="AC2366"/>
          <cell r="AD2366">
            <v>0</v>
          </cell>
          <cell r="AE2366" t="str">
            <v/>
          </cell>
          <cell r="AF2366" t="str">
            <v/>
          </cell>
          <cell r="AG2366" t="str">
            <v>TBD</v>
          </cell>
          <cell r="AH2366" t="str">
            <v/>
          </cell>
          <cell r="AI2366" t="str">
            <v>Sous-poste</v>
          </cell>
          <cell r="AJ2366" t="str">
            <v>Sous-poste</v>
          </cell>
          <cell r="AK2366"/>
          <cell r="AL2366"/>
          <cell r="AM2366"/>
          <cell r="AN2366"/>
          <cell r="AO2366"/>
          <cell r="AP2366"/>
          <cell r="AQ2366" t="str">
            <v>O</v>
          </cell>
        </row>
        <row r="2367">
          <cell r="A2367" t="str">
            <v>68680821</v>
          </cell>
          <cell r="B2367">
            <v>44021</v>
          </cell>
          <cell r="C2367" t="str">
            <v>FABRICATION</v>
          </cell>
          <cell r="D2367" t="str">
            <v>AD&amp;S</v>
          </cell>
          <cell r="E2367">
            <v>51</v>
          </cell>
          <cell r="F2367">
            <v>6868082</v>
          </cell>
          <cell r="G2367" t="str">
            <v>150448</v>
          </cell>
          <cell r="H2367">
            <v>1</v>
          </cell>
          <cell r="I2367">
            <v>1</v>
          </cell>
          <cell r="J2367" t="str">
            <v>EXP</v>
          </cell>
          <cell r="K2367" t="str">
            <v>MB043ABAAAAB</v>
          </cell>
          <cell r="L2367" t="str">
            <v>IS0032575M</v>
          </cell>
          <cell r="M2367" t="str">
            <v>NON PRESENT INDUS</v>
          </cell>
          <cell r="N2367">
            <v>36956</v>
          </cell>
          <cell r="O2367" t="str">
            <v>LTE990002</v>
          </cell>
          <cell r="P2367" t="str">
            <v/>
          </cell>
          <cell r="Q2367" t="str">
            <v/>
          </cell>
          <cell r="R2367" t="str">
            <v/>
          </cell>
          <cell r="S2367">
            <v>1</v>
          </cell>
          <cell r="T2367">
            <v>0</v>
          </cell>
          <cell r="U2367">
            <v>0.5</v>
          </cell>
          <cell r="V2367">
            <v>1</v>
          </cell>
          <cell r="W2367">
            <v>44258</v>
          </cell>
          <cell r="X2367">
            <v>0</v>
          </cell>
          <cell r="Y2367">
            <v>0.9</v>
          </cell>
          <cell r="Z2367" t="str">
            <v>TBD</v>
          </cell>
          <cell r="AA2367">
            <v>0</v>
          </cell>
          <cell r="AB2367" t="str">
            <v>NA</v>
          </cell>
          <cell r="AC2367" t="str">
            <v>OUI</v>
          </cell>
          <cell r="AD2367">
            <v>0</v>
          </cell>
          <cell r="AE2367" t="str">
            <v/>
          </cell>
          <cell r="AF2367" t="str">
            <v/>
          </cell>
          <cell r="AG2367">
            <v>44161</v>
          </cell>
          <cell r="AH2367" t="str">
            <v/>
          </cell>
          <cell r="AI2367" t="str">
            <v/>
          </cell>
          <cell r="AJ2367" t="str">
            <v/>
          </cell>
          <cell r="AK2367">
            <v>44166</v>
          </cell>
          <cell r="AL2367"/>
          <cell r="AM2367"/>
          <cell r="AN2367"/>
          <cell r="AO2367" t="str">
            <v>Séville</v>
          </cell>
          <cell r="AP2367" t="str">
            <v>Bom non intégrée SAP - Attente paramétrage MRPC</v>
          </cell>
          <cell r="AQ2367" t="str">
            <v>C</v>
          </cell>
        </row>
        <row r="2368">
          <cell r="A2368" t="str">
            <v>68964071</v>
          </cell>
          <cell r="B2368">
            <v>44336</v>
          </cell>
          <cell r="C2368" t="str">
            <v>FABRICATION</v>
          </cell>
          <cell r="D2368" t="str">
            <v>AD&amp;S</v>
          </cell>
          <cell r="E2368">
            <v>51</v>
          </cell>
          <cell r="F2368">
            <v>6896407</v>
          </cell>
          <cell r="G2368" t="str">
            <v>161659</v>
          </cell>
          <cell r="H2368">
            <v>1</v>
          </cell>
          <cell r="I2368">
            <v>1</v>
          </cell>
          <cell r="J2368" t="str">
            <v>RTN</v>
          </cell>
          <cell r="K2368" t="str">
            <v>MB043ACAAAAD</v>
          </cell>
          <cell r="L2368" t="str">
            <v>IS0060760M</v>
          </cell>
          <cell r="M2368" t="str">
            <v>NON PRESENT INDUS</v>
          </cell>
          <cell r="N2368">
            <v>45017</v>
          </cell>
          <cell r="O2368"/>
          <cell r="P2368" t="str">
            <v/>
          </cell>
          <cell r="Q2368" t="str">
            <v/>
          </cell>
          <cell r="R2368" t="str">
            <v/>
          </cell>
          <cell r="S2368">
            <v>1</v>
          </cell>
          <cell r="T2368">
            <v>0</v>
          </cell>
          <cell r="U2368">
            <v>0.5</v>
          </cell>
          <cell r="V2368">
            <v>0.9</v>
          </cell>
          <cell r="W2368" t="str">
            <v>TBD</v>
          </cell>
          <cell r="X2368">
            <v>0</v>
          </cell>
          <cell r="Y2368">
            <v>0.81</v>
          </cell>
          <cell r="Z2368" t="str">
            <v>TBD</v>
          </cell>
          <cell r="AA2368">
            <v>0</v>
          </cell>
          <cell r="AB2368" t="str">
            <v>NA</v>
          </cell>
          <cell r="AC2368" t="str">
            <v>OUI</v>
          </cell>
          <cell r="AD2368">
            <v>0</v>
          </cell>
          <cell r="AE2368" t="str">
            <v/>
          </cell>
          <cell r="AF2368" t="str">
            <v/>
          </cell>
          <cell r="AG2368">
            <v>44357</v>
          </cell>
          <cell r="AH2368" t="str">
            <v/>
          </cell>
          <cell r="AI2368" t="str">
            <v/>
          </cell>
          <cell r="AJ2368" t="str">
            <v/>
          </cell>
          <cell r="AK2368">
            <v>44362</v>
          </cell>
          <cell r="AL2368"/>
          <cell r="AM2368"/>
          <cell r="AN2368"/>
          <cell r="AO2368" t="str">
            <v>SEVILLE</v>
          </cell>
          <cell r="AP2368" t="str">
            <v>Attente BDO</v>
          </cell>
          <cell r="AQ2368" t="str">
            <v>C</v>
          </cell>
        </row>
        <row r="2369">
          <cell r="A2369" t="str">
            <v>68964072</v>
          </cell>
          <cell r="B2369">
            <v>44336</v>
          </cell>
          <cell r="C2369" t="str">
            <v>FABRICATION</v>
          </cell>
          <cell r="D2369" t="str">
            <v>AD&amp;S</v>
          </cell>
          <cell r="E2369">
            <v>33</v>
          </cell>
          <cell r="F2369">
            <v>6896407</v>
          </cell>
          <cell r="G2369" t="str">
            <v>161659</v>
          </cell>
          <cell r="H2369">
            <v>2</v>
          </cell>
          <cell r="I2369">
            <v>1</v>
          </cell>
          <cell r="J2369" t="str">
            <v>RTN</v>
          </cell>
          <cell r="K2369" t="str">
            <v>MB030AAAAAAA</v>
          </cell>
          <cell r="L2369" t="str">
            <v>IS0060759M</v>
          </cell>
          <cell r="M2369" t="str">
            <v>NON PRESENT INDUS</v>
          </cell>
          <cell r="N2369">
            <v>44961</v>
          </cell>
          <cell r="O2369"/>
          <cell r="P2369" t="str">
            <v/>
          </cell>
          <cell r="Q2369" t="str">
            <v/>
          </cell>
          <cell r="R2369" t="str">
            <v/>
          </cell>
          <cell r="S2369">
            <v>1</v>
          </cell>
          <cell r="T2369">
            <v>0</v>
          </cell>
          <cell r="U2369">
            <v>0.5</v>
          </cell>
          <cell r="V2369">
            <v>0.9</v>
          </cell>
          <cell r="W2369" t="str">
            <v>TBD</v>
          </cell>
          <cell r="X2369">
            <v>0</v>
          </cell>
          <cell r="Y2369">
            <v>0.81</v>
          </cell>
          <cell r="Z2369" t="str">
            <v>TBD</v>
          </cell>
          <cell r="AA2369">
            <v>0</v>
          </cell>
          <cell r="AB2369" t="str">
            <v>NA</v>
          </cell>
          <cell r="AC2369" t="str">
            <v>OUI</v>
          </cell>
          <cell r="AD2369">
            <v>0</v>
          </cell>
          <cell r="AE2369" t="str">
            <v/>
          </cell>
          <cell r="AF2369" t="str">
            <v/>
          </cell>
          <cell r="AG2369">
            <v>44357</v>
          </cell>
          <cell r="AH2369" t="str">
            <v/>
          </cell>
          <cell r="AI2369" t="str">
            <v/>
          </cell>
          <cell r="AJ2369" t="str">
            <v/>
          </cell>
          <cell r="AK2369">
            <v>44362</v>
          </cell>
          <cell r="AL2369"/>
          <cell r="AM2369"/>
          <cell r="AN2369"/>
          <cell r="AO2369" t="str">
            <v>SEVILLE</v>
          </cell>
          <cell r="AP2369" t="str">
            <v>Attente BDO</v>
          </cell>
          <cell r="AQ2369" t="str">
            <v>C</v>
          </cell>
        </row>
        <row r="2370">
          <cell r="A2370" t="str">
            <v>69091251</v>
          </cell>
          <cell r="B2370">
            <v>44468</v>
          </cell>
          <cell r="C2370" t="str">
            <v>FABRICATION</v>
          </cell>
          <cell r="D2370" t="str">
            <v>AD&amp;S</v>
          </cell>
          <cell r="E2370">
            <v>11</v>
          </cell>
          <cell r="F2370">
            <v>6909125</v>
          </cell>
          <cell r="G2370" t="str">
            <v>166359</v>
          </cell>
          <cell r="H2370">
            <v>1</v>
          </cell>
          <cell r="I2370">
            <v>1</v>
          </cell>
          <cell r="J2370" t="str">
            <v>AOG</v>
          </cell>
          <cell r="K2370" t="str">
            <v>MB031ADAEAAB</v>
          </cell>
          <cell r="L2370" t="str">
            <v>IS0032192M</v>
          </cell>
          <cell r="M2370" t="str">
            <v>NON PRESENT INDUS</v>
          </cell>
          <cell r="N2370">
            <v>48478</v>
          </cell>
          <cell r="O2370" t="str">
            <v/>
          </cell>
          <cell r="P2370" t="str">
            <v/>
          </cell>
          <cell r="Q2370" t="str">
            <v/>
          </cell>
          <cell r="R2370" t="str">
            <v/>
          </cell>
          <cell r="S2370">
            <v>1</v>
          </cell>
          <cell r="T2370">
            <v>0</v>
          </cell>
          <cell r="U2370">
            <v>0.5</v>
          </cell>
          <cell r="V2370">
            <v>0</v>
          </cell>
          <cell r="W2370" t="str">
            <v>TBD</v>
          </cell>
          <cell r="X2370">
            <v>0</v>
          </cell>
          <cell r="Y2370">
            <v>0</v>
          </cell>
          <cell r="Z2370" t="str">
            <v>TBD</v>
          </cell>
          <cell r="AA2370">
            <v>0</v>
          </cell>
          <cell r="AB2370" t="str">
            <v>NA</v>
          </cell>
          <cell r="AC2370" t="str">
            <v>OUI</v>
          </cell>
          <cell r="AD2370">
            <v>0</v>
          </cell>
          <cell r="AE2370" t="str">
            <v/>
          </cell>
          <cell r="AF2370" t="str">
            <v/>
          </cell>
          <cell r="AG2370">
            <v>44475</v>
          </cell>
          <cell r="AH2370" t="str">
            <v/>
          </cell>
          <cell r="AI2370" t="str">
            <v/>
          </cell>
          <cell r="AJ2370" t="str">
            <v/>
          </cell>
          <cell r="AK2370">
            <v>44477</v>
          </cell>
          <cell r="AL2370"/>
          <cell r="AM2370"/>
          <cell r="AN2370"/>
          <cell r="AO2370" t="str">
            <v>SEVILLE</v>
          </cell>
          <cell r="AP2370"/>
          <cell r="AQ2370" t="str">
            <v>C</v>
          </cell>
        </row>
        <row r="2371">
          <cell r="A2371" t="str">
            <v>69091241</v>
          </cell>
          <cell r="B2371">
            <v>44468</v>
          </cell>
          <cell r="C2371" t="str">
            <v>FABRICATION</v>
          </cell>
          <cell r="D2371" t="str">
            <v>AD&amp;S</v>
          </cell>
          <cell r="E2371">
            <v>21</v>
          </cell>
          <cell r="F2371">
            <v>6909124</v>
          </cell>
          <cell r="G2371" t="str">
            <v>166510</v>
          </cell>
          <cell r="H2371">
            <v>1</v>
          </cell>
          <cell r="I2371">
            <v>1</v>
          </cell>
          <cell r="J2371" t="str">
            <v>AOG</v>
          </cell>
          <cell r="K2371" t="str">
            <v>MB033ACAAAAB</v>
          </cell>
          <cell r="L2371" t="str">
            <v>IS0061439M</v>
          </cell>
          <cell r="M2371" t="str">
            <v>NON PRESENT INDUS</v>
          </cell>
          <cell r="N2371"/>
          <cell r="O2371" t="str">
            <v/>
          </cell>
          <cell r="P2371" t="str">
            <v/>
          </cell>
          <cell r="Q2371" t="str">
            <v/>
          </cell>
          <cell r="R2371" t="str">
            <v/>
          </cell>
          <cell r="S2371">
            <v>0</v>
          </cell>
          <cell r="T2371">
            <v>0</v>
          </cell>
          <cell r="U2371">
            <v>0</v>
          </cell>
          <cell r="V2371">
            <v>0</v>
          </cell>
          <cell r="W2371" t="str">
            <v>TBD</v>
          </cell>
          <cell r="X2371" t="str">
            <v>NA</v>
          </cell>
          <cell r="Y2371">
            <v>0</v>
          </cell>
          <cell r="Z2371" t="str">
            <v>TBD</v>
          </cell>
          <cell r="AA2371">
            <v>0</v>
          </cell>
          <cell r="AB2371" t="str">
            <v>NA</v>
          </cell>
          <cell r="AC2371" t="str">
            <v>OUI</v>
          </cell>
          <cell r="AD2371">
            <v>0</v>
          </cell>
          <cell r="AE2371" t="str">
            <v/>
          </cell>
          <cell r="AF2371" t="str">
            <v/>
          </cell>
          <cell r="AG2371">
            <v>44475</v>
          </cell>
          <cell r="AH2371" t="str">
            <v/>
          </cell>
          <cell r="AI2371" t="str">
            <v/>
          </cell>
          <cell r="AJ2371" t="str">
            <v/>
          </cell>
          <cell r="AK2371">
            <v>44477</v>
          </cell>
          <cell r="AL2371"/>
          <cell r="AM2371"/>
          <cell r="AN2371"/>
          <cell r="AO2371" t="str">
            <v>SEVILLE</v>
          </cell>
          <cell r="AP2371"/>
          <cell r="AQ2371" t="str">
            <v>C</v>
          </cell>
        </row>
        <row r="2372">
          <cell r="A2372" t="str">
            <v>2870039210</v>
          </cell>
          <cell r="B2372">
            <v>44538</v>
          </cell>
          <cell r="C2372" t="str">
            <v>FABRICATION</v>
          </cell>
          <cell r="D2372" t="str">
            <v>SATAIR</v>
          </cell>
          <cell r="E2372" t="str">
            <v>PROTECTION CAP</v>
          </cell>
          <cell r="F2372">
            <v>28700392</v>
          </cell>
          <cell r="G2372" t="str">
            <v>169728</v>
          </cell>
          <cell r="H2372">
            <v>10</v>
          </cell>
          <cell r="I2372">
            <v>25</v>
          </cell>
          <cell r="J2372" t="str">
            <v>RTN</v>
          </cell>
          <cell r="K2372" t="str">
            <v>F0003003000000</v>
          </cell>
          <cell r="L2372" t="str">
            <v>IS0032144M</v>
          </cell>
          <cell r="M2372" t="str">
            <v>NON PRESENT INDUS</v>
          </cell>
          <cell r="N2372">
            <v>48842</v>
          </cell>
          <cell r="O2372" t="str">
            <v/>
          </cell>
          <cell r="P2372" t="str">
            <v/>
          </cell>
          <cell r="Q2372" t="str">
            <v/>
          </cell>
          <cell r="R2372" t="str">
            <v/>
          </cell>
          <cell r="S2372">
            <v>1</v>
          </cell>
          <cell r="T2372">
            <v>0</v>
          </cell>
          <cell r="U2372">
            <v>0.5</v>
          </cell>
          <cell r="V2372">
            <v>0</v>
          </cell>
          <cell r="W2372" t="str">
            <v>TBD</v>
          </cell>
          <cell r="X2372" t="str">
            <v>NA</v>
          </cell>
          <cell r="Y2372">
            <v>0</v>
          </cell>
          <cell r="Z2372">
            <v>44669</v>
          </cell>
          <cell r="AA2372">
            <v>0</v>
          </cell>
          <cell r="AB2372" t="str">
            <v>NA</v>
          </cell>
          <cell r="AC2372" t="str">
            <v>NA</v>
          </cell>
          <cell r="AD2372" t="str">
            <v>NA</v>
          </cell>
          <cell r="AE2372" t="str">
            <v/>
          </cell>
          <cell r="AF2372" t="str">
            <v/>
          </cell>
          <cell r="AG2372">
            <v>44680</v>
          </cell>
          <cell r="AH2372" t="str">
            <v/>
          </cell>
          <cell r="AI2372" t="str">
            <v/>
          </cell>
          <cell r="AJ2372" t="str">
            <v/>
          </cell>
          <cell r="AK2372">
            <v>44685</v>
          </cell>
          <cell r="AL2372"/>
          <cell r="AM2372"/>
          <cell r="AN2372"/>
          <cell r="AO2372" t="str">
            <v>KIT FACTORY</v>
          </cell>
          <cell r="AP2372"/>
          <cell r="AQ2372" t="str">
            <v>C</v>
          </cell>
        </row>
        <row r="2373">
          <cell r="A2373" t="str">
            <v>2870039310</v>
          </cell>
          <cell r="B2373">
            <v>44538</v>
          </cell>
          <cell r="C2373" t="str">
            <v>FABRICATION</v>
          </cell>
          <cell r="D2373" t="str">
            <v>SATAIR</v>
          </cell>
          <cell r="E2373" t="str">
            <v>PROTECTION CAP</v>
          </cell>
          <cell r="F2373">
            <v>28700393</v>
          </cell>
          <cell r="G2373" t="str">
            <v>169729</v>
          </cell>
          <cell r="H2373">
            <v>10</v>
          </cell>
          <cell r="I2373">
            <v>10</v>
          </cell>
          <cell r="J2373" t="str">
            <v>RTN</v>
          </cell>
          <cell r="K2373" t="str">
            <v>F0003003000000</v>
          </cell>
          <cell r="L2373" t="str">
            <v>IS0032144M</v>
          </cell>
          <cell r="M2373" t="str">
            <v>NON PRESENT INDUS</v>
          </cell>
          <cell r="N2373">
            <v>48842</v>
          </cell>
          <cell r="O2373" t="str">
            <v/>
          </cell>
          <cell r="P2373" t="str">
            <v/>
          </cell>
          <cell r="Q2373" t="str">
            <v/>
          </cell>
          <cell r="R2373" t="str">
            <v/>
          </cell>
          <cell r="S2373">
            <v>1</v>
          </cell>
          <cell r="T2373">
            <v>0</v>
          </cell>
          <cell r="U2373">
            <v>0.5</v>
          </cell>
          <cell r="V2373">
            <v>0</v>
          </cell>
          <cell r="W2373" t="str">
            <v>TBD</v>
          </cell>
          <cell r="X2373" t="str">
            <v>NA</v>
          </cell>
          <cell r="Y2373">
            <v>0</v>
          </cell>
          <cell r="Z2373">
            <v>44690</v>
          </cell>
          <cell r="AA2373">
            <v>0</v>
          </cell>
          <cell r="AB2373" t="str">
            <v>NA</v>
          </cell>
          <cell r="AC2373" t="str">
            <v>NA</v>
          </cell>
          <cell r="AD2373" t="str">
            <v>NA</v>
          </cell>
          <cell r="AE2373" t="str">
            <v/>
          </cell>
          <cell r="AF2373" t="str">
            <v/>
          </cell>
          <cell r="AG2373">
            <v>44700</v>
          </cell>
          <cell r="AH2373" t="str">
            <v/>
          </cell>
          <cell r="AI2373" t="str">
            <v/>
          </cell>
          <cell r="AJ2373" t="str">
            <v/>
          </cell>
          <cell r="AK2373">
            <v>44705</v>
          </cell>
          <cell r="AL2373"/>
          <cell r="AM2373"/>
          <cell r="AN2373"/>
          <cell r="AO2373" t="str">
            <v>KIT FACTORY</v>
          </cell>
          <cell r="AP2373"/>
          <cell r="AQ2373" t="str">
            <v>C</v>
          </cell>
        </row>
        <row r="2374">
          <cell r="A2374" t="str">
            <v>2873577510</v>
          </cell>
          <cell r="B2374">
            <v>44592</v>
          </cell>
          <cell r="C2374" t="str">
            <v>FABRICATION</v>
          </cell>
          <cell r="D2374" t="str">
            <v>SATAIR</v>
          </cell>
          <cell r="E2374">
            <v>313</v>
          </cell>
          <cell r="F2374">
            <v>28735775</v>
          </cell>
          <cell r="G2374" t="str">
            <v>171966</v>
          </cell>
          <cell r="H2374">
            <v>10</v>
          </cell>
          <cell r="I2374">
            <v>1</v>
          </cell>
          <cell r="J2374" t="str">
            <v>AOG</v>
          </cell>
          <cell r="K2374" t="str">
            <v>WF406ABAAAAB</v>
          </cell>
          <cell r="L2374" t="str">
            <v>IS0032176M</v>
          </cell>
          <cell r="M2374" t="str">
            <v>NON PRESENT INDUS</v>
          </cell>
          <cell r="N2374">
            <v>48842</v>
          </cell>
          <cell r="O2374" t="str">
            <v/>
          </cell>
          <cell r="P2374" t="str">
            <v/>
          </cell>
          <cell r="Q2374" t="str">
            <v/>
          </cell>
          <cell r="R2374" t="str">
            <v/>
          </cell>
          <cell r="S2374">
            <v>1</v>
          </cell>
          <cell r="T2374">
            <v>0</v>
          </cell>
          <cell r="U2374">
            <v>0.5</v>
          </cell>
          <cell r="V2374">
            <v>1</v>
          </cell>
          <cell r="W2374">
            <v>44609</v>
          </cell>
          <cell r="X2374">
            <v>0</v>
          </cell>
          <cell r="Y2374">
            <v>0.9</v>
          </cell>
          <cell r="Z2374" t="str">
            <v>TBD</v>
          </cell>
          <cell r="AA2374">
            <v>0</v>
          </cell>
          <cell r="AB2374" t="str">
            <v>NA</v>
          </cell>
          <cell r="AC2374" t="str">
            <v>NA</v>
          </cell>
          <cell r="AD2374" t="str">
            <v>NA</v>
          </cell>
          <cell r="AE2374" t="str">
            <v/>
          </cell>
          <cell r="AF2374" t="str">
            <v/>
          </cell>
          <cell r="AG2374">
            <v>44589</v>
          </cell>
          <cell r="AH2374" t="str">
            <v/>
          </cell>
          <cell r="AI2374" t="str">
            <v/>
          </cell>
          <cell r="AJ2374" t="str">
            <v/>
          </cell>
          <cell r="AK2374">
            <v>44593</v>
          </cell>
          <cell r="AL2374"/>
          <cell r="AM2374"/>
          <cell r="AN2374"/>
          <cell r="AO2374" t="str">
            <v>SPARES</v>
          </cell>
          <cell r="AP2374" t="str">
            <v>RAS</v>
          </cell>
          <cell r="AQ2374" t="str">
            <v>C</v>
          </cell>
        </row>
        <row r="2375">
          <cell r="A2375" t="str">
            <v>68953951</v>
          </cell>
          <cell r="B2375">
            <v>44323</v>
          </cell>
          <cell r="C2375" t="str">
            <v>FABRICATION</v>
          </cell>
          <cell r="D2375" t="str">
            <v>AD&amp;S</v>
          </cell>
          <cell r="E2375">
            <v>39</v>
          </cell>
          <cell r="F2375">
            <v>6895395</v>
          </cell>
          <cell r="G2375" t="str">
            <v>165049</v>
          </cell>
          <cell r="H2375">
            <v>1</v>
          </cell>
          <cell r="I2375">
            <v>1</v>
          </cell>
          <cell r="J2375" t="str">
            <v>AOG</v>
          </cell>
          <cell r="K2375" t="str">
            <v>MB135ABAAAAC</v>
          </cell>
          <cell r="L2375" t="str">
            <v>IS0032207M</v>
          </cell>
          <cell r="M2375" t="str">
            <v>NON PRESENT INDUS</v>
          </cell>
          <cell r="N2375">
            <v>44158</v>
          </cell>
          <cell r="O2375" t="str">
            <v>LTE990015</v>
          </cell>
          <cell r="P2375" t="str">
            <v/>
          </cell>
          <cell r="Q2375" t="str">
            <v/>
          </cell>
          <cell r="R2375" t="str">
            <v/>
          </cell>
          <cell r="S2375">
            <v>1</v>
          </cell>
          <cell r="T2375">
            <v>0</v>
          </cell>
          <cell r="U2375">
            <v>0.5</v>
          </cell>
          <cell r="V2375">
            <v>1</v>
          </cell>
          <cell r="W2375">
            <v>44587</v>
          </cell>
          <cell r="X2375" t="str">
            <v>NA</v>
          </cell>
          <cell r="Y2375">
            <v>1</v>
          </cell>
          <cell r="Z2375" t="str">
            <v>TBD</v>
          </cell>
          <cell r="AA2375">
            <v>0</v>
          </cell>
          <cell r="AB2375" t="str">
            <v>NA</v>
          </cell>
          <cell r="AC2375" t="str">
            <v>OUI</v>
          </cell>
          <cell r="AD2375" t="str">
            <v>NA</v>
          </cell>
          <cell r="AE2375" t="str">
            <v/>
          </cell>
          <cell r="AF2375" t="str">
            <v/>
          </cell>
          <cell r="AG2375">
            <v>44490</v>
          </cell>
          <cell r="AH2375" t="str">
            <v/>
          </cell>
          <cell r="AI2375" t="str">
            <v/>
          </cell>
          <cell r="AJ2375" t="str">
            <v/>
          </cell>
          <cell r="AK2375">
            <v>44493</v>
          </cell>
          <cell r="AL2375"/>
          <cell r="AM2375"/>
          <cell r="AN2375"/>
          <cell r="AO2375" t="str">
            <v>SEVILLE</v>
          </cell>
          <cell r="AP2375"/>
          <cell r="AQ2375" t="str">
            <v>C</v>
          </cell>
        </row>
        <row r="2376">
          <cell r="A2376" t="str">
            <v>69007341</v>
          </cell>
          <cell r="B2376">
            <v>44382</v>
          </cell>
          <cell r="C2376" t="str">
            <v>FABRICATION</v>
          </cell>
          <cell r="D2376" t="str">
            <v>AD&amp;S</v>
          </cell>
          <cell r="E2376">
            <v>11</v>
          </cell>
          <cell r="F2376">
            <v>6900734</v>
          </cell>
          <cell r="G2376" t="str">
            <v>169509</v>
          </cell>
          <cell r="H2376">
            <v>1</v>
          </cell>
          <cell r="I2376">
            <v>1</v>
          </cell>
          <cell r="J2376" t="str">
            <v>CRIT</v>
          </cell>
          <cell r="K2376" t="str">
            <v>MB031ADAEAAB</v>
          </cell>
          <cell r="L2376" t="str">
            <v>IS0032192M</v>
          </cell>
          <cell r="M2376" t="str">
            <v>NON PRESENT INDUS</v>
          </cell>
          <cell r="N2376">
            <v>45371</v>
          </cell>
          <cell r="O2376" t="str">
            <v>LTE990008</v>
          </cell>
          <cell r="P2376" t="str">
            <v/>
          </cell>
          <cell r="Q2376" t="str">
            <v/>
          </cell>
          <cell r="R2376" t="str">
            <v/>
          </cell>
          <cell r="S2376">
            <v>1</v>
          </cell>
          <cell r="T2376">
            <v>0</v>
          </cell>
          <cell r="U2376">
            <v>0.5</v>
          </cell>
          <cell r="V2376">
            <v>1</v>
          </cell>
          <cell r="W2376">
            <v>44587</v>
          </cell>
          <cell r="X2376" t="str">
            <v>NA</v>
          </cell>
          <cell r="Y2376">
            <v>1</v>
          </cell>
          <cell r="Z2376" t="str">
            <v>TBD</v>
          </cell>
          <cell r="AA2376">
            <v>0</v>
          </cell>
          <cell r="AB2376" t="str">
            <v>NA</v>
          </cell>
          <cell r="AC2376" t="str">
            <v>OUI</v>
          </cell>
          <cell r="AD2376" t="str">
            <v>NA</v>
          </cell>
          <cell r="AE2376" t="str">
            <v/>
          </cell>
          <cell r="AF2376" t="str">
            <v/>
          </cell>
          <cell r="AG2376">
            <v>44637</v>
          </cell>
          <cell r="AH2376" t="str">
            <v/>
          </cell>
          <cell r="AI2376" t="str">
            <v/>
          </cell>
          <cell r="AJ2376" t="str">
            <v/>
          </cell>
          <cell r="AK2376">
            <v>44639</v>
          </cell>
          <cell r="AL2376"/>
          <cell r="AM2376"/>
          <cell r="AN2376"/>
          <cell r="AO2376" t="str">
            <v>SEVILLE</v>
          </cell>
          <cell r="AP2376"/>
          <cell r="AQ2376" t="str">
            <v>C</v>
          </cell>
        </row>
        <row r="2377">
          <cell r="A2377" t="str">
            <v>69102711</v>
          </cell>
          <cell r="B2377">
            <v>44480</v>
          </cell>
          <cell r="C2377" t="str">
            <v>FABRICATION</v>
          </cell>
          <cell r="D2377" t="str">
            <v>AD&amp;S</v>
          </cell>
          <cell r="E2377">
            <v>11</v>
          </cell>
          <cell r="F2377">
            <v>6910271</v>
          </cell>
          <cell r="G2377" t="str">
            <v>166986</v>
          </cell>
          <cell r="H2377">
            <v>1</v>
          </cell>
          <cell r="I2377">
            <v>1</v>
          </cell>
          <cell r="J2377" t="str">
            <v>EXP</v>
          </cell>
          <cell r="K2377" t="str">
            <v>MB031ADAEAAB</v>
          </cell>
          <cell r="L2377" t="str">
            <v>IS0032192M</v>
          </cell>
          <cell r="M2377" t="str">
            <v>NON PRESENT INDUS</v>
          </cell>
          <cell r="N2377">
            <v>48842</v>
          </cell>
          <cell r="O2377" t="str">
            <v>LTE990010</v>
          </cell>
          <cell r="P2377" t="str">
            <v/>
          </cell>
          <cell r="Q2377" t="str">
            <v/>
          </cell>
          <cell r="R2377" t="str">
            <v/>
          </cell>
          <cell r="S2377">
            <v>1</v>
          </cell>
          <cell r="T2377">
            <v>0</v>
          </cell>
          <cell r="U2377">
            <v>0.5</v>
          </cell>
          <cell r="V2377">
            <v>1</v>
          </cell>
          <cell r="W2377">
            <v>44587</v>
          </cell>
          <cell r="X2377" t="str">
            <v>NA</v>
          </cell>
          <cell r="Y2377">
            <v>1</v>
          </cell>
          <cell r="Z2377" t="str">
            <v>TBD</v>
          </cell>
          <cell r="AA2377">
            <v>0</v>
          </cell>
          <cell r="AB2377" t="str">
            <v>NA</v>
          </cell>
          <cell r="AC2377" t="str">
            <v>OUI</v>
          </cell>
          <cell r="AD2377" t="str">
            <v>NA</v>
          </cell>
          <cell r="AE2377" t="str">
            <v/>
          </cell>
          <cell r="AF2377" t="str">
            <v/>
          </cell>
          <cell r="AG2377">
            <v>44495</v>
          </cell>
          <cell r="AH2377" t="str">
            <v/>
          </cell>
          <cell r="AI2377" t="str">
            <v/>
          </cell>
          <cell r="AJ2377" t="str">
            <v/>
          </cell>
          <cell r="AK2377">
            <v>44498</v>
          </cell>
          <cell r="AL2377"/>
          <cell r="AM2377"/>
          <cell r="AN2377"/>
          <cell r="AO2377" t="str">
            <v>SEVILLE</v>
          </cell>
          <cell r="AP2377"/>
          <cell r="AQ2377" t="str">
            <v>C</v>
          </cell>
        </row>
        <row r="2378">
          <cell r="A2378" t="str">
            <v>69164121</v>
          </cell>
          <cell r="B2378">
            <v>44540</v>
          </cell>
          <cell r="C2378" t="str">
            <v>FABRICATION</v>
          </cell>
          <cell r="D2378" t="str">
            <v>AD&amp;S</v>
          </cell>
          <cell r="E2378">
            <v>21</v>
          </cell>
          <cell r="F2378">
            <v>6916412</v>
          </cell>
          <cell r="G2378" t="str">
            <v>169805</v>
          </cell>
          <cell r="H2378">
            <v>1</v>
          </cell>
          <cell r="I2378">
            <v>1</v>
          </cell>
          <cell r="J2378" t="str">
            <v>RTN</v>
          </cell>
          <cell r="K2378" t="str">
            <v>MB033ACAAAAB</v>
          </cell>
          <cell r="L2378" t="str">
            <v>IS0061439M</v>
          </cell>
          <cell r="M2378" t="str">
            <v>NON PRESENT INDUS</v>
          </cell>
          <cell r="N2378"/>
          <cell r="O2378" t="str">
            <v>LTE990001</v>
          </cell>
          <cell r="P2378" t="str">
            <v/>
          </cell>
          <cell r="Q2378" t="str">
            <v/>
          </cell>
          <cell r="R2378" t="str">
            <v/>
          </cell>
          <cell r="S2378">
            <v>0</v>
          </cell>
          <cell r="T2378">
            <v>0</v>
          </cell>
          <cell r="U2378">
            <v>0</v>
          </cell>
          <cell r="V2378">
            <v>0.9</v>
          </cell>
          <cell r="W2378" t="str">
            <v>TBD</v>
          </cell>
          <cell r="X2378">
            <v>0</v>
          </cell>
          <cell r="Y2378">
            <v>0.81</v>
          </cell>
          <cell r="Z2378" t="str">
            <v>TBD</v>
          </cell>
          <cell r="AA2378">
            <v>0</v>
          </cell>
          <cell r="AB2378" t="str">
            <v>NA</v>
          </cell>
          <cell r="AC2378" t="str">
            <v>OUI</v>
          </cell>
          <cell r="AD2378" t="str">
            <v>NA</v>
          </cell>
          <cell r="AE2378" t="str">
            <v/>
          </cell>
          <cell r="AF2378" t="str">
            <v/>
          </cell>
          <cell r="AG2378">
            <v>44606</v>
          </cell>
          <cell r="AH2378" t="str">
            <v/>
          </cell>
          <cell r="AI2378" t="str">
            <v/>
          </cell>
          <cell r="AJ2378" t="str">
            <v/>
          </cell>
          <cell r="AK2378">
            <v>44609</v>
          </cell>
          <cell r="AL2378"/>
          <cell r="AM2378"/>
          <cell r="AN2378"/>
          <cell r="AO2378" t="str">
            <v>SEVILLE</v>
          </cell>
          <cell r="AP2378" t="str">
            <v>2 articles statut 36 (mail envoyé à Tushar 15/04)</v>
          </cell>
          <cell r="AQ2378" t="str">
            <v>C</v>
          </cell>
        </row>
        <row r="2379">
          <cell r="A2379" t="str">
            <v>68942301</v>
          </cell>
          <cell r="B2379">
            <v>44309</v>
          </cell>
          <cell r="C2379" t="str">
            <v>FABRICATION</v>
          </cell>
          <cell r="D2379" t="str">
            <v>AD&amp;S</v>
          </cell>
          <cell r="E2379">
            <v>39</v>
          </cell>
          <cell r="F2379">
            <v>6894230</v>
          </cell>
          <cell r="G2379" t="str">
            <v>158834</v>
          </cell>
          <cell r="H2379">
            <v>1</v>
          </cell>
          <cell r="I2379">
            <v>1</v>
          </cell>
          <cell r="J2379" t="str">
            <v>RTN</v>
          </cell>
          <cell r="K2379" t="str">
            <v>MB135ABAAAAC</v>
          </cell>
          <cell r="L2379" t="str">
            <v>IS0032207M</v>
          </cell>
          <cell r="M2379" t="str">
            <v>NON PRESENT INDUS</v>
          </cell>
          <cell r="N2379">
            <v>43788</v>
          </cell>
          <cell r="O2379" t="str">
            <v>LTE990014</v>
          </cell>
          <cell r="P2379" t="str">
            <v/>
          </cell>
          <cell r="Q2379" t="str">
            <v/>
          </cell>
          <cell r="R2379" t="str">
            <v/>
          </cell>
          <cell r="S2379">
            <v>1</v>
          </cell>
          <cell r="T2379">
            <v>0</v>
          </cell>
          <cell r="U2379">
            <v>0.5</v>
          </cell>
          <cell r="V2379">
            <v>1</v>
          </cell>
          <cell r="W2379">
            <v>44337</v>
          </cell>
          <cell r="X2379">
            <v>0.9</v>
          </cell>
          <cell r="Y2379">
            <v>0.99</v>
          </cell>
          <cell r="Z2379" t="str">
            <v>TBD</v>
          </cell>
          <cell r="AA2379">
            <v>0</v>
          </cell>
          <cell r="AB2379" t="str">
            <v>NA</v>
          </cell>
          <cell r="AC2379" t="str">
            <v>OUI</v>
          </cell>
          <cell r="AD2379" t="str">
            <v>NA</v>
          </cell>
          <cell r="AE2379" t="str">
            <v/>
          </cell>
          <cell r="AF2379" t="str">
            <v/>
          </cell>
          <cell r="AG2379">
            <v>44560</v>
          </cell>
          <cell r="AH2379" t="str">
            <v/>
          </cell>
          <cell r="AI2379" t="str">
            <v/>
          </cell>
          <cell r="AJ2379" t="str">
            <v/>
          </cell>
          <cell r="AK2379">
            <v>44565</v>
          </cell>
          <cell r="AL2379"/>
          <cell r="AM2379"/>
          <cell r="AN2379"/>
          <cell r="AO2379" t="str">
            <v>SEVILLE</v>
          </cell>
          <cell r="AP2379"/>
          <cell r="AQ2379" t="str">
            <v>C</v>
          </cell>
        </row>
        <row r="2380">
          <cell r="A2380" t="str">
            <v>68888831</v>
          </cell>
          <cell r="B2380">
            <v>44258</v>
          </cell>
          <cell r="C2380" t="str">
            <v>FABRICATION</v>
          </cell>
          <cell r="D2380" t="str">
            <v>AD&amp;S</v>
          </cell>
          <cell r="E2380">
            <v>39</v>
          </cell>
          <cell r="F2380">
            <v>6888883</v>
          </cell>
          <cell r="G2380" t="str">
            <v>155359</v>
          </cell>
          <cell r="H2380">
            <v>1</v>
          </cell>
          <cell r="I2380">
            <v>1</v>
          </cell>
          <cell r="J2380" t="str">
            <v>RTN</v>
          </cell>
          <cell r="K2380" t="str">
            <v>MB135ABAAAAC</v>
          </cell>
          <cell r="L2380" t="str">
            <v>IS0032207M</v>
          </cell>
          <cell r="M2380" t="str">
            <v>NON PRESENT INDUS</v>
          </cell>
          <cell r="N2380">
            <v>42243</v>
          </cell>
          <cell r="O2380" t="str">
            <v>LTE990013</v>
          </cell>
          <cell r="P2380" t="str">
            <v/>
          </cell>
          <cell r="Q2380" t="str">
            <v/>
          </cell>
          <cell r="R2380" t="str">
            <v/>
          </cell>
          <cell r="S2380">
            <v>1</v>
          </cell>
          <cell r="T2380">
            <v>0</v>
          </cell>
          <cell r="U2380">
            <v>0.5</v>
          </cell>
          <cell r="V2380">
            <v>1</v>
          </cell>
          <cell r="W2380">
            <v>44406</v>
          </cell>
          <cell r="X2380">
            <v>0.9</v>
          </cell>
          <cell r="Y2380">
            <v>0.99</v>
          </cell>
          <cell r="Z2380" t="str">
            <v>TBD</v>
          </cell>
          <cell r="AA2380">
            <v>0</v>
          </cell>
          <cell r="AB2380" t="str">
            <v>NA</v>
          </cell>
          <cell r="AC2380" t="str">
            <v>OUI</v>
          </cell>
          <cell r="AD2380" t="str">
            <v>NA</v>
          </cell>
          <cell r="AE2380" t="str">
            <v/>
          </cell>
          <cell r="AF2380" t="str">
            <v/>
          </cell>
          <cell r="AG2380">
            <v>44525</v>
          </cell>
          <cell r="AH2380" t="str">
            <v/>
          </cell>
          <cell r="AI2380" t="str">
            <v/>
          </cell>
          <cell r="AJ2380" t="str">
            <v/>
          </cell>
          <cell r="AK2380">
            <v>44530</v>
          </cell>
          <cell r="AL2380"/>
          <cell r="AM2380"/>
          <cell r="AN2380"/>
          <cell r="AO2380" t="str">
            <v>SEVILLE</v>
          </cell>
          <cell r="AP2380"/>
          <cell r="AQ2380" t="str">
            <v>C</v>
          </cell>
        </row>
        <row r="2381">
          <cell r="A2381" t="str">
            <v>2873287110</v>
          </cell>
          <cell r="B2381">
            <v>44587</v>
          </cell>
          <cell r="C2381" t="str">
            <v>HA/REVENTE</v>
          </cell>
          <cell r="D2381" t="str">
            <v>SATAIR</v>
          </cell>
          <cell r="E2381" t="str">
            <v>PLATE ASSY FRONT 301VU</v>
          </cell>
          <cell r="F2381">
            <v>28732871</v>
          </cell>
          <cell r="G2381" t="str">
            <v>171635</v>
          </cell>
          <cell r="H2381">
            <v>10</v>
          </cell>
          <cell r="I2381">
            <v>1</v>
          </cell>
          <cell r="J2381" t="str">
            <v>RTN</v>
          </cell>
          <cell r="K2381" t="str">
            <v>D9251805700000</v>
          </cell>
          <cell r="L2381" t="str">
            <v>IS0032776S</v>
          </cell>
          <cell r="M2381" t="str">
            <v>NA</v>
          </cell>
          <cell r="N2381">
            <v>48843</v>
          </cell>
          <cell r="O2381" t="str">
            <v>NA</v>
          </cell>
          <cell r="P2381" t="str">
            <v>NA</v>
          </cell>
          <cell r="Q2381" t="str">
            <v>NA</v>
          </cell>
          <cell r="R2381" t="str">
            <v>NA</v>
          </cell>
          <cell r="S2381" t="str">
            <v>NA</v>
          </cell>
          <cell r="T2381" t="str">
            <v>NA</v>
          </cell>
          <cell r="U2381" t="str">
            <v>100%</v>
          </cell>
          <cell r="V2381">
            <v>1</v>
          </cell>
          <cell r="W2381" t="str">
            <v>Stock</v>
          </cell>
          <cell r="X2381" t="str">
            <v>NA</v>
          </cell>
          <cell r="Y2381">
            <v>1</v>
          </cell>
          <cell r="Z2381" t="str">
            <v>NA</v>
          </cell>
          <cell r="AA2381" t="str">
            <v>NA</v>
          </cell>
          <cell r="AB2381" t="str">
            <v>NA</v>
          </cell>
          <cell r="AC2381" t="str">
            <v>NA</v>
          </cell>
          <cell r="AD2381" t="str">
            <v>NA</v>
          </cell>
          <cell r="AE2381" t="str">
            <v/>
          </cell>
          <cell r="AF2381" t="str">
            <v/>
          </cell>
          <cell r="AG2381">
            <v>44701</v>
          </cell>
          <cell r="AH2381" t="str">
            <v/>
          </cell>
          <cell r="AI2381" t="str">
            <v>17.05.2022</v>
          </cell>
          <cell r="AJ2381" t="str">
            <v>80896718</v>
          </cell>
          <cell r="AK2381">
            <v>44706</v>
          </cell>
          <cell r="AL2381"/>
          <cell r="AM2381"/>
          <cell r="AN2381"/>
          <cell r="AO2381" t="str">
            <v>KIT FACTORY</v>
          </cell>
          <cell r="AP2381"/>
          <cell r="AQ2381" t="str">
            <v>O</v>
          </cell>
        </row>
        <row r="2382">
          <cell r="A2382" t="str">
            <v>2873287310</v>
          </cell>
          <cell r="B2382">
            <v>44587</v>
          </cell>
          <cell r="C2382" t="str">
            <v>HA/REVENTE</v>
          </cell>
          <cell r="D2382" t="str">
            <v>SATAIR</v>
          </cell>
          <cell r="E2382" t="str">
            <v>PLATE ASSY FRONT 500VU</v>
          </cell>
          <cell r="F2382">
            <v>28732873</v>
          </cell>
          <cell r="G2382" t="str">
            <v>171636</v>
          </cell>
          <cell r="H2382">
            <v>10</v>
          </cell>
          <cell r="I2382">
            <v>1</v>
          </cell>
          <cell r="J2382" t="str">
            <v>RTN</v>
          </cell>
          <cell r="K2382" t="str">
            <v>D9251805800000</v>
          </cell>
          <cell r="L2382" t="str">
            <v>IS0032777S</v>
          </cell>
          <cell r="M2382" t="str">
            <v>NA</v>
          </cell>
          <cell r="N2382">
            <v>48843</v>
          </cell>
          <cell r="O2382" t="str">
            <v>NA</v>
          </cell>
          <cell r="P2382" t="str">
            <v>NA</v>
          </cell>
          <cell r="Q2382" t="str">
            <v>NA</v>
          </cell>
          <cell r="R2382" t="str">
            <v>NA</v>
          </cell>
          <cell r="S2382" t="str">
            <v>NA</v>
          </cell>
          <cell r="T2382" t="str">
            <v>NA</v>
          </cell>
          <cell r="U2382" t="str">
            <v>100%</v>
          </cell>
          <cell r="V2382">
            <v>1</v>
          </cell>
          <cell r="W2382" t="str">
            <v>TBD</v>
          </cell>
          <cell r="X2382" t="str">
            <v>NA</v>
          </cell>
          <cell r="Y2382">
            <v>1</v>
          </cell>
          <cell r="Z2382" t="str">
            <v>NA</v>
          </cell>
          <cell r="AA2382" t="str">
            <v>NA</v>
          </cell>
          <cell r="AB2382"/>
          <cell r="AC2382"/>
          <cell r="AD2382" t="str">
            <v>NA</v>
          </cell>
          <cell r="AE2382" t="str">
            <v/>
          </cell>
          <cell r="AF2382" t="str">
            <v/>
          </cell>
          <cell r="AG2382">
            <v>44701</v>
          </cell>
          <cell r="AH2382" t="str">
            <v/>
          </cell>
          <cell r="AI2382" t="str">
            <v>17.05.2022</v>
          </cell>
          <cell r="AJ2382" t="str">
            <v>80896719</v>
          </cell>
          <cell r="AK2382">
            <v>44706</v>
          </cell>
          <cell r="AL2382"/>
          <cell r="AM2382"/>
          <cell r="AN2382"/>
          <cell r="AO2382" t="str">
            <v>KIT FACTORY</v>
          </cell>
          <cell r="AP2382" t="str">
            <v>Attente AR</v>
          </cell>
          <cell r="AQ2382" t="str">
            <v>O</v>
          </cell>
        </row>
        <row r="2383">
          <cell r="A2383" t="str">
            <v>69224041</v>
          </cell>
          <cell r="B2383">
            <v>44601</v>
          </cell>
          <cell r="C2383" t="str">
            <v>FABRICATION</v>
          </cell>
          <cell r="D2383" t="str">
            <v>AD&amp;S</v>
          </cell>
          <cell r="E2383">
            <v>39</v>
          </cell>
          <cell r="F2383">
            <v>6922404</v>
          </cell>
          <cell r="G2383" t="str">
            <v>172556</v>
          </cell>
          <cell r="H2383">
            <v>1</v>
          </cell>
          <cell r="I2383">
            <v>1</v>
          </cell>
          <cell r="J2383" t="str">
            <v>AOG</v>
          </cell>
          <cell r="K2383" t="str">
            <v>MB135ABAAAAC</v>
          </cell>
          <cell r="L2383" t="str">
            <v>IS0032207M</v>
          </cell>
          <cell r="M2383" t="str">
            <v>NON PRESENT INDUS</v>
          </cell>
          <cell r="N2383">
            <v>44158</v>
          </cell>
          <cell r="O2383" t="str">
            <v>LTE990015</v>
          </cell>
          <cell r="P2383" t="str">
            <v/>
          </cell>
          <cell r="Q2383" t="str">
            <v/>
          </cell>
          <cell r="R2383" t="str">
            <v/>
          </cell>
          <cell r="S2383">
            <v>1</v>
          </cell>
          <cell r="T2383">
            <v>0</v>
          </cell>
          <cell r="U2383">
            <v>0.5</v>
          </cell>
          <cell r="V2383">
            <v>1</v>
          </cell>
          <cell r="W2383">
            <v>44587</v>
          </cell>
          <cell r="X2383">
            <v>0</v>
          </cell>
          <cell r="Y2383">
            <v>0.9</v>
          </cell>
          <cell r="Z2383" t="str">
            <v>TBD</v>
          </cell>
          <cell r="AA2383">
            <v>0</v>
          </cell>
          <cell r="AB2383" t="str">
            <v>NA</v>
          </cell>
          <cell r="AC2383" t="str">
            <v>OUI</v>
          </cell>
          <cell r="AD2383" t="str">
            <v>NA</v>
          </cell>
          <cell r="AE2383" t="str">
            <v/>
          </cell>
          <cell r="AF2383" t="str">
            <v/>
          </cell>
          <cell r="AG2383">
            <v>44649</v>
          </cell>
          <cell r="AH2383" t="str">
            <v/>
          </cell>
          <cell r="AI2383" t="str">
            <v/>
          </cell>
          <cell r="AJ2383" t="str">
            <v/>
          </cell>
          <cell r="AK2383">
            <v>44651</v>
          </cell>
          <cell r="AL2383"/>
          <cell r="AM2383"/>
          <cell r="AN2383"/>
          <cell r="AO2383" t="str">
            <v>SEVILLE</v>
          </cell>
          <cell r="AP2383"/>
          <cell r="AQ2383" t="str">
            <v>C</v>
          </cell>
        </row>
        <row r="2384">
          <cell r="A2384" t="str">
            <v>2878959510</v>
          </cell>
          <cell r="B2384"/>
          <cell r="C2384" t="str">
            <v>FABRICATION</v>
          </cell>
          <cell r="D2384" t="str">
            <v>SATAIR</v>
          </cell>
          <cell r="E2384" t="str">
            <v>BUNDLE</v>
          </cell>
          <cell r="F2384">
            <v>28789595</v>
          </cell>
          <cell r="G2384" t="str">
            <v>174852</v>
          </cell>
          <cell r="H2384">
            <v>10</v>
          </cell>
          <cell r="I2384">
            <v>1</v>
          </cell>
          <cell r="J2384" t="str">
            <v>AOG</v>
          </cell>
          <cell r="K2384" t="str">
            <v>V9297404108695</v>
          </cell>
          <cell r="L2384" t="str">
            <v>IS0060810M</v>
          </cell>
          <cell r="M2384" t="str">
            <v>Terminé</v>
          </cell>
          <cell r="N2384"/>
          <cell r="O2384" t="str">
            <v/>
          </cell>
          <cell r="P2384">
            <v>6034723</v>
          </cell>
          <cell r="Q2384" t="str">
            <v/>
          </cell>
          <cell r="R2384" t="str">
            <v/>
          </cell>
          <cell r="S2384">
            <v>0</v>
          </cell>
          <cell r="T2384">
            <v>0</v>
          </cell>
          <cell r="U2384">
            <v>0</v>
          </cell>
          <cell r="V2384"/>
          <cell r="W2384"/>
          <cell r="X2384" t="str">
            <v>NA</v>
          </cell>
          <cell r="Y2384">
            <v>0</v>
          </cell>
          <cell r="Z2384"/>
          <cell r="AA2384"/>
          <cell r="AB2384"/>
          <cell r="AC2384"/>
          <cell r="AD2384" t="str">
            <v>NA</v>
          </cell>
          <cell r="AE2384" t="str">
            <v/>
          </cell>
          <cell r="AF2384" t="str">
            <v/>
          </cell>
          <cell r="AG2384" t="str">
            <v>TBD</v>
          </cell>
          <cell r="AH2384" t="str">
            <v/>
          </cell>
          <cell r="AI2384" t="str">
            <v>07/04/2022</v>
          </cell>
          <cell r="AJ2384" t="str">
            <v>80885108</v>
          </cell>
          <cell r="AK2384"/>
          <cell r="AL2384"/>
          <cell r="AM2384"/>
          <cell r="AN2384"/>
          <cell r="AO2384"/>
          <cell r="AP2384"/>
          <cell r="AQ2384" t="str">
            <v>O</v>
          </cell>
        </row>
        <row r="2385">
          <cell r="A2385" t="str">
            <v>2878959610</v>
          </cell>
          <cell r="B2385"/>
          <cell r="C2385" t="str">
            <v>FABRICATION</v>
          </cell>
          <cell r="D2385" t="str">
            <v>SATAIR</v>
          </cell>
          <cell r="E2385" t="str">
            <v>BUNDLE</v>
          </cell>
          <cell r="F2385">
            <v>28789596</v>
          </cell>
          <cell r="G2385" t="str">
            <v>174853</v>
          </cell>
          <cell r="H2385">
            <v>10</v>
          </cell>
          <cell r="I2385">
            <v>1</v>
          </cell>
          <cell r="J2385" t="str">
            <v>AOG</v>
          </cell>
          <cell r="K2385" t="str">
            <v>V9297404002895</v>
          </cell>
          <cell r="L2385" t="str">
            <v>IS0060809M</v>
          </cell>
          <cell r="M2385" t="str">
            <v>Terminé</v>
          </cell>
          <cell r="N2385"/>
          <cell r="O2385" t="str">
            <v/>
          </cell>
          <cell r="P2385">
            <v>6034724</v>
          </cell>
          <cell r="Q2385" t="str">
            <v/>
          </cell>
          <cell r="R2385" t="str">
            <v/>
          </cell>
          <cell r="S2385">
            <v>0</v>
          </cell>
          <cell r="T2385">
            <v>0</v>
          </cell>
          <cell r="U2385">
            <v>0</v>
          </cell>
          <cell r="V2385"/>
          <cell r="W2385"/>
          <cell r="X2385" t="str">
            <v>NA</v>
          </cell>
          <cell r="Y2385">
            <v>0</v>
          </cell>
          <cell r="Z2385"/>
          <cell r="AA2385"/>
          <cell r="AB2385"/>
          <cell r="AC2385"/>
          <cell r="AD2385" t="str">
            <v>NA</v>
          </cell>
          <cell r="AE2385" t="str">
            <v/>
          </cell>
          <cell r="AF2385" t="str">
            <v/>
          </cell>
          <cell r="AG2385" t="str">
            <v>TBD</v>
          </cell>
          <cell r="AH2385" t="str">
            <v/>
          </cell>
          <cell r="AI2385" t="str">
            <v>07/04/2022</v>
          </cell>
          <cell r="AJ2385" t="str">
            <v>80885068</v>
          </cell>
          <cell r="AK2385"/>
          <cell r="AL2385"/>
          <cell r="AM2385"/>
          <cell r="AN2385"/>
          <cell r="AO2385"/>
          <cell r="AP2385"/>
          <cell r="AQ2385" t="str">
            <v>O</v>
          </cell>
        </row>
        <row r="2386">
          <cell r="A2386" t="str">
            <v>2878959710</v>
          </cell>
          <cell r="B2386"/>
          <cell r="C2386" t="str">
            <v>FABRICATION</v>
          </cell>
          <cell r="D2386" t="str">
            <v>SATAIR</v>
          </cell>
          <cell r="E2386" t="str">
            <v>BUNDLE</v>
          </cell>
          <cell r="F2386">
            <v>28789597</v>
          </cell>
          <cell r="G2386" t="str">
            <v>174854</v>
          </cell>
          <cell r="H2386">
            <v>10</v>
          </cell>
          <cell r="I2386">
            <v>1</v>
          </cell>
          <cell r="J2386" t="str">
            <v>AOG</v>
          </cell>
          <cell r="K2386" t="str">
            <v>V9297400001095</v>
          </cell>
          <cell r="L2386" t="str">
            <v>IS0061660M</v>
          </cell>
          <cell r="M2386" t="str">
            <v>Terminé</v>
          </cell>
          <cell r="N2386"/>
          <cell r="O2386" t="str">
            <v/>
          </cell>
          <cell r="P2386">
            <v>6034725</v>
          </cell>
          <cell r="Q2386" t="str">
            <v/>
          </cell>
          <cell r="R2386" t="str">
            <v/>
          </cell>
          <cell r="S2386">
            <v>0</v>
          </cell>
          <cell r="T2386">
            <v>0</v>
          </cell>
          <cell r="U2386">
            <v>0</v>
          </cell>
          <cell r="V2386"/>
          <cell r="W2386"/>
          <cell r="X2386" t="str">
            <v>NA</v>
          </cell>
          <cell r="Y2386">
            <v>0</v>
          </cell>
          <cell r="Z2386"/>
          <cell r="AA2386"/>
          <cell r="AB2386"/>
          <cell r="AC2386"/>
          <cell r="AD2386" t="str">
            <v>NA</v>
          </cell>
          <cell r="AE2386" t="str">
            <v/>
          </cell>
          <cell r="AF2386" t="str">
            <v/>
          </cell>
          <cell r="AG2386" t="str">
            <v>TBD</v>
          </cell>
          <cell r="AH2386" t="str">
            <v/>
          </cell>
          <cell r="AI2386" t="str">
            <v>11/04/2022</v>
          </cell>
          <cell r="AJ2386" t="str">
            <v>80885826</v>
          </cell>
          <cell r="AK2386"/>
          <cell r="AL2386"/>
          <cell r="AM2386"/>
          <cell r="AN2386"/>
          <cell r="AO2386"/>
          <cell r="AP2386"/>
          <cell r="AQ2386" t="str">
            <v>O</v>
          </cell>
        </row>
        <row r="2387">
          <cell r="A2387" t="str">
            <v>2879314110</v>
          </cell>
          <cell r="B2387"/>
          <cell r="C2387" t="str">
            <v>FABRICATION</v>
          </cell>
          <cell r="D2387" t="str">
            <v>SATAIR</v>
          </cell>
          <cell r="E2387" t="str">
            <v>BUNDLE</v>
          </cell>
          <cell r="F2387">
            <v>28793141</v>
          </cell>
          <cell r="G2387" t="str">
            <v>175097</v>
          </cell>
          <cell r="H2387">
            <v>10</v>
          </cell>
          <cell r="I2387">
            <v>1</v>
          </cell>
          <cell r="J2387" t="str">
            <v>AOG</v>
          </cell>
          <cell r="K2387" t="str">
            <v>V9297404002895</v>
          </cell>
          <cell r="L2387" t="str">
            <v>IS0060809M</v>
          </cell>
          <cell r="M2387" t="str">
            <v>Terminé</v>
          </cell>
          <cell r="N2387"/>
          <cell r="O2387" t="str">
            <v/>
          </cell>
          <cell r="P2387">
            <v>6037239</v>
          </cell>
          <cell r="Q2387" t="str">
            <v/>
          </cell>
          <cell r="R2387" t="str">
            <v/>
          </cell>
          <cell r="S2387">
            <v>0</v>
          </cell>
          <cell r="T2387">
            <v>0</v>
          </cell>
          <cell r="U2387">
            <v>0</v>
          </cell>
          <cell r="V2387"/>
          <cell r="W2387"/>
          <cell r="X2387" t="str">
            <v>NA</v>
          </cell>
          <cell r="Y2387">
            <v>0</v>
          </cell>
          <cell r="Z2387"/>
          <cell r="AA2387"/>
          <cell r="AB2387"/>
          <cell r="AC2387"/>
          <cell r="AD2387" t="str">
            <v>NA</v>
          </cell>
          <cell r="AE2387" t="str">
            <v/>
          </cell>
          <cell r="AF2387" t="str">
            <v/>
          </cell>
          <cell r="AG2387" t="str">
            <v>TBD</v>
          </cell>
          <cell r="AH2387" t="str">
            <v/>
          </cell>
          <cell r="AI2387" t="str">
            <v>12/04/2022</v>
          </cell>
          <cell r="AJ2387" t="str">
            <v>80886217</v>
          </cell>
          <cell r="AK2387"/>
          <cell r="AL2387"/>
          <cell r="AM2387"/>
          <cell r="AN2387"/>
          <cell r="AO2387"/>
          <cell r="AP2387"/>
          <cell r="AQ2387" t="str">
            <v>O</v>
          </cell>
        </row>
        <row r="2388">
          <cell r="A2388" t="str">
            <v>2879314210</v>
          </cell>
          <cell r="B2388"/>
          <cell r="C2388" t="str">
            <v>FABRICATION</v>
          </cell>
          <cell r="D2388" t="str">
            <v>SATAIR</v>
          </cell>
          <cell r="E2388" t="str">
            <v>BUNDLE</v>
          </cell>
          <cell r="F2388">
            <v>28793142</v>
          </cell>
          <cell r="G2388" t="str">
            <v>175098</v>
          </cell>
          <cell r="H2388">
            <v>10</v>
          </cell>
          <cell r="I2388">
            <v>1</v>
          </cell>
          <cell r="J2388" t="str">
            <v>AOG</v>
          </cell>
          <cell r="K2388" t="str">
            <v>V9297404108695</v>
          </cell>
          <cell r="L2388" t="str">
            <v>IS0060810M</v>
          </cell>
          <cell r="M2388" t="str">
            <v>Terminé</v>
          </cell>
          <cell r="N2388"/>
          <cell r="O2388" t="str">
            <v/>
          </cell>
          <cell r="P2388">
            <v>6037240</v>
          </cell>
          <cell r="Q2388" t="str">
            <v/>
          </cell>
          <cell r="R2388" t="str">
            <v/>
          </cell>
          <cell r="S2388">
            <v>0</v>
          </cell>
          <cell r="T2388">
            <v>0</v>
          </cell>
          <cell r="U2388">
            <v>0</v>
          </cell>
          <cell r="V2388"/>
          <cell r="W2388"/>
          <cell r="X2388" t="str">
            <v>NA</v>
          </cell>
          <cell r="Y2388">
            <v>0</v>
          </cell>
          <cell r="Z2388"/>
          <cell r="AA2388"/>
          <cell r="AB2388"/>
          <cell r="AC2388"/>
          <cell r="AD2388" t="str">
            <v>NA</v>
          </cell>
          <cell r="AE2388" t="str">
            <v/>
          </cell>
          <cell r="AF2388" t="str">
            <v/>
          </cell>
          <cell r="AG2388" t="str">
            <v>TBD</v>
          </cell>
          <cell r="AH2388" t="str">
            <v/>
          </cell>
          <cell r="AI2388" t="str">
            <v>12/04/2022</v>
          </cell>
          <cell r="AJ2388" t="str">
            <v>80886218</v>
          </cell>
          <cell r="AK2388"/>
          <cell r="AL2388"/>
          <cell r="AM2388"/>
          <cell r="AN2388"/>
          <cell r="AO2388"/>
          <cell r="AP2388"/>
          <cell r="AQ2388" t="str">
            <v>O</v>
          </cell>
        </row>
        <row r="2389">
          <cell r="A2389" t="str">
            <v>2879314310</v>
          </cell>
          <cell r="B2389"/>
          <cell r="C2389" t="str">
            <v>FABRICATION</v>
          </cell>
          <cell r="D2389" t="str">
            <v>SATAIR</v>
          </cell>
          <cell r="E2389" t="str">
            <v>BUNDLE</v>
          </cell>
          <cell r="F2389">
            <v>28793143</v>
          </cell>
          <cell r="G2389" t="str">
            <v>175099</v>
          </cell>
          <cell r="H2389">
            <v>10</v>
          </cell>
          <cell r="I2389">
            <v>1</v>
          </cell>
          <cell r="J2389" t="str">
            <v>AOG</v>
          </cell>
          <cell r="K2389" t="str">
            <v>V9297404108695</v>
          </cell>
          <cell r="L2389" t="str">
            <v>IS0060810M</v>
          </cell>
          <cell r="M2389" t="str">
            <v>Terminé</v>
          </cell>
          <cell r="N2389"/>
          <cell r="O2389" t="str">
            <v/>
          </cell>
          <cell r="P2389">
            <v>6037389</v>
          </cell>
          <cell r="Q2389" t="str">
            <v/>
          </cell>
          <cell r="R2389" t="str">
            <v/>
          </cell>
          <cell r="S2389">
            <v>0</v>
          </cell>
          <cell r="T2389">
            <v>0</v>
          </cell>
          <cell r="U2389">
            <v>0</v>
          </cell>
          <cell r="V2389"/>
          <cell r="W2389"/>
          <cell r="X2389" t="str">
            <v>NA</v>
          </cell>
          <cell r="Y2389">
            <v>0</v>
          </cell>
          <cell r="Z2389"/>
          <cell r="AA2389"/>
          <cell r="AB2389"/>
          <cell r="AC2389"/>
          <cell r="AD2389" t="str">
            <v>NA</v>
          </cell>
          <cell r="AE2389" t="str">
            <v/>
          </cell>
          <cell r="AF2389" t="str">
            <v/>
          </cell>
          <cell r="AG2389" t="str">
            <v>TBD</v>
          </cell>
          <cell r="AH2389" t="str">
            <v/>
          </cell>
          <cell r="AI2389" t="str">
            <v>12/04/2022</v>
          </cell>
          <cell r="AJ2389" t="str">
            <v>80886219</v>
          </cell>
          <cell r="AK2389"/>
          <cell r="AL2389"/>
          <cell r="AM2389"/>
          <cell r="AN2389"/>
          <cell r="AO2389"/>
          <cell r="AP2389"/>
          <cell r="AQ2389" t="str">
            <v>O</v>
          </cell>
        </row>
        <row r="2390">
          <cell r="A2390" t="str">
            <v>2879314510</v>
          </cell>
          <cell r="B2390"/>
          <cell r="C2390" t="str">
            <v>FABRICATION</v>
          </cell>
          <cell r="D2390" t="str">
            <v>SATAIR</v>
          </cell>
          <cell r="E2390" t="str">
            <v>BUNDLE</v>
          </cell>
          <cell r="F2390">
            <v>28793145</v>
          </cell>
          <cell r="G2390" t="str">
            <v>175100</v>
          </cell>
          <cell r="H2390">
            <v>10</v>
          </cell>
          <cell r="I2390">
            <v>1</v>
          </cell>
          <cell r="J2390" t="str">
            <v>AOG</v>
          </cell>
          <cell r="K2390" t="str">
            <v>V9297404002895</v>
          </cell>
          <cell r="L2390" t="str">
            <v>IS0060809M</v>
          </cell>
          <cell r="M2390" t="str">
            <v>Terminé</v>
          </cell>
          <cell r="N2390"/>
          <cell r="O2390" t="str">
            <v/>
          </cell>
          <cell r="P2390">
            <v>6037275</v>
          </cell>
          <cell r="Q2390" t="str">
            <v/>
          </cell>
          <cell r="R2390" t="str">
            <v/>
          </cell>
          <cell r="S2390">
            <v>0</v>
          </cell>
          <cell r="T2390">
            <v>0</v>
          </cell>
          <cell r="U2390">
            <v>0</v>
          </cell>
          <cell r="V2390"/>
          <cell r="W2390"/>
          <cell r="X2390" t="str">
            <v>NA</v>
          </cell>
          <cell r="Y2390">
            <v>0</v>
          </cell>
          <cell r="Z2390"/>
          <cell r="AA2390"/>
          <cell r="AB2390"/>
          <cell r="AC2390"/>
          <cell r="AD2390" t="str">
            <v>NA</v>
          </cell>
          <cell r="AE2390" t="str">
            <v/>
          </cell>
          <cell r="AF2390" t="str">
            <v/>
          </cell>
          <cell r="AG2390" t="str">
            <v>TBD</v>
          </cell>
          <cell r="AH2390" t="str">
            <v/>
          </cell>
          <cell r="AI2390" t="str">
            <v>12/04/2022</v>
          </cell>
          <cell r="AJ2390" t="str">
            <v>80886220</v>
          </cell>
          <cell r="AK2390"/>
          <cell r="AL2390"/>
          <cell r="AM2390"/>
          <cell r="AN2390"/>
          <cell r="AO2390"/>
          <cell r="AP2390"/>
          <cell r="AQ2390" t="str">
            <v>O</v>
          </cell>
        </row>
        <row r="2391">
          <cell r="A2391" t="str">
            <v>2879663110</v>
          </cell>
          <cell r="B2391"/>
          <cell r="C2391" t="str">
            <v>FABRICATION</v>
          </cell>
          <cell r="D2391" t="str">
            <v>SATAIR</v>
          </cell>
          <cell r="E2391" t="str">
            <v>BUNDLE</v>
          </cell>
          <cell r="F2391">
            <v>28796631</v>
          </cell>
          <cell r="G2391" t="str">
            <v>175245</v>
          </cell>
          <cell r="H2391">
            <v>10</v>
          </cell>
          <cell r="I2391">
            <v>1</v>
          </cell>
          <cell r="J2391" t="str">
            <v>AOG</v>
          </cell>
          <cell r="K2391" t="str">
            <v>V9297400001095</v>
          </cell>
          <cell r="L2391" t="str">
            <v>IS0061660M</v>
          </cell>
          <cell r="M2391" t="str">
            <v>Terminé</v>
          </cell>
          <cell r="N2391"/>
          <cell r="O2391" t="str">
            <v/>
          </cell>
          <cell r="P2391">
            <v>6038666</v>
          </cell>
          <cell r="Q2391" t="str">
            <v/>
          </cell>
          <cell r="R2391" t="str">
            <v/>
          </cell>
          <cell r="S2391">
            <v>0</v>
          </cell>
          <cell r="T2391">
            <v>0</v>
          </cell>
          <cell r="U2391">
            <v>0</v>
          </cell>
          <cell r="V2391"/>
          <cell r="W2391"/>
          <cell r="X2391" t="str">
            <v>NA</v>
          </cell>
          <cell r="Y2391">
            <v>0</v>
          </cell>
          <cell r="Z2391"/>
          <cell r="AA2391"/>
          <cell r="AB2391"/>
          <cell r="AC2391"/>
          <cell r="AD2391" t="str">
            <v>NA</v>
          </cell>
          <cell r="AE2391" t="str">
            <v/>
          </cell>
          <cell r="AF2391" t="str">
            <v/>
          </cell>
          <cell r="AG2391" t="str">
            <v>TBD</v>
          </cell>
          <cell r="AH2391" t="str">
            <v/>
          </cell>
          <cell r="AI2391" t="str">
            <v>14/04/2022</v>
          </cell>
          <cell r="AJ2391" t="str">
            <v>80887121</v>
          </cell>
          <cell r="AK2391"/>
          <cell r="AL2391"/>
          <cell r="AM2391"/>
          <cell r="AN2391"/>
          <cell r="AO2391"/>
          <cell r="AP2391"/>
          <cell r="AQ2391" t="str">
            <v>O</v>
          </cell>
        </row>
        <row r="2392">
          <cell r="A2392" t="str">
            <v>2879865410</v>
          </cell>
          <cell r="B2392"/>
          <cell r="C2392" t="str">
            <v>FABRICATION</v>
          </cell>
          <cell r="D2392" t="str">
            <v>SATAIR</v>
          </cell>
          <cell r="E2392" t="str">
            <v>BUNDLE</v>
          </cell>
          <cell r="F2392">
            <v>28798654</v>
          </cell>
          <cell r="G2392" t="str">
            <v>175470</v>
          </cell>
          <cell r="H2392">
            <v>10</v>
          </cell>
          <cell r="I2392">
            <v>1</v>
          </cell>
          <cell r="J2392" t="str">
            <v>AOG</v>
          </cell>
          <cell r="K2392" t="str">
            <v>V9297400101295</v>
          </cell>
          <cell r="L2392" t="str">
            <v>IS0061659M</v>
          </cell>
          <cell r="M2392" t="str">
            <v>Terminé</v>
          </cell>
          <cell r="N2392"/>
          <cell r="O2392" t="str">
            <v/>
          </cell>
          <cell r="P2392">
            <v>6040671</v>
          </cell>
          <cell r="Q2392" t="str">
            <v/>
          </cell>
          <cell r="R2392" t="str">
            <v/>
          </cell>
          <cell r="S2392">
            <v>0</v>
          </cell>
          <cell r="T2392">
            <v>0</v>
          </cell>
          <cell r="U2392">
            <v>0</v>
          </cell>
          <cell r="V2392"/>
          <cell r="W2392"/>
          <cell r="X2392" t="str">
            <v>NA</v>
          </cell>
          <cell r="Y2392">
            <v>0</v>
          </cell>
          <cell r="Z2392"/>
          <cell r="AA2392"/>
          <cell r="AB2392"/>
          <cell r="AC2392"/>
          <cell r="AD2392" t="str">
            <v>NA</v>
          </cell>
          <cell r="AE2392" t="str">
            <v/>
          </cell>
          <cell r="AF2392" t="str">
            <v/>
          </cell>
          <cell r="AG2392" t="str">
            <v>TBD</v>
          </cell>
          <cell r="AH2392" t="str">
            <v/>
          </cell>
          <cell r="AI2392" t="str">
            <v>25/04/2022</v>
          </cell>
          <cell r="AJ2392" t="str">
            <v>80889867</v>
          </cell>
          <cell r="AK2392"/>
          <cell r="AL2392"/>
          <cell r="AM2392"/>
          <cell r="AN2392"/>
          <cell r="AO2392"/>
          <cell r="AP2392"/>
          <cell r="AQ2392" t="str">
            <v>O</v>
          </cell>
        </row>
        <row r="2393">
          <cell r="A2393" t="str">
            <v>2880655110</v>
          </cell>
          <cell r="B2393"/>
          <cell r="C2393" t="str">
            <v>FABRICATION</v>
          </cell>
          <cell r="D2393" t="str">
            <v>SATAIR</v>
          </cell>
          <cell r="E2393" t="str">
            <v>BUNDLE</v>
          </cell>
          <cell r="F2393">
            <v>28806551</v>
          </cell>
          <cell r="G2393" t="str">
            <v>175805</v>
          </cell>
          <cell r="H2393">
            <v>10</v>
          </cell>
          <cell r="I2393">
            <v>2</v>
          </cell>
          <cell r="J2393"/>
          <cell r="K2393" t="str">
            <v>V9297400001095</v>
          </cell>
          <cell r="L2393" t="str">
            <v>IS0061660M</v>
          </cell>
          <cell r="M2393" t="str">
            <v>Terminé</v>
          </cell>
          <cell r="N2393"/>
          <cell r="O2393" t="str">
            <v/>
          </cell>
          <cell r="P2393">
            <v>6047176</v>
          </cell>
          <cell r="Q2393" t="str">
            <v/>
          </cell>
          <cell r="R2393" t="str">
            <v/>
          </cell>
          <cell r="S2393">
            <v>0</v>
          </cell>
          <cell r="T2393">
            <v>0</v>
          </cell>
          <cell r="U2393">
            <v>0</v>
          </cell>
          <cell r="V2393"/>
          <cell r="W2393"/>
          <cell r="X2393" t="str">
            <v>NA</v>
          </cell>
          <cell r="Y2393">
            <v>0</v>
          </cell>
          <cell r="Z2393"/>
          <cell r="AA2393"/>
          <cell r="AB2393"/>
          <cell r="AC2393"/>
          <cell r="AD2393" t="str">
            <v>NA</v>
          </cell>
          <cell r="AE2393" t="str">
            <v/>
          </cell>
          <cell r="AF2393" t="str">
            <v/>
          </cell>
          <cell r="AG2393" t="str">
            <v/>
          </cell>
          <cell r="AH2393" t="str">
            <v/>
          </cell>
          <cell r="AI2393" t="str">
            <v>09/05/2022</v>
          </cell>
          <cell r="AJ2393" t="str">
            <v>80893506</v>
          </cell>
          <cell r="AK2393"/>
          <cell r="AL2393"/>
          <cell r="AM2393"/>
          <cell r="AN2393"/>
          <cell r="AO2393"/>
          <cell r="AP2393"/>
          <cell r="AQ2393" t="str">
            <v>O</v>
          </cell>
        </row>
        <row r="2394">
          <cell r="A2394" t="str">
            <v>2880655010</v>
          </cell>
          <cell r="B2394"/>
          <cell r="C2394" t="str">
            <v>FABRICATION</v>
          </cell>
          <cell r="D2394" t="str">
            <v>SATAIR</v>
          </cell>
          <cell r="E2394" t="str">
            <v>BUNDLE</v>
          </cell>
          <cell r="F2394">
            <v>28806550</v>
          </cell>
          <cell r="G2394" t="str">
            <v>175804</v>
          </cell>
          <cell r="H2394">
            <v>10</v>
          </cell>
          <cell r="I2394">
            <v>2</v>
          </cell>
          <cell r="J2394"/>
          <cell r="K2394" t="str">
            <v>V9297404002895</v>
          </cell>
          <cell r="L2394" t="str">
            <v>IS0060809M</v>
          </cell>
          <cell r="M2394" t="str">
            <v>Terminé</v>
          </cell>
          <cell r="N2394"/>
          <cell r="O2394" t="str">
            <v/>
          </cell>
          <cell r="P2394">
            <v>6047177</v>
          </cell>
          <cell r="Q2394" t="str">
            <v/>
          </cell>
          <cell r="R2394" t="str">
            <v/>
          </cell>
          <cell r="S2394">
            <v>0</v>
          </cell>
          <cell r="T2394">
            <v>0</v>
          </cell>
          <cell r="U2394">
            <v>0</v>
          </cell>
          <cell r="V2394"/>
          <cell r="W2394"/>
          <cell r="X2394" t="str">
            <v>NA</v>
          </cell>
          <cell r="Y2394">
            <v>0</v>
          </cell>
          <cell r="Z2394"/>
          <cell r="AA2394"/>
          <cell r="AB2394"/>
          <cell r="AC2394"/>
          <cell r="AD2394" t="str">
            <v>NA</v>
          </cell>
          <cell r="AE2394" t="str">
            <v/>
          </cell>
          <cell r="AF2394" t="str">
            <v/>
          </cell>
          <cell r="AG2394" t="str">
            <v/>
          </cell>
          <cell r="AH2394" t="str">
            <v/>
          </cell>
          <cell r="AI2394" t="str">
            <v>09/05/2022</v>
          </cell>
          <cell r="AJ2394" t="str">
            <v>80893505</v>
          </cell>
          <cell r="AK2394"/>
          <cell r="AL2394"/>
          <cell r="AM2394"/>
          <cell r="AN2394"/>
          <cell r="AO2394"/>
          <cell r="AP2394"/>
          <cell r="AQ2394" t="str">
            <v>O</v>
          </cell>
        </row>
        <row r="2395">
          <cell r="A2395" t="str">
            <v>2880654910</v>
          </cell>
          <cell r="B2395"/>
          <cell r="C2395" t="str">
            <v>FABRICATION</v>
          </cell>
          <cell r="D2395" t="str">
            <v>SATAIR</v>
          </cell>
          <cell r="E2395" t="str">
            <v>BUNDLE</v>
          </cell>
          <cell r="F2395">
            <v>28806549</v>
          </cell>
          <cell r="G2395" t="str">
            <v>175803</v>
          </cell>
          <cell r="H2395">
            <v>10</v>
          </cell>
          <cell r="I2395">
            <v>2</v>
          </cell>
          <cell r="J2395"/>
          <cell r="K2395" t="str">
            <v>V9297404108695</v>
          </cell>
          <cell r="L2395" t="str">
            <v>IS0060810M</v>
          </cell>
          <cell r="M2395" t="str">
            <v>Terminé</v>
          </cell>
          <cell r="N2395"/>
          <cell r="O2395" t="str">
            <v/>
          </cell>
          <cell r="P2395">
            <v>6047364</v>
          </cell>
          <cell r="Q2395" t="str">
            <v/>
          </cell>
          <cell r="R2395" t="str">
            <v/>
          </cell>
          <cell r="S2395">
            <v>0</v>
          </cell>
          <cell r="T2395">
            <v>0</v>
          </cell>
          <cell r="U2395">
            <v>0</v>
          </cell>
          <cell r="V2395"/>
          <cell r="W2395"/>
          <cell r="X2395" t="str">
            <v>NA</v>
          </cell>
          <cell r="Y2395">
            <v>0</v>
          </cell>
          <cell r="Z2395"/>
          <cell r="AA2395"/>
          <cell r="AB2395"/>
          <cell r="AC2395"/>
          <cell r="AD2395" t="str">
            <v>NA</v>
          </cell>
          <cell r="AE2395" t="str">
            <v/>
          </cell>
          <cell r="AF2395" t="str">
            <v/>
          </cell>
          <cell r="AG2395" t="str">
            <v/>
          </cell>
          <cell r="AH2395" t="str">
            <v/>
          </cell>
          <cell r="AI2395" t="str">
            <v>09/05/2022</v>
          </cell>
          <cell r="AJ2395" t="str">
            <v>80893504</v>
          </cell>
          <cell r="AK2395"/>
          <cell r="AL2395"/>
          <cell r="AM2395"/>
          <cell r="AN2395"/>
          <cell r="AO2395"/>
          <cell r="AP2395"/>
          <cell r="AQ2395" t="str">
            <v>O</v>
          </cell>
        </row>
        <row r="2396">
          <cell r="A2396" t="str">
            <v>2879291910</v>
          </cell>
          <cell r="B2396"/>
          <cell r="C2396" t="str">
            <v>FABRICATION</v>
          </cell>
          <cell r="D2396" t="str">
            <v>SATAIR</v>
          </cell>
          <cell r="E2396" t="str">
            <v>BUNDLE</v>
          </cell>
          <cell r="F2396">
            <v>28792919</v>
          </cell>
          <cell r="G2396" t="str">
            <v>175095</v>
          </cell>
          <cell r="H2396">
            <v>10</v>
          </cell>
          <cell r="I2396">
            <v>1</v>
          </cell>
          <cell r="J2396"/>
          <cell r="K2396" t="str">
            <v>V9297400001095</v>
          </cell>
          <cell r="L2396" t="str">
            <v>IS0061660M</v>
          </cell>
          <cell r="M2396" t="str">
            <v>Terminé</v>
          </cell>
          <cell r="N2396"/>
          <cell r="O2396" t="str">
            <v/>
          </cell>
          <cell r="P2396">
            <v>6044358</v>
          </cell>
          <cell r="Q2396" t="str">
            <v/>
          </cell>
          <cell r="R2396" t="str">
            <v/>
          </cell>
          <cell r="S2396">
            <v>0</v>
          </cell>
          <cell r="T2396">
            <v>0</v>
          </cell>
          <cell r="U2396">
            <v>0</v>
          </cell>
          <cell r="V2396"/>
          <cell r="W2396"/>
          <cell r="X2396" t="str">
            <v>NA</v>
          </cell>
          <cell r="Y2396">
            <v>0</v>
          </cell>
          <cell r="Z2396"/>
          <cell r="AA2396"/>
          <cell r="AB2396"/>
          <cell r="AC2396"/>
          <cell r="AD2396" t="str">
            <v>NA</v>
          </cell>
          <cell r="AE2396" t="str">
            <v/>
          </cell>
          <cell r="AF2396" t="str">
            <v/>
          </cell>
          <cell r="AG2396" t="str">
            <v/>
          </cell>
          <cell r="AH2396" t="str">
            <v/>
          </cell>
          <cell r="AI2396" t="str">
            <v>25/04/2022</v>
          </cell>
          <cell r="AJ2396" t="str">
            <v>80890127</v>
          </cell>
          <cell r="AK2396"/>
          <cell r="AL2396"/>
          <cell r="AM2396"/>
          <cell r="AN2396"/>
          <cell r="AO2396"/>
          <cell r="AP2396"/>
          <cell r="AQ2396" t="str">
            <v>O</v>
          </cell>
        </row>
        <row r="2397">
          <cell r="A2397" t="str">
            <v>490004447710</v>
          </cell>
          <cell r="B2397">
            <v>44704</v>
          </cell>
          <cell r="C2397" t="str">
            <v>HA/REVENTE</v>
          </cell>
          <cell r="D2397" t="str">
            <v>STELIA</v>
          </cell>
          <cell r="E2397" t="str">
            <v>PROTECTION</v>
          </cell>
          <cell r="F2397">
            <v>4900044477</v>
          </cell>
          <cell r="G2397" t="str">
            <v>177205</v>
          </cell>
          <cell r="H2397">
            <v>10</v>
          </cell>
          <cell r="I2397">
            <v>2</v>
          </cell>
          <cell r="J2397" t="str">
            <v>EXP</v>
          </cell>
          <cell r="K2397" t="str">
            <v>S9251047420000</v>
          </cell>
          <cell r="L2397" t="str">
            <v>IS0060011S</v>
          </cell>
          <cell r="M2397" t="str">
            <v>NA</v>
          </cell>
          <cell r="N2397">
            <v>48843</v>
          </cell>
          <cell r="O2397" t="str">
            <v>NA</v>
          </cell>
          <cell r="P2397" t="str">
            <v>NA</v>
          </cell>
          <cell r="Q2397" t="str">
            <v>NA</v>
          </cell>
          <cell r="R2397" t="str">
            <v>NA</v>
          </cell>
          <cell r="S2397" t="str">
            <v>NA</v>
          </cell>
          <cell r="T2397" t="str">
            <v>NA</v>
          </cell>
          <cell r="U2397" t="str">
            <v>100%</v>
          </cell>
          <cell r="V2397">
            <v>0</v>
          </cell>
          <cell r="W2397" t="str">
            <v>TBD</v>
          </cell>
          <cell r="X2397" t="str">
            <v>NA</v>
          </cell>
          <cell r="Y2397">
            <v>0</v>
          </cell>
          <cell r="Z2397" t="str">
            <v>TBD</v>
          </cell>
          <cell r="AA2397">
            <v>0</v>
          </cell>
          <cell r="AB2397"/>
          <cell r="AC2397"/>
          <cell r="AD2397" t="str">
            <v>NA</v>
          </cell>
          <cell r="AE2397" t="str">
            <v/>
          </cell>
          <cell r="AF2397" t="str">
            <v/>
          </cell>
          <cell r="AG2397">
            <v>44722</v>
          </cell>
          <cell r="AH2397" t="str">
            <v/>
          </cell>
          <cell r="AI2397" t="str">
            <v>13.06.2022</v>
          </cell>
          <cell r="AJ2397" t="str">
            <v>80905185</v>
          </cell>
          <cell r="AK2397">
            <v>44727</v>
          </cell>
          <cell r="AL2397"/>
          <cell r="AM2397"/>
          <cell r="AN2397"/>
          <cell r="AO2397" t="str">
            <v>ROCHEFORT</v>
          </cell>
          <cell r="AP2397"/>
          <cell r="AQ2397" t="str">
            <v>O</v>
          </cell>
        </row>
        <row r="2398">
          <cell r="A2398" t="str">
            <v>2882461210</v>
          </cell>
          <cell r="B2398">
            <v>44705</v>
          </cell>
          <cell r="C2398" t="str">
            <v/>
          </cell>
          <cell r="D2398" t="str">
            <v>TBD</v>
          </cell>
          <cell r="E2398" t="str">
            <v/>
          </cell>
          <cell r="F2398">
            <v>28824612</v>
          </cell>
          <cell r="G2398" t="str">
            <v>NON-SPARES</v>
          </cell>
          <cell r="H2398">
            <v>10</v>
          </cell>
          <cell r="I2398">
            <v>1</v>
          </cell>
          <cell r="J2398" t="str">
            <v>AOG</v>
          </cell>
          <cell r="K2398" t="str">
            <v>D9000095030795</v>
          </cell>
          <cell r="L2398" t="str">
            <v/>
          </cell>
          <cell r="M2398" t="str">
            <v>NON PRESENT INDUS</v>
          </cell>
          <cell r="N2398"/>
          <cell r="O2398" t="str">
            <v/>
          </cell>
          <cell r="P2398" t="str">
            <v/>
          </cell>
          <cell r="Q2398" t="str">
            <v/>
          </cell>
          <cell r="R2398" t="str">
            <v/>
          </cell>
          <cell r="S2398">
            <v>0</v>
          </cell>
          <cell r="T2398">
            <v>0</v>
          </cell>
          <cell r="U2398">
            <v>0</v>
          </cell>
          <cell r="V2398">
            <v>0</v>
          </cell>
          <cell r="W2398" t="str">
            <v>TBD</v>
          </cell>
          <cell r="X2398" t="str">
            <v>NA</v>
          </cell>
          <cell r="Y2398">
            <v>0</v>
          </cell>
          <cell r="Z2398" t="str">
            <v>TBD</v>
          </cell>
          <cell r="AA2398">
            <v>0</v>
          </cell>
          <cell r="AB2398" t="str">
            <v>NA</v>
          </cell>
          <cell r="AC2398" t="str">
            <v>NA</v>
          </cell>
          <cell r="AD2398" t="str">
            <v>NA</v>
          </cell>
          <cell r="AE2398" t="str">
            <v/>
          </cell>
          <cell r="AF2398" t="str">
            <v/>
          </cell>
          <cell r="AG2398">
            <v>44708</v>
          </cell>
          <cell r="AH2398" t="str">
            <v/>
          </cell>
          <cell r="AI2398" t="str">
            <v>Sous-poste</v>
          </cell>
          <cell r="AJ2398" t="str">
            <v>Sous-poste</v>
          </cell>
          <cell r="AK2398">
            <v>44712</v>
          </cell>
          <cell r="AL2398"/>
          <cell r="AM2398"/>
          <cell r="AN2398"/>
          <cell r="AO2398" t="str">
            <v>SPARES</v>
          </cell>
          <cell r="AP2398"/>
          <cell r="AQ2398" t="str">
            <v>C</v>
          </cell>
        </row>
        <row r="2399">
          <cell r="A2399" t="str">
            <v>693724010</v>
          </cell>
          <cell r="B2399">
            <v>44754</v>
          </cell>
          <cell r="C2399" t="str">
            <v>FABRICATION</v>
          </cell>
          <cell r="D2399" t="str">
            <v>AD&amp;S</v>
          </cell>
          <cell r="E2399">
            <v>15</v>
          </cell>
          <cell r="F2399">
            <v>6937240</v>
          </cell>
          <cell r="G2399" t="str">
            <v>NON-SPARES</v>
          </cell>
          <cell r="H2399">
            <v>10</v>
          </cell>
          <cell r="I2399">
            <v>1</v>
          </cell>
          <cell r="J2399" t="str">
            <v>RTN</v>
          </cell>
          <cell r="K2399" t="str">
            <v>MB032ADAAAAB</v>
          </cell>
          <cell r="L2399" t="str">
            <v>IS0032194M</v>
          </cell>
          <cell r="M2399" t="str">
            <v>Terminé</v>
          </cell>
          <cell r="N2399">
            <v>48842</v>
          </cell>
          <cell r="O2399" t="str">
            <v>LTE990003</v>
          </cell>
          <cell r="P2399">
            <v>0</v>
          </cell>
          <cell r="Q2399" t="str">
            <v/>
          </cell>
          <cell r="R2399" t="str">
            <v/>
          </cell>
          <cell r="S2399">
            <v>1</v>
          </cell>
          <cell r="T2399">
            <v>0</v>
          </cell>
          <cell r="U2399">
            <v>0.5</v>
          </cell>
          <cell r="V2399">
            <v>0</v>
          </cell>
          <cell r="W2399" t="str">
            <v>TBD</v>
          </cell>
          <cell r="X2399" t="str">
            <v>NA</v>
          </cell>
          <cell r="Y2399">
            <v>0</v>
          </cell>
          <cell r="Z2399" t="str">
            <v>TBD</v>
          </cell>
          <cell r="AA2399">
            <v>0</v>
          </cell>
          <cell r="AB2399" t="str">
            <v>NA</v>
          </cell>
          <cell r="AC2399" t="str">
            <v>OUI</v>
          </cell>
          <cell r="AD2399" t="str">
            <v>NA</v>
          </cell>
          <cell r="AE2399" t="str">
            <v/>
          </cell>
          <cell r="AF2399" t="str">
            <v/>
          </cell>
          <cell r="AG2399">
            <v>44900</v>
          </cell>
          <cell r="AH2399" t="str">
            <v/>
          </cell>
          <cell r="AI2399" t="str">
            <v>Sous-poste</v>
          </cell>
          <cell r="AJ2399" t="str">
            <v>Sous-poste</v>
          </cell>
          <cell r="AK2399">
            <v>44903</v>
          </cell>
          <cell r="AL2399"/>
          <cell r="AM2399"/>
          <cell r="AN2399"/>
          <cell r="AO2399" t="str">
            <v>SEVILLE</v>
          </cell>
          <cell r="AP2399"/>
          <cell r="AQ2399" t="str">
            <v>C</v>
          </cell>
        </row>
        <row r="2400">
          <cell r="A2400" t="str">
            <v>2887346210</v>
          </cell>
          <cell r="B2400">
            <v>44777</v>
          </cell>
          <cell r="C2400" t="str">
            <v>HA/REVENTE</v>
          </cell>
          <cell r="D2400" t="str">
            <v>SATAIR</v>
          </cell>
          <cell r="E2400" t="str">
            <v>BRACKET ASSY</v>
          </cell>
          <cell r="F2400">
            <v>28873462</v>
          </cell>
          <cell r="G2400" t="str">
            <v>182146</v>
          </cell>
          <cell r="H2400">
            <v>10</v>
          </cell>
          <cell r="I2400" t="str">
            <v>4</v>
          </cell>
          <cell r="J2400" t="str">
            <v>RTN</v>
          </cell>
          <cell r="K2400" t="str">
            <v>V9251162600000</v>
          </cell>
          <cell r="L2400" t="str">
            <v>IS0057855S</v>
          </cell>
          <cell r="M2400" t="str">
            <v>NA</v>
          </cell>
          <cell r="N2400">
            <v>48843</v>
          </cell>
          <cell r="O2400" t="str">
            <v>NA</v>
          </cell>
          <cell r="P2400" t="str">
            <v>NA</v>
          </cell>
          <cell r="Q2400" t="str">
            <v>NA</v>
          </cell>
          <cell r="R2400" t="str">
            <v>NA</v>
          </cell>
          <cell r="S2400" t="str">
            <v>NA</v>
          </cell>
          <cell r="T2400" t="str">
            <v>NA</v>
          </cell>
          <cell r="U2400" t="str">
            <v>100%</v>
          </cell>
          <cell r="V2400">
            <v>1</v>
          </cell>
          <cell r="W2400">
            <v>44946</v>
          </cell>
          <cell r="X2400" t="str">
            <v>NA</v>
          </cell>
          <cell r="Y2400">
            <v>1</v>
          </cell>
          <cell r="Z2400" t="str">
            <v>NA</v>
          </cell>
          <cell r="AA2400" t="str">
            <v>NA</v>
          </cell>
          <cell r="AB2400" t="str">
            <v>NA</v>
          </cell>
          <cell r="AC2400" t="str">
            <v>NA</v>
          </cell>
          <cell r="AD2400"/>
          <cell r="AE2400" t="str">
            <v/>
          </cell>
          <cell r="AF2400" t="str">
            <v/>
          </cell>
          <cell r="AG2400">
            <v>45002</v>
          </cell>
          <cell r="AH2400">
            <v>45002</v>
          </cell>
          <cell r="AI2400" t="str">
            <v/>
          </cell>
          <cell r="AJ2400" t="str">
            <v/>
          </cell>
          <cell r="AK2400">
            <v>45007</v>
          </cell>
          <cell r="AL2400">
            <v>45007</v>
          </cell>
          <cell r="AM2400"/>
          <cell r="AN2400" t="str">
            <v>OK</v>
          </cell>
          <cell r="AO2400" t="str">
            <v>KIT FACTORY</v>
          </cell>
          <cell r="AP2400" t="str">
            <v>Chiffrage en cours LBG - À relancer le 13/10 si pas d'offre</v>
          </cell>
          <cell r="AQ2400"/>
        </row>
        <row r="2401">
          <cell r="A2401" t="str">
            <v>2887346310</v>
          </cell>
          <cell r="B2401">
            <v>44777</v>
          </cell>
          <cell r="C2401" t="str">
            <v>HA/REVENTE</v>
          </cell>
          <cell r="D2401" t="str">
            <v>SATAIR</v>
          </cell>
          <cell r="E2401" t="str">
            <v>BRACKET ASSY</v>
          </cell>
          <cell r="F2401">
            <v>28873463</v>
          </cell>
          <cell r="G2401" t="str">
            <v>182147</v>
          </cell>
          <cell r="H2401">
            <v>10</v>
          </cell>
          <cell r="I2401" t="str">
            <v>4</v>
          </cell>
          <cell r="J2401" t="str">
            <v>RTN</v>
          </cell>
          <cell r="K2401" t="str">
            <v>V9251162200000</v>
          </cell>
          <cell r="L2401" t="str">
            <v>IS0057853S</v>
          </cell>
          <cell r="M2401" t="str">
            <v>NA</v>
          </cell>
          <cell r="N2401">
            <v>48843</v>
          </cell>
          <cell r="O2401" t="str">
            <v>NA</v>
          </cell>
          <cell r="P2401" t="str">
            <v>NA</v>
          </cell>
          <cell r="Q2401" t="str">
            <v>NA</v>
          </cell>
          <cell r="R2401" t="str">
            <v>NA</v>
          </cell>
          <cell r="S2401" t="str">
            <v>NA</v>
          </cell>
          <cell r="T2401" t="str">
            <v>NA</v>
          </cell>
          <cell r="U2401" t="str">
            <v>100%</v>
          </cell>
          <cell r="V2401">
            <v>1</v>
          </cell>
          <cell r="W2401">
            <v>44946</v>
          </cell>
          <cell r="X2401" t="str">
            <v>NA</v>
          </cell>
          <cell r="Y2401">
            <v>1</v>
          </cell>
          <cell r="Z2401" t="str">
            <v>NA</v>
          </cell>
          <cell r="AA2401" t="str">
            <v>NA</v>
          </cell>
          <cell r="AB2401" t="str">
            <v>NA</v>
          </cell>
          <cell r="AC2401" t="str">
            <v>NA</v>
          </cell>
          <cell r="AD2401"/>
          <cell r="AE2401" t="str">
            <v/>
          </cell>
          <cell r="AF2401" t="str">
            <v/>
          </cell>
          <cell r="AG2401">
            <v>45002</v>
          </cell>
          <cell r="AH2401">
            <v>45002</v>
          </cell>
          <cell r="AI2401" t="str">
            <v/>
          </cell>
          <cell r="AJ2401" t="str">
            <v/>
          </cell>
          <cell r="AK2401">
            <v>45007</v>
          </cell>
          <cell r="AL2401">
            <v>45007</v>
          </cell>
          <cell r="AM2401"/>
          <cell r="AN2401" t="str">
            <v>OK</v>
          </cell>
          <cell r="AO2401" t="str">
            <v>KIT FACTORY</v>
          </cell>
          <cell r="AP2401" t="str">
            <v>Chiffrage en cours LBG - À relancer le 13/10 si pas d'offre</v>
          </cell>
          <cell r="AQ2401"/>
        </row>
        <row r="2402">
          <cell r="A2402" t="str">
            <v>2883744210</v>
          </cell>
          <cell r="B2402">
            <v>44728</v>
          </cell>
          <cell r="C2402" t="str">
            <v>FABRICATION</v>
          </cell>
          <cell r="D2402" t="str">
            <v>SATAIR</v>
          </cell>
          <cell r="E2402">
            <v>117</v>
          </cell>
          <cell r="F2402">
            <v>28837442</v>
          </cell>
          <cell r="G2402" t="str">
            <v>178352</v>
          </cell>
          <cell r="H2402">
            <v>10</v>
          </cell>
          <cell r="I2402">
            <v>1</v>
          </cell>
          <cell r="J2402" t="str">
            <v>RTN</v>
          </cell>
          <cell r="K2402" t="str">
            <v>D9550011700295</v>
          </cell>
          <cell r="L2402" t="str">
            <v>IS0032071M</v>
          </cell>
          <cell r="M2402" t="str">
            <v>Terminé</v>
          </cell>
          <cell r="N2402">
            <v>48842</v>
          </cell>
          <cell r="O2402" t="str">
            <v>LTE990172</v>
          </cell>
          <cell r="P2402">
            <v>0</v>
          </cell>
          <cell r="Q2402" t="str">
            <v/>
          </cell>
          <cell r="R2402" t="str">
            <v/>
          </cell>
          <cell r="S2402">
            <v>1</v>
          </cell>
          <cell r="T2402">
            <v>0</v>
          </cell>
          <cell r="U2402">
            <v>0.5</v>
          </cell>
          <cell r="V2402">
            <v>1</v>
          </cell>
          <cell r="W2402">
            <v>45058</v>
          </cell>
          <cell r="X2402" t="str">
            <v>NA</v>
          </cell>
          <cell r="Y2402">
            <v>1</v>
          </cell>
          <cell r="Z2402">
            <v>45096</v>
          </cell>
          <cell r="AA2402">
            <v>0</v>
          </cell>
          <cell r="AB2402" t="str">
            <v>NA</v>
          </cell>
          <cell r="AC2402" t="str">
            <v>NA</v>
          </cell>
          <cell r="AD2402"/>
          <cell r="AE2402" t="str">
            <v/>
          </cell>
          <cell r="AF2402">
            <v>0</v>
          </cell>
          <cell r="AG2402">
            <v>44914</v>
          </cell>
          <cell r="AH2402">
            <v>45043</v>
          </cell>
          <cell r="AI2402" t="str">
            <v/>
          </cell>
          <cell r="AJ2402" t="str">
            <v/>
          </cell>
          <cell r="AK2402">
            <v>44917</v>
          </cell>
          <cell r="AL2402">
            <v>45048</v>
          </cell>
          <cell r="AM2402"/>
          <cell r="AN2402"/>
          <cell r="AO2402" t="str">
            <v>KIT FACTORY</v>
          </cell>
          <cell r="AP2402" t="str">
            <v>MECAHERS/T3S 28-11 / Réception SATAIR IS0032555S 12/05/2023 / AR SATAIR IS0032554Sle 20/12/2022</v>
          </cell>
          <cell r="AQ2402"/>
        </row>
        <row r="2403">
          <cell r="A2403" t="str">
            <v>2889290410</v>
          </cell>
          <cell r="B2403">
            <v>44810</v>
          </cell>
          <cell r="C2403" t="str">
            <v>HA/REVENTE</v>
          </cell>
          <cell r="D2403" t="str">
            <v>SATAIR</v>
          </cell>
          <cell r="E2403" t="str">
            <v>PLACARD SET</v>
          </cell>
          <cell r="F2403">
            <v>28892904</v>
          </cell>
          <cell r="G2403" t="str">
            <v>183350</v>
          </cell>
          <cell r="H2403">
            <v>10</v>
          </cell>
          <cell r="I2403">
            <v>14</v>
          </cell>
          <cell r="J2403" t="str">
            <v>RTN</v>
          </cell>
          <cell r="K2403" t="str">
            <v>V1132035600095A</v>
          </cell>
          <cell r="L2403" t="str">
            <v>IS0059841S</v>
          </cell>
          <cell r="M2403" t="str">
            <v>NA</v>
          </cell>
          <cell r="N2403">
            <v>48843</v>
          </cell>
          <cell r="O2403" t="str">
            <v>NA</v>
          </cell>
          <cell r="P2403" t="str">
            <v>NA</v>
          </cell>
          <cell r="Q2403" t="str">
            <v>NA</v>
          </cell>
          <cell r="R2403" t="str">
            <v>NA</v>
          </cell>
          <cell r="S2403" t="str">
            <v>NA</v>
          </cell>
          <cell r="T2403" t="str">
            <v>NA</v>
          </cell>
          <cell r="U2403" t="str">
            <v>100%</v>
          </cell>
          <cell r="V2403">
            <v>0</v>
          </cell>
          <cell r="W2403" t="str">
            <v>TBD</v>
          </cell>
          <cell r="X2403" t="str">
            <v>NA</v>
          </cell>
          <cell r="Y2403">
            <v>0</v>
          </cell>
          <cell r="Z2403" t="str">
            <v>NA</v>
          </cell>
          <cell r="AA2403" t="str">
            <v>NA</v>
          </cell>
          <cell r="AB2403" t="str">
            <v>NA</v>
          </cell>
          <cell r="AC2403" t="str">
            <v>NA</v>
          </cell>
          <cell r="AD2403"/>
          <cell r="AE2403" t="str">
            <v/>
          </cell>
          <cell r="AF2403" t="str">
            <v/>
          </cell>
          <cell r="AG2403">
            <v>45009</v>
          </cell>
          <cell r="AH2403">
            <v>45009</v>
          </cell>
          <cell r="AI2403" t="str">
            <v/>
          </cell>
          <cell r="AJ2403" t="str">
            <v/>
          </cell>
          <cell r="AK2403">
            <v>45014</v>
          </cell>
          <cell r="AL2403">
            <v>45014</v>
          </cell>
          <cell r="AM2403"/>
          <cell r="AN2403" t="str">
            <v>OK</v>
          </cell>
          <cell r="AO2403" t="str">
            <v>KIT FACTORY</v>
          </cell>
          <cell r="AP2403" t="str">
            <v>Cmde à placer début 2023</v>
          </cell>
          <cell r="AQ2403" t="str">
            <v>Stand-By</v>
          </cell>
        </row>
        <row r="2404">
          <cell r="A2404" t="str">
            <v>2889294110</v>
          </cell>
          <cell r="B2404">
            <v>44810</v>
          </cell>
          <cell r="C2404" t="str">
            <v>HA/REVENTE</v>
          </cell>
          <cell r="D2404" t="str">
            <v>SATAIR</v>
          </cell>
          <cell r="E2404" t="str">
            <v>PLACARD SET</v>
          </cell>
          <cell r="F2404">
            <v>28892941</v>
          </cell>
          <cell r="G2404" t="str">
            <v>183351</v>
          </cell>
          <cell r="H2404">
            <v>10</v>
          </cell>
          <cell r="I2404">
            <v>1</v>
          </cell>
          <cell r="J2404" t="str">
            <v>RTN</v>
          </cell>
          <cell r="K2404" t="str">
            <v>V1132035500095A</v>
          </cell>
          <cell r="L2404" t="str">
            <v>IS0059842S</v>
          </cell>
          <cell r="M2404" t="str">
            <v>NA</v>
          </cell>
          <cell r="N2404">
            <v>48843</v>
          </cell>
          <cell r="O2404" t="str">
            <v>NA</v>
          </cell>
          <cell r="P2404" t="str">
            <v>NA</v>
          </cell>
          <cell r="Q2404" t="str">
            <v>NA</v>
          </cell>
          <cell r="R2404" t="str">
            <v>NA</v>
          </cell>
          <cell r="S2404" t="str">
            <v>NA</v>
          </cell>
          <cell r="T2404" t="str">
            <v>NA</v>
          </cell>
          <cell r="U2404" t="str">
            <v>100%</v>
          </cell>
          <cell r="V2404">
            <v>0</v>
          </cell>
          <cell r="W2404" t="str">
            <v>TBD</v>
          </cell>
          <cell r="X2404" t="str">
            <v>NA</v>
          </cell>
          <cell r="Y2404">
            <v>0</v>
          </cell>
          <cell r="Z2404" t="str">
            <v>NA</v>
          </cell>
          <cell r="AA2404" t="str">
            <v>NA</v>
          </cell>
          <cell r="AB2404" t="str">
            <v>NA</v>
          </cell>
          <cell r="AC2404" t="str">
            <v>NA</v>
          </cell>
          <cell r="AD2404"/>
          <cell r="AE2404" t="str">
            <v/>
          </cell>
          <cell r="AF2404" t="str">
            <v/>
          </cell>
          <cell r="AG2404">
            <v>45012</v>
          </cell>
          <cell r="AH2404">
            <v>45009</v>
          </cell>
          <cell r="AI2404" t="str">
            <v/>
          </cell>
          <cell r="AJ2404" t="str">
            <v/>
          </cell>
          <cell r="AK2404">
            <v>45015</v>
          </cell>
          <cell r="AL2404">
            <v>45014</v>
          </cell>
          <cell r="AM2404"/>
          <cell r="AN2404" t="str">
            <v>OK</v>
          </cell>
          <cell r="AO2404" t="str">
            <v>KIT FACTORY</v>
          </cell>
          <cell r="AP2404" t="str">
            <v>Cmde à placer début 2023</v>
          </cell>
          <cell r="AQ2404" t="str">
            <v>Stand-By</v>
          </cell>
        </row>
        <row r="2405">
          <cell r="A2405" t="str">
            <v>2887348310</v>
          </cell>
          <cell r="B2405">
            <v>44777</v>
          </cell>
          <cell r="C2405" t="str">
            <v>HA/REVENTE</v>
          </cell>
          <cell r="D2405" t="str">
            <v>SATAIR</v>
          </cell>
          <cell r="E2405" t="str">
            <v>PLACARD SET</v>
          </cell>
          <cell r="F2405">
            <v>28873483</v>
          </cell>
          <cell r="G2405" t="str">
            <v>182149</v>
          </cell>
          <cell r="H2405">
            <v>10</v>
          </cell>
          <cell r="I2405" t="str">
            <v>16</v>
          </cell>
          <cell r="J2405" t="str">
            <v>RTN</v>
          </cell>
          <cell r="K2405" t="str">
            <v>V1132035500095A</v>
          </cell>
          <cell r="L2405" t="str">
            <v>IS0059842S</v>
          </cell>
          <cell r="M2405" t="str">
            <v>NA</v>
          </cell>
          <cell r="N2405">
            <v>48843</v>
          </cell>
          <cell r="O2405" t="str">
            <v>NA</v>
          </cell>
          <cell r="P2405" t="str">
            <v>NA</v>
          </cell>
          <cell r="Q2405" t="str">
            <v>NA</v>
          </cell>
          <cell r="R2405" t="str">
            <v>NA</v>
          </cell>
          <cell r="S2405" t="str">
            <v>NA</v>
          </cell>
          <cell r="T2405" t="str">
            <v>NA</v>
          </cell>
          <cell r="U2405" t="str">
            <v>100%</v>
          </cell>
          <cell r="V2405">
            <v>0</v>
          </cell>
          <cell r="W2405" t="str">
            <v>TBD</v>
          </cell>
          <cell r="X2405" t="str">
            <v>NA</v>
          </cell>
          <cell r="Y2405">
            <v>0</v>
          </cell>
          <cell r="Z2405" t="str">
            <v>NA</v>
          </cell>
          <cell r="AA2405" t="str">
            <v>NA</v>
          </cell>
          <cell r="AB2405" t="str">
            <v>NA</v>
          </cell>
          <cell r="AC2405" t="str">
            <v>NA</v>
          </cell>
          <cell r="AD2405"/>
          <cell r="AE2405" t="str">
            <v/>
          </cell>
          <cell r="AF2405" t="str">
            <v/>
          </cell>
          <cell r="AG2405">
            <v>45015</v>
          </cell>
          <cell r="AH2405">
            <v>45015</v>
          </cell>
          <cell r="AI2405" t="str">
            <v/>
          </cell>
          <cell r="AJ2405" t="str">
            <v/>
          </cell>
          <cell r="AK2405">
            <v>45020</v>
          </cell>
          <cell r="AL2405">
            <v>45020</v>
          </cell>
          <cell r="AM2405"/>
          <cell r="AN2405" t="str">
            <v>OK</v>
          </cell>
          <cell r="AO2405" t="str">
            <v>KIT FACTORY</v>
          </cell>
          <cell r="AP2405" t="str">
            <v>Cmde à placer début 2023</v>
          </cell>
          <cell r="AQ2405" t="str">
            <v>Stand-By</v>
          </cell>
        </row>
        <row r="2406">
          <cell r="A2406" t="str">
            <v>2887663310</v>
          </cell>
          <cell r="B2406">
            <v>44783</v>
          </cell>
          <cell r="C2406" t="str">
            <v>HA/REVENTE</v>
          </cell>
          <cell r="D2406" t="str">
            <v>SATAIR</v>
          </cell>
          <cell r="E2406" t="str">
            <v>PLACARD SET</v>
          </cell>
          <cell r="F2406">
            <v>28876633</v>
          </cell>
          <cell r="G2406" t="str">
            <v>183220</v>
          </cell>
          <cell r="H2406">
            <v>10</v>
          </cell>
          <cell r="I2406" t="str">
            <v>16</v>
          </cell>
          <cell r="J2406" t="str">
            <v>RTN</v>
          </cell>
          <cell r="K2406" t="str">
            <v>V1132035600095A</v>
          </cell>
          <cell r="L2406" t="str">
            <v>IS0059841S</v>
          </cell>
          <cell r="M2406" t="str">
            <v>NA</v>
          </cell>
          <cell r="N2406">
            <v>48843</v>
          </cell>
          <cell r="O2406" t="str">
            <v>NA</v>
          </cell>
          <cell r="P2406" t="str">
            <v>NA</v>
          </cell>
          <cell r="Q2406" t="str">
            <v>NA</v>
          </cell>
          <cell r="R2406" t="str">
            <v>NA</v>
          </cell>
          <cell r="S2406" t="str">
            <v>NA</v>
          </cell>
          <cell r="T2406" t="str">
            <v>NA</v>
          </cell>
          <cell r="U2406" t="str">
            <v>100%</v>
          </cell>
          <cell r="V2406">
            <v>0</v>
          </cell>
          <cell r="W2406" t="str">
            <v>TBD</v>
          </cell>
          <cell r="X2406" t="str">
            <v>NA</v>
          </cell>
          <cell r="Y2406">
            <v>0</v>
          </cell>
          <cell r="Z2406" t="str">
            <v>NA</v>
          </cell>
          <cell r="AA2406" t="str">
            <v>NA</v>
          </cell>
          <cell r="AB2406" t="str">
            <v>NA</v>
          </cell>
          <cell r="AC2406" t="str">
            <v>NA</v>
          </cell>
          <cell r="AD2406"/>
          <cell r="AE2406" t="str">
            <v/>
          </cell>
          <cell r="AF2406" t="str">
            <v/>
          </cell>
          <cell r="AG2406">
            <v>45015</v>
          </cell>
          <cell r="AH2406">
            <v>45015</v>
          </cell>
          <cell r="AI2406" t="str">
            <v/>
          </cell>
          <cell r="AJ2406" t="str">
            <v/>
          </cell>
          <cell r="AK2406">
            <v>45020</v>
          </cell>
          <cell r="AL2406">
            <v>45020</v>
          </cell>
          <cell r="AM2406"/>
          <cell r="AN2406" t="str">
            <v>OK</v>
          </cell>
          <cell r="AO2406" t="str">
            <v>KIT FACTORY</v>
          </cell>
          <cell r="AP2406" t="str">
            <v>Cmde à placer début 2023</v>
          </cell>
          <cell r="AQ2406" t="str">
            <v>Stand-By</v>
          </cell>
        </row>
        <row r="2407">
          <cell r="A2407" t="str">
            <v>2887663710</v>
          </cell>
          <cell r="B2407">
            <v>44783</v>
          </cell>
          <cell r="C2407" t="str">
            <v>HA/REVENTE</v>
          </cell>
          <cell r="D2407" t="str">
            <v>SATAIR</v>
          </cell>
          <cell r="E2407" t="str">
            <v>PLACARD SET</v>
          </cell>
          <cell r="F2407">
            <v>28876637</v>
          </cell>
          <cell r="G2407" t="str">
            <v>183222</v>
          </cell>
          <cell r="H2407">
            <v>10</v>
          </cell>
          <cell r="I2407" t="str">
            <v>200</v>
          </cell>
          <cell r="J2407" t="str">
            <v>RTN</v>
          </cell>
          <cell r="K2407" t="str">
            <v>V1132035500095A</v>
          </cell>
          <cell r="L2407" t="str">
            <v>IS0059842S</v>
          </cell>
          <cell r="M2407" t="str">
            <v>NA</v>
          </cell>
          <cell r="N2407">
            <v>48843</v>
          </cell>
          <cell r="O2407" t="str">
            <v>NA</v>
          </cell>
          <cell r="P2407" t="str">
            <v>NA</v>
          </cell>
          <cell r="Q2407" t="str">
            <v>NA</v>
          </cell>
          <cell r="R2407" t="str">
            <v>NA</v>
          </cell>
          <cell r="S2407" t="str">
            <v>NA</v>
          </cell>
          <cell r="T2407" t="str">
            <v>NA</v>
          </cell>
          <cell r="U2407" t="str">
            <v>100%</v>
          </cell>
          <cell r="V2407">
            <v>0</v>
          </cell>
          <cell r="W2407" t="str">
            <v>TBD</v>
          </cell>
          <cell r="X2407" t="str">
            <v>NA</v>
          </cell>
          <cell r="Y2407">
            <v>0</v>
          </cell>
          <cell r="Z2407" t="str">
            <v>NA</v>
          </cell>
          <cell r="AA2407" t="str">
            <v>NA</v>
          </cell>
          <cell r="AB2407" t="str">
            <v>NA</v>
          </cell>
          <cell r="AC2407" t="str">
            <v>NA</v>
          </cell>
          <cell r="AD2407"/>
          <cell r="AE2407" t="str">
            <v/>
          </cell>
          <cell r="AF2407" t="str">
            <v/>
          </cell>
          <cell r="AG2407">
            <v>45021</v>
          </cell>
          <cell r="AH2407">
            <v>45015</v>
          </cell>
          <cell r="AI2407" t="str">
            <v/>
          </cell>
          <cell r="AJ2407" t="str">
            <v/>
          </cell>
          <cell r="AK2407">
            <v>45026</v>
          </cell>
          <cell r="AL2407">
            <v>45020</v>
          </cell>
          <cell r="AM2407"/>
          <cell r="AN2407" t="str">
            <v>OK</v>
          </cell>
          <cell r="AO2407" t="str">
            <v>KIT FACTORY</v>
          </cell>
          <cell r="AP2407" t="str">
            <v>Cmde à placer début 2023</v>
          </cell>
          <cell r="AQ2407" t="str">
            <v>Stand-By</v>
          </cell>
        </row>
        <row r="2408">
          <cell r="A2408" t="str">
            <v>2887663510</v>
          </cell>
          <cell r="B2408">
            <v>44783</v>
          </cell>
          <cell r="C2408" t="str">
            <v>HA/REVENTE</v>
          </cell>
          <cell r="D2408" t="str">
            <v>SATAIR</v>
          </cell>
          <cell r="E2408" t="str">
            <v>PLACARD SET</v>
          </cell>
          <cell r="F2408">
            <v>28876635</v>
          </cell>
          <cell r="G2408" t="str">
            <v>183221</v>
          </cell>
          <cell r="H2408">
            <v>10</v>
          </cell>
          <cell r="I2408" t="str">
            <v>200</v>
          </cell>
          <cell r="J2408" t="str">
            <v>RTN</v>
          </cell>
          <cell r="K2408" t="str">
            <v>V1132035600095A</v>
          </cell>
          <cell r="L2408" t="str">
            <v>IS0059841S</v>
          </cell>
          <cell r="M2408" t="str">
            <v>NA</v>
          </cell>
          <cell r="N2408">
            <v>48843</v>
          </cell>
          <cell r="O2408" t="str">
            <v>NA</v>
          </cell>
          <cell r="P2408" t="str">
            <v>NA</v>
          </cell>
          <cell r="Q2408" t="str">
            <v>NA</v>
          </cell>
          <cell r="R2408" t="str">
            <v>NA</v>
          </cell>
          <cell r="S2408" t="str">
            <v>NA</v>
          </cell>
          <cell r="T2408" t="str">
            <v>NA</v>
          </cell>
          <cell r="U2408" t="str">
            <v>100%</v>
          </cell>
          <cell r="V2408">
            <v>0</v>
          </cell>
          <cell r="W2408" t="str">
            <v>TBD</v>
          </cell>
          <cell r="X2408" t="str">
            <v>NA</v>
          </cell>
          <cell r="Y2408">
            <v>0</v>
          </cell>
          <cell r="Z2408" t="str">
            <v>NA</v>
          </cell>
          <cell r="AA2408" t="str">
            <v>NA</v>
          </cell>
          <cell r="AB2408" t="str">
            <v>NA</v>
          </cell>
          <cell r="AC2408" t="str">
            <v>NA</v>
          </cell>
          <cell r="AD2408"/>
          <cell r="AE2408" t="str">
            <v/>
          </cell>
          <cell r="AF2408" t="str">
            <v/>
          </cell>
          <cell r="AG2408">
            <v>45037</v>
          </cell>
          <cell r="AH2408">
            <v>45028</v>
          </cell>
          <cell r="AI2408" t="str">
            <v/>
          </cell>
          <cell r="AJ2408" t="str">
            <v/>
          </cell>
          <cell r="AK2408">
            <v>45042</v>
          </cell>
          <cell r="AL2408">
            <v>45033</v>
          </cell>
          <cell r="AM2408"/>
          <cell r="AN2408" t="str">
            <v>OK</v>
          </cell>
          <cell r="AO2408" t="str">
            <v>KIT FACTORY</v>
          </cell>
          <cell r="AP2408" t="str">
            <v>Cmde à placer début 2023</v>
          </cell>
          <cell r="AQ2408" t="str">
            <v>Stand-By</v>
          </cell>
        </row>
        <row r="2409">
          <cell r="A2409" t="str">
            <v>2883744210.1</v>
          </cell>
          <cell r="B2409">
            <v>44728</v>
          </cell>
          <cell r="C2409" t="str">
            <v>FABRICATION</v>
          </cell>
          <cell r="D2409" t="str">
            <v>SATAIR</v>
          </cell>
          <cell r="E2409">
            <v>117</v>
          </cell>
          <cell r="F2409">
            <v>28837442</v>
          </cell>
          <cell r="G2409" t="str">
            <v>NON-SPARES</v>
          </cell>
          <cell r="H2409" t="str">
            <v>10.1</v>
          </cell>
          <cell r="I2409">
            <v>1</v>
          </cell>
          <cell r="J2409" t="str">
            <v>RTN</v>
          </cell>
          <cell r="K2409" t="str">
            <v>D9550011700295</v>
          </cell>
          <cell r="L2409" t="str">
            <v>IS0032071M</v>
          </cell>
          <cell r="M2409" t="str">
            <v>Terminé</v>
          </cell>
          <cell r="N2409">
            <v>48842</v>
          </cell>
          <cell r="O2409" t="str">
            <v>LTE990173</v>
          </cell>
          <cell r="P2409">
            <v>0</v>
          </cell>
          <cell r="Q2409" t="str">
            <v/>
          </cell>
          <cell r="R2409" t="str">
            <v/>
          </cell>
          <cell r="S2409">
            <v>1</v>
          </cell>
          <cell r="T2409">
            <v>0</v>
          </cell>
          <cell r="U2409">
            <v>0.5</v>
          </cell>
          <cell r="V2409">
            <v>1</v>
          </cell>
          <cell r="W2409">
            <v>45058</v>
          </cell>
          <cell r="X2409" t="str">
            <v>NA</v>
          </cell>
          <cell r="Y2409">
            <v>1</v>
          </cell>
          <cell r="Z2409">
            <v>45096</v>
          </cell>
          <cell r="AA2409">
            <v>0</v>
          </cell>
          <cell r="AB2409" t="str">
            <v>NA</v>
          </cell>
          <cell r="AC2409" t="str">
            <v>NA</v>
          </cell>
          <cell r="AD2409"/>
          <cell r="AE2409" t="str">
            <v/>
          </cell>
          <cell r="AF2409">
            <v>0</v>
          </cell>
          <cell r="AG2409">
            <v>44914</v>
          </cell>
          <cell r="AH2409">
            <v>45043</v>
          </cell>
          <cell r="AI2409" t="str">
            <v>Sous-poste</v>
          </cell>
          <cell r="AJ2409" t="str">
            <v>Sous-poste</v>
          </cell>
          <cell r="AK2409">
            <v>44917</v>
          </cell>
          <cell r="AL2409">
            <v>45048</v>
          </cell>
          <cell r="AM2409"/>
          <cell r="AN2409"/>
          <cell r="AO2409" t="str">
            <v>KIT FACTORY</v>
          </cell>
          <cell r="AP2409" t="str">
            <v>MECAHERS/T3S 28-11 / Réception SATAIR IS0032555S 12/05/2023  (AR sur le mauvais poste) / Attente AR SATAIR IS0032554S (dde si alternate ok auprès d'AIB)</v>
          </cell>
          <cell r="AQ2409"/>
        </row>
        <row r="2410">
          <cell r="A2410" t="str">
            <v>2890155310</v>
          </cell>
          <cell r="B2410">
            <v>44827</v>
          </cell>
          <cell r="C2410" t="str">
            <v>HA/REVENTE</v>
          </cell>
          <cell r="D2410" t="str">
            <v>SATAIR</v>
          </cell>
          <cell r="E2410" t="str">
            <v>GUTTER ASSY</v>
          </cell>
          <cell r="F2410">
            <v>28901553</v>
          </cell>
          <cell r="G2410" t="str">
            <v>184207</v>
          </cell>
          <cell r="H2410">
            <v>10</v>
          </cell>
          <cell r="I2410">
            <v>3</v>
          </cell>
          <cell r="J2410" t="str">
            <v>RTN</v>
          </cell>
          <cell r="K2410" t="str">
            <v>V9251162300000</v>
          </cell>
          <cell r="L2410" t="str">
            <v>IS0057854S</v>
          </cell>
          <cell r="M2410" t="str">
            <v>NA</v>
          </cell>
          <cell r="N2410">
            <v>48843</v>
          </cell>
          <cell r="O2410" t="str">
            <v>NA</v>
          </cell>
          <cell r="P2410" t="str">
            <v>NA</v>
          </cell>
          <cell r="Q2410" t="str">
            <v>NA</v>
          </cell>
          <cell r="R2410" t="str">
            <v>NA</v>
          </cell>
          <cell r="S2410" t="str">
            <v>NA</v>
          </cell>
          <cell r="T2410" t="str">
            <v>NA</v>
          </cell>
          <cell r="U2410" t="str">
            <v>100%</v>
          </cell>
          <cell r="V2410">
            <v>1</v>
          </cell>
          <cell r="W2410">
            <v>44946</v>
          </cell>
          <cell r="X2410" t="str">
            <v>NA</v>
          </cell>
          <cell r="Y2410">
            <v>1</v>
          </cell>
          <cell r="Z2410" t="str">
            <v>NA</v>
          </cell>
          <cell r="AA2410" t="str">
            <v>NA</v>
          </cell>
          <cell r="AB2410" t="str">
            <v>NA</v>
          </cell>
          <cell r="AC2410" t="str">
            <v>NA</v>
          </cell>
          <cell r="AD2410"/>
          <cell r="AE2410" t="str">
            <v/>
          </cell>
          <cell r="AF2410" t="str">
            <v/>
          </cell>
          <cell r="AG2410">
            <v>45083</v>
          </cell>
          <cell r="AH2410">
            <v>45083</v>
          </cell>
          <cell r="AI2410" t="str">
            <v/>
          </cell>
          <cell r="AJ2410" t="str">
            <v/>
          </cell>
          <cell r="AK2410">
            <v>45086</v>
          </cell>
          <cell r="AL2410">
            <v>45086</v>
          </cell>
          <cell r="AM2410"/>
          <cell r="AN2410" t="str">
            <v>OK</v>
          </cell>
          <cell r="AO2410" t="str">
            <v>KIT FACTORY</v>
          </cell>
          <cell r="AP2410" t="str">
            <v>Chiffrage en cours LBG - À relancer le 13/10 si pas d'offre</v>
          </cell>
          <cell r="AQ2410"/>
        </row>
        <row r="2411">
          <cell r="A2411" t="str">
            <v>2890155410</v>
          </cell>
          <cell r="B2411">
            <v>44827</v>
          </cell>
          <cell r="C2411" t="str">
            <v>HA/REVENTE</v>
          </cell>
          <cell r="D2411" t="str">
            <v>SATAIR</v>
          </cell>
          <cell r="E2411" t="str">
            <v>BRACKET ASSY</v>
          </cell>
          <cell r="F2411">
            <v>28901554</v>
          </cell>
          <cell r="G2411" t="str">
            <v>184208</v>
          </cell>
          <cell r="H2411">
            <v>10</v>
          </cell>
          <cell r="I2411">
            <v>6</v>
          </cell>
          <cell r="J2411" t="str">
            <v>RTN</v>
          </cell>
          <cell r="K2411" t="str">
            <v>V9251162600000</v>
          </cell>
          <cell r="L2411" t="str">
            <v>IS0057855S</v>
          </cell>
          <cell r="M2411" t="str">
            <v>NA</v>
          </cell>
          <cell r="N2411">
            <v>48843</v>
          </cell>
          <cell r="O2411" t="str">
            <v>NA</v>
          </cell>
          <cell r="P2411" t="str">
            <v>NA</v>
          </cell>
          <cell r="Q2411" t="str">
            <v>NA</v>
          </cell>
          <cell r="R2411" t="str">
            <v>NA</v>
          </cell>
          <cell r="S2411" t="str">
            <v>NA</v>
          </cell>
          <cell r="T2411" t="str">
            <v>NA</v>
          </cell>
          <cell r="U2411" t="str">
            <v>100%</v>
          </cell>
          <cell r="V2411">
            <v>1</v>
          </cell>
          <cell r="W2411">
            <v>44946</v>
          </cell>
          <cell r="X2411" t="str">
            <v>NA</v>
          </cell>
          <cell r="Y2411">
            <v>1</v>
          </cell>
          <cell r="Z2411" t="str">
            <v>NA</v>
          </cell>
          <cell r="AA2411" t="str">
            <v>NA</v>
          </cell>
          <cell r="AB2411" t="str">
            <v>NA</v>
          </cell>
          <cell r="AC2411" t="str">
            <v>NA</v>
          </cell>
          <cell r="AD2411"/>
          <cell r="AE2411" t="str">
            <v/>
          </cell>
          <cell r="AF2411" t="str">
            <v/>
          </cell>
          <cell r="AG2411">
            <v>45083</v>
          </cell>
          <cell r="AH2411">
            <v>45083</v>
          </cell>
          <cell r="AI2411" t="str">
            <v/>
          </cell>
          <cell r="AJ2411" t="str">
            <v/>
          </cell>
          <cell r="AK2411">
            <v>45086</v>
          </cell>
          <cell r="AL2411">
            <v>45086</v>
          </cell>
          <cell r="AM2411"/>
          <cell r="AN2411" t="str">
            <v>OK</v>
          </cell>
          <cell r="AO2411" t="str">
            <v>KIT FACTORY</v>
          </cell>
          <cell r="AP2411" t="str">
            <v>Chiffrage en cours LBG - À relancer le 13/10 si pas d'offre</v>
          </cell>
          <cell r="AQ2411"/>
        </row>
        <row r="2412">
          <cell r="A2412" t="str">
            <v>2890155510</v>
          </cell>
          <cell r="B2412">
            <v>44827</v>
          </cell>
          <cell r="C2412" t="str">
            <v>HA/REVENTE</v>
          </cell>
          <cell r="D2412" t="str">
            <v>SATAIR</v>
          </cell>
          <cell r="E2412" t="str">
            <v>BRACKET ASSY</v>
          </cell>
          <cell r="F2412">
            <v>28901555</v>
          </cell>
          <cell r="G2412" t="str">
            <v>184209</v>
          </cell>
          <cell r="H2412">
            <v>10</v>
          </cell>
          <cell r="I2412">
            <v>6</v>
          </cell>
          <cell r="J2412" t="str">
            <v>RTN</v>
          </cell>
          <cell r="K2412" t="str">
            <v>V9251162200000</v>
          </cell>
          <cell r="L2412" t="str">
            <v>IS0057853S</v>
          </cell>
          <cell r="M2412" t="str">
            <v>NA</v>
          </cell>
          <cell r="N2412">
            <v>48843</v>
          </cell>
          <cell r="O2412" t="str">
            <v>NA</v>
          </cell>
          <cell r="P2412" t="str">
            <v>NA</v>
          </cell>
          <cell r="Q2412" t="str">
            <v>NA</v>
          </cell>
          <cell r="R2412" t="str">
            <v>NA</v>
          </cell>
          <cell r="S2412" t="str">
            <v>NA</v>
          </cell>
          <cell r="T2412" t="str">
            <v>NA</v>
          </cell>
          <cell r="U2412" t="str">
            <v>100%</v>
          </cell>
          <cell r="V2412">
            <v>1</v>
          </cell>
          <cell r="W2412">
            <v>44946</v>
          </cell>
          <cell r="X2412" t="str">
            <v>NA</v>
          </cell>
          <cell r="Y2412">
            <v>1</v>
          </cell>
          <cell r="Z2412" t="str">
            <v>NA</v>
          </cell>
          <cell r="AA2412" t="str">
            <v>NA</v>
          </cell>
          <cell r="AB2412" t="str">
            <v>NA</v>
          </cell>
          <cell r="AC2412" t="str">
            <v>NA</v>
          </cell>
          <cell r="AD2412"/>
          <cell r="AE2412" t="str">
            <v/>
          </cell>
          <cell r="AF2412" t="str">
            <v/>
          </cell>
          <cell r="AG2412">
            <v>45083</v>
          </cell>
          <cell r="AH2412">
            <v>45083</v>
          </cell>
          <cell r="AI2412" t="str">
            <v/>
          </cell>
          <cell r="AJ2412" t="str">
            <v/>
          </cell>
          <cell r="AK2412">
            <v>45086</v>
          </cell>
          <cell r="AL2412">
            <v>45086</v>
          </cell>
          <cell r="AM2412"/>
          <cell r="AN2412" t="str">
            <v>OK</v>
          </cell>
          <cell r="AO2412" t="str">
            <v>KIT FACTORY</v>
          </cell>
          <cell r="AP2412" t="str">
            <v>Chiffrage en cours LBG - À relancer le 13/10 si pas d'offre</v>
          </cell>
          <cell r="AQ2412"/>
        </row>
        <row r="2413">
          <cell r="A2413" t="str">
            <v>68141141</v>
          </cell>
          <cell r="B2413">
            <v>43398</v>
          </cell>
          <cell r="C2413" t="str">
            <v>FABRICATION</v>
          </cell>
          <cell r="D2413" t="str">
            <v>AD&amp;S</v>
          </cell>
          <cell r="E2413">
            <v>12</v>
          </cell>
          <cell r="F2413">
            <v>6814114</v>
          </cell>
          <cell r="G2413" t="str">
            <v>111164</v>
          </cell>
          <cell r="H2413" t="str">
            <v>1</v>
          </cell>
          <cell r="I2413">
            <v>1</v>
          </cell>
          <cell r="J2413" t="str">
            <v>EXP</v>
          </cell>
          <cell r="K2413" t="str">
            <v>MB170ACAAAAA</v>
          </cell>
          <cell r="L2413" t="str">
            <v>IS0032211M</v>
          </cell>
          <cell r="M2413" t="str">
            <v>Terminé</v>
          </cell>
          <cell r="N2413">
            <v>18554</v>
          </cell>
          <cell r="O2413" t="str">
            <v>LTE990004</v>
          </cell>
          <cell r="P2413">
            <v>0</v>
          </cell>
          <cell r="Q2413" t="str">
            <v/>
          </cell>
          <cell r="R2413" t="str">
            <v/>
          </cell>
          <cell r="S2413">
            <v>1</v>
          </cell>
          <cell r="T2413">
            <v>0</v>
          </cell>
          <cell r="U2413">
            <v>0.5</v>
          </cell>
          <cell r="V2413">
            <v>1</v>
          </cell>
          <cell r="W2413">
            <v>43728</v>
          </cell>
          <cell r="X2413">
            <v>0.9</v>
          </cell>
          <cell r="Y2413">
            <v>0.99</v>
          </cell>
          <cell r="Z2413" t="str">
            <v>TBD</v>
          </cell>
          <cell r="AA2413">
            <v>0</v>
          </cell>
          <cell r="AB2413" t="str">
            <v>NA</v>
          </cell>
          <cell r="AC2413" t="str">
            <v>OUI</v>
          </cell>
          <cell r="AD2413"/>
          <cell r="AE2413" t="str">
            <v/>
          </cell>
          <cell r="AF2413" t="str">
            <v/>
          </cell>
          <cell r="AG2413">
            <v>44739</v>
          </cell>
          <cell r="AH2413" t="str">
            <v/>
          </cell>
          <cell r="AI2413" t="str">
            <v/>
          </cell>
          <cell r="AJ2413" t="str">
            <v/>
          </cell>
          <cell r="AK2413">
            <v>44742</v>
          </cell>
          <cell r="AL2413"/>
          <cell r="AM2413"/>
          <cell r="AN2413"/>
          <cell r="AO2413" t="str">
            <v>SEVILLE</v>
          </cell>
          <cell r="AP2413"/>
          <cell r="AQ2413"/>
        </row>
        <row r="2414">
          <cell r="A2414" t="str">
            <v>68936653</v>
          </cell>
          <cell r="B2414">
            <v>44312</v>
          </cell>
          <cell r="C2414" t="str">
            <v>FABRICATION</v>
          </cell>
          <cell r="D2414" t="str">
            <v>AD&amp;S</v>
          </cell>
          <cell r="E2414">
            <v>61</v>
          </cell>
          <cell r="F2414">
            <v>6893665</v>
          </cell>
          <cell r="G2414" t="str">
            <v>159107</v>
          </cell>
          <cell r="H2414">
            <v>3</v>
          </cell>
          <cell r="I2414">
            <v>1</v>
          </cell>
          <cell r="J2414" t="str">
            <v>AOG</v>
          </cell>
          <cell r="K2414" t="str">
            <v>MB259ADABAAC</v>
          </cell>
          <cell r="L2414" t="str">
            <v>IS0060618M</v>
          </cell>
          <cell r="M2414" t="str">
            <v>Terminé</v>
          </cell>
          <cell r="N2414">
            <v>46111</v>
          </cell>
          <cell r="O2414" t="str">
            <v>LTE990003</v>
          </cell>
          <cell r="P2414">
            <v>0</v>
          </cell>
          <cell r="Q2414" t="str">
            <v/>
          </cell>
          <cell r="R2414" t="str">
            <v/>
          </cell>
          <cell r="S2414">
            <v>1</v>
          </cell>
          <cell r="T2414">
            <v>0</v>
          </cell>
          <cell r="U2414">
            <v>0.5</v>
          </cell>
          <cell r="V2414">
            <v>1</v>
          </cell>
          <cell r="W2414">
            <v>44496</v>
          </cell>
          <cell r="X2414">
            <v>0.8</v>
          </cell>
          <cell r="Y2414">
            <v>0.98</v>
          </cell>
          <cell r="Z2414" t="str">
            <v>TBD</v>
          </cell>
          <cell r="AA2414">
            <v>0</v>
          </cell>
          <cell r="AB2414" t="str">
            <v>NA</v>
          </cell>
          <cell r="AC2414" t="str">
            <v>OUI</v>
          </cell>
          <cell r="AD2414"/>
          <cell r="AE2414" t="str">
            <v/>
          </cell>
          <cell r="AF2414" t="str">
            <v/>
          </cell>
          <cell r="AG2414">
            <v>44526</v>
          </cell>
          <cell r="AH2414" t="str">
            <v/>
          </cell>
          <cell r="AI2414" t="str">
            <v/>
          </cell>
          <cell r="AJ2414" t="str">
            <v/>
          </cell>
          <cell r="AK2414">
            <v>44530</v>
          </cell>
          <cell r="AL2414"/>
          <cell r="AM2414"/>
          <cell r="AN2414"/>
          <cell r="AO2414" t="str">
            <v>SEVILLE</v>
          </cell>
          <cell r="AP2414" t="str">
            <v>Attente plan EQUI demandé à AIB - Template ok avec plan EQUI/MECA Casse IS0056896S (Cmde à placer par AKA) + Attente ETEC</v>
          </cell>
          <cell r="AQ2414"/>
        </row>
        <row r="2415">
          <cell r="A2415" t="str">
            <v>69034361</v>
          </cell>
          <cell r="B2415">
            <v>44399</v>
          </cell>
          <cell r="C2415" t="str">
            <v>FABRICATION</v>
          </cell>
          <cell r="D2415" t="str">
            <v>AD&amp;S</v>
          </cell>
          <cell r="E2415">
            <v>11</v>
          </cell>
          <cell r="F2415">
            <v>6903436</v>
          </cell>
          <cell r="G2415" t="str">
            <v>163366</v>
          </cell>
          <cell r="H2415">
            <v>1</v>
          </cell>
          <cell r="I2415">
            <v>1</v>
          </cell>
          <cell r="J2415" t="str">
            <v>AOG</v>
          </cell>
          <cell r="K2415" t="str">
            <v>MB031ADAEAAB</v>
          </cell>
          <cell r="L2415" t="str">
            <v>IS0032192M</v>
          </cell>
          <cell r="M2415" t="str">
            <v>Terminé</v>
          </cell>
          <cell r="N2415">
            <v>45371</v>
          </cell>
          <cell r="O2415" t="str">
            <v>LTE990009</v>
          </cell>
          <cell r="P2415">
            <v>0</v>
          </cell>
          <cell r="Q2415" t="str">
            <v/>
          </cell>
          <cell r="R2415" t="str">
            <v/>
          </cell>
          <cell r="S2415">
            <v>1</v>
          </cell>
          <cell r="T2415">
            <v>0</v>
          </cell>
          <cell r="U2415">
            <v>0.5</v>
          </cell>
          <cell r="V2415">
            <v>1</v>
          </cell>
          <cell r="W2415">
            <v>44587</v>
          </cell>
          <cell r="X2415">
            <v>0</v>
          </cell>
          <cell r="Y2415">
            <v>0.9</v>
          </cell>
          <cell r="Z2415" t="str">
            <v>TBD</v>
          </cell>
          <cell r="AA2415">
            <v>0</v>
          </cell>
          <cell r="AB2415" t="str">
            <v>NA</v>
          </cell>
          <cell r="AC2415" t="str">
            <v>OUI</v>
          </cell>
          <cell r="AD2415"/>
          <cell r="AE2415" t="str">
            <v/>
          </cell>
          <cell r="AF2415" t="str">
            <v/>
          </cell>
          <cell r="AG2415">
            <v>44546</v>
          </cell>
          <cell r="AH2415" t="str">
            <v/>
          </cell>
          <cell r="AI2415" t="str">
            <v/>
          </cell>
          <cell r="AJ2415" t="str">
            <v/>
          </cell>
          <cell r="AK2415">
            <v>44550</v>
          </cell>
          <cell r="AL2415"/>
          <cell r="AM2415"/>
          <cell r="AN2415"/>
          <cell r="AO2415" t="str">
            <v>SEVILLE</v>
          </cell>
          <cell r="AP2415"/>
          <cell r="AQ2415"/>
        </row>
        <row r="2416">
          <cell r="A2416" t="str">
            <v>2870776010</v>
          </cell>
          <cell r="B2416">
            <v>44544</v>
          </cell>
          <cell r="C2416" t="str">
            <v>FABRICATION</v>
          </cell>
          <cell r="D2416" t="str">
            <v>SATAIR</v>
          </cell>
          <cell r="E2416">
            <v>108</v>
          </cell>
          <cell r="F2416">
            <v>28707760</v>
          </cell>
          <cell r="G2416" t="str">
            <v>170132</v>
          </cell>
          <cell r="H2416">
            <v>10</v>
          </cell>
          <cell r="I2416">
            <v>1</v>
          </cell>
          <cell r="J2416" t="str">
            <v>RTN</v>
          </cell>
          <cell r="K2416" t="str">
            <v>D9550010800996</v>
          </cell>
          <cell r="L2416" t="str">
            <v>IS0032069M</v>
          </cell>
          <cell r="M2416" t="str">
            <v>Terminé</v>
          </cell>
          <cell r="N2416">
            <v>48842</v>
          </cell>
          <cell r="O2416" t="str">
            <v>LTE990021</v>
          </cell>
          <cell r="P2416">
            <v>0</v>
          </cell>
          <cell r="Q2416" t="str">
            <v/>
          </cell>
          <cell r="R2416" t="str">
            <v/>
          </cell>
          <cell r="S2416">
            <v>1</v>
          </cell>
          <cell r="T2416">
            <v>0</v>
          </cell>
          <cell r="U2416">
            <v>0.5</v>
          </cell>
          <cell r="V2416">
            <v>1</v>
          </cell>
          <cell r="W2416">
            <v>44589</v>
          </cell>
          <cell r="X2416">
            <v>0</v>
          </cell>
          <cell r="Y2416">
            <v>0.9</v>
          </cell>
          <cell r="Z2416" t="str">
            <v>TBD</v>
          </cell>
          <cell r="AA2416">
            <v>0</v>
          </cell>
          <cell r="AB2416" t="str">
            <v>NA</v>
          </cell>
          <cell r="AC2416" t="str">
            <v>NA</v>
          </cell>
          <cell r="AD2416"/>
          <cell r="AE2416" t="str">
            <v/>
          </cell>
          <cell r="AF2416" t="str">
            <v/>
          </cell>
          <cell r="AG2416">
            <v>44622</v>
          </cell>
          <cell r="AH2416" t="str">
            <v/>
          </cell>
          <cell r="AI2416" t="str">
            <v/>
          </cell>
          <cell r="AJ2416" t="str">
            <v/>
          </cell>
          <cell r="AK2416">
            <v>44626</v>
          </cell>
          <cell r="AL2416"/>
          <cell r="AM2416"/>
          <cell r="AN2416"/>
          <cell r="AO2416" t="str">
            <v>SPARES</v>
          </cell>
          <cell r="AP2416" t="str">
            <v>DI MRPC pour rendre confié achetable IS0035674S</v>
          </cell>
          <cell r="AQ2416"/>
        </row>
        <row r="2417">
          <cell r="A2417" t="str">
            <v>2870776020</v>
          </cell>
          <cell r="B2417">
            <v>44544</v>
          </cell>
          <cell r="C2417" t="str">
            <v>FABRICATION</v>
          </cell>
          <cell r="D2417" t="str">
            <v>SATAIR</v>
          </cell>
          <cell r="E2417">
            <v>108</v>
          </cell>
          <cell r="F2417">
            <v>28707760</v>
          </cell>
          <cell r="G2417" t="str">
            <v>170132</v>
          </cell>
          <cell r="H2417">
            <v>20</v>
          </cell>
          <cell r="I2417">
            <v>1</v>
          </cell>
          <cell r="J2417" t="str">
            <v>RTN</v>
          </cell>
          <cell r="K2417" t="str">
            <v>D9550010800996</v>
          </cell>
          <cell r="L2417" t="str">
            <v>IS0032069M</v>
          </cell>
          <cell r="M2417" t="str">
            <v>Terminé</v>
          </cell>
          <cell r="N2417">
            <v>48842</v>
          </cell>
          <cell r="O2417" t="str">
            <v>LTE990022</v>
          </cell>
          <cell r="P2417">
            <v>0</v>
          </cell>
          <cell r="Q2417" t="str">
            <v/>
          </cell>
          <cell r="R2417" t="str">
            <v/>
          </cell>
          <cell r="S2417">
            <v>1</v>
          </cell>
          <cell r="T2417">
            <v>0</v>
          </cell>
          <cell r="U2417">
            <v>0.5</v>
          </cell>
          <cell r="V2417">
            <v>1</v>
          </cell>
          <cell r="W2417">
            <v>44589</v>
          </cell>
          <cell r="X2417">
            <v>0</v>
          </cell>
          <cell r="Y2417">
            <v>0.9</v>
          </cell>
          <cell r="Z2417" t="str">
            <v>TBD</v>
          </cell>
          <cell r="AA2417">
            <v>0</v>
          </cell>
          <cell r="AB2417" t="str">
            <v>NA</v>
          </cell>
          <cell r="AC2417" t="str">
            <v>NA</v>
          </cell>
          <cell r="AD2417"/>
          <cell r="AE2417" t="str">
            <v/>
          </cell>
          <cell r="AF2417" t="str">
            <v/>
          </cell>
          <cell r="AG2417">
            <v>44622</v>
          </cell>
          <cell r="AH2417" t="str">
            <v/>
          </cell>
          <cell r="AI2417" t="str">
            <v/>
          </cell>
          <cell r="AJ2417" t="str">
            <v/>
          </cell>
          <cell r="AK2417">
            <v>44626</v>
          </cell>
          <cell r="AL2417"/>
          <cell r="AM2417"/>
          <cell r="AN2417"/>
          <cell r="AO2417" t="str">
            <v>SPARES</v>
          </cell>
          <cell r="AP2417" t="str">
            <v>DI MRPC pour rendre confié achetable IS0035674S</v>
          </cell>
          <cell r="AQ2417"/>
        </row>
        <row r="2418">
          <cell r="A2418" t="str">
            <v>69201431</v>
          </cell>
          <cell r="B2418">
            <v>44581</v>
          </cell>
          <cell r="C2418" t="str">
            <v>FABRICATION</v>
          </cell>
          <cell r="D2418" t="str">
            <v>AD&amp;S</v>
          </cell>
          <cell r="E2418">
            <v>11</v>
          </cell>
          <cell r="F2418">
            <v>6920143</v>
          </cell>
          <cell r="G2418" t="str">
            <v>NON-SPARES</v>
          </cell>
          <cell r="H2418">
            <v>1</v>
          </cell>
          <cell r="I2418">
            <v>1</v>
          </cell>
          <cell r="J2418" t="str">
            <v>AOG</v>
          </cell>
          <cell r="K2418" t="str">
            <v>MB031ADAEAAB</v>
          </cell>
          <cell r="L2418" t="str">
            <v>IS0032192M</v>
          </cell>
          <cell r="M2418" t="str">
            <v>Terminé</v>
          </cell>
          <cell r="N2418">
            <v>48842</v>
          </cell>
          <cell r="O2418" t="str">
            <v>LTE990014</v>
          </cell>
          <cell r="P2418">
            <v>0</v>
          </cell>
          <cell r="Q2418" t="str">
            <v/>
          </cell>
          <cell r="R2418" t="str">
            <v/>
          </cell>
          <cell r="S2418">
            <v>1</v>
          </cell>
          <cell r="T2418">
            <v>0</v>
          </cell>
          <cell r="U2418">
            <v>0.5</v>
          </cell>
          <cell r="V2418">
            <v>1</v>
          </cell>
          <cell r="W2418">
            <v>44587</v>
          </cell>
          <cell r="X2418">
            <v>0.95</v>
          </cell>
          <cell r="Y2418">
            <v>0.995</v>
          </cell>
          <cell r="Z2418" t="str">
            <v>TBD</v>
          </cell>
          <cell r="AA2418">
            <v>0</v>
          </cell>
          <cell r="AB2418" t="str">
            <v>NA</v>
          </cell>
          <cell r="AC2418" t="str">
            <v>OUI</v>
          </cell>
          <cell r="AD2418"/>
          <cell r="AE2418" t="str">
            <v/>
          </cell>
          <cell r="AF2418" t="str">
            <v/>
          </cell>
          <cell r="AG2418">
            <v>44958</v>
          </cell>
          <cell r="AH2418" t="str">
            <v/>
          </cell>
          <cell r="AI2418" t="str">
            <v>Sous-poste</v>
          </cell>
          <cell r="AJ2418" t="str">
            <v>Sous-poste</v>
          </cell>
          <cell r="AK2418">
            <v>44960</v>
          </cell>
          <cell r="AL2418"/>
          <cell r="AM2418"/>
          <cell r="AN2418"/>
          <cell r="AO2418" t="str">
            <v>SEVILLE</v>
          </cell>
          <cell r="AP2418"/>
          <cell r="AQ2418"/>
        </row>
        <row r="2419">
          <cell r="A2419" t="str">
            <v>2874319210</v>
          </cell>
          <cell r="B2419">
            <v>44602</v>
          </cell>
          <cell r="C2419" t="str">
            <v>FABRICATION</v>
          </cell>
          <cell r="D2419" t="str">
            <v>SATAIR</v>
          </cell>
          <cell r="E2419">
            <v>313</v>
          </cell>
          <cell r="F2419">
            <v>28743192</v>
          </cell>
          <cell r="G2419" t="str">
            <v>172404</v>
          </cell>
          <cell r="H2419">
            <v>10</v>
          </cell>
          <cell r="I2419">
            <v>1</v>
          </cell>
          <cell r="J2419" t="str">
            <v>RTN</v>
          </cell>
          <cell r="K2419" t="str">
            <v>WF406ABAAAAB</v>
          </cell>
          <cell r="L2419" t="str">
            <v>IS0032176M</v>
          </cell>
          <cell r="M2419" t="str">
            <v>Terminé</v>
          </cell>
          <cell r="N2419">
            <v>48842</v>
          </cell>
          <cell r="O2419" t="str">
            <v>LTE990009</v>
          </cell>
          <cell r="P2419">
            <v>0</v>
          </cell>
          <cell r="Q2419" t="str">
            <v/>
          </cell>
          <cell r="R2419" t="str">
            <v/>
          </cell>
          <cell r="S2419">
            <v>1</v>
          </cell>
          <cell r="T2419">
            <v>0</v>
          </cell>
          <cell r="U2419">
            <v>0.5</v>
          </cell>
          <cell r="V2419">
            <v>1</v>
          </cell>
          <cell r="W2419">
            <v>44636</v>
          </cell>
          <cell r="X2419">
            <v>0</v>
          </cell>
          <cell r="Y2419">
            <v>0.9</v>
          </cell>
          <cell r="Z2419" t="str">
            <v>TBD</v>
          </cell>
          <cell r="AA2419">
            <v>0</v>
          </cell>
          <cell r="AB2419" t="str">
            <v>NA</v>
          </cell>
          <cell r="AC2419" t="str">
            <v>NA</v>
          </cell>
          <cell r="AD2419"/>
          <cell r="AE2419" t="str">
            <v/>
          </cell>
          <cell r="AF2419" t="str">
            <v/>
          </cell>
          <cell r="AG2419">
            <v>44644</v>
          </cell>
          <cell r="AH2419" t="str">
            <v/>
          </cell>
          <cell r="AI2419" t="str">
            <v/>
          </cell>
          <cell r="AJ2419" t="str">
            <v/>
          </cell>
          <cell r="AK2419">
            <v>44649</v>
          </cell>
          <cell r="AL2419"/>
          <cell r="AM2419"/>
          <cell r="AN2419"/>
          <cell r="AO2419" t="str">
            <v>SPARES</v>
          </cell>
          <cell r="AP2419"/>
          <cell r="AQ2419"/>
        </row>
        <row r="2420">
          <cell r="A2420" t="str">
            <v>2874319211</v>
          </cell>
          <cell r="B2420">
            <v>44602</v>
          </cell>
          <cell r="C2420" t="str">
            <v>FABRICATION</v>
          </cell>
          <cell r="D2420" t="str">
            <v>SATAIR</v>
          </cell>
          <cell r="E2420">
            <v>313</v>
          </cell>
          <cell r="F2420">
            <v>28743192</v>
          </cell>
          <cell r="G2420" t="str">
            <v>NON-SPARES</v>
          </cell>
          <cell r="H2420">
            <v>11</v>
          </cell>
          <cell r="I2420">
            <v>1</v>
          </cell>
          <cell r="J2420" t="str">
            <v>RTN</v>
          </cell>
          <cell r="K2420" t="str">
            <v>WF406ABAAAAB</v>
          </cell>
          <cell r="L2420" t="str">
            <v>IS0032176M</v>
          </cell>
          <cell r="M2420" t="str">
            <v>Terminé</v>
          </cell>
          <cell r="N2420">
            <v>48842</v>
          </cell>
          <cell r="O2420" t="str">
            <v>LTE990010</v>
          </cell>
          <cell r="P2420">
            <v>0</v>
          </cell>
          <cell r="Q2420" t="str">
            <v/>
          </cell>
          <cell r="R2420" t="str">
            <v/>
          </cell>
          <cell r="S2420">
            <v>1</v>
          </cell>
          <cell r="T2420">
            <v>0</v>
          </cell>
          <cell r="U2420">
            <v>0.5</v>
          </cell>
          <cell r="V2420">
            <v>1</v>
          </cell>
          <cell r="W2420">
            <v>44636</v>
          </cell>
          <cell r="X2420">
            <v>0</v>
          </cell>
          <cell r="Y2420">
            <v>0.9</v>
          </cell>
          <cell r="Z2420" t="str">
            <v>TBD</v>
          </cell>
          <cell r="AA2420">
            <v>0</v>
          </cell>
          <cell r="AB2420" t="str">
            <v>NA</v>
          </cell>
          <cell r="AC2420" t="str">
            <v>NA</v>
          </cell>
          <cell r="AD2420"/>
          <cell r="AE2420" t="str">
            <v/>
          </cell>
          <cell r="AF2420" t="str">
            <v/>
          </cell>
          <cell r="AG2420">
            <v>44644</v>
          </cell>
          <cell r="AH2420" t="str">
            <v/>
          </cell>
          <cell r="AI2420" t="str">
            <v>Sous-poste</v>
          </cell>
          <cell r="AJ2420" t="str">
            <v>Sous-poste</v>
          </cell>
          <cell r="AK2420">
            <v>44649</v>
          </cell>
          <cell r="AL2420"/>
          <cell r="AM2420"/>
          <cell r="AN2420"/>
          <cell r="AO2420" t="str">
            <v>SPARES</v>
          </cell>
          <cell r="AP2420"/>
          <cell r="AQ2420"/>
        </row>
        <row r="2421">
          <cell r="A2421" t="str">
            <v>2890425610</v>
          </cell>
          <cell r="B2421">
            <v>44602</v>
          </cell>
          <cell r="C2421" t="str">
            <v>FABRICATION</v>
          </cell>
          <cell r="D2421" t="str">
            <v>SATAIR</v>
          </cell>
          <cell r="E2421">
            <v>313</v>
          </cell>
          <cell r="F2421">
            <v>28904256</v>
          </cell>
          <cell r="G2421" t="str">
            <v>184452</v>
          </cell>
          <cell r="H2421">
            <v>10</v>
          </cell>
          <cell r="I2421">
            <v>1</v>
          </cell>
          <cell r="J2421" t="str">
            <v>RTN</v>
          </cell>
          <cell r="K2421" t="str">
            <v>WF406ABAAAAB</v>
          </cell>
          <cell r="L2421" t="str">
            <v>IS0032176M</v>
          </cell>
          <cell r="M2421" t="str">
            <v>Terminé</v>
          </cell>
          <cell r="N2421">
            <v>48842</v>
          </cell>
          <cell r="O2421" t="str">
            <v>LTE990011</v>
          </cell>
          <cell r="P2421">
            <v>0</v>
          </cell>
          <cell r="Q2421" t="str">
            <v/>
          </cell>
          <cell r="R2421" t="str">
            <v/>
          </cell>
          <cell r="S2421">
            <v>1</v>
          </cell>
          <cell r="T2421">
            <v>0</v>
          </cell>
          <cell r="U2421">
            <v>0.5</v>
          </cell>
          <cell r="V2421">
            <v>1</v>
          </cell>
          <cell r="W2421">
            <v>44636</v>
          </cell>
          <cell r="X2421">
            <v>0</v>
          </cell>
          <cell r="Y2421">
            <v>0.9</v>
          </cell>
          <cell r="Z2421" t="str">
            <v>TBD</v>
          </cell>
          <cell r="AA2421">
            <v>0</v>
          </cell>
          <cell r="AB2421" t="str">
            <v>NA</v>
          </cell>
          <cell r="AC2421" t="str">
            <v>NA</v>
          </cell>
          <cell r="AD2421"/>
          <cell r="AE2421" t="str">
            <v/>
          </cell>
          <cell r="AF2421" t="str">
            <v/>
          </cell>
          <cell r="AG2421">
            <v>44644</v>
          </cell>
          <cell r="AH2421" t="str">
            <v/>
          </cell>
          <cell r="AI2421" t="str">
            <v/>
          </cell>
          <cell r="AJ2421" t="str">
            <v/>
          </cell>
          <cell r="AK2421">
            <v>44649</v>
          </cell>
          <cell r="AL2421"/>
          <cell r="AM2421"/>
          <cell r="AN2421"/>
          <cell r="AO2421" t="str">
            <v>SPARES</v>
          </cell>
          <cell r="AP2421"/>
          <cell r="AQ2421"/>
        </row>
        <row r="2422">
          <cell r="A2422" t="str">
            <v>2890425710</v>
          </cell>
          <cell r="B2422">
            <v>44602</v>
          </cell>
          <cell r="C2422" t="str">
            <v>FABRICATION</v>
          </cell>
          <cell r="D2422" t="str">
            <v>SATAIR</v>
          </cell>
          <cell r="E2422">
            <v>313</v>
          </cell>
          <cell r="F2422">
            <v>28904257</v>
          </cell>
          <cell r="G2422" t="str">
            <v>184453</v>
          </cell>
          <cell r="H2422">
            <v>10</v>
          </cell>
          <cell r="I2422">
            <v>1</v>
          </cell>
          <cell r="J2422" t="str">
            <v>RTN</v>
          </cell>
          <cell r="K2422" t="str">
            <v>WF406ABAAAAB</v>
          </cell>
          <cell r="L2422" t="str">
            <v>IS0032176M</v>
          </cell>
          <cell r="M2422" t="str">
            <v>Terminé</v>
          </cell>
          <cell r="N2422">
            <v>48842</v>
          </cell>
          <cell r="O2422" t="str">
            <v>LTE990012</v>
          </cell>
          <cell r="P2422">
            <v>0</v>
          </cell>
          <cell r="Q2422" t="str">
            <v/>
          </cell>
          <cell r="R2422" t="str">
            <v/>
          </cell>
          <cell r="S2422">
            <v>1</v>
          </cell>
          <cell r="T2422">
            <v>0</v>
          </cell>
          <cell r="U2422">
            <v>0.5</v>
          </cell>
          <cell r="V2422">
            <v>1</v>
          </cell>
          <cell r="W2422">
            <v>44636</v>
          </cell>
          <cell r="X2422">
            <v>0</v>
          </cell>
          <cell r="Y2422">
            <v>0.9</v>
          </cell>
          <cell r="Z2422" t="str">
            <v>TBD</v>
          </cell>
          <cell r="AA2422">
            <v>0</v>
          </cell>
          <cell r="AB2422" t="str">
            <v>NA</v>
          </cell>
          <cell r="AC2422" t="str">
            <v>NA</v>
          </cell>
          <cell r="AD2422"/>
          <cell r="AE2422" t="str">
            <v/>
          </cell>
          <cell r="AF2422" t="str">
            <v/>
          </cell>
          <cell r="AG2422">
            <v>44644</v>
          </cell>
          <cell r="AH2422" t="str">
            <v/>
          </cell>
          <cell r="AI2422" t="str">
            <v/>
          </cell>
          <cell r="AJ2422" t="str">
            <v/>
          </cell>
          <cell r="AK2422">
            <v>44649</v>
          </cell>
          <cell r="AL2422"/>
          <cell r="AM2422"/>
          <cell r="AN2422"/>
          <cell r="AO2422" t="str">
            <v>SPARES</v>
          </cell>
          <cell r="AP2422"/>
          <cell r="AQ2422"/>
        </row>
        <row r="2423">
          <cell r="A2423" t="str">
            <v>2890425810</v>
          </cell>
          <cell r="B2423">
            <v>44602</v>
          </cell>
          <cell r="C2423" t="str">
            <v>FABRICATION</v>
          </cell>
          <cell r="D2423" t="str">
            <v>SATAIR</v>
          </cell>
          <cell r="E2423">
            <v>313</v>
          </cell>
          <cell r="F2423">
            <v>28904258</v>
          </cell>
          <cell r="G2423" t="str">
            <v>184454</v>
          </cell>
          <cell r="H2423">
            <v>10</v>
          </cell>
          <cell r="I2423">
            <v>1</v>
          </cell>
          <cell r="J2423" t="str">
            <v>RTN</v>
          </cell>
          <cell r="K2423" t="str">
            <v>WF406ABAAAAB</v>
          </cell>
          <cell r="L2423" t="str">
            <v>IS0032176M</v>
          </cell>
          <cell r="M2423" t="str">
            <v>Terminé</v>
          </cell>
          <cell r="N2423">
            <v>48842</v>
          </cell>
          <cell r="O2423" t="str">
            <v>LTE990013</v>
          </cell>
          <cell r="P2423">
            <v>0</v>
          </cell>
          <cell r="Q2423" t="str">
            <v/>
          </cell>
          <cell r="R2423" t="str">
            <v/>
          </cell>
          <cell r="S2423">
            <v>1</v>
          </cell>
          <cell r="T2423">
            <v>0</v>
          </cell>
          <cell r="U2423">
            <v>0.5</v>
          </cell>
          <cell r="V2423">
            <v>1</v>
          </cell>
          <cell r="W2423">
            <v>44636</v>
          </cell>
          <cell r="X2423">
            <v>0</v>
          </cell>
          <cell r="Y2423">
            <v>0.9</v>
          </cell>
          <cell r="Z2423" t="str">
            <v>TBD</v>
          </cell>
          <cell r="AA2423">
            <v>0</v>
          </cell>
          <cell r="AB2423" t="str">
            <v>NA</v>
          </cell>
          <cell r="AC2423" t="str">
            <v>NA</v>
          </cell>
          <cell r="AD2423"/>
          <cell r="AE2423" t="str">
            <v/>
          </cell>
          <cell r="AF2423" t="str">
            <v/>
          </cell>
          <cell r="AG2423">
            <v>44644</v>
          </cell>
          <cell r="AH2423" t="str">
            <v/>
          </cell>
          <cell r="AI2423" t="str">
            <v/>
          </cell>
          <cell r="AJ2423" t="str">
            <v/>
          </cell>
          <cell r="AK2423">
            <v>44649</v>
          </cell>
          <cell r="AL2423"/>
          <cell r="AM2423"/>
          <cell r="AN2423"/>
          <cell r="AO2423" t="str">
            <v>SPARES</v>
          </cell>
          <cell r="AP2423"/>
          <cell r="AQ2423"/>
        </row>
        <row r="2424">
          <cell r="A2424" t="str">
            <v>2890425910</v>
          </cell>
          <cell r="B2424">
            <v>44602</v>
          </cell>
          <cell r="C2424" t="str">
            <v>FABRICATION</v>
          </cell>
          <cell r="D2424" t="str">
            <v>SATAIR</v>
          </cell>
          <cell r="E2424">
            <v>313</v>
          </cell>
          <cell r="F2424">
            <v>28904259</v>
          </cell>
          <cell r="G2424" t="str">
            <v>184455</v>
          </cell>
          <cell r="H2424">
            <v>10</v>
          </cell>
          <cell r="I2424">
            <v>1</v>
          </cell>
          <cell r="J2424" t="str">
            <v>RTN</v>
          </cell>
          <cell r="K2424" t="str">
            <v>WF406ABAAAAB</v>
          </cell>
          <cell r="L2424" t="str">
            <v>IS0032176M</v>
          </cell>
          <cell r="M2424" t="str">
            <v>Terminé</v>
          </cell>
          <cell r="N2424">
            <v>48842</v>
          </cell>
          <cell r="O2424" t="str">
            <v>LTE990014</v>
          </cell>
          <cell r="P2424">
            <v>0</v>
          </cell>
          <cell r="Q2424" t="str">
            <v/>
          </cell>
          <cell r="R2424" t="str">
            <v/>
          </cell>
          <cell r="S2424">
            <v>1</v>
          </cell>
          <cell r="T2424">
            <v>0</v>
          </cell>
          <cell r="U2424">
            <v>0.5</v>
          </cell>
          <cell r="V2424">
            <v>1</v>
          </cell>
          <cell r="W2424">
            <v>44636</v>
          </cell>
          <cell r="X2424">
            <v>0</v>
          </cell>
          <cell r="Y2424">
            <v>0.9</v>
          </cell>
          <cell r="Z2424" t="str">
            <v>TBD</v>
          </cell>
          <cell r="AA2424">
            <v>0</v>
          </cell>
          <cell r="AB2424" t="str">
            <v>NA</v>
          </cell>
          <cell r="AC2424" t="str">
            <v>NA</v>
          </cell>
          <cell r="AD2424"/>
          <cell r="AE2424" t="str">
            <v/>
          </cell>
          <cell r="AF2424" t="str">
            <v/>
          </cell>
          <cell r="AG2424">
            <v>44644</v>
          </cell>
          <cell r="AH2424" t="str">
            <v/>
          </cell>
          <cell r="AI2424" t="str">
            <v/>
          </cell>
          <cell r="AJ2424" t="str">
            <v/>
          </cell>
          <cell r="AK2424">
            <v>44649</v>
          </cell>
          <cell r="AL2424"/>
          <cell r="AM2424"/>
          <cell r="AN2424"/>
          <cell r="AO2424" t="str">
            <v>SPARES</v>
          </cell>
          <cell r="AP2424"/>
          <cell r="AQ2424"/>
        </row>
        <row r="2425">
          <cell r="A2425" t="str">
            <v>2877628810</v>
          </cell>
          <cell r="B2425">
            <v>44641</v>
          </cell>
          <cell r="C2425" t="str">
            <v>FABRICATION</v>
          </cell>
          <cell r="D2425" t="str">
            <v>SATAIR</v>
          </cell>
          <cell r="E2425">
            <v>110</v>
          </cell>
          <cell r="F2425">
            <v>28776288</v>
          </cell>
          <cell r="G2425" t="str">
            <v>174109</v>
          </cell>
          <cell r="H2425">
            <v>10</v>
          </cell>
          <cell r="I2425">
            <v>1</v>
          </cell>
          <cell r="J2425" t="str">
            <v>AOG</v>
          </cell>
          <cell r="K2425" t="str">
            <v>D9550011000295</v>
          </cell>
          <cell r="L2425" t="str">
            <v xml:space="preserve">IS0062642M </v>
          </cell>
          <cell r="M2425" t="str">
            <v>Terminé</v>
          </cell>
          <cell r="N2425">
            <v>48842</v>
          </cell>
          <cell r="O2425" t="str">
            <v>LTE990001</v>
          </cell>
          <cell r="P2425">
            <v>6030408</v>
          </cell>
          <cell r="Q2425">
            <v>0</v>
          </cell>
          <cell r="R2425">
            <v>0</v>
          </cell>
          <cell r="S2425">
            <v>1</v>
          </cell>
          <cell r="T2425">
            <v>1</v>
          </cell>
          <cell r="U2425">
            <v>1</v>
          </cell>
          <cell r="V2425">
            <v>1</v>
          </cell>
          <cell r="W2425">
            <v>44663</v>
          </cell>
          <cell r="X2425">
            <v>0</v>
          </cell>
          <cell r="Y2425">
            <v>0.9</v>
          </cell>
          <cell r="Z2425">
            <v>44655</v>
          </cell>
          <cell r="AA2425">
            <v>0.9</v>
          </cell>
          <cell r="AB2425" t="str">
            <v>NA</v>
          </cell>
          <cell r="AC2425" t="str">
            <v>NA</v>
          </cell>
          <cell r="AD2425"/>
          <cell r="AE2425" t="str">
            <v>22/06 : manquant</v>
          </cell>
          <cell r="AF2425">
            <v>44855</v>
          </cell>
          <cell r="AG2425">
            <v>44649</v>
          </cell>
          <cell r="AH2425" t="str">
            <v/>
          </cell>
          <cell r="AI2425" t="str">
            <v/>
          </cell>
          <cell r="AJ2425" t="str">
            <v/>
          </cell>
          <cell r="AK2425">
            <v>44651</v>
          </cell>
          <cell r="AL2425"/>
          <cell r="AM2425"/>
          <cell r="AN2425"/>
          <cell r="AO2425" t="str">
            <v>SPARES</v>
          </cell>
          <cell r="AP2425" t="str">
            <v>Attente confiés</v>
          </cell>
          <cell r="AQ2425"/>
        </row>
        <row r="2426">
          <cell r="A2426" t="str">
            <v>2880240210</v>
          </cell>
          <cell r="B2426">
            <v>44672</v>
          </cell>
          <cell r="C2426" t="str">
            <v>FABRICATION</v>
          </cell>
          <cell r="D2426" t="str">
            <v>SATAIR</v>
          </cell>
          <cell r="E2426">
            <v>108</v>
          </cell>
          <cell r="F2426">
            <v>28802402</v>
          </cell>
          <cell r="G2426" t="str">
            <v>175654</v>
          </cell>
          <cell r="H2426">
            <v>10</v>
          </cell>
          <cell r="I2426">
            <v>1</v>
          </cell>
          <cell r="J2426" t="str">
            <v>RTN</v>
          </cell>
          <cell r="K2426" t="str">
            <v>D9550010800996</v>
          </cell>
          <cell r="L2426" t="str">
            <v>IS0032069M</v>
          </cell>
          <cell r="M2426" t="str">
            <v>Terminé</v>
          </cell>
          <cell r="N2426">
            <v>48842</v>
          </cell>
          <cell r="O2426" t="str">
            <v>LTE990023</v>
          </cell>
          <cell r="P2426">
            <v>0</v>
          </cell>
          <cell r="Q2426" t="str">
            <v/>
          </cell>
          <cell r="R2426" t="str">
            <v/>
          </cell>
          <cell r="S2426">
            <v>1</v>
          </cell>
          <cell r="T2426">
            <v>0</v>
          </cell>
          <cell r="U2426">
            <v>0.5</v>
          </cell>
          <cell r="V2426">
            <v>1</v>
          </cell>
          <cell r="W2426">
            <v>44740</v>
          </cell>
          <cell r="X2426" t="str">
            <v>NA</v>
          </cell>
          <cell r="Y2426">
            <v>1</v>
          </cell>
          <cell r="Z2426" t="str">
            <v>TBD</v>
          </cell>
          <cell r="AA2426">
            <v>0</v>
          </cell>
          <cell r="AB2426" t="str">
            <v>NA</v>
          </cell>
          <cell r="AC2426" t="str">
            <v>NA</v>
          </cell>
          <cell r="AD2426"/>
          <cell r="AE2426" t="str">
            <v/>
          </cell>
          <cell r="AF2426" t="str">
            <v/>
          </cell>
          <cell r="AG2426">
            <v>44721</v>
          </cell>
          <cell r="AH2426" t="str">
            <v/>
          </cell>
          <cell r="AI2426" t="str">
            <v/>
          </cell>
          <cell r="AJ2426" t="str">
            <v/>
          </cell>
          <cell r="AK2426">
            <v>44726</v>
          </cell>
          <cell r="AL2426"/>
          <cell r="AM2426"/>
          <cell r="AN2426"/>
          <cell r="AO2426" t="str">
            <v>SPARES</v>
          </cell>
          <cell r="AP2426" t="str">
            <v>Confiés à demander au client</v>
          </cell>
          <cell r="AQ2426"/>
        </row>
        <row r="2427">
          <cell r="A2427" t="str">
            <v>2880240220</v>
          </cell>
          <cell r="B2427">
            <v>44672</v>
          </cell>
          <cell r="C2427" t="str">
            <v>FABRICATION</v>
          </cell>
          <cell r="D2427" t="str">
            <v>SATAIR</v>
          </cell>
          <cell r="E2427">
            <v>108</v>
          </cell>
          <cell r="F2427">
            <v>28802402</v>
          </cell>
          <cell r="G2427" t="str">
            <v>175654</v>
          </cell>
          <cell r="H2427">
            <v>20</v>
          </cell>
          <cell r="I2427">
            <v>1</v>
          </cell>
          <cell r="J2427" t="str">
            <v>RTN</v>
          </cell>
          <cell r="K2427" t="str">
            <v>D9550010800996</v>
          </cell>
          <cell r="L2427" t="str">
            <v>IS0032069M</v>
          </cell>
          <cell r="M2427" t="str">
            <v>Terminé</v>
          </cell>
          <cell r="N2427">
            <v>48842</v>
          </cell>
          <cell r="O2427" t="str">
            <v>LTE990024</v>
          </cell>
          <cell r="P2427">
            <v>0</v>
          </cell>
          <cell r="Q2427" t="str">
            <v/>
          </cell>
          <cell r="R2427" t="str">
            <v/>
          </cell>
          <cell r="S2427">
            <v>1</v>
          </cell>
          <cell r="T2427">
            <v>0</v>
          </cell>
          <cell r="U2427">
            <v>0.5</v>
          </cell>
          <cell r="V2427">
            <v>1</v>
          </cell>
          <cell r="W2427">
            <v>44740</v>
          </cell>
          <cell r="X2427" t="str">
            <v>NA</v>
          </cell>
          <cell r="Y2427">
            <v>1</v>
          </cell>
          <cell r="Z2427" t="str">
            <v>TBD</v>
          </cell>
          <cell r="AA2427">
            <v>0</v>
          </cell>
          <cell r="AB2427" t="str">
            <v>NA</v>
          </cell>
          <cell r="AC2427" t="str">
            <v>NA</v>
          </cell>
          <cell r="AD2427"/>
          <cell r="AE2427" t="str">
            <v/>
          </cell>
          <cell r="AF2427" t="str">
            <v/>
          </cell>
          <cell r="AG2427">
            <v>44721</v>
          </cell>
          <cell r="AH2427" t="str">
            <v/>
          </cell>
          <cell r="AI2427" t="str">
            <v/>
          </cell>
          <cell r="AJ2427" t="str">
            <v/>
          </cell>
          <cell r="AK2427">
            <v>44726</v>
          </cell>
          <cell r="AL2427"/>
          <cell r="AM2427"/>
          <cell r="AN2427"/>
          <cell r="AO2427" t="str">
            <v>SPARES</v>
          </cell>
          <cell r="AP2427"/>
          <cell r="AQ2427"/>
        </row>
        <row r="2428">
          <cell r="A2428" t="str">
            <v>2881858410</v>
          </cell>
          <cell r="B2428">
            <v>44694</v>
          </cell>
          <cell r="C2428" t="str">
            <v>FABRICATION</v>
          </cell>
          <cell r="D2428" t="str">
            <v>SATAIR</v>
          </cell>
          <cell r="E2428" t="str">
            <v>CONTROL UNIT-HP FUEL</v>
          </cell>
          <cell r="F2428">
            <v>28818584</v>
          </cell>
          <cell r="G2428" t="str">
            <v>176808</v>
          </cell>
          <cell r="H2428">
            <v>10</v>
          </cell>
          <cell r="I2428">
            <v>1</v>
          </cell>
          <cell r="J2428" t="str">
            <v>RTN</v>
          </cell>
          <cell r="K2428" t="str">
            <v>A27912401007C11</v>
          </cell>
          <cell r="L2428" t="str">
            <v>IS0032635M</v>
          </cell>
          <cell r="M2428" t="str">
            <v>Non commencé</v>
          </cell>
          <cell r="N2428">
            <v>48842</v>
          </cell>
          <cell r="O2428" t="str">
            <v/>
          </cell>
          <cell r="P2428">
            <v>0</v>
          </cell>
          <cell r="Q2428" t="str">
            <v/>
          </cell>
          <cell r="R2428" t="str">
            <v/>
          </cell>
          <cell r="S2428">
            <v>1</v>
          </cell>
          <cell r="T2428">
            <v>0</v>
          </cell>
          <cell r="U2428">
            <v>0.5</v>
          </cell>
          <cell r="V2428">
            <v>0</v>
          </cell>
          <cell r="W2428" t="str">
            <v>TBD</v>
          </cell>
          <cell r="X2428">
            <v>0</v>
          </cell>
          <cell r="Y2428">
            <v>0</v>
          </cell>
          <cell r="Z2428" t="str">
            <v>TBD</v>
          </cell>
          <cell r="AA2428">
            <v>0</v>
          </cell>
          <cell r="AB2428" t="str">
            <v>NA</v>
          </cell>
          <cell r="AC2428" t="str">
            <v>NA</v>
          </cell>
          <cell r="AD2428"/>
          <cell r="AE2428" t="str">
            <v/>
          </cell>
          <cell r="AF2428" t="str">
            <v/>
          </cell>
          <cell r="AG2428">
            <v>44762</v>
          </cell>
          <cell r="AH2428" t="str">
            <v/>
          </cell>
          <cell r="AI2428" t="str">
            <v/>
          </cell>
          <cell r="AJ2428" t="str">
            <v/>
          </cell>
          <cell r="AK2428">
            <v>44767</v>
          </cell>
          <cell r="AL2428"/>
          <cell r="AM2428"/>
          <cell r="AN2428"/>
          <cell r="AO2428" t="str">
            <v>SPARES</v>
          </cell>
          <cell r="AP2428"/>
          <cell r="AQ2428"/>
        </row>
        <row r="2429">
          <cell r="A2429" t="str">
            <v>2881858410.1</v>
          </cell>
          <cell r="B2429">
            <v>44694</v>
          </cell>
          <cell r="C2429" t="str">
            <v>FABRICATION</v>
          </cell>
          <cell r="D2429" t="str">
            <v>SATAIR</v>
          </cell>
          <cell r="E2429" t="str">
            <v>CONTROL UNIT-HP FUEL</v>
          </cell>
          <cell r="F2429">
            <v>28818584</v>
          </cell>
          <cell r="G2429" t="str">
            <v>NON-SPARES</v>
          </cell>
          <cell r="H2429" t="str">
            <v>10.1</v>
          </cell>
          <cell r="I2429">
            <v>1</v>
          </cell>
          <cell r="J2429" t="str">
            <v>RTN</v>
          </cell>
          <cell r="K2429" t="str">
            <v>A27912401007C11</v>
          </cell>
          <cell r="L2429" t="str">
            <v>IS0032635M</v>
          </cell>
          <cell r="M2429" t="str">
            <v>Non commencé</v>
          </cell>
          <cell r="N2429">
            <v>48842</v>
          </cell>
          <cell r="O2429" t="str">
            <v/>
          </cell>
          <cell r="P2429">
            <v>0</v>
          </cell>
          <cell r="Q2429" t="str">
            <v/>
          </cell>
          <cell r="R2429" t="str">
            <v/>
          </cell>
          <cell r="S2429">
            <v>1</v>
          </cell>
          <cell r="T2429">
            <v>0</v>
          </cell>
          <cell r="U2429">
            <v>0.5</v>
          </cell>
          <cell r="V2429">
            <v>0</v>
          </cell>
          <cell r="W2429" t="str">
            <v>TBD</v>
          </cell>
          <cell r="X2429">
            <v>0</v>
          </cell>
          <cell r="Y2429">
            <v>0</v>
          </cell>
          <cell r="Z2429" t="str">
            <v>TBD</v>
          </cell>
          <cell r="AA2429">
            <v>0</v>
          </cell>
          <cell r="AB2429" t="str">
            <v>NA</v>
          </cell>
          <cell r="AC2429" t="str">
            <v>NA</v>
          </cell>
          <cell r="AD2429"/>
          <cell r="AE2429" t="str">
            <v/>
          </cell>
          <cell r="AF2429" t="str">
            <v/>
          </cell>
          <cell r="AG2429">
            <v>44762</v>
          </cell>
          <cell r="AH2429" t="str">
            <v/>
          </cell>
          <cell r="AI2429" t="str">
            <v>Sous-poste</v>
          </cell>
          <cell r="AJ2429" t="str">
            <v>Sous-poste</v>
          </cell>
          <cell r="AK2429">
            <v>44767</v>
          </cell>
          <cell r="AL2429"/>
          <cell r="AM2429"/>
          <cell r="AN2429"/>
          <cell r="AO2429" t="str">
            <v>SPARES</v>
          </cell>
          <cell r="AP2429"/>
          <cell r="AQ2429"/>
        </row>
        <row r="2430">
          <cell r="A2430" t="str">
            <v>2881858410.2</v>
          </cell>
          <cell r="B2430">
            <v>44694</v>
          </cell>
          <cell r="C2430" t="str">
            <v>FABRICATION</v>
          </cell>
          <cell r="D2430" t="str">
            <v>SATAIR</v>
          </cell>
          <cell r="E2430" t="str">
            <v>CONTROL UNIT-HP FUEL</v>
          </cell>
          <cell r="F2430">
            <v>28818584</v>
          </cell>
          <cell r="G2430" t="str">
            <v>NON-SPARES</v>
          </cell>
          <cell r="H2430" t="str">
            <v>10.2</v>
          </cell>
          <cell r="I2430">
            <v>1</v>
          </cell>
          <cell r="J2430" t="str">
            <v>RTN</v>
          </cell>
          <cell r="K2430" t="str">
            <v>A27912401007C11</v>
          </cell>
          <cell r="L2430" t="str">
            <v>IS0032635M</v>
          </cell>
          <cell r="M2430" t="str">
            <v>Non commencé</v>
          </cell>
          <cell r="N2430">
            <v>48842</v>
          </cell>
          <cell r="O2430" t="str">
            <v/>
          </cell>
          <cell r="P2430">
            <v>0</v>
          </cell>
          <cell r="Q2430" t="str">
            <v/>
          </cell>
          <cell r="R2430" t="str">
            <v/>
          </cell>
          <cell r="S2430">
            <v>1</v>
          </cell>
          <cell r="T2430">
            <v>0</v>
          </cell>
          <cell r="U2430">
            <v>0.5</v>
          </cell>
          <cell r="V2430">
            <v>0</v>
          </cell>
          <cell r="W2430" t="str">
            <v>TBD</v>
          </cell>
          <cell r="X2430">
            <v>0</v>
          </cell>
          <cell r="Y2430">
            <v>0</v>
          </cell>
          <cell r="Z2430" t="str">
            <v>TBD</v>
          </cell>
          <cell r="AA2430">
            <v>0</v>
          </cell>
          <cell r="AB2430" t="str">
            <v>NA</v>
          </cell>
          <cell r="AC2430" t="str">
            <v>NA</v>
          </cell>
          <cell r="AD2430"/>
          <cell r="AE2430" t="str">
            <v/>
          </cell>
          <cell r="AF2430" t="str">
            <v/>
          </cell>
          <cell r="AG2430">
            <v>44762</v>
          </cell>
          <cell r="AH2430" t="str">
            <v/>
          </cell>
          <cell r="AI2430" t="str">
            <v>Sous-poste</v>
          </cell>
          <cell r="AJ2430" t="str">
            <v>Sous-poste</v>
          </cell>
          <cell r="AK2430">
            <v>44767</v>
          </cell>
          <cell r="AL2430"/>
          <cell r="AM2430"/>
          <cell r="AN2430"/>
          <cell r="AO2430" t="str">
            <v>SPARES</v>
          </cell>
          <cell r="AP2430"/>
          <cell r="AQ2430"/>
        </row>
        <row r="2431">
          <cell r="A2431" t="str">
            <v>2881858410.3</v>
          </cell>
          <cell r="B2431">
            <v>44694</v>
          </cell>
          <cell r="C2431" t="str">
            <v>FABRICATION</v>
          </cell>
          <cell r="D2431" t="str">
            <v>SATAIR</v>
          </cell>
          <cell r="E2431" t="str">
            <v>CONTROL UNIT-HP FUEL</v>
          </cell>
          <cell r="F2431">
            <v>28818584</v>
          </cell>
          <cell r="G2431" t="str">
            <v>NON-SPARES</v>
          </cell>
          <cell r="H2431" t="str">
            <v>10.3</v>
          </cell>
          <cell r="I2431">
            <v>1</v>
          </cell>
          <cell r="J2431" t="str">
            <v>RTN</v>
          </cell>
          <cell r="K2431" t="str">
            <v>A27912401007C11</v>
          </cell>
          <cell r="L2431" t="str">
            <v>IS0032635M</v>
          </cell>
          <cell r="M2431" t="str">
            <v>Non commencé</v>
          </cell>
          <cell r="N2431">
            <v>48842</v>
          </cell>
          <cell r="O2431" t="str">
            <v/>
          </cell>
          <cell r="P2431">
            <v>0</v>
          </cell>
          <cell r="Q2431" t="str">
            <v/>
          </cell>
          <cell r="R2431" t="str">
            <v/>
          </cell>
          <cell r="S2431">
            <v>1</v>
          </cell>
          <cell r="T2431">
            <v>0</v>
          </cell>
          <cell r="U2431">
            <v>0.5</v>
          </cell>
          <cell r="V2431">
            <v>0</v>
          </cell>
          <cell r="W2431" t="str">
            <v>TBD</v>
          </cell>
          <cell r="X2431">
            <v>0</v>
          </cell>
          <cell r="Y2431">
            <v>0</v>
          </cell>
          <cell r="Z2431" t="str">
            <v>TBD</v>
          </cell>
          <cell r="AA2431">
            <v>0</v>
          </cell>
          <cell r="AB2431" t="str">
            <v>NA</v>
          </cell>
          <cell r="AC2431" t="str">
            <v>NA</v>
          </cell>
          <cell r="AD2431"/>
          <cell r="AE2431" t="str">
            <v/>
          </cell>
          <cell r="AF2431" t="str">
            <v/>
          </cell>
          <cell r="AG2431">
            <v>44762</v>
          </cell>
          <cell r="AH2431" t="str">
            <v/>
          </cell>
          <cell r="AI2431" t="str">
            <v>Sous-poste</v>
          </cell>
          <cell r="AJ2431" t="str">
            <v>Sous-poste</v>
          </cell>
          <cell r="AK2431">
            <v>44767</v>
          </cell>
          <cell r="AL2431"/>
          <cell r="AM2431"/>
          <cell r="AN2431"/>
          <cell r="AO2431" t="str">
            <v>SPARES</v>
          </cell>
          <cell r="AP2431"/>
          <cell r="AQ2431"/>
        </row>
        <row r="2432">
          <cell r="A2432" t="str">
            <v>2881858410.4</v>
          </cell>
          <cell r="B2432">
            <v>44694</v>
          </cell>
          <cell r="C2432" t="str">
            <v>FABRICATION</v>
          </cell>
          <cell r="D2432" t="str">
            <v>SATAIR</v>
          </cell>
          <cell r="E2432" t="str">
            <v>CONTROL UNIT-HP FUEL</v>
          </cell>
          <cell r="F2432">
            <v>28818584</v>
          </cell>
          <cell r="G2432" t="str">
            <v>NON-SPARES</v>
          </cell>
          <cell r="H2432" t="str">
            <v>10.4</v>
          </cell>
          <cell r="I2432">
            <v>1</v>
          </cell>
          <cell r="J2432" t="str">
            <v>RTN</v>
          </cell>
          <cell r="K2432" t="str">
            <v>A27912401007C11</v>
          </cell>
          <cell r="L2432" t="str">
            <v>IS0032635M</v>
          </cell>
          <cell r="M2432" t="str">
            <v>Non commencé</v>
          </cell>
          <cell r="N2432">
            <v>48842</v>
          </cell>
          <cell r="O2432" t="str">
            <v/>
          </cell>
          <cell r="P2432">
            <v>0</v>
          </cell>
          <cell r="Q2432" t="str">
            <v/>
          </cell>
          <cell r="R2432" t="str">
            <v/>
          </cell>
          <cell r="S2432">
            <v>1</v>
          </cell>
          <cell r="T2432">
            <v>0</v>
          </cell>
          <cell r="U2432">
            <v>0.5</v>
          </cell>
          <cell r="V2432">
            <v>0</v>
          </cell>
          <cell r="W2432" t="str">
            <v>TBD</v>
          </cell>
          <cell r="X2432">
            <v>0</v>
          </cell>
          <cell r="Y2432">
            <v>0</v>
          </cell>
          <cell r="Z2432" t="str">
            <v>TBD</v>
          </cell>
          <cell r="AA2432">
            <v>0</v>
          </cell>
          <cell r="AB2432" t="str">
            <v>NA</v>
          </cell>
          <cell r="AC2432" t="str">
            <v>NA</v>
          </cell>
          <cell r="AD2432"/>
          <cell r="AE2432" t="str">
            <v/>
          </cell>
          <cell r="AF2432" t="str">
            <v/>
          </cell>
          <cell r="AG2432">
            <v>44762</v>
          </cell>
          <cell r="AH2432" t="str">
            <v/>
          </cell>
          <cell r="AI2432" t="str">
            <v>Sous-poste</v>
          </cell>
          <cell r="AJ2432" t="str">
            <v>Sous-poste</v>
          </cell>
          <cell r="AK2432">
            <v>44767</v>
          </cell>
          <cell r="AL2432"/>
          <cell r="AM2432"/>
          <cell r="AN2432"/>
          <cell r="AO2432" t="str">
            <v>SPARES</v>
          </cell>
          <cell r="AP2432"/>
          <cell r="AQ2432"/>
        </row>
        <row r="2433">
          <cell r="A2433" t="str">
            <v>2881858410.5</v>
          </cell>
          <cell r="B2433">
            <v>44694</v>
          </cell>
          <cell r="C2433" t="str">
            <v>FABRICATION</v>
          </cell>
          <cell r="D2433" t="str">
            <v>SATAIR</v>
          </cell>
          <cell r="E2433" t="str">
            <v>CONTROL UNIT-HP FUEL</v>
          </cell>
          <cell r="F2433">
            <v>28818584</v>
          </cell>
          <cell r="G2433" t="str">
            <v>NON-SPARES</v>
          </cell>
          <cell r="H2433" t="str">
            <v>10.5</v>
          </cell>
          <cell r="I2433">
            <v>1</v>
          </cell>
          <cell r="J2433" t="str">
            <v>RTN</v>
          </cell>
          <cell r="K2433" t="str">
            <v>A27912401007C11</v>
          </cell>
          <cell r="L2433" t="str">
            <v>IS0032635M</v>
          </cell>
          <cell r="M2433" t="str">
            <v>Non commencé</v>
          </cell>
          <cell r="N2433">
            <v>48842</v>
          </cell>
          <cell r="O2433" t="str">
            <v/>
          </cell>
          <cell r="P2433">
            <v>0</v>
          </cell>
          <cell r="Q2433" t="str">
            <v/>
          </cell>
          <cell r="R2433" t="str">
            <v/>
          </cell>
          <cell r="S2433">
            <v>1</v>
          </cell>
          <cell r="T2433">
            <v>0</v>
          </cell>
          <cell r="U2433">
            <v>0.5</v>
          </cell>
          <cell r="V2433">
            <v>0</v>
          </cell>
          <cell r="W2433" t="str">
            <v>TBD</v>
          </cell>
          <cell r="X2433">
            <v>0</v>
          </cell>
          <cell r="Y2433">
            <v>0</v>
          </cell>
          <cell r="Z2433" t="str">
            <v>TBD</v>
          </cell>
          <cell r="AA2433">
            <v>0</v>
          </cell>
          <cell r="AB2433" t="str">
            <v>NA</v>
          </cell>
          <cell r="AC2433" t="str">
            <v>NA</v>
          </cell>
          <cell r="AD2433"/>
          <cell r="AE2433" t="str">
            <v/>
          </cell>
          <cell r="AF2433" t="str">
            <v/>
          </cell>
          <cell r="AG2433">
            <v>44762</v>
          </cell>
          <cell r="AH2433" t="str">
            <v/>
          </cell>
          <cell r="AI2433" t="str">
            <v>Sous-poste</v>
          </cell>
          <cell r="AJ2433" t="str">
            <v>Sous-poste</v>
          </cell>
          <cell r="AK2433">
            <v>44767</v>
          </cell>
          <cell r="AL2433"/>
          <cell r="AM2433"/>
          <cell r="AN2433"/>
          <cell r="AO2433" t="str">
            <v>SPARES</v>
          </cell>
          <cell r="AP2433"/>
          <cell r="AQ2433"/>
        </row>
        <row r="2434">
          <cell r="A2434" t="str">
            <v>2890430310</v>
          </cell>
          <cell r="B2434">
            <v>44694</v>
          </cell>
          <cell r="C2434" t="str">
            <v>FABRICATION</v>
          </cell>
          <cell r="D2434" t="str">
            <v>SATAIR</v>
          </cell>
          <cell r="E2434" t="str">
            <v>CONTROL UNIT-HP FUEL</v>
          </cell>
          <cell r="F2434">
            <v>28904303</v>
          </cell>
          <cell r="G2434" t="str">
            <v>184458</v>
          </cell>
          <cell r="H2434">
            <v>10</v>
          </cell>
          <cell r="I2434">
            <v>1</v>
          </cell>
          <cell r="J2434" t="str">
            <v>RTN</v>
          </cell>
          <cell r="K2434" t="str">
            <v>A27912401007C11</v>
          </cell>
          <cell r="L2434" t="str">
            <v>IS0032635M</v>
          </cell>
          <cell r="M2434" t="str">
            <v>Non commencé</v>
          </cell>
          <cell r="N2434">
            <v>48842</v>
          </cell>
          <cell r="O2434" t="str">
            <v/>
          </cell>
          <cell r="P2434">
            <v>0</v>
          </cell>
          <cell r="Q2434" t="str">
            <v/>
          </cell>
          <cell r="R2434" t="str">
            <v/>
          </cell>
          <cell r="S2434">
            <v>1</v>
          </cell>
          <cell r="T2434">
            <v>0</v>
          </cell>
          <cell r="U2434">
            <v>0.5</v>
          </cell>
          <cell r="V2434">
            <v>0</v>
          </cell>
          <cell r="W2434" t="str">
            <v>TBD</v>
          </cell>
          <cell r="X2434">
            <v>0</v>
          </cell>
          <cell r="Y2434">
            <v>0</v>
          </cell>
          <cell r="Z2434" t="str">
            <v>TBD</v>
          </cell>
          <cell r="AA2434">
            <v>0</v>
          </cell>
          <cell r="AB2434" t="str">
            <v>NA</v>
          </cell>
          <cell r="AC2434" t="str">
            <v>NA</v>
          </cell>
          <cell r="AD2434"/>
          <cell r="AE2434" t="str">
            <v/>
          </cell>
          <cell r="AF2434" t="str">
            <v/>
          </cell>
          <cell r="AG2434">
            <v>44762</v>
          </cell>
          <cell r="AH2434" t="str">
            <v/>
          </cell>
          <cell r="AI2434" t="str">
            <v/>
          </cell>
          <cell r="AJ2434" t="str">
            <v/>
          </cell>
          <cell r="AK2434">
            <v>44767</v>
          </cell>
          <cell r="AL2434"/>
          <cell r="AM2434"/>
          <cell r="AN2434"/>
          <cell r="AO2434" t="str">
            <v>SPARES</v>
          </cell>
          <cell r="AP2434" t="str">
            <v>Attente expédition IS0053035S pour STT ROSSI AERO</v>
          </cell>
          <cell r="AQ2434"/>
        </row>
        <row r="2435">
          <cell r="A2435" t="str">
            <v>2890429910</v>
          </cell>
          <cell r="B2435">
            <v>44694</v>
          </cell>
          <cell r="C2435" t="str">
            <v>FABRICATION</v>
          </cell>
          <cell r="D2435" t="str">
            <v>SATAIR</v>
          </cell>
          <cell r="E2435" t="str">
            <v>CONTROL UNIT-HP FUEL</v>
          </cell>
          <cell r="F2435">
            <v>28904299</v>
          </cell>
          <cell r="G2435" t="str">
            <v>184457</v>
          </cell>
          <cell r="H2435">
            <v>10</v>
          </cell>
          <cell r="I2435">
            <v>1</v>
          </cell>
          <cell r="J2435" t="str">
            <v>RTN</v>
          </cell>
          <cell r="K2435" t="str">
            <v>A27912401007C11</v>
          </cell>
          <cell r="L2435" t="str">
            <v>IS0032635M</v>
          </cell>
          <cell r="M2435" t="str">
            <v>Non commencé</v>
          </cell>
          <cell r="N2435">
            <v>48842</v>
          </cell>
          <cell r="O2435" t="str">
            <v/>
          </cell>
          <cell r="P2435">
            <v>0</v>
          </cell>
          <cell r="Q2435" t="str">
            <v/>
          </cell>
          <cell r="R2435" t="str">
            <v/>
          </cell>
          <cell r="S2435">
            <v>1</v>
          </cell>
          <cell r="T2435">
            <v>0</v>
          </cell>
          <cell r="U2435">
            <v>0.5</v>
          </cell>
          <cell r="V2435">
            <v>0</v>
          </cell>
          <cell r="W2435" t="str">
            <v>TBD</v>
          </cell>
          <cell r="X2435">
            <v>0</v>
          </cell>
          <cell r="Y2435">
            <v>0</v>
          </cell>
          <cell r="Z2435" t="str">
            <v>TBD</v>
          </cell>
          <cell r="AA2435">
            <v>0</v>
          </cell>
          <cell r="AB2435" t="str">
            <v>NA</v>
          </cell>
          <cell r="AC2435" t="str">
            <v>NA</v>
          </cell>
          <cell r="AD2435"/>
          <cell r="AE2435" t="str">
            <v/>
          </cell>
          <cell r="AF2435" t="str">
            <v/>
          </cell>
          <cell r="AG2435">
            <v>44762</v>
          </cell>
          <cell r="AH2435" t="str">
            <v/>
          </cell>
          <cell r="AI2435" t="str">
            <v/>
          </cell>
          <cell r="AJ2435" t="str">
            <v/>
          </cell>
          <cell r="AK2435">
            <v>44767</v>
          </cell>
          <cell r="AL2435"/>
          <cell r="AM2435"/>
          <cell r="AN2435"/>
          <cell r="AO2435" t="str">
            <v>SPARES</v>
          </cell>
          <cell r="AP2435" t="str">
            <v>Attente expédition IS0053035S pour STT ROSSI AERO</v>
          </cell>
          <cell r="AQ2435"/>
        </row>
        <row r="2436">
          <cell r="A2436" t="str">
            <v>2882346110</v>
          </cell>
          <cell r="B2436">
            <v>44702</v>
          </cell>
          <cell r="C2436" t="str">
            <v>FABRICATION</v>
          </cell>
          <cell r="D2436" t="str">
            <v>SATAIR</v>
          </cell>
          <cell r="E2436">
            <v>517</v>
          </cell>
          <cell r="F2436">
            <v>28823461</v>
          </cell>
          <cell r="G2436" t="str">
            <v>177021</v>
          </cell>
          <cell r="H2436">
            <v>10</v>
          </cell>
          <cell r="I2436">
            <v>1</v>
          </cell>
          <cell r="J2436" t="str">
            <v>RTN</v>
          </cell>
          <cell r="K2436" t="str">
            <v>WF417AFACAAE</v>
          </cell>
          <cell r="L2436" t="str">
            <v>IS0032184M</v>
          </cell>
          <cell r="M2436" t="str">
            <v>Non commencé</v>
          </cell>
          <cell r="N2436">
            <v>48842</v>
          </cell>
          <cell r="O2436" t="str">
            <v>LTE990007</v>
          </cell>
          <cell r="P2436">
            <v>0</v>
          </cell>
          <cell r="Q2436" t="str">
            <v/>
          </cell>
          <cell r="R2436" t="str">
            <v/>
          </cell>
          <cell r="S2436">
            <v>1</v>
          </cell>
          <cell r="T2436">
            <v>0</v>
          </cell>
          <cell r="U2436">
            <v>0.5</v>
          </cell>
          <cell r="V2436">
            <v>1</v>
          </cell>
          <cell r="W2436">
            <v>44819</v>
          </cell>
          <cell r="X2436" t="str">
            <v>NA</v>
          </cell>
          <cell r="Y2436">
            <v>1</v>
          </cell>
          <cell r="Z2436" t="str">
            <v>TBD</v>
          </cell>
          <cell r="AA2436">
            <v>0</v>
          </cell>
          <cell r="AB2436" t="str">
            <v>NA</v>
          </cell>
          <cell r="AC2436" t="str">
            <v>NA</v>
          </cell>
          <cell r="AD2436"/>
          <cell r="AE2436" t="str">
            <v/>
          </cell>
          <cell r="AF2436" t="str">
            <v/>
          </cell>
          <cell r="AG2436">
            <v>44721</v>
          </cell>
          <cell r="AH2436" t="str">
            <v/>
          </cell>
          <cell r="AI2436" t="str">
            <v/>
          </cell>
          <cell r="AJ2436" t="str">
            <v/>
          </cell>
          <cell r="AK2436">
            <v>44726</v>
          </cell>
          <cell r="AL2436"/>
          <cell r="AM2436"/>
          <cell r="AN2436"/>
          <cell r="AO2436" t="str">
            <v>SPARES</v>
          </cell>
          <cell r="AP2436" t="str">
            <v>AR MECAHERS 15/09</v>
          </cell>
          <cell r="AQ2436"/>
        </row>
        <row r="2437">
          <cell r="A2437" t="str">
            <v>2882346120</v>
          </cell>
          <cell r="B2437">
            <v>44702</v>
          </cell>
          <cell r="C2437" t="str">
            <v>FABRICATION</v>
          </cell>
          <cell r="D2437" t="str">
            <v>SATAIR</v>
          </cell>
          <cell r="E2437">
            <v>517</v>
          </cell>
          <cell r="F2437">
            <v>28823461</v>
          </cell>
          <cell r="G2437" t="str">
            <v>177021</v>
          </cell>
          <cell r="H2437">
            <v>20</v>
          </cell>
          <cell r="I2437">
            <v>1</v>
          </cell>
          <cell r="J2437" t="str">
            <v>RTN</v>
          </cell>
          <cell r="K2437" t="str">
            <v>WF417AFACAAE</v>
          </cell>
          <cell r="L2437" t="str">
            <v>IS0032184M</v>
          </cell>
          <cell r="M2437" t="str">
            <v>Non commencé</v>
          </cell>
          <cell r="N2437">
            <v>48842</v>
          </cell>
          <cell r="O2437" t="str">
            <v>LTE990008</v>
          </cell>
          <cell r="P2437">
            <v>0</v>
          </cell>
          <cell r="Q2437" t="str">
            <v/>
          </cell>
          <cell r="R2437" t="str">
            <v/>
          </cell>
          <cell r="S2437">
            <v>1</v>
          </cell>
          <cell r="T2437">
            <v>0</v>
          </cell>
          <cell r="U2437">
            <v>0.5</v>
          </cell>
          <cell r="V2437">
            <v>1</v>
          </cell>
          <cell r="W2437">
            <v>44819</v>
          </cell>
          <cell r="X2437" t="str">
            <v>NA</v>
          </cell>
          <cell r="Y2437">
            <v>1</v>
          </cell>
          <cell r="Z2437" t="str">
            <v>TBD</v>
          </cell>
          <cell r="AA2437">
            <v>0</v>
          </cell>
          <cell r="AB2437" t="str">
            <v>NA</v>
          </cell>
          <cell r="AC2437" t="str">
            <v>NA</v>
          </cell>
          <cell r="AD2437"/>
          <cell r="AE2437" t="str">
            <v/>
          </cell>
          <cell r="AF2437" t="str">
            <v/>
          </cell>
          <cell r="AG2437">
            <v>44721</v>
          </cell>
          <cell r="AH2437" t="str">
            <v/>
          </cell>
          <cell r="AI2437" t="str">
            <v/>
          </cell>
          <cell r="AJ2437" t="str">
            <v/>
          </cell>
          <cell r="AK2437">
            <v>44726</v>
          </cell>
          <cell r="AL2437"/>
          <cell r="AM2437"/>
          <cell r="AN2437"/>
          <cell r="AO2437" t="str">
            <v>SPARES</v>
          </cell>
          <cell r="AP2437" t="str">
            <v>AR MECAHERS 15/09</v>
          </cell>
          <cell r="AQ2437"/>
        </row>
        <row r="2438">
          <cell r="A2438" t="str">
            <v>69328361</v>
          </cell>
          <cell r="B2438">
            <v>44707</v>
          </cell>
          <cell r="C2438" t="str">
            <v>FABRICATION</v>
          </cell>
          <cell r="D2438" t="str">
            <v>AD&amp;S</v>
          </cell>
          <cell r="E2438">
            <v>11</v>
          </cell>
          <cell r="F2438">
            <v>6932836</v>
          </cell>
          <cell r="G2438" t="str">
            <v>178062</v>
          </cell>
          <cell r="H2438">
            <v>1</v>
          </cell>
          <cell r="I2438">
            <v>1</v>
          </cell>
          <cell r="J2438" t="str">
            <v>CRIT</v>
          </cell>
          <cell r="K2438" t="str">
            <v>MB031ADAEAAB</v>
          </cell>
          <cell r="L2438" t="str">
            <v>IS0032192M</v>
          </cell>
          <cell r="M2438" t="str">
            <v>Terminé</v>
          </cell>
          <cell r="N2438">
            <v>48842</v>
          </cell>
          <cell r="O2438" t="str">
            <v>LTE990019</v>
          </cell>
          <cell r="P2438">
            <v>0</v>
          </cell>
          <cell r="Q2438" t="str">
            <v/>
          </cell>
          <cell r="R2438" t="str">
            <v/>
          </cell>
          <cell r="S2438">
            <v>1</v>
          </cell>
          <cell r="T2438">
            <v>0</v>
          </cell>
          <cell r="U2438">
            <v>0.5</v>
          </cell>
          <cell r="V2438">
            <v>1</v>
          </cell>
          <cell r="W2438">
            <v>44740</v>
          </cell>
          <cell r="X2438">
            <v>0</v>
          </cell>
          <cell r="Y2438">
            <v>0.9</v>
          </cell>
          <cell r="Z2438" t="str">
            <v>TBD</v>
          </cell>
          <cell r="AA2438">
            <v>0</v>
          </cell>
          <cell r="AB2438" t="str">
            <v>NA</v>
          </cell>
          <cell r="AC2438" t="str">
            <v>OUI</v>
          </cell>
          <cell r="AD2438"/>
          <cell r="AE2438" t="str">
            <v/>
          </cell>
          <cell r="AF2438" t="str">
            <v/>
          </cell>
          <cell r="AG2438">
            <v>44740</v>
          </cell>
          <cell r="AH2438" t="str">
            <v/>
          </cell>
          <cell r="AI2438" t="str">
            <v/>
          </cell>
          <cell r="AJ2438" t="str">
            <v/>
          </cell>
          <cell r="AK2438">
            <v>44742</v>
          </cell>
          <cell r="AL2438"/>
          <cell r="AM2438"/>
          <cell r="AN2438"/>
          <cell r="AO2438" t="str">
            <v>SEVILLE</v>
          </cell>
          <cell r="AP2438"/>
          <cell r="AQ2438"/>
        </row>
        <row r="2439">
          <cell r="A2439" t="str">
            <v>69344341</v>
          </cell>
          <cell r="B2439">
            <v>44725</v>
          </cell>
          <cell r="C2439" t="str">
            <v>FABRICATION</v>
          </cell>
          <cell r="D2439" t="str">
            <v>AD&amp;S</v>
          </cell>
          <cell r="E2439">
            <v>42</v>
          </cell>
          <cell r="F2439">
            <v>6934434</v>
          </cell>
          <cell r="G2439" t="str">
            <v>178437</v>
          </cell>
          <cell r="H2439">
            <v>1</v>
          </cell>
          <cell r="I2439">
            <v>1</v>
          </cell>
          <cell r="J2439" t="str">
            <v>CRIT</v>
          </cell>
          <cell r="K2439" t="str">
            <v>MB038ADAAAAB</v>
          </cell>
          <cell r="L2439" t="str">
            <v>IS0032200M</v>
          </cell>
          <cell r="M2439" t="str">
            <v>Non commencé</v>
          </cell>
          <cell r="N2439"/>
          <cell r="O2439" t="str">
            <v/>
          </cell>
          <cell r="P2439">
            <v>0</v>
          </cell>
          <cell r="Q2439" t="str">
            <v/>
          </cell>
          <cell r="R2439" t="str">
            <v/>
          </cell>
          <cell r="S2439">
            <v>0</v>
          </cell>
          <cell r="T2439">
            <v>0</v>
          </cell>
          <cell r="U2439">
            <v>0</v>
          </cell>
          <cell r="V2439">
            <v>0</v>
          </cell>
          <cell r="W2439" t="str">
            <v>TBD</v>
          </cell>
          <cell r="X2439">
            <v>0</v>
          </cell>
          <cell r="Y2439">
            <v>0</v>
          </cell>
          <cell r="Z2439" t="str">
            <v>TBD</v>
          </cell>
          <cell r="AA2439">
            <v>0</v>
          </cell>
          <cell r="AB2439" t="str">
            <v>NA</v>
          </cell>
          <cell r="AC2439" t="str">
            <v>OUI</v>
          </cell>
          <cell r="AD2439"/>
          <cell r="AE2439" t="str">
            <v/>
          </cell>
          <cell r="AF2439" t="str">
            <v/>
          </cell>
          <cell r="AG2439">
            <v>44740</v>
          </cell>
          <cell r="AH2439" t="str">
            <v/>
          </cell>
          <cell r="AI2439" t="str">
            <v/>
          </cell>
          <cell r="AJ2439" t="str">
            <v/>
          </cell>
          <cell r="AK2439">
            <v>44742</v>
          </cell>
          <cell r="AL2439"/>
          <cell r="AM2439"/>
          <cell r="AN2439"/>
          <cell r="AO2439" t="str">
            <v>SEVILLE</v>
          </cell>
          <cell r="AP2439"/>
          <cell r="AQ2439"/>
        </row>
        <row r="2440">
          <cell r="A2440" t="str">
            <v>2884110810</v>
          </cell>
          <cell r="B2440">
            <v>44734</v>
          </cell>
          <cell r="C2440" t="str">
            <v>FABRICATION</v>
          </cell>
          <cell r="D2440" t="str">
            <v>SATAIR</v>
          </cell>
          <cell r="E2440">
            <v>400</v>
          </cell>
          <cell r="F2440">
            <v>28841108</v>
          </cell>
          <cell r="G2440" t="str">
            <v>178463</v>
          </cell>
          <cell r="H2440">
            <v>10</v>
          </cell>
          <cell r="I2440">
            <v>1</v>
          </cell>
          <cell r="J2440" t="str">
            <v>AOG</v>
          </cell>
          <cell r="K2440" t="str">
            <v>A95500400000AA</v>
          </cell>
          <cell r="L2440" t="str">
            <v>IS0063213M</v>
          </cell>
          <cell r="M2440" t="str">
            <v>Non commencé</v>
          </cell>
          <cell r="N2440">
            <v>58464</v>
          </cell>
          <cell r="O2440" t="str">
            <v>LTE990001</v>
          </cell>
          <cell r="P2440">
            <v>0</v>
          </cell>
          <cell r="Q2440" t="str">
            <v/>
          </cell>
          <cell r="R2440" t="str">
            <v/>
          </cell>
          <cell r="S2440">
            <v>1</v>
          </cell>
          <cell r="T2440">
            <v>0</v>
          </cell>
          <cell r="U2440">
            <v>0.5</v>
          </cell>
          <cell r="V2440">
            <v>0</v>
          </cell>
          <cell r="W2440" t="str">
            <v>TBD</v>
          </cell>
          <cell r="X2440" t="str">
            <v>NA</v>
          </cell>
          <cell r="Y2440">
            <v>0</v>
          </cell>
          <cell r="Z2440" t="str">
            <v>TBD</v>
          </cell>
          <cell r="AA2440">
            <v>0</v>
          </cell>
          <cell r="AB2440" t="str">
            <v>OUI</v>
          </cell>
          <cell r="AC2440" t="str">
            <v>NA</v>
          </cell>
          <cell r="AD2440"/>
          <cell r="AE2440" t="str">
            <v/>
          </cell>
          <cell r="AF2440" t="str">
            <v/>
          </cell>
          <cell r="AG2440">
            <v>44741</v>
          </cell>
          <cell r="AH2440" t="str">
            <v/>
          </cell>
          <cell r="AI2440" t="str">
            <v/>
          </cell>
          <cell r="AJ2440" t="str">
            <v/>
          </cell>
          <cell r="AK2440">
            <v>44743</v>
          </cell>
          <cell r="AL2440"/>
          <cell r="AM2440"/>
          <cell r="AN2440"/>
          <cell r="AO2440" t="str">
            <v>SPARES</v>
          </cell>
          <cell r="AP2440"/>
          <cell r="AQ2440"/>
        </row>
        <row r="2441">
          <cell r="A2441" t="str">
            <v>2885017010</v>
          </cell>
          <cell r="B2441">
            <v>44747</v>
          </cell>
          <cell r="C2441" t="str">
            <v>FABRICATION</v>
          </cell>
          <cell r="D2441" t="str">
            <v>SATAIR</v>
          </cell>
          <cell r="E2441">
            <v>517</v>
          </cell>
          <cell r="F2441">
            <v>28850170</v>
          </cell>
          <cell r="G2441" t="str">
            <v>179234</v>
          </cell>
          <cell r="H2441">
            <v>10</v>
          </cell>
          <cell r="I2441">
            <v>1</v>
          </cell>
          <cell r="J2441" t="str">
            <v>RTN</v>
          </cell>
          <cell r="K2441" t="str">
            <v>WF417AFACAAE</v>
          </cell>
          <cell r="L2441" t="str">
            <v>IS0032184M</v>
          </cell>
          <cell r="M2441" t="str">
            <v>Non commencé</v>
          </cell>
          <cell r="N2441">
            <v>48842</v>
          </cell>
          <cell r="O2441" t="str">
            <v>LTE990009</v>
          </cell>
          <cell r="P2441">
            <v>0</v>
          </cell>
          <cell r="Q2441" t="str">
            <v/>
          </cell>
          <cell r="R2441" t="str">
            <v/>
          </cell>
          <cell r="S2441">
            <v>1</v>
          </cell>
          <cell r="T2441">
            <v>0</v>
          </cell>
          <cell r="U2441">
            <v>0.5</v>
          </cell>
          <cell r="V2441">
            <v>1</v>
          </cell>
          <cell r="W2441">
            <v>44819</v>
          </cell>
          <cell r="X2441" t="str">
            <v>NA</v>
          </cell>
          <cell r="Y2441">
            <v>1</v>
          </cell>
          <cell r="Z2441" t="str">
            <v>TBD</v>
          </cell>
          <cell r="AA2441">
            <v>0</v>
          </cell>
          <cell r="AB2441" t="str">
            <v>NA</v>
          </cell>
          <cell r="AC2441" t="str">
            <v>NA</v>
          </cell>
          <cell r="AD2441"/>
          <cell r="AE2441" t="str">
            <v/>
          </cell>
          <cell r="AF2441" t="str">
            <v/>
          </cell>
          <cell r="AG2441">
            <v>44769</v>
          </cell>
          <cell r="AH2441" t="str">
            <v/>
          </cell>
          <cell r="AI2441" t="str">
            <v/>
          </cell>
          <cell r="AJ2441" t="str">
            <v/>
          </cell>
          <cell r="AK2441">
            <v>44772</v>
          </cell>
          <cell r="AL2441"/>
          <cell r="AM2441"/>
          <cell r="AN2441"/>
          <cell r="AO2441" t="str">
            <v>SPARES</v>
          </cell>
          <cell r="AP2441" t="str">
            <v>AR MECAHERS 15/09</v>
          </cell>
          <cell r="AQ2441"/>
        </row>
        <row r="2442">
          <cell r="A2442" t="str">
            <v>2890427610</v>
          </cell>
          <cell r="B2442">
            <v>44747</v>
          </cell>
          <cell r="C2442" t="str">
            <v>FABRICATION</v>
          </cell>
          <cell r="D2442" t="str">
            <v>SATAIR</v>
          </cell>
          <cell r="E2442">
            <v>517</v>
          </cell>
          <cell r="F2442">
            <v>28904276</v>
          </cell>
          <cell r="G2442" t="str">
            <v>184456</v>
          </cell>
          <cell r="H2442">
            <v>10</v>
          </cell>
          <cell r="I2442">
            <v>1</v>
          </cell>
          <cell r="J2442" t="str">
            <v>RTN</v>
          </cell>
          <cell r="K2442" t="str">
            <v>WF417AFACAAE</v>
          </cell>
          <cell r="L2442" t="str">
            <v>IS0032184M</v>
          </cell>
          <cell r="M2442" t="str">
            <v>Terminé</v>
          </cell>
          <cell r="N2442">
            <v>48842</v>
          </cell>
          <cell r="O2442" t="str">
            <v>LTE990010</v>
          </cell>
          <cell r="P2442">
            <v>0</v>
          </cell>
          <cell r="Q2442" t="str">
            <v/>
          </cell>
          <cell r="R2442" t="str">
            <v/>
          </cell>
          <cell r="S2442">
            <v>1</v>
          </cell>
          <cell r="T2442">
            <v>0</v>
          </cell>
          <cell r="U2442">
            <v>0.5</v>
          </cell>
          <cell r="V2442">
            <v>1</v>
          </cell>
          <cell r="W2442">
            <v>44837</v>
          </cell>
          <cell r="X2442">
            <v>0</v>
          </cell>
          <cell r="Y2442">
            <v>0.9</v>
          </cell>
          <cell r="Z2442" t="str">
            <v>TBD</v>
          </cell>
          <cell r="AA2442">
            <v>0</v>
          </cell>
          <cell r="AB2442" t="str">
            <v>NA</v>
          </cell>
          <cell r="AC2442" t="str">
            <v>NA</v>
          </cell>
          <cell r="AD2442"/>
          <cell r="AE2442" t="str">
            <v/>
          </cell>
          <cell r="AF2442" t="str">
            <v/>
          </cell>
          <cell r="AG2442">
            <v>44890</v>
          </cell>
          <cell r="AH2442" t="str">
            <v/>
          </cell>
          <cell r="AI2442" t="str">
            <v/>
          </cell>
          <cell r="AJ2442" t="str">
            <v/>
          </cell>
          <cell r="AK2442">
            <v>44895</v>
          </cell>
          <cell r="AL2442"/>
          <cell r="AM2442"/>
          <cell r="AN2442"/>
          <cell r="AO2442" t="str">
            <v>SPARES</v>
          </cell>
          <cell r="AP2442"/>
          <cell r="AQ2442"/>
        </row>
        <row r="2443">
          <cell r="A2443" t="str">
            <v>2885522410</v>
          </cell>
          <cell r="B2443">
            <v>44750</v>
          </cell>
          <cell r="C2443" t="str">
            <v>FABRICATION</v>
          </cell>
          <cell r="D2443" t="str">
            <v>SATAIR</v>
          </cell>
          <cell r="E2443" t="str">
            <v>JACK</v>
          </cell>
          <cell r="F2443">
            <v>28855224</v>
          </cell>
          <cell r="G2443" t="str">
            <v>179586</v>
          </cell>
          <cell r="H2443">
            <v>10</v>
          </cell>
          <cell r="I2443">
            <v>1</v>
          </cell>
          <cell r="J2443" t="str">
            <v>RTN</v>
          </cell>
          <cell r="K2443" t="str">
            <v>B23521038000D00</v>
          </cell>
          <cell r="L2443" t="str">
            <v>IS0063322M</v>
          </cell>
          <cell r="M2443" t="str">
            <v>Non commencé</v>
          </cell>
          <cell r="N2443">
            <v>48842</v>
          </cell>
          <cell r="O2443" t="str">
            <v>LTE990001</v>
          </cell>
          <cell r="P2443">
            <v>0</v>
          </cell>
          <cell r="Q2443" t="str">
            <v/>
          </cell>
          <cell r="R2443" t="str">
            <v/>
          </cell>
          <cell r="S2443">
            <v>1</v>
          </cell>
          <cell r="T2443">
            <v>0</v>
          </cell>
          <cell r="U2443">
            <v>0.5</v>
          </cell>
          <cell r="V2443">
            <v>0</v>
          </cell>
          <cell r="W2443" t="str">
            <v>TBD</v>
          </cell>
          <cell r="X2443" t="str">
            <v>NA</v>
          </cell>
          <cell r="Y2443">
            <v>0</v>
          </cell>
          <cell r="Z2443" t="str">
            <v>TBD</v>
          </cell>
          <cell r="AA2443">
            <v>0</v>
          </cell>
          <cell r="AB2443" t="str">
            <v>OUI</v>
          </cell>
          <cell r="AC2443" t="str">
            <v>NA</v>
          </cell>
          <cell r="AD2443"/>
          <cell r="AE2443" t="str">
            <v/>
          </cell>
          <cell r="AF2443" t="str">
            <v/>
          </cell>
          <cell r="AG2443">
            <v>44837</v>
          </cell>
          <cell r="AH2443" t="str">
            <v/>
          </cell>
          <cell r="AI2443" t="str">
            <v/>
          </cell>
          <cell r="AJ2443" t="str">
            <v/>
          </cell>
          <cell r="AK2443">
            <v>44840</v>
          </cell>
          <cell r="AL2443"/>
          <cell r="AM2443"/>
          <cell r="AN2443"/>
          <cell r="AO2443" t="str">
            <v>SPARES</v>
          </cell>
          <cell r="AP2443"/>
          <cell r="AQ2443"/>
        </row>
        <row r="2444">
          <cell r="A2444" t="str">
            <v>450119751110</v>
          </cell>
          <cell r="B2444"/>
          <cell r="C2444" t="str">
            <v>FABRICATION</v>
          </cell>
          <cell r="D2444" t="str">
            <v>LATECOERE</v>
          </cell>
          <cell r="E2444" t="str">
            <v>FDVESS L4</v>
          </cell>
          <cell r="F2444">
            <v>4501197511</v>
          </cell>
          <cell r="G2444" t="str">
            <v>NON-SPARES</v>
          </cell>
          <cell r="H2444">
            <v>10</v>
          </cell>
          <cell r="I2444">
            <v>1</v>
          </cell>
          <cell r="J2444"/>
          <cell r="K2444" t="str">
            <v>1288L4000010B</v>
          </cell>
          <cell r="L2444" t="str">
            <v>IS0033483M</v>
          </cell>
          <cell r="M2444" t="str">
            <v>Terminé</v>
          </cell>
          <cell r="N2444">
            <v>52677</v>
          </cell>
          <cell r="O2444">
            <v>71140051</v>
          </cell>
          <cell r="P2444">
            <v>0</v>
          </cell>
          <cell r="Q2444" t="str">
            <v/>
          </cell>
          <cell r="R2444" t="str">
            <v/>
          </cell>
          <cell r="S2444">
            <v>1</v>
          </cell>
          <cell r="T2444">
            <v>0</v>
          </cell>
          <cell r="U2444">
            <v>0.5</v>
          </cell>
          <cell r="V2444">
            <v>0.99</v>
          </cell>
          <cell r="W2444" t="str">
            <v>TBD</v>
          </cell>
          <cell r="X2444" t="str">
            <v>NA</v>
          </cell>
          <cell r="Y2444">
            <v>0.99</v>
          </cell>
          <cell r="Z2444" t="str">
            <v>TBD</v>
          </cell>
          <cell r="AA2444">
            <v>0</v>
          </cell>
          <cell r="AB2444" t="str">
            <v>NA</v>
          </cell>
          <cell r="AC2444" t="str">
            <v>NA</v>
          </cell>
          <cell r="AD2444"/>
          <cell r="AE2444" t="str">
            <v/>
          </cell>
          <cell r="AF2444" t="str">
            <v/>
          </cell>
          <cell r="AG2444">
            <v>44819</v>
          </cell>
          <cell r="AH2444" t="str">
            <v/>
          </cell>
          <cell r="AI2444" t="str">
            <v>Sous-poste</v>
          </cell>
          <cell r="AJ2444" t="str">
            <v>Sous-poste</v>
          </cell>
          <cell r="AK2444">
            <v>44824</v>
          </cell>
          <cell r="AL2444"/>
          <cell r="AM2444"/>
          <cell r="AN2444"/>
          <cell r="AO2444"/>
          <cell r="AP2444" t="str">
            <v>Manquants LUS IS0002551S/IS0002552S/IS0053339S/IS0056744S</v>
          </cell>
          <cell r="AQ2444"/>
        </row>
        <row r="2445">
          <cell r="A2445" t="str">
            <v>450119751110.1</v>
          </cell>
          <cell r="B2445"/>
          <cell r="C2445" t="str">
            <v>FABRICATION</v>
          </cell>
          <cell r="D2445" t="str">
            <v>LATECOERE</v>
          </cell>
          <cell r="E2445" t="str">
            <v>FDVESS L4</v>
          </cell>
          <cell r="F2445">
            <v>4501197511</v>
          </cell>
          <cell r="G2445" t="str">
            <v>NON-SPARES</v>
          </cell>
          <cell r="H2445" t="str">
            <v>10.1</v>
          </cell>
          <cell r="I2445">
            <v>1</v>
          </cell>
          <cell r="J2445"/>
          <cell r="K2445" t="str">
            <v>1288L4000010B</v>
          </cell>
          <cell r="L2445" t="str">
            <v>IS0033483M</v>
          </cell>
          <cell r="M2445" t="str">
            <v>Terminé</v>
          </cell>
          <cell r="N2445">
            <v>52677</v>
          </cell>
          <cell r="O2445">
            <v>71140052</v>
          </cell>
          <cell r="P2445">
            <v>0</v>
          </cell>
          <cell r="Q2445" t="str">
            <v/>
          </cell>
          <cell r="R2445" t="str">
            <v/>
          </cell>
          <cell r="S2445">
            <v>1</v>
          </cell>
          <cell r="T2445">
            <v>0</v>
          </cell>
          <cell r="U2445">
            <v>0.5</v>
          </cell>
          <cell r="V2445">
            <v>0.99</v>
          </cell>
          <cell r="W2445" t="str">
            <v>TBD</v>
          </cell>
          <cell r="X2445" t="str">
            <v>NA</v>
          </cell>
          <cell r="Y2445">
            <v>0.99</v>
          </cell>
          <cell r="Z2445" t="str">
            <v>TBD</v>
          </cell>
          <cell r="AA2445">
            <v>0</v>
          </cell>
          <cell r="AB2445" t="str">
            <v>NA</v>
          </cell>
          <cell r="AC2445" t="str">
            <v>NA</v>
          </cell>
          <cell r="AD2445"/>
          <cell r="AE2445" t="str">
            <v/>
          </cell>
          <cell r="AF2445" t="str">
            <v/>
          </cell>
          <cell r="AG2445">
            <v>44819</v>
          </cell>
          <cell r="AH2445" t="str">
            <v/>
          </cell>
          <cell r="AI2445" t="str">
            <v>Sous-poste</v>
          </cell>
          <cell r="AJ2445" t="str">
            <v>Sous-poste</v>
          </cell>
          <cell r="AK2445">
            <v>44824</v>
          </cell>
          <cell r="AL2445"/>
          <cell r="AM2445"/>
          <cell r="AN2445"/>
          <cell r="AO2445"/>
          <cell r="AP2445" t="str">
            <v>Attente coverage en norme militaire IS0012505S</v>
          </cell>
          <cell r="AQ2445"/>
        </row>
        <row r="2446">
          <cell r="A2446" t="str">
            <v>450119751110.2</v>
          </cell>
          <cell r="B2446"/>
          <cell r="C2446" t="str">
            <v>FABRICATION</v>
          </cell>
          <cell r="D2446" t="str">
            <v>LATECOERE</v>
          </cell>
          <cell r="E2446" t="str">
            <v>FDVESS L4</v>
          </cell>
          <cell r="F2446">
            <v>4501197511</v>
          </cell>
          <cell r="G2446" t="str">
            <v>NON-SPARES</v>
          </cell>
          <cell r="H2446" t="str">
            <v>10.2</v>
          </cell>
          <cell r="I2446">
            <v>1</v>
          </cell>
          <cell r="J2446"/>
          <cell r="K2446" t="str">
            <v>1288L4000010B</v>
          </cell>
          <cell r="L2446" t="str">
            <v>IS0033483M</v>
          </cell>
          <cell r="M2446" t="str">
            <v>Terminé</v>
          </cell>
          <cell r="N2446">
            <v>52677</v>
          </cell>
          <cell r="O2446">
            <v>71140053</v>
          </cell>
          <cell r="P2446">
            <v>0</v>
          </cell>
          <cell r="Q2446" t="str">
            <v/>
          </cell>
          <cell r="R2446" t="str">
            <v/>
          </cell>
          <cell r="S2446">
            <v>1</v>
          </cell>
          <cell r="T2446">
            <v>0</v>
          </cell>
          <cell r="U2446">
            <v>0.5</v>
          </cell>
          <cell r="V2446">
            <v>0.99</v>
          </cell>
          <cell r="W2446" t="str">
            <v>TBD</v>
          </cell>
          <cell r="X2446" t="str">
            <v>NA</v>
          </cell>
          <cell r="Y2446">
            <v>0.99</v>
          </cell>
          <cell r="Z2446" t="str">
            <v>TBD</v>
          </cell>
          <cell r="AA2446">
            <v>0</v>
          </cell>
          <cell r="AB2446" t="str">
            <v>NA</v>
          </cell>
          <cell r="AC2446" t="str">
            <v>NA</v>
          </cell>
          <cell r="AD2446"/>
          <cell r="AE2446" t="str">
            <v/>
          </cell>
          <cell r="AF2446" t="str">
            <v/>
          </cell>
          <cell r="AG2446">
            <v>44819</v>
          </cell>
          <cell r="AH2446" t="str">
            <v/>
          </cell>
          <cell r="AI2446" t="str">
            <v>Sous-poste</v>
          </cell>
          <cell r="AJ2446" t="str">
            <v>Sous-poste</v>
          </cell>
          <cell r="AK2446">
            <v>44824</v>
          </cell>
          <cell r="AL2446"/>
          <cell r="AM2446"/>
          <cell r="AN2446"/>
          <cell r="AO2446"/>
          <cell r="AP2446" t="str">
            <v>Attente coverage en norme militaire IS0012505S</v>
          </cell>
          <cell r="AQ2446"/>
        </row>
        <row r="2447">
          <cell r="A2447" t="str">
            <v>450119751110.3</v>
          </cell>
          <cell r="B2447"/>
          <cell r="C2447" t="str">
            <v>FABRICATION</v>
          </cell>
          <cell r="D2447" t="str">
            <v>LATECOERE</v>
          </cell>
          <cell r="E2447" t="str">
            <v>FDVESS L4</v>
          </cell>
          <cell r="F2447">
            <v>4501197511</v>
          </cell>
          <cell r="G2447" t="str">
            <v>NON-SPARES</v>
          </cell>
          <cell r="H2447" t="str">
            <v>10.3</v>
          </cell>
          <cell r="I2447">
            <v>1</v>
          </cell>
          <cell r="J2447"/>
          <cell r="K2447" t="str">
            <v>1288L4000010B</v>
          </cell>
          <cell r="L2447" t="str">
            <v>IS0033483M</v>
          </cell>
          <cell r="M2447" t="str">
            <v>Terminé</v>
          </cell>
          <cell r="N2447">
            <v>52677</v>
          </cell>
          <cell r="O2447">
            <v>71140054</v>
          </cell>
          <cell r="P2447">
            <v>0</v>
          </cell>
          <cell r="Q2447" t="str">
            <v/>
          </cell>
          <cell r="R2447" t="str">
            <v/>
          </cell>
          <cell r="S2447">
            <v>1</v>
          </cell>
          <cell r="T2447">
            <v>0</v>
          </cell>
          <cell r="U2447">
            <v>0.5</v>
          </cell>
          <cell r="V2447">
            <v>0.99</v>
          </cell>
          <cell r="W2447" t="str">
            <v>TBD</v>
          </cell>
          <cell r="X2447" t="str">
            <v>NA</v>
          </cell>
          <cell r="Y2447">
            <v>0.99</v>
          </cell>
          <cell r="Z2447" t="str">
            <v>TBD</v>
          </cell>
          <cell r="AA2447">
            <v>0</v>
          </cell>
          <cell r="AB2447" t="str">
            <v>NA</v>
          </cell>
          <cell r="AC2447" t="str">
            <v>NA</v>
          </cell>
          <cell r="AD2447"/>
          <cell r="AE2447" t="str">
            <v/>
          </cell>
          <cell r="AF2447" t="str">
            <v/>
          </cell>
          <cell r="AG2447">
            <v>44819</v>
          </cell>
          <cell r="AH2447" t="str">
            <v/>
          </cell>
          <cell r="AI2447" t="str">
            <v>Sous-poste</v>
          </cell>
          <cell r="AJ2447" t="str">
            <v>Sous-poste</v>
          </cell>
          <cell r="AK2447">
            <v>44824</v>
          </cell>
          <cell r="AL2447"/>
          <cell r="AM2447"/>
          <cell r="AN2447"/>
          <cell r="AO2447"/>
          <cell r="AP2447" t="str">
            <v>Attente coverage en norme militaire IS0012505S</v>
          </cell>
          <cell r="AQ2447"/>
        </row>
        <row r="2448">
          <cell r="A2448" t="str">
            <v>450119751110.4</v>
          </cell>
          <cell r="B2448"/>
          <cell r="C2448" t="str">
            <v>FABRICATION</v>
          </cell>
          <cell r="D2448" t="str">
            <v>LATECOERE</v>
          </cell>
          <cell r="E2448" t="str">
            <v>FDVESS L4</v>
          </cell>
          <cell r="F2448">
            <v>4501197511</v>
          </cell>
          <cell r="G2448" t="str">
            <v>NON-SPARES</v>
          </cell>
          <cell r="H2448" t="str">
            <v>10.4</v>
          </cell>
          <cell r="I2448">
            <v>1</v>
          </cell>
          <cell r="J2448"/>
          <cell r="K2448" t="str">
            <v>1288L4000010B</v>
          </cell>
          <cell r="L2448" t="str">
            <v>IS0033483M</v>
          </cell>
          <cell r="M2448" t="str">
            <v>Terminé</v>
          </cell>
          <cell r="N2448">
            <v>52677</v>
          </cell>
          <cell r="O2448">
            <v>71140055</v>
          </cell>
          <cell r="P2448">
            <v>0</v>
          </cell>
          <cell r="Q2448" t="str">
            <v/>
          </cell>
          <cell r="R2448" t="str">
            <v/>
          </cell>
          <cell r="S2448">
            <v>1</v>
          </cell>
          <cell r="T2448">
            <v>0</v>
          </cell>
          <cell r="U2448">
            <v>0.5</v>
          </cell>
          <cell r="V2448">
            <v>0.99</v>
          </cell>
          <cell r="W2448" t="str">
            <v>TBD</v>
          </cell>
          <cell r="X2448" t="str">
            <v>NA</v>
          </cell>
          <cell r="Y2448">
            <v>0.99</v>
          </cell>
          <cell r="Z2448" t="str">
            <v>TBD</v>
          </cell>
          <cell r="AA2448">
            <v>0</v>
          </cell>
          <cell r="AB2448" t="str">
            <v>NA</v>
          </cell>
          <cell r="AC2448" t="str">
            <v>NA</v>
          </cell>
          <cell r="AD2448"/>
          <cell r="AE2448" t="str">
            <v/>
          </cell>
          <cell r="AF2448" t="str">
            <v/>
          </cell>
          <cell r="AG2448">
            <v>44819</v>
          </cell>
          <cell r="AH2448" t="str">
            <v/>
          </cell>
          <cell r="AI2448" t="str">
            <v>Sous-poste</v>
          </cell>
          <cell r="AJ2448" t="str">
            <v>Sous-poste</v>
          </cell>
          <cell r="AK2448">
            <v>44824</v>
          </cell>
          <cell r="AL2448"/>
          <cell r="AM2448"/>
          <cell r="AN2448"/>
          <cell r="AO2448"/>
          <cell r="AP2448" t="str">
            <v>Attente coverage en norme militaire IS0012505S</v>
          </cell>
          <cell r="AQ2448"/>
        </row>
        <row r="2449">
          <cell r="A2449" t="str">
            <v>450119751120</v>
          </cell>
          <cell r="B2449"/>
          <cell r="C2449" t="str">
            <v>FABRICATION</v>
          </cell>
          <cell r="D2449" t="str">
            <v>LATECOERE</v>
          </cell>
          <cell r="E2449" t="str">
            <v>FDVESS L4</v>
          </cell>
          <cell r="F2449">
            <v>4501197511</v>
          </cell>
          <cell r="G2449" t="str">
            <v>NON-SPARES</v>
          </cell>
          <cell r="H2449">
            <v>20</v>
          </cell>
          <cell r="I2449">
            <v>1</v>
          </cell>
          <cell r="J2449"/>
          <cell r="K2449" t="str">
            <v>1288L4000010B</v>
          </cell>
          <cell r="L2449" t="str">
            <v>IS0033483M</v>
          </cell>
          <cell r="M2449" t="str">
            <v>Terminé</v>
          </cell>
          <cell r="N2449">
            <v>52677</v>
          </cell>
          <cell r="O2449">
            <v>71140056</v>
          </cell>
          <cell r="P2449">
            <v>0</v>
          </cell>
          <cell r="Q2449" t="str">
            <v/>
          </cell>
          <cell r="R2449" t="str">
            <v/>
          </cell>
          <cell r="S2449">
            <v>1</v>
          </cell>
          <cell r="T2449">
            <v>0</v>
          </cell>
          <cell r="U2449">
            <v>0.5</v>
          </cell>
          <cell r="V2449">
            <v>0.99</v>
          </cell>
          <cell r="W2449" t="str">
            <v>TBD</v>
          </cell>
          <cell r="X2449" t="str">
            <v>NA</v>
          </cell>
          <cell r="Y2449">
            <v>0.99</v>
          </cell>
          <cell r="Z2449" t="str">
            <v>TBD</v>
          </cell>
          <cell r="AA2449">
            <v>0</v>
          </cell>
          <cell r="AB2449" t="str">
            <v>NA</v>
          </cell>
          <cell r="AC2449" t="str">
            <v>NA</v>
          </cell>
          <cell r="AD2449"/>
          <cell r="AE2449" t="str">
            <v/>
          </cell>
          <cell r="AF2449" t="str">
            <v/>
          </cell>
          <cell r="AG2449">
            <v>44819</v>
          </cell>
          <cell r="AH2449" t="str">
            <v/>
          </cell>
          <cell r="AI2449" t="str">
            <v>Sous-poste</v>
          </cell>
          <cell r="AJ2449" t="str">
            <v>Sous-poste</v>
          </cell>
          <cell r="AK2449">
            <v>44824</v>
          </cell>
          <cell r="AL2449"/>
          <cell r="AM2449"/>
          <cell r="AN2449"/>
          <cell r="AO2449"/>
          <cell r="AP2449" t="str">
            <v>Attente coverage en norme militaire IS0012505S</v>
          </cell>
          <cell r="AQ2449"/>
        </row>
        <row r="2450">
          <cell r="A2450" t="str">
            <v>450119751120.1</v>
          </cell>
          <cell r="B2450"/>
          <cell r="C2450" t="str">
            <v>FABRICATION</v>
          </cell>
          <cell r="D2450" t="str">
            <v>LATECOERE</v>
          </cell>
          <cell r="E2450" t="str">
            <v>FDVESS L4</v>
          </cell>
          <cell r="F2450">
            <v>4501197511</v>
          </cell>
          <cell r="G2450" t="str">
            <v>NON-SPARES</v>
          </cell>
          <cell r="H2450" t="str">
            <v>20.1</v>
          </cell>
          <cell r="I2450">
            <v>1</v>
          </cell>
          <cell r="J2450"/>
          <cell r="K2450" t="str">
            <v>1288L4000010B</v>
          </cell>
          <cell r="L2450" t="str">
            <v>IS0033483M</v>
          </cell>
          <cell r="M2450" t="str">
            <v>Terminé</v>
          </cell>
          <cell r="N2450">
            <v>52677</v>
          </cell>
          <cell r="O2450">
            <v>71140057</v>
          </cell>
          <cell r="P2450">
            <v>0</v>
          </cell>
          <cell r="Q2450" t="str">
            <v/>
          </cell>
          <cell r="R2450" t="str">
            <v/>
          </cell>
          <cell r="S2450">
            <v>1</v>
          </cell>
          <cell r="T2450">
            <v>0</v>
          </cell>
          <cell r="U2450">
            <v>0.5</v>
          </cell>
          <cell r="V2450">
            <v>0.99</v>
          </cell>
          <cell r="W2450" t="str">
            <v>TBD</v>
          </cell>
          <cell r="X2450" t="str">
            <v>NA</v>
          </cell>
          <cell r="Y2450">
            <v>0.99</v>
          </cell>
          <cell r="Z2450" t="str">
            <v>TBD</v>
          </cell>
          <cell r="AA2450">
            <v>0</v>
          </cell>
          <cell r="AB2450" t="str">
            <v>NA</v>
          </cell>
          <cell r="AC2450" t="str">
            <v>NA</v>
          </cell>
          <cell r="AD2450"/>
          <cell r="AE2450" t="str">
            <v/>
          </cell>
          <cell r="AF2450" t="str">
            <v/>
          </cell>
          <cell r="AG2450">
            <v>44819</v>
          </cell>
          <cell r="AH2450" t="str">
            <v/>
          </cell>
          <cell r="AI2450" t="str">
            <v>Sous-poste</v>
          </cell>
          <cell r="AJ2450" t="str">
            <v>Sous-poste</v>
          </cell>
          <cell r="AK2450">
            <v>44824</v>
          </cell>
          <cell r="AL2450"/>
          <cell r="AM2450"/>
          <cell r="AN2450"/>
          <cell r="AO2450"/>
          <cell r="AP2450" t="str">
            <v>Attente coverage en norme militaire IS0012505S</v>
          </cell>
          <cell r="AQ2450"/>
        </row>
        <row r="2451">
          <cell r="A2451" t="str">
            <v>450119751120.2</v>
          </cell>
          <cell r="B2451"/>
          <cell r="C2451" t="str">
            <v>FABRICATION</v>
          </cell>
          <cell r="D2451" t="str">
            <v>LATECOERE</v>
          </cell>
          <cell r="E2451" t="str">
            <v>FDVESS L4</v>
          </cell>
          <cell r="F2451">
            <v>4501197511</v>
          </cell>
          <cell r="G2451" t="str">
            <v>NON-SPARES</v>
          </cell>
          <cell r="H2451" t="str">
            <v>20.2</v>
          </cell>
          <cell r="I2451">
            <v>1</v>
          </cell>
          <cell r="J2451"/>
          <cell r="K2451" t="str">
            <v>1288L4000010B</v>
          </cell>
          <cell r="L2451" t="str">
            <v>IS0033483M</v>
          </cell>
          <cell r="M2451" t="str">
            <v>Terminé</v>
          </cell>
          <cell r="N2451">
            <v>52677</v>
          </cell>
          <cell r="O2451">
            <v>71140058</v>
          </cell>
          <cell r="P2451">
            <v>0</v>
          </cell>
          <cell r="Q2451" t="str">
            <v/>
          </cell>
          <cell r="R2451" t="str">
            <v/>
          </cell>
          <cell r="S2451">
            <v>1</v>
          </cell>
          <cell r="T2451">
            <v>0</v>
          </cell>
          <cell r="U2451">
            <v>0.5</v>
          </cell>
          <cell r="V2451">
            <v>0.99</v>
          </cell>
          <cell r="W2451" t="str">
            <v>TBD</v>
          </cell>
          <cell r="X2451" t="str">
            <v>NA</v>
          </cell>
          <cell r="Y2451">
            <v>0.99</v>
          </cell>
          <cell r="Z2451" t="str">
            <v>TBD</v>
          </cell>
          <cell r="AA2451">
            <v>0</v>
          </cell>
          <cell r="AB2451" t="str">
            <v>NA</v>
          </cell>
          <cell r="AC2451" t="str">
            <v>NA</v>
          </cell>
          <cell r="AD2451"/>
          <cell r="AE2451" t="str">
            <v/>
          </cell>
          <cell r="AF2451" t="str">
            <v/>
          </cell>
          <cell r="AG2451">
            <v>44819</v>
          </cell>
          <cell r="AH2451" t="str">
            <v/>
          </cell>
          <cell r="AI2451" t="str">
            <v>Sous-poste</v>
          </cell>
          <cell r="AJ2451" t="str">
            <v>Sous-poste</v>
          </cell>
          <cell r="AK2451">
            <v>44824</v>
          </cell>
          <cell r="AL2451"/>
          <cell r="AM2451"/>
          <cell r="AN2451"/>
          <cell r="AO2451"/>
          <cell r="AP2451" t="str">
            <v>Attente coverage en norme militaire IS0012505S</v>
          </cell>
          <cell r="AQ2451"/>
        </row>
        <row r="2452">
          <cell r="A2452" t="str">
            <v>450119751120.3</v>
          </cell>
          <cell r="B2452"/>
          <cell r="C2452" t="str">
            <v>FABRICATION</v>
          </cell>
          <cell r="D2452" t="str">
            <v>LATECOERE</v>
          </cell>
          <cell r="E2452" t="str">
            <v>FDVESS L4</v>
          </cell>
          <cell r="F2452">
            <v>4501197511</v>
          </cell>
          <cell r="G2452" t="str">
            <v>NON-SPARES</v>
          </cell>
          <cell r="H2452" t="str">
            <v>20.3</v>
          </cell>
          <cell r="I2452">
            <v>1</v>
          </cell>
          <cell r="J2452"/>
          <cell r="K2452" t="str">
            <v>1288L4000010B</v>
          </cell>
          <cell r="L2452" t="str">
            <v>IS0033483M</v>
          </cell>
          <cell r="M2452" t="str">
            <v>Terminé</v>
          </cell>
          <cell r="N2452">
            <v>52677</v>
          </cell>
          <cell r="O2452">
            <v>71140059</v>
          </cell>
          <cell r="P2452">
            <v>0</v>
          </cell>
          <cell r="Q2452" t="str">
            <v/>
          </cell>
          <cell r="R2452" t="str">
            <v/>
          </cell>
          <cell r="S2452">
            <v>1</v>
          </cell>
          <cell r="T2452">
            <v>0</v>
          </cell>
          <cell r="U2452">
            <v>0.5</v>
          </cell>
          <cell r="V2452">
            <v>0.99</v>
          </cell>
          <cell r="W2452" t="str">
            <v>TBD</v>
          </cell>
          <cell r="X2452" t="str">
            <v>NA</v>
          </cell>
          <cell r="Y2452">
            <v>0.99</v>
          </cell>
          <cell r="Z2452" t="str">
            <v>TBD</v>
          </cell>
          <cell r="AA2452">
            <v>0</v>
          </cell>
          <cell r="AB2452" t="str">
            <v>NA</v>
          </cell>
          <cell r="AC2452" t="str">
            <v>NA</v>
          </cell>
          <cell r="AD2452"/>
          <cell r="AE2452" t="str">
            <v/>
          </cell>
          <cell r="AF2452" t="str">
            <v/>
          </cell>
          <cell r="AG2452">
            <v>44819</v>
          </cell>
          <cell r="AH2452" t="str">
            <v/>
          </cell>
          <cell r="AI2452" t="str">
            <v>Sous-poste</v>
          </cell>
          <cell r="AJ2452" t="str">
            <v>Sous-poste</v>
          </cell>
          <cell r="AK2452">
            <v>44824</v>
          </cell>
          <cell r="AL2452"/>
          <cell r="AM2452"/>
          <cell r="AN2452"/>
          <cell r="AO2452"/>
          <cell r="AP2452" t="str">
            <v>Attente coverage en norme militaire IS0012505S</v>
          </cell>
          <cell r="AQ2452"/>
        </row>
        <row r="2453">
          <cell r="A2453" t="str">
            <v>450119751120.4</v>
          </cell>
          <cell r="B2453"/>
          <cell r="C2453" t="str">
            <v>FABRICATION</v>
          </cell>
          <cell r="D2453" t="str">
            <v>LATECOERE</v>
          </cell>
          <cell r="E2453" t="str">
            <v>FDVESS L4</v>
          </cell>
          <cell r="F2453">
            <v>4501197511</v>
          </cell>
          <cell r="G2453" t="str">
            <v>NON-SPARES</v>
          </cell>
          <cell r="H2453" t="str">
            <v>20.4</v>
          </cell>
          <cell r="I2453">
            <v>1</v>
          </cell>
          <cell r="J2453"/>
          <cell r="K2453" t="str">
            <v>1288L4000010B</v>
          </cell>
          <cell r="L2453" t="str">
            <v>IS0033483M</v>
          </cell>
          <cell r="M2453" t="str">
            <v>Terminé</v>
          </cell>
          <cell r="N2453">
            <v>52677</v>
          </cell>
          <cell r="O2453">
            <v>71140060</v>
          </cell>
          <cell r="P2453">
            <v>0</v>
          </cell>
          <cell r="Q2453" t="str">
            <v/>
          </cell>
          <cell r="R2453" t="str">
            <v/>
          </cell>
          <cell r="S2453">
            <v>1</v>
          </cell>
          <cell r="T2453">
            <v>0</v>
          </cell>
          <cell r="U2453">
            <v>0.5</v>
          </cell>
          <cell r="V2453">
            <v>0.99</v>
          </cell>
          <cell r="W2453" t="str">
            <v>TBD</v>
          </cell>
          <cell r="X2453" t="str">
            <v>NA</v>
          </cell>
          <cell r="Y2453">
            <v>0.99</v>
          </cell>
          <cell r="Z2453" t="str">
            <v>TBD</v>
          </cell>
          <cell r="AA2453">
            <v>0</v>
          </cell>
          <cell r="AB2453" t="str">
            <v>NA</v>
          </cell>
          <cell r="AC2453" t="str">
            <v>NA</v>
          </cell>
          <cell r="AD2453"/>
          <cell r="AE2453" t="str">
            <v/>
          </cell>
          <cell r="AF2453" t="str">
            <v/>
          </cell>
          <cell r="AG2453">
            <v>44819</v>
          </cell>
          <cell r="AH2453" t="str">
            <v/>
          </cell>
          <cell r="AI2453" t="str">
            <v>Sous-poste</v>
          </cell>
          <cell r="AJ2453" t="str">
            <v>Sous-poste</v>
          </cell>
          <cell r="AK2453">
            <v>44824</v>
          </cell>
          <cell r="AL2453"/>
          <cell r="AM2453"/>
          <cell r="AN2453"/>
          <cell r="AO2453"/>
          <cell r="AP2453" t="str">
            <v>Attente coverage en norme militaire IS0012505S</v>
          </cell>
          <cell r="AQ2453"/>
        </row>
        <row r="2454">
          <cell r="A2454" t="str">
            <v>2885016910</v>
          </cell>
          <cell r="B2454">
            <v>44747</v>
          </cell>
          <cell r="C2454" t="str">
            <v>FABRICATION</v>
          </cell>
          <cell r="D2454" t="str">
            <v>SATAIR</v>
          </cell>
          <cell r="E2454">
            <v>313</v>
          </cell>
          <cell r="F2454">
            <v>28850169</v>
          </cell>
          <cell r="G2454" t="str">
            <v>179321</v>
          </cell>
          <cell r="H2454">
            <v>10</v>
          </cell>
          <cell r="I2454">
            <v>1</v>
          </cell>
          <cell r="J2454" t="str">
            <v>RTN</v>
          </cell>
          <cell r="K2454" t="str">
            <v>WF406ACAAAAB</v>
          </cell>
          <cell r="L2454" t="str">
            <v>IS0032177M</v>
          </cell>
          <cell r="M2454" t="str">
            <v>Terminé</v>
          </cell>
          <cell r="N2454">
            <v>48842</v>
          </cell>
          <cell r="O2454" t="str">
            <v>LTE990007</v>
          </cell>
          <cell r="P2454">
            <v>0</v>
          </cell>
          <cell r="Q2454" t="str">
            <v/>
          </cell>
          <cell r="R2454" t="str">
            <v/>
          </cell>
          <cell r="S2454">
            <v>1</v>
          </cell>
          <cell r="T2454">
            <v>0</v>
          </cell>
          <cell r="U2454">
            <v>0.5</v>
          </cell>
          <cell r="V2454">
            <v>1</v>
          </cell>
          <cell r="W2454">
            <v>44942</v>
          </cell>
          <cell r="X2454">
            <v>0</v>
          </cell>
          <cell r="Y2454">
            <v>0.9</v>
          </cell>
          <cell r="Z2454" t="str">
            <v>TBD</v>
          </cell>
          <cell r="AA2454">
            <v>0</v>
          </cell>
          <cell r="AB2454" t="str">
            <v>NA</v>
          </cell>
          <cell r="AC2454" t="str">
            <v>NA</v>
          </cell>
          <cell r="AD2454"/>
          <cell r="AE2454" t="str">
            <v/>
          </cell>
          <cell r="AF2454" t="str">
            <v/>
          </cell>
          <cell r="AG2454">
            <v>44832</v>
          </cell>
          <cell r="AH2454" t="str">
            <v/>
          </cell>
          <cell r="AI2454" t="str">
            <v/>
          </cell>
          <cell r="AJ2454" t="str">
            <v/>
          </cell>
          <cell r="AK2454">
            <v>44837</v>
          </cell>
          <cell r="AL2454"/>
          <cell r="AM2454"/>
          <cell r="AN2454"/>
          <cell r="AO2454" t="str">
            <v>SPARES</v>
          </cell>
          <cell r="AP2454" t="str">
            <v>IS0007019S &amp; IS0007003S articles SAFRAN livraison 16/01/2023</v>
          </cell>
          <cell r="AQ2454"/>
        </row>
        <row r="2455">
          <cell r="A2455" t="str">
            <v>2889982710</v>
          </cell>
          <cell r="B2455">
            <v>44747</v>
          </cell>
          <cell r="C2455" t="str">
            <v>FABRICATION</v>
          </cell>
          <cell r="D2455" t="str">
            <v>SATAIR</v>
          </cell>
          <cell r="E2455">
            <v>313</v>
          </cell>
          <cell r="F2455">
            <v>28899827</v>
          </cell>
          <cell r="G2455" t="str">
            <v>183979</v>
          </cell>
          <cell r="H2455">
            <v>10</v>
          </cell>
          <cell r="I2455">
            <v>1</v>
          </cell>
          <cell r="J2455" t="str">
            <v>RTN</v>
          </cell>
          <cell r="K2455" t="str">
            <v>WF406ACAAAAB</v>
          </cell>
          <cell r="L2455" t="str">
            <v>IS0032177M</v>
          </cell>
          <cell r="M2455" t="str">
            <v>Terminé</v>
          </cell>
          <cell r="N2455">
            <v>48842</v>
          </cell>
          <cell r="O2455" t="str">
            <v>LTE990008</v>
          </cell>
          <cell r="P2455">
            <v>0</v>
          </cell>
          <cell r="Q2455" t="str">
            <v/>
          </cell>
          <cell r="R2455" t="str">
            <v/>
          </cell>
          <cell r="S2455">
            <v>1</v>
          </cell>
          <cell r="T2455">
            <v>0</v>
          </cell>
          <cell r="U2455">
            <v>0.5</v>
          </cell>
          <cell r="V2455">
            <v>1</v>
          </cell>
          <cell r="W2455">
            <v>44942</v>
          </cell>
          <cell r="X2455">
            <v>0</v>
          </cell>
          <cell r="Y2455">
            <v>0.9</v>
          </cell>
          <cell r="Z2455" t="str">
            <v>TBD</v>
          </cell>
          <cell r="AA2455">
            <v>0</v>
          </cell>
          <cell r="AB2455" t="str">
            <v>NA</v>
          </cell>
          <cell r="AC2455" t="str">
            <v>NA</v>
          </cell>
          <cell r="AD2455"/>
          <cell r="AE2455" t="str">
            <v/>
          </cell>
          <cell r="AF2455" t="str">
            <v/>
          </cell>
          <cell r="AG2455">
            <v>44832</v>
          </cell>
          <cell r="AH2455" t="str">
            <v/>
          </cell>
          <cell r="AI2455" t="str">
            <v/>
          </cell>
          <cell r="AJ2455" t="str">
            <v/>
          </cell>
          <cell r="AK2455">
            <v>44837</v>
          </cell>
          <cell r="AL2455"/>
          <cell r="AM2455"/>
          <cell r="AN2455"/>
          <cell r="AO2455" t="str">
            <v>SPARES</v>
          </cell>
          <cell r="AP2455" t="str">
            <v>IS0007019S &amp; IS0007003S articles SAFRAN livraison 16/01/2023</v>
          </cell>
          <cell r="AQ2455"/>
        </row>
        <row r="2456">
          <cell r="A2456" t="str">
            <v>2889982910</v>
          </cell>
          <cell r="B2456">
            <v>44747</v>
          </cell>
          <cell r="C2456" t="str">
            <v>FABRICATION</v>
          </cell>
          <cell r="D2456" t="str">
            <v>SATAIR</v>
          </cell>
          <cell r="E2456">
            <v>313</v>
          </cell>
          <cell r="F2456">
            <v>28899829</v>
          </cell>
          <cell r="G2456" t="str">
            <v>183980</v>
          </cell>
          <cell r="H2456">
            <v>10</v>
          </cell>
          <cell r="I2456">
            <v>1</v>
          </cell>
          <cell r="J2456" t="str">
            <v>RTN</v>
          </cell>
          <cell r="K2456" t="str">
            <v>WF406ACAAAAB</v>
          </cell>
          <cell r="L2456" t="str">
            <v>IS0032177M</v>
          </cell>
          <cell r="M2456" t="str">
            <v>Terminé</v>
          </cell>
          <cell r="N2456">
            <v>48842</v>
          </cell>
          <cell r="O2456" t="str">
            <v>LTE990009</v>
          </cell>
          <cell r="P2456">
            <v>0</v>
          </cell>
          <cell r="Q2456" t="str">
            <v/>
          </cell>
          <cell r="R2456" t="str">
            <v/>
          </cell>
          <cell r="S2456">
            <v>1</v>
          </cell>
          <cell r="T2456">
            <v>0</v>
          </cell>
          <cell r="U2456">
            <v>0.5</v>
          </cell>
          <cell r="V2456">
            <v>1</v>
          </cell>
          <cell r="W2456">
            <v>44942</v>
          </cell>
          <cell r="X2456">
            <v>0</v>
          </cell>
          <cell r="Y2456">
            <v>0.9</v>
          </cell>
          <cell r="Z2456" t="str">
            <v>TBD</v>
          </cell>
          <cell r="AA2456">
            <v>0</v>
          </cell>
          <cell r="AB2456" t="str">
            <v>NA</v>
          </cell>
          <cell r="AC2456" t="str">
            <v>NA</v>
          </cell>
          <cell r="AD2456"/>
          <cell r="AE2456" t="str">
            <v/>
          </cell>
          <cell r="AF2456" t="str">
            <v/>
          </cell>
          <cell r="AG2456">
            <v>44832</v>
          </cell>
          <cell r="AH2456" t="str">
            <v/>
          </cell>
          <cell r="AI2456" t="str">
            <v/>
          </cell>
          <cell r="AJ2456" t="str">
            <v/>
          </cell>
          <cell r="AK2456">
            <v>44837</v>
          </cell>
          <cell r="AL2456"/>
          <cell r="AM2456"/>
          <cell r="AN2456"/>
          <cell r="AO2456" t="str">
            <v>SPARES</v>
          </cell>
          <cell r="AP2456" t="str">
            <v>IS0007019S &amp; IS0007003S articles SAFRAN livraison 16/01/2023</v>
          </cell>
          <cell r="AQ2456"/>
        </row>
        <row r="2457">
          <cell r="A2457" t="str">
            <v>2889983010</v>
          </cell>
          <cell r="B2457">
            <v>44747</v>
          </cell>
          <cell r="C2457" t="str">
            <v>FABRICATION</v>
          </cell>
          <cell r="D2457" t="str">
            <v>SATAIR</v>
          </cell>
          <cell r="E2457">
            <v>313</v>
          </cell>
          <cell r="F2457">
            <v>28899830</v>
          </cell>
          <cell r="G2457" t="str">
            <v>183981</v>
          </cell>
          <cell r="H2457">
            <v>10</v>
          </cell>
          <cell r="I2457">
            <v>1</v>
          </cell>
          <cell r="J2457" t="str">
            <v>RTN</v>
          </cell>
          <cell r="K2457" t="str">
            <v>WF406ACAAAAB</v>
          </cell>
          <cell r="L2457" t="str">
            <v>IS0032177M</v>
          </cell>
          <cell r="M2457" t="str">
            <v>Terminé</v>
          </cell>
          <cell r="N2457">
            <v>48842</v>
          </cell>
          <cell r="O2457" t="str">
            <v>LTE990010</v>
          </cell>
          <cell r="P2457">
            <v>0</v>
          </cell>
          <cell r="Q2457" t="str">
            <v/>
          </cell>
          <cell r="R2457" t="str">
            <v/>
          </cell>
          <cell r="S2457">
            <v>1</v>
          </cell>
          <cell r="T2457">
            <v>0</v>
          </cell>
          <cell r="U2457">
            <v>0.5</v>
          </cell>
          <cell r="V2457">
            <v>1</v>
          </cell>
          <cell r="W2457">
            <v>44942</v>
          </cell>
          <cell r="X2457">
            <v>0</v>
          </cell>
          <cell r="Y2457">
            <v>0.9</v>
          </cell>
          <cell r="Z2457" t="str">
            <v>TBD</v>
          </cell>
          <cell r="AA2457">
            <v>0</v>
          </cell>
          <cell r="AB2457" t="str">
            <v>NA</v>
          </cell>
          <cell r="AC2457" t="str">
            <v>NA</v>
          </cell>
          <cell r="AD2457"/>
          <cell r="AE2457" t="str">
            <v/>
          </cell>
          <cell r="AF2457" t="str">
            <v/>
          </cell>
          <cell r="AG2457">
            <v>44832</v>
          </cell>
          <cell r="AH2457" t="str">
            <v/>
          </cell>
          <cell r="AI2457" t="str">
            <v/>
          </cell>
          <cell r="AJ2457" t="str">
            <v/>
          </cell>
          <cell r="AK2457">
            <v>44837</v>
          </cell>
          <cell r="AL2457"/>
          <cell r="AM2457"/>
          <cell r="AN2457"/>
          <cell r="AO2457" t="str">
            <v>SPARES</v>
          </cell>
          <cell r="AP2457" t="str">
            <v>IS0007019S &amp; IS0007003S articles SAFRAN livraison 16/01/2023</v>
          </cell>
          <cell r="AQ2457"/>
        </row>
        <row r="2458">
          <cell r="A2458" t="str">
            <v>2885256510</v>
          </cell>
          <cell r="B2458">
            <v>44747</v>
          </cell>
          <cell r="C2458" t="str">
            <v>FABRICATION</v>
          </cell>
          <cell r="D2458" t="str">
            <v>SATAIR</v>
          </cell>
          <cell r="E2458">
            <v>313</v>
          </cell>
          <cell r="F2458">
            <v>28852565</v>
          </cell>
          <cell r="G2458" t="str">
            <v>179322</v>
          </cell>
          <cell r="H2458">
            <v>10</v>
          </cell>
          <cell r="I2458">
            <v>1</v>
          </cell>
          <cell r="J2458" t="str">
            <v>RTN</v>
          </cell>
          <cell r="K2458" t="str">
            <v>WF406ACAAAAB</v>
          </cell>
          <cell r="L2458" t="str">
            <v>IS0032177M</v>
          </cell>
          <cell r="M2458" t="str">
            <v>Terminé</v>
          </cell>
          <cell r="N2458">
            <v>48842</v>
          </cell>
          <cell r="O2458" t="str">
            <v>LTE990011</v>
          </cell>
          <cell r="P2458">
            <v>0</v>
          </cell>
          <cell r="Q2458" t="str">
            <v/>
          </cell>
          <cell r="R2458" t="str">
            <v/>
          </cell>
          <cell r="S2458">
            <v>1</v>
          </cell>
          <cell r="T2458">
            <v>0</v>
          </cell>
          <cell r="U2458">
            <v>0.5</v>
          </cell>
          <cell r="V2458">
            <v>1</v>
          </cell>
          <cell r="W2458">
            <v>44942</v>
          </cell>
          <cell r="X2458">
            <v>0</v>
          </cell>
          <cell r="Y2458">
            <v>0.9</v>
          </cell>
          <cell r="Z2458" t="str">
            <v>TBD</v>
          </cell>
          <cell r="AA2458">
            <v>0</v>
          </cell>
          <cell r="AB2458" t="str">
            <v>NA</v>
          </cell>
          <cell r="AC2458" t="str">
            <v>NA</v>
          </cell>
          <cell r="AD2458"/>
          <cell r="AE2458" t="str">
            <v/>
          </cell>
          <cell r="AF2458" t="str">
            <v/>
          </cell>
          <cell r="AG2458">
            <v>44833</v>
          </cell>
          <cell r="AH2458" t="str">
            <v/>
          </cell>
          <cell r="AI2458" t="str">
            <v/>
          </cell>
          <cell r="AJ2458" t="str">
            <v/>
          </cell>
          <cell r="AK2458">
            <v>44838</v>
          </cell>
          <cell r="AL2458"/>
          <cell r="AM2458"/>
          <cell r="AN2458"/>
          <cell r="AO2458" t="str">
            <v>SPARES</v>
          </cell>
          <cell r="AP2458" t="str">
            <v>IS0007019S &amp; IS0007003S articles SAFRAN livraison 16/01/2023</v>
          </cell>
          <cell r="AQ2458"/>
        </row>
        <row r="2459">
          <cell r="A2459" t="str">
            <v>2889983210</v>
          </cell>
          <cell r="B2459">
            <v>44747</v>
          </cell>
          <cell r="C2459" t="str">
            <v>FABRICATION</v>
          </cell>
          <cell r="D2459" t="str">
            <v>SATAIR</v>
          </cell>
          <cell r="E2459">
            <v>313</v>
          </cell>
          <cell r="F2459">
            <v>28899832</v>
          </cell>
          <cell r="G2459" t="str">
            <v>183982</v>
          </cell>
          <cell r="H2459">
            <v>10</v>
          </cell>
          <cell r="I2459">
            <v>1</v>
          </cell>
          <cell r="J2459" t="str">
            <v>RTN</v>
          </cell>
          <cell r="K2459" t="str">
            <v>WF406ACAAAAB</v>
          </cell>
          <cell r="L2459" t="str">
            <v>IS0032177M</v>
          </cell>
          <cell r="M2459" t="str">
            <v>Terminé</v>
          </cell>
          <cell r="N2459">
            <v>48842</v>
          </cell>
          <cell r="O2459" t="str">
            <v>LTE990012</v>
          </cell>
          <cell r="P2459">
            <v>0</v>
          </cell>
          <cell r="Q2459" t="str">
            <v/>
          </cell>
          <cell r="R2459" t="str">
            <v/>
          </cell>
          <cell r="S2459">
            <v>1</v>
          </cell>
          <cell r="T2459">
            <v>0</v>
          </cell>
          <cell r="U2459">
            <v>0.5</v>
          </cell>
          <cell r="V2459">
            <v>1</v>
          </cell>
          <cell r="W2459">
            <v>44942</v>
          </cell>
          <cell r="X2459">
            <v>0</v>
          </cell>
          <cell r="Y2459">
            <v>0.9</v>
          </cell>
          <cell r="Z2459" t="str">
            <v>TBD</v>
          </cell>
          <cell r="AA2459">
            <v>0</v>
          </cell>
          <cell r="AB2459" t="str">
            <v>NA</v>
          </cell>
          <cell r="AC2459" t="str">
            <v>NA</v>
          </cell>
          <cell r="AD2459"/>
          <cell r="AE2459" t="str">
            <v/>
          </cell>
          <cell r="AF2459" t="str">
            <v/>
          </cell>
          <cell r="AG2459">
            <v>44833</v>
          </cell>
          <cell r="AH2459" t="str">
            <v/>
          </cell>
          <cell r="AI2459" t="str">
            <v/>
          </cell>
          <cell r="AJ2459" t="str">
            <v/>
          </cell>
          <cell r="AK2459">
            <v>44838</v>
          </cell>
          <cell r="AL2459"/>
          <cell r="AM2459"/>
          <cell r="AN2459"/>
          <cell r="AO2459" t="str">
            <v>SPARES</v>
          </cell>
          <cell r="AP2459" t="str">
            <v>IS0007019S &amp; IS0007003S articles SAFRAN livraison 16/01/2023</v>
          </cell>
          <cell r="AQ2459"/>
        </row>
        <row r="2460">
          <cell r="A2460" t="str">
            <v>2889983310</v>
          </cell>
          <cell r="B2460">
            <v>44747</v>
          </cell>
          <cell r="C2460" t="str">
            <v>FABRICATION</v>
          </cell>
          <cell r="D2460" t="str">
            <v>SATAIR</v>
          </cell>
          <cell r="E2460">
            <v>313</v>
          </cell>
          <cell r="F2460">
            <v>28899833</v>
          </cell>
          <cell r="G2460" t="str">
            <v>183983</v>
          </cell>
          <cell r="H2460">
            <v>10</v>
          </cell>
          <cell r="I2460">
            <v>1</v>
          </cell>
          <cell r="J2460" t="str">
            <v>RTN</v>
          </cell>
          <cell r="K2460" t="str">
            <v>WF406ACAAAAB</v>
          </cell>
          <cell r="L2460" t="str">
            <v>IS0032177M</v>
          </cell>
          <cell r="M2460" t="str">
            <v>Terminé</v>
          </cell>
          <cell r="N2460">
            <v>48842</v>
          </cell>
          <cell r="O2460" t="str">
            <v>LTE990013</v>
          </cell>
          <cell r="P2460">
            <v>0</v>
          </cell>
          <cell r="Q2460" t="str">
            <v/>
          </cell>
          <cell r="R2460" t="str">
            <v/>
          </cell>
          <cell r="S2460">
            <v>1</v>
          </cell>
          <cell r="T2460">
            <v>0</v>
          </cell>
          <cell r="U2460">
            <v>0.5</v>
          </cell>
          <cell r="V2460">
            <v>1</v>
          </cell>
          <cell r="W2460">
            <v>44942</v>
          </cell>
          <cell r="X2460">
            <v>0</v>
          </cell>
          <cell r="Y2460">
            <v>0.9</v>
          </cell>
          <cell r="Z2460" t="str">
            <v>TBD</v>
          </cell>
          <cell r="AA2460">
            <v>0</v>
          </cell>
          <cell r="AB2460" t="str">
            <v>NA</v>
          </cell>
          <cell r="AC2460" t="str">
            <v>NA</v>
          </cell>
          <cell r="AD2460"/>
          <cell r="AE2460" t="str">
            <v/>
          </cell>
          <cell r="AF2460" t="str">
            <v/>
          </cell>
          <cell r="AG2460">
            <v>44833</v>
          </cell>
          <cell r="AH2460" t="str">
            <v/>
          </cell>
          <cell r="AI2460" t="str">
            <v/>
          </cell>
          <cell r="AJ2460" t="str">
            <v/>
          </cell>
          <cell r="AK2460">
            <v>44838</v>
          </cell>
          <cell r="AL2460"/>
          <cell r="AM2460"/>
          <cell r="AN2460"/>
          <cell r="AO2460" t="str">
            <v>SPARES</v>
          </cell>
          <cell r="AP2460" t="str">
            <v>IS0007019S &amp; IS0007003S articles SAFRAN livraison 16/01/2023</v>
          </cell>
          <cell r="AQ2460"/>
        </row>
        <row r="2461">
          <cell r="A2461" t="str">
            <v>2889983410</v>
          </cell>
          <cell r="B2461">
            <v>44747</v>
          </cell>
          <cell r="C2461" t="str">
            <v>FABRICATION</v>
          </cell>
          <cell r="D2461" t="str">
            <v>SATAIR</v>
          </cell>
          <cell r="E2461">
            <v>313</v>
          </cell>
          <cell r="F2461">
            <v>28899834</v>
          </cell>
          <cell r="G2461" t="str">
            <v>183984</v>
          </cell>
          <cell r="H2461">
            <v>10</v>
          </cell>
          <cell r="I2461">
            <v>1</v>
          </cell>
          <cell r="J2461" t="str">
            <v>RTN</v>
          </cell>
          <cell r="K2461" t="str">
            <v>WF406ACAAAAB</v>
          </cell>
          <cell r="L2461" t="str">
            <v>IS0032177M</v>
          </cell>
          <cell r="M2461" t="str">
            <v>Terminé</v>
          </cell>
          <cell r="N2461">
            <v>48842</v>
          </cell>
          <cell r="O2461" t="str">
            <v>LTE990014</v>
          </cell>
          <cell r="P2461">
            <v>0</v>
          </cell>
          <cell r="Q2461" t="str">
            <v/>
          </cell>
          <cell r="R2461" t="str">
            <v/>
          </cell>
          <cell r="S2461">
            <v>1</v>
          </cell>
          <cell r="T2461">
            <v>0</v>
          </cell>
          <cell r="U2461">
            <v>0.5</v>
          </cell>
          <cell r="V2461">
            <v>1</v>
          </cell>
          <cell r="W2461">
            <v>44942</v>
          </cell>
          <cell r="X2461">
            <v>0</v>
          </cell>
          <cell r="Y2461">
            <v>0.9</v>
          </cell>
          <cell r="Z2461" t="str">
            <v>TBD</v>
          </cell>
          <cell r="AA2461">
            <v>0</v>
          </cell>
          <cell r="AB2461" t="str">
            <v>NA</v>
          </cell>
          <cell r="AC2461" t="str">
            <v>NA</v>
          </cell>
          <cell r="AD2461"/>
          <cell r="AE2461" t="str">
            <v/>
          </cell>
          <cell r="AF2461" t="str">
            <v/>
          </cell>
          <cell r="AG2461">
            <v>44833</v>
          </cell>
          <cell r="AH2461" t="str">
            <v/>
          </cell>
          <cell r="AI2461" t="str">
            <v/>
          </cell>
          <cell r="AJ2461" t="str">
            <v/>
          </cell>
          <cell r="AK2461">
            <v>44838</v>
          </cell>
          <cell r="AL2461"/>
          <cell r="AM2461"/>
          <cell r="AN2461"/>
          <cell r="AO2461" t="str">
            <v>SPARES</v>
          </cell>
          <cell r="AP2461" t="str">
            <v>IS0007019S &amp; IS0007003S articles SAFRAN livraison 16/01/2023</v>
          </cell>
          <cell r="AQ2461"/>
        </row>
        <row r="2462">
          <cell r="A2462" t="str">
            <v>2886705410</v>
          </cell>
          <cell r="B2462">
            <v>44768</v>
          </cell>
          <cell r="C2462" t="str">
            <v>FABRICATION</v>
          </cell>
          <cell r="D2462" t="str">
            <v>SATAIR</v>
          </cell>
          <cell r="E2462">
            <v>406</v>
          </cell>
          <cell r="F2462">
            <v>28867054</v>
          </cell>
          <cell r="G2462" t="str">
            <v>181699</v>
          </cell>
          <cell r="H2462">
            <v>10</v>
          </cell>
          <cell r="I2462">
            <v>1</v>
          </cell>
          <cell r="J2462" t="str">
            <v>AOG</v>
          </cell>
          <cell r="K2462" t="str">
            <v>A95500406000AA</v>
          </cell>
          <cell r="L2462" t="str">
            <v>IS0063330M</v>
          </cell>
          <cell r="M2462" t="str">
            <v>Non commencé</v>
          </cell>
          <cell r="N2462"/>
          <cell r="O2462" t="str">
            <v>LTE990001</v>
          </cell>
          <cell r="P2462">
            <v>0</v>
          </cell>
          <cell r="Q2462" t="str">
            <v/>
          </cell>
          <cell r="R2462" t="str">
            <v/>
          </cell>
          <cell r="S2462">
            <v>0</v>
          </cell>
          <cell r="T2462">
            <v>0</v>
          </cell>
          <cell r="U2462">
            <v>0</v>
          </cell>
          <cell r="V2462">
            <v>0</v>
          </cell>
          <cell r="W2462" t="str">
            <v>TBD</v>
          </cell>
          <cell r="X2462" t="str">
            <v>NA</v>
          </cell>
          <cell r="Y2462">
            <v>0</v>
          </cell>
          <cell r="Z2462" t="str">
            <v>TBD</v>
          </cell>
          <cell r="AA2462">
            <v>0</v>
          </cell>
          <cell r="AB2462" t="str">
            <v>NA</v>
          </cell>
          <cell r="AC2462" t="str">
            <v>NA</v>
          </cell>
          <cell r="AD2462"/>
          <cell r="AE2462" t="str">
            <v/>
          </cell>
          <cell r="AF2462" t="str">
            <v/>
          </cell>
          <cell r="AG2462">
            <v>44789</v>
          </cell>
          <cell r="AH2462" t="str">
            <v/>
          </cell>
          <cell r="AI2462" t="str">
            <v/>
          </cell>
          <cell r="AJ2462" t="str">
            <v/>
          </cell>
          <cell r="AK2462">
            <v>44791</v>
          </cell>
          <cell r="AL2462"/>
          <cell r="AM2462"/>
          <cell r="AN2462"/>
          <cell r="AO2462" t="str">
            <v>SPARES</v>
          </cell>
          <cell r="AP2462"/>
          <cell r="AQ2462"/>
        </row>
        <row r="2463">
          <cell r="A2463" t="str">
            <v>45011991941</v>
          </cell>
          <cell r="B2463"/>
          <cell r="C2463" t="str">
            <v>FABRICATION</v>
          </cell>
          <cell r="D2463" t="str">
            <v>LATECOERE</v>
          </cell>
          <cell r="E2463" t="str">
            <v>FDVESS L4</v>
          </cell>
          <cell r="F2463">
            <v>4501199194</v>
          </cell>
          <cell r="G2463" t="str">
            <v>NON-SPARES</v>
          </cell>
          <cell r="H2463">
            <v>1</v>
          </cell>
          <cell r="I2463">
            <v>2</v>
          </cell>
          <cell r="J2463"/>
          <cell r="K2463" t="str">
            <v>1288L4000010B</v>
          </cell>
          <cell r="L2463" t="str">
            <v>IS0033483M</v>
          </cell>
          <cell r="M2463" t="str">
            <v>Non commencé</v>
          </cell>
          <cell r="N2463"/>
          <cell r="O2463" t="str">
            <v>71140030 (RETROFIT)</v>
          </cell>
          <cell r="P2463">
            <v>0</v>
          </cell>
          <cell r="Q2463" t="str">
            <v/>
          </cell>
          <cell r="R2463" t="str">
            <v/>
          </cell>
          <cell r="S2463">
            <v>0</v>
          </cell>
          <cell r="T2463">
            <v>0</v>
          </cell>
          <cell r="U2463">
            <v>0</v>
          </cell>
          <cell r="V2463">
            <v>0</v>
          </cell>
          <cell r="W2463" t="str">
            <v>TBD</v>
          </cell>
          <cell r="X2463" t="str">
            <v>NA</v>
          </cell>
          <cell r="Y2463">
            <v>0</v>
          </cell>
          <cell r="Z2463" t="str">
            <v>TBD</v>
          </cell>
          <cell r="AA2463">
            <v>0</v>
          </cell>
          <cell r="AB2463" t="str">
            <v>NA</v>
          </cell>
          <cell r="AC2463" t="str">
            <v>NA</v>
          </cell>
          <cell r="AD2463"/>
          <cell r="AE2463" t="str">
            <v/>
          </cell>
          <cell r="AF2463" t="str">
            <v/>
          </cell>
          <cell r="AG2463">
            <v>44819</v>
          </cell>
          <cell r="AH2463" t="str">
            <v/>
          </cell>
          <cell r="AI2463" t="str">
            <v>Sous-poste</v>
          </cell>
          <cell r="AJ2463" t="str">
            <v>Sous-poste</v>
          </cell>
          <cell r="AK2463">
            <v>44824</v>
          </cell>
          <cell r="AL2463"/>
          <cell r="AM2463"/>
          <cell r="AN2463"/>
          <cell r="AO2463"/>
          <cell r="AP2463" t="str">
            <v>RETROFIT indice B</v>
          </cell>
          <cell r="AQ2463"/>
        </row>
        <row r="2464">
          <cell r="A2464" t="str">
            <v>2880645310</v>
          </cell>
          <cell r="B2464">
            <v>44678</v>
          </cell>
          <cell r="C2464" t="str">
            <v>HA/REVENTE</v>
          </cell>
          <cell r="D2464" t="str">
            <v>SATAIR</v>
          </cell>
          <cell r="E2464" t="str">
            <v>PLATE ASSY-CLOSING</v>
          </cell>
          <cell r="F2464">
            <v>28806453</v>
          </cell>
          <cell r="G2464" t="str">
            <v>175833</v>
          </cell>
          <cell r="H2464">
            <v>10</v>
          </cell>
          <cell r="I2464">
            <v>1</v>
          </cell>
          <cell r="J2464" t="str">
            <v>RTN</v>
          </cell>
          <cell r="K2464" t="str">
            <v>F9251338800000</v>
          </cell>
          <cell r="L2464" t="str">
            <v>IS0041081S</v>
          </cell>
          <cell r="M2464" t="str">
            <v>NA</v>
          </cell>
          <cell r="N2464">
            <v>48843</v>
          </cell>
          <cell r="O2464" t="str">
            <v>NA</v>
          </cell>
          <cell r="P2464" t="str">
            <v>NA</v>
          </cell>
          <cell r="Q2464" t="str">
            <v>NA</v>
          </cell>
          <cell r="R2464" t="str">
            <v>NA</v>
          </cell>
          <cell r="S2464" t="str">
            <v>NA</v>
          </cell>
          <cell r="T2464" t="str">
            <v>NA</v>
          </cell>
          <cell r="U2464" t="str">
            <v>100%</v>
          </cell>
          <cell r="V2464">
            <v>0</v>
          </cell>
          <cell r="W2464" t="str">
            <v>TBD</v>
          </cell>
          <cell r="X2464" t="str">
            <v>NA</v>
          </cell>
          <cell r="Y2464">
            <v>0</v>
          </cell>
          <cell r="Z2464" t="str">
            <v>TBD</v>
          </cell>
          <cell r="AA2464">
            <v>0</v>
          </cell>
          <cell r="AB2464" t="str">
            <v>NA</v>
          </cell>
          <cell r="AC2464" t="str">
            <v>NA</v>
          </cell>
          <cell r="AD2464"/>
          <cell r="AE2464" t="str">
            <v/>
          </cell>
          <cell r="AF2464" t="str">
            <v/>
          </cell>
          <cell r="AG2464">
            <v>44802</v>
          </cell>
          <cell r="AH2464">
            <v>44840</v>
          </cell>
          <cell r="AI2464" t="str">
            <v>05.10.2022</v>
          </cell>
          <cell r="AJ2464" t="str">
            <v>80940549</v>
          </cell>
          <cell r="AK2464">
            <v>44805</v>
          </cell>
          <cell r="AL2464">
            <v>44845</v>
          </cell>
          <cell r="AM2464"/>
          <cell r="AN2464" t="str">
            <v>OK</v>
          </cell>
          <cell r="AO2464" t="str">
            <v>KIT FACTORY</v>
          </cell>
          <cell r="AP2464" t="str">
            <v>Article statut 07 en 2000 - Demander la duplication en 2010 - Créer DI MRPC</v>
          </cell>
          <cell r="AQ2464" t="str">
            <v>O</v>
          </cell>
        </row>
        <row r="2465">
          <cell r="A2465" t="str">
            <v>450121072120</v>
          </cell>
          <cell r="B2465"/>
          <cell r="C2465" t="str">
            <v>FABRICATION</v>
          </cell>
          <cell r="D2465" t="str">
            <v>LATECOERE</v>
          </cell>
          <cell r="E2465" t="str">
            <v>FDVESS L4</v>
          </cell>
          <cell r="F2465">
            <v>4501210721</v>
          </cell>
          <cell r="G2465" t="str">
            <v>NON-SPARES</v>
          </cell>
          <cell r="H2465">
            <v>20</v>
          </cell>
          <cell r="I2465">
            <v>1</v>
          </cell>
          <cell r="J2465"/>
          <cell r="K2465" t="str">
            <v>1288L4000010B</v>
          </cell>
          <cell r="L2465" t="str">
            <v>IS0033483M</v>
          </cell>
          <cell r="M2465" t="str">
            <v>Terminé</v>
          </cell>
          <cell r="N2465">
            <v>59372</v>
          </cell>
          <cell r="O2465">
            <v>71140061</v>
          </cell>
          <cell r="P2465">
            <v>0</v>
          </cell>
          <cell r="Q2465" t="str">
            <v/>
          </cell>
          <cell r="R2465" t="str">
            <v/>
          </cell>
          <cell r="S2465">
            <v>1</v>
          </cell>
          <cell r="T2465">
            <v>0</v>
          </cell>
          <cell r="U2465">
            <v>0.5</v>
          </cell>
          <cell r="V2465">
            <v>0</v>
          </cell>
          <cell r="W2465" t="str">
            <v>TBD</v>
          </cell>
          <cell r="X2465" t="str">
            <v>NA</v>
          </cell>
          <cell r="Y2465">
            <v>0</v>
          </cell>
          <cell r="Z2465" t="str">
            <v>TBD</v>
          </cell>
          <cell r="AA2465">
            <v>0</v>
          </cell>
          <cell r="AB2465" t="str">
            <v>NA</v>
          </cell>
          <cell r="AC2465" t="str">
            <v>NA</v>
          </cell>
          <cell r="AD2465"/>
          <cell r="AE2465" t="str">
            <v/>
          </cell>
          <cell r="AF2465" t="str">
            <v/>
          </cell>
          <cell r="AG2465">
            <v>44937</v>
          </cell>
          <cell r="AH2465" t="str">
            <v/>
          </cell>
          <cell r="AI2465" t="str">
            <v>Sous-poste</v>
          </cell>
          <cell r="AJ2465" t="str">
            <v>Sous-poste</v>
          </cell>
          <cell r="AK2465">
            <v>44941</v>
          </cell>
          <cell r="AL2465"/>
          <cell r="AM2465"/>
          <cell r="AN2465"/>
          <cell r="AO2465"/>
          <cell r="AP2465"/>
          <cell r="AQ2465"/>
        </row>
        <row r="2466">
          <cell r="A2466" t="str">
            <v>450121072120.1</v>
          </cell>
          <cell r="B2466"/>
          <cell r="C2466" t="str">
            <v>FABRICATION</v>
          </cell>
          <cell r="D2466" t="str">
            <v>LATECOERE</v>
          </cell>
          <cell r="E2466" t="str">
            <v>FDVESS L4</v>
          </cell>
          <cell r="F2466">
            <v>4501210721</v>
          </cell>
          <cell r="G2466" t="str">
            <v>NON-SPARES</v>
          </cell>
          <cell r="H2466" t="str">
            <v>20.1</v>
          </cell>
          <cell r="I2466">
            <v>1</v>
          </cell>
          <cell r="J2466"/>
          <cell r="K2466" t="str">
            <v>1288L4000010B</v>
          </cell>
          <cell r="L2466" t="str">
            <v>IS0033483M</v>
          </cell>
          <cell r="M2466" t="str">
            <v>Terminé</v>
          </cell>
          <cell r="N2466">
            <v>59372</v>
          </cell>
          <cell r="O2466">
            <v>71140062</v>
          </cell>
          <cell r="P2466">
            <v>0</v>
          </cell>
          <cell r="Q2466" t="str">
            <v/>
          </cell>
          <cell r="R2466" t="str">
            <v/>
          </cell>
          <cell r="S2466">
            <v>1</v>
          </cell>
          <cell r="T2466">
            <v>0</v>
          </cell>
          <cell r="U2466">
            <v>0.5</v>
          </cell>
          <cell r="V2466">
            <v>0</v>
          </cell>
          <cell r="W2466" t="str">
            <v>TBD</v>
          </cell>
          <cell r="X2466" t="str">
            <v>NA</v>
          </cell>
          <cell r="Y2466">
            <v>0</v>
          </cell>
          <cell r="Z2466" t="str">
            <v>TBD</v>
          </cell>
          <cell r="AA2466">
            <v>0</v>
          </cell>
          <cell r="AB2466" t="str">
            <v>NA</v>
          </cell>
          <cell r="AC2466" t="str">
            <v>NA</v>
          </cell>
          <cell r="AD2466"/>
          <cell r="AE2466" t="str">
            <v/>
          </cell>
          <cell r="AF2466" t="str">
            <v/>
          </cell>
          <cell r="AG2466">
            <v>44937</v>
          </cell>
          <cell r="AH2466" t="str">
            <v/>
          </cell>
          <cell r="AI2466" t="str">
            <v>Sous-poste</v>
          </cell>
          <cell r="AJ2466" t="str">
            <v>Sous-poste</v>
          </cell>
          <cell r="AK2466">
            <v>44941</v>
          </cell>
          <cell r="AL2466"/>
          <cell r="AM2466"/>
          <cell r="AN2466"/>
          <cell r="AO2466"/>
          <cell r="AP2466"/>
          <cell r="AQ2466"/>
        </row>
        <row r="2467">
          <cell r="A2467" t="str">
            <v>450121072120.2</v>
          </cell>
          <cell r="B2467"/>
          <cell r="C2467" t="str">
            <v>FABRICATION</v>
          </cell>
          <cell r="D2467" t="str">
            <v>LATECOERE</v>
          </cell>
          <cell r="E2467" t="str">
            <v>FDVESS L4</v>
          </cell>
          <cell r="F2467">
            <v>4501210721</v>
          </cell>
          <cell r="G2467" t="str">
            <v>NON-SPARES</v>
          </cell>
          <cell r="H2467" t="str">
            <v>20.2</v>
          </cell>
          <cell r="I2467">
            <v>1</v>
          </cell>
          <cell r="J2467"/>
          <cell r="K2467" t="str">
            <v>1288L4000010B</v>
          </cell>
          <cell r="L2467" t="str">
            <v>IS0033483M</v>
          </cell>
          <cell r="M2467" t="str">
            <v>Terminé</v>
          </cell>
          <cell r="N2467">
            <v>59372</v>
          </cell>
          <cell r="O2467">
            <v>71140063</v>
          </cell>
          <cell r="P2467">
            <v>0</v>
          </cell>
          <cell r="Q2467" t="str">
            <v/>
          </cell>
          <cell r="R2467" t="str">
            <v/>
          </cell>
          <cell r="S2467">
            <v>1</v>
          </cell>
          <cell r="T2467">
            <v>0</v>
          </cell>
          <cell r="U2467">
            <v>0.5</v>
          </cell>
          <cell r="V2467">
            <v>0</v>
          </cell>
          <cell r="W2467" t="str">
            <v>TBD</v>
          </cell>
          <cell r="X2467" t="str">
            <v>NA</v>
          </cell>
          <cell r="Y2467">
            <v>0</v>
          </cell>
          <cell r="Z2467" t="str">
            <v>TBD</v>
          </cell>
          <cell r="AA2467">
            <v>0</v>
          </cell>
          <cell r="AB2467" t="str">
            <v>NA</v>
          </cell>
          <cell r="AC2467" t="str">
            <v>NA</v>
          </cell>
          <cell r="AD2467"/>
          <cell r="AE2467" t="str">
            <v/>
          </cell>
          <cell r="AF2467" t="str">
            <v/>
          </cell>
          <cell r="AG2467">
            <v>44937</v>
          </cell>
          <cell r="AH2467" t="str">
            <v/>
          </cell>
          <cell r="AI2467" t="str">
            <v>Sous-poste</v>
          </cell>
          <cell r="AJ2467" t="str">
            <v>Sous-poste</v>
          </cell>
          <cell r="AK2467">
            <v>44941</v>
          </cell>
          <cell r="AL2467"/>
          <cell r="AM2467"/>
          <cell r="AN2467"/>
          <cell r="AO2467"/>
          <cell r="AP2467"/>
          <cell r="AQ2467"/>
        </row>
        <row r="2468">
          <cell r="A2468" t="str">
            <v>450121072120.3</v>
          </cell>
          <cell r="B2468"/>
          <cell r="C2468" t="str">
            <v>FABRICATION</v>
          </cell>
          <cell r="D2468" t="str">
            <v>LATECOERE</v>
          </cell>
          <cell r="E2468" t="str">
            <v>FDVESS L4</v>
          </cell>
          <cell r="F2468">
            <v>4501210721</v>
          </cell>
          <cell r="G2468" t="str">
            <v>NON-SPARES</v>
          </cell>
          <cell r="H2468" t="str">
            <v>20.3</v>
          </cell>
          <cell r="I2468">
            <v>1</v>
          </cell>
          <cell r="J2468"/>
          <cell r="K2468" t="str">
            <v>1288L4000010B</v>
          </cell>
          <cell r="L2468" t="str">
            <v>IS0033483M</v>
          </cell>
          <cell r="M2468" t="str">
            <v>Terminé</v>
          </cell>
          <cell r="N2468">
            <v>59372</v>
          </cell>
          <cell r="O2468">
            <v>71140064</v>
          </cell>
          <cell r="P2468">
            <v>0</v>
          </cell>
          <cell r="Q2468" t="str">
            <v/>
          </cell>
          <cell r="R2468" t="str">
            <v/>
          </cell>
          <cell r="S2468">
            <v>1</v>
          </cell>
          <cell r="T2468">
            <v>0</v>
          </cell>
          <cell r="U2468">
            <v>0.5</v>
          </cell>
          <cell r="V2468">
            <v>0</v>
          </cell>
          <cell r="W2468" t="str">
            <v>TBD</v>
          </cell>
          <cell r="X2468" t="str">
            <v>NA</v>
          </cell>
          <cell r="Y2468">
            <v>0</v>
          </cell>
          <cell r="Z2468" t="str">
            <v>TBD</v>
          </cell>
          <cell r="AA2468">
            <v>0</v>
          </cell>
          <cell r="AB2468" t="str">
            <v>NA</v>
          </cell>
          <cell r="AC2468" t="str">
            <v>NA</v>
          </cell>
          <cell r="AD2468"/>
          <cell r="AE2468" t="str">
            <v/>
          </cell>
          <cell r="AF2468" t="str">
            <v/>
          </cell>
          <cell r="AG2468">
            <v>44937</v>
          </cell>
          <cell r="AH2468" t="str">
            <v/>
          </cell>
          <cell r="AI2468" t="str">
            <v>Sous-poste</v>
          </cell>
          <cell r="AJ2468" t="str">
            <v>Sous-poste</v>
          </cell>
          <cell r="AK2468">
            <v>44941</v>
          </cell>
          <cell r="AL2468"/>
          <cell r="AM2468"/>
          <cell r="AN2468"/>
          <cell r="AO2468"/>
          <cell r="AP2468"/>
          <cell r="AQ2468"/>
        </row>
        <row r="2469">
          <cell r="A2469" t="str">
            <v>450121072120.4</v>
          </cell>
          <cell r="B2469"/>
          <cell r="C2469" t="str">
            <v>FABRICATION</v>
          </cell>
          <cell r="D2469" t="str">
            <v>LATECOERE</v>
          </cell>
          <cell r="E2469" t="str">
            <v>FDVESS L4</v>
          </cell>
          <cell r="F2469">
            <v>4501210721</v>
          </cell>
          <cell r="G2469" t="str">
            <v>NON-SPARES</v>
          </cell>
          <cell r="H2469" t="str">
            <v>20.4</v>
          </cell>
          <cell r="I2469">
            <v>1</v>
          </cell>
          <cell r="J2469"/>
          <cell r="K2469" t="str">
            <v>1288L4000010B</v>
          </cell>
          <cell r="L2469" t="str">
            <v>IS0033483M</v>
          </cell>
          <cell r="M2469" t="str">
            <v>Terminé</v>
          </cell>
          <cell r="N2469">
            <v>59372</v>
          </cell>
          <cell r="O2469">
            <v>71140065</v>
          </cell>
          <cell r="P2469">
            <v>0</v>
          </cell>
          <cell r="Q2469" t="str">
            <v/>
          </cell>
          <cell r="R2469" t="str">
            <v/>
          </cell>
          <cell r="S2469">
            <v>1</v>
          </cell>
          <cell r="T2469">
            <v>0</v>
          </cell>
          <cell r="U2469">
            <v>0.5</v>
          </cell>
          <cell r="V2469">
            <v>0</v>
          </cell>
          <cell r="W2469" t="str">
            <v>TBD</v>
          </cell>
          <cell r="X2469" t="str">
            <v>NA</v>
          </cell>
          <cell r="Y2469">
            <v>0</v>
          </cell>
          <cell r="Z2469" t="str">
            <v>TBD</v>
          </cell>
          <cell r="AA2469">
            <v>0</v>
          </cell>
          <cell r="AB2469" t="str">
            <v>NA</v>
          </cell>
          <cell r="AC2469" t="str">
            <v>NA</v>
          </cell>
          <cell r="AD2469"/>
          <cell r="AE2469" t="str">
            <v/>
          </cell>
          <cell r="AF2469" t="str">
            <v/>
          </cell>
          <cell r="AG2469">
            <v>44937</v>
          </cell>
          <cell r="AH2469" t="str">
            <v/>
          </cell>
          <cell r="AI2469" t="str">
            <v>Sous-poste</v>
          </cell>
          <cell r="AJ2469" t="str">
            <v>Sous-poste</v>
          </cell>
          <cell r="AK2469">
            <v>44941</v>
          </cell>
          <cell r="AL2469"/>
          <cell r="AM2469"/>
          <cell r="AN2469"/>
          <cell r="AO2469"/>
          <cell r="AP2469"/>
          <cell r="AQ2469"/>
        </row>
        <row r="2470">
          <cell r="A2470" t="str">
            <v>450121601110</v>
          </cell>
          <cell r="B2470"/>
          <cell r="C2470" t="str">
            <v>FABRICATION</v>
          </cell>
          <cell r="D2470" t="str">
            <v>LATECOERE</v>
          </cell>
          <cell r="E2470" t="str">
            <v>FDVESS-L3</v>
          </cell>
          <cell r="F2470">
            <v>4501216011</v>
          </cell>
          <cell r="G2470" t="str">
            <v>NON-SPARES</v>
          </cell>
          <cell r="H2470">
            <v>10</v>
          </cell>
          <cell r="I2470">
            <v>1</v>
          </cell>
          <cell r="J2470"/>
          <cell r="K2470" t="str">
            <v>1288L3000010</v>
          </cell>
          <cell r="L2470" t="str">
            <v>IS0033482M</v>
          </cell>
          <cell r="M2470" t="str">
            <v>Terminé</v>
          </cell>
          <cell r="N2470">
            <v>59373</v>
          </cell>
          <cell r="O2470">
            <v>71130016</v>
          </cell>
          <cell r="P2470">
            <v>0</v>
          </cell>
          <cell r="Q2470" t="str">
            <v/>
          </cell>
          <cell r="R2470" t="str">
            <v/>
          </cell>
          <cell r="S2470">
            <v>1</v>
          </cell>
          <cell r="T2470">
            <v>0</v>
          </cell>
          <cell r="U2470">
            <v>0.5</v>
          </cell>
          <cell r="V2470">
            <v>0</v>
          </cell>
          <cell r="W2470" t="str">
            <v>TBD</v>
          </cell>
          <cell r="X2470" t="str">
            <v>NA</v>
          </cell>
          <cell r="Y2470">
            <v>0</v>
          </cell>
          <cell r="Z2470" t="str">
            <v>TBD</v>
          </cell>
          <cell r="AA2470">
            <v>0</v>
          </cell>
          <cell r="AB2470" t="str">
            <v>NA</v>
          </cell>
          <cell r="AC2470" t="str">
            <v>NA</v>
          </cell>
          <cell r="AD2470"/>
          <cell r="AE2470" t="str">
            <v/>
          </cell>
          <cell r="AF2470" t="str">
            <v/>
          </cell>
          <cell r="AG2470">
            <v>44865</v>
          </cell>
          <cell r="AH2470" t="str">
            <v/>
          </cell>
          <cell r="AI2470" t="str">
            <v>Sous-poste</v>
          </cell>
          <cell r="AJ2470" t="str">
            <v>Sous-poste</v>
          </cell>
          <cell r="AK2470">
            <v>44868</v>
          </cell>
          <cell r="AL2470"/>
          <cell r="AM2470"/>
          <cell r="AN2470"/>
          <cell r="AO2470"/>
          <cell r="AP2470"/>
          <cell r="AQ2470"/>
        </row>
        <row r="2471">
          <cell r="A2471" t="str">
            <v>450121601110.1</v>
          </cell>
          <cell r="B2471"/>
          <cell r="C2471" t="str">
            <v>FABRICATION</v>
          </cell>
          <cell r="D2471" t="str">
            <v>LATECOERE</v>
          </cell>
          <cell r="E2471" t="str">
            <v>FDVESS-L3</v>
          </cell>
          <cell r="F2471">
            <v>4501216011</v>
          </cell>
          <cell r="G2471" t="str">
            <v>NON-SPARES</v>
          </cell>
          <cell r="H2471" t="str">
            <v>10.1</v>
          </cell>
          <cell r="I2471">
            <v>1</v>
          </cell>
          <cell r="J2471"/>
          <cell r="K2471" t="str">
            <v>1288L3000010</v>
          </cell>
          <cell r="L2471" t="str">
            <v>IS0033482M</v>
          </cell>
          <cell r="M2471" t="str">
            <v>Terminé</v>
          </cell>
          <cell r="N2471">
            <v>59373</v>
          </cell>
          <cell r="O2471">
            <v>71130017</v>
          </cell>
          <cell r="P2471">
            <v>0</v>
          </cell>
          <cell r="Q2471" t="str">
            <v/>
          </cell>
          <cell r="R2471" t="str">
            <v/>
          </cell>
          <cell r="S2471">
            <v>1</v>
          </cell>
          <cell r="T2471">
            <v>0</v>
          </cell>
          <cell r="U2471">
            <v>0.5</v>
          </cell>
          <cell r="V2471">
            <v>0</v>
          </cell>
          <cell r="W2471" t="str">
            <v>TBD</v>
          </cell>
          <cell r="X2471" t="str">
            <v>NA</v>
          </cell>
          <cell r="Y2471">
            <v>0</v>
          </cell>
          <cell r="Z2471" t="str">
            <v>TBD</v>
          </cell>
          <cell r="AA2471">
            <v>0</v>
          </cell>
          <cell r="AB2471" t="str">
            <v>NA</v>
          </cell>
          <cell r="AC2471" t="str">
            <v>NA</v>
          </cell>
          <cell r="AD2471"/>
          <cell r="AE2471" t="str">
            <v/>
          </cell>
          <cell r="AF2471" t="str">
            <v/>
          </cell>
          <cell r="AG2471">
            <v>44865</v>
          </cell>
          <cell r="AH2471" t="str">
            <v/>
          </cell>
          <cell r="AI2471" t="str">
            <v>Sous-poste</v>
          </cell>
          <cell r="AJ2471" t="str">
            <v>Sous-poste</v>
          </cell>
          <cell r="AK2471">
            <v>44868</v>
          </cell>
          <cell r="AL2471"/>
          <cell r="AM2471"/>
          <cell r="AN2471"/>
          <cell r="AO2471"/>
          <cell r="AP2471"/>
          <cell r="AQ2471"/>
        </row>
        <row r="2472">
          <cell r="A2472" t="str">
            <v>450121601110.2</v>
          </cell>
          <cell r="B2472"/>
          <cell r="C2472" t="str">
            <v>FABRICATION</v>
          </cell>
          <cell r="D2472" t="str">
            <v>LATECOERE</v>
          </cell>
          <cell r="E2472" t="str">
            <v>FDVESS-L3</v>
          </cell>
          <cell r="F2472">
            <v>4501216011</v>
          </cell>
          <cell r="G2472" t="str">
            <v>NON-SPARES</v>
          </cell>
          <cell r="H2472" t="str">
            <v>10.2</v>
          </cell>
          <cell r="I2472">
            <v>1</v>
          </cell>
          <cell r="J2472"/>
          <cell r="K2472" t="str">
            <v>1288L3000010</v>
          </cell>
          <cell r="L2472" t="str">
            <v>IS0033482M</v>
          </cell>
          <cell r="M2472" t="str">
            <v>Terminé</v>
          </cell>
          <cell r="N2472">
            <v>59373</v>
          </cell>
          <cell r="O2472">
            <v>71130018</v>
          </cell>
          <cell r="P2472">
            <v>0</v>
          </cell>
          <cell r="Q2472" t="str">
            <v/>
          </cell>
          <cell r="R2472" t="str">
            <v/>
          </cell>
          <cell r="S2472">
            <v>1</v>
          </cell>
          <cell r="T2472">
            <v>0</v>
          </cell>
          <cell r="U2472">
            <v>0.5</v>
          </cell>
          <cell r="V2472">
            <v>0</v>
          </cell>
          <cell r="W2472" t="str">
            <v>TBD</v>
          </cell>
          <cell r="X2472" t="str">
            <v>NA</v>
          </cell>
          <cell r="Y2472">
            <v>0</v>
          </cell>
          <cell r="Z2472" t="str">
            <v>TBD</v>
          </cell>
          <cell r="AA2472">
            <v>0</v>
          </cell>
          <cell r="AB2472" t="str">
            <v>NA</v>
          </cell>
          <cell r="AC2472" t="str">
            <v>NA</v>
          </cell>
          <cell r="AD2472"/>
          <cell r="AE2472" t="str">
            <v/>
          </cell>
          <cell r="AF2472" t="str">
            <v/>
          </cell>
          <cell r="AG2472">
            <v>44865</v>
          </cell>
          <cell r="AH2472" t="str">
            <v/>
          </cell>
          <cell r="AI2472" t="str">
            <v>Sous-poste</v>
          </cell>
          <cell r="AJ2472" t="str">
            <v>Sous-poste</v>
          </cell>
          <cell r="AK2472">
            <v>44868</v>
          </cell>
          <cell r="AL2472"/>
          <cell r="AM2472"/>
          <cell r="AN2472"/>
          <cell r="AO2472"/>
          <cell r="AP2472"/>
          <cell r="AQ2472"/>
        </row>
        <row r="2473">
          <cell r="A2473" t="str">
            <v>450121601110.3</v>
          </cell>
          <cell r="B2473"/>
          <cell r="C2473" t="str">
            <v>FABRICATION</v>
          </cell>
          <cell r="D2473" t="str">
            <v>LATECOERE</v>
          </cell>
          <cell r="E2473" t="str">
            <v>FDVESS-L3</v>
          </cell>
          <cell r="F2473">
            <v>4501216011</v>
          </cell>
          <cell r="G2473" t="str">
            <v>NON-SPARES</v>
          </cell>
          <cell r="H2473" t="str">
            <v>10.3</v>
          </cell>
          <cell r="I2473">
            <v>1</v>
          </cell>
          <cell r="J2473"/>
          <cell r="K2473" t="str">
            <v>1288L3000010</v>
          </cell>
          <cell r="L2473" t="str">
            <v>IS0033482M</v>
          </cell>
          <cell r="M2473" t="str">
            <v>Terminé</v>
          </cell>
          <cell r="N2473">
            <v>59373</v>
          </cell>
          <cell r="O2473">
            <v>71130019</v>
          </cell>
          <cell r="P2473">
            <v>0</v>
          </cell>
          <cell r="Q2473" t="str">
            <v/>
          </cell>
          <cell r="R2473" t="str">
            <v/>
          </cell>
          <cell r="S2473">
            <v>1</v>
          </cell>
          <cell r="T2473">
            <v>0</v>
          </cell>
          <cell r="U2473">
            <v>0.5</v>
          </cell>
          <cell r="V2473">
            <v>0</v>
          </cell>
          <cell r="W2473" t="str">
            <v>TBD</v>
          </cell>
          <cell r="X2473" t="str">
            <v>NA</v>
          </cell>
          <cell r="Y2473">
            <v>0</v>
          </cell>
          <cell r="Z2473" t="str">
            <v>TBD</v>
          </cell>
          <cell r="AA2473">
            <v>0</v>
          </cell>
          <cell r="AB2473" t="str">
            <v>NA</v>
          </cell>
          <cell r="AC2473" t="str">
            <v>NA</v>
          </cell>
          <cell r="AD2473"/>
          <cell r="AE2473" t="str">
            <v/>
          </cell>
          <cell r="AF2473" t="str">
            <v/>
          </cell>
          <cell r="AG2473">
            <v>44865</v>
          </cell>
          <cell r="AH2473" t="str">
            <v/>
          </cell>
          <cell r="AI2473" t="str">
            <v>Sous-poste</v>
          </cell>
          <cell r="AJ2473" t="str">
            <v>Sous-poste</v>
          </cell>
          <cell r="AK2473">
            <v>44868</v>
          </cell>
          <cell r="AL2473"/>
          <cell r="AM2473"/>
          <cell r="AN2473"/>
          <cell r="AO2473"/>
          <cell r="AP2473"/>
          <cell r="AQ2473"/>
        </row>
        <row r="2474">
          <cell r="A2474" t="str">
            <v>450121601110.4</v>
          </cell>
          <cell r="B2474"/>
          <cell r="C2474" t="str">
            <v>FABRICATION</v>
          </cell>
          <cell r="D2474" t="str">
            <v>LATECOERE</v>
          </cell>
          <cell r="E2474" t="str">
            <v>FDVESS-L3</v>
          </cell>
          <cell r="F2474">
            <v>4501216011</v>
          </cell>
          <cell r="G2474" t="str">
            <v>NON-SPARES</v>
          </cell>
          <cell r="H2474" t="str">
            <v>10.4</v>
          </cell>
          <cell r="I2474">
            <v>1</v>
          </cell>
          <cell r="J2474"/>
          <cell r="K2474" t="str">
            <v>1288L3000010</v>
          </cell>
          <cell r="L2474" t="str">
            <v>IS0033482M</v>
          </cell>
          <cell r="M2474" t="str">
            <v>Terminé</v>
          </cell>
          <cell r="N2474">
            <v>59373</v>
          </cell>
          <cell r="O2474">
            <v>71130020</v>
          </cell>
          <cell r="P2474">
            <v>0</v>
          </cell>
          <cell r="Q2474" t="str">
            <v/>
          </cell>
          <cell r="R2474" t="str">
            <v/>
          </cell>
          <cell r="S2474">
            <v>1</v>
          </cell>
          <cell r="T2474">
            <v>0</v>
          </cell>
          <cell r="U2474">
            <v>0.5</v>
          </cell>
          <cell r="V2474">
            <v>0</v>
          </cell>
          <cell r="W2474" t="str">
            <v>TBD</v>
          </cell>
          <cell r="X2474" t="str">
            <v>NA</v>
          </cell>
          <cell r="Y2474">
            <v>0</v>
          </cell>
          <cell r="Z2474" t="str">
            <v>TBD</v>
          </cell>
          <cell r="AA2474">
            <v>0</v>
          </cell>
          <cell r="AB2474" t="str">
            <v>NA</v>
          </cell>
          <cell r="AC2474" t="str">
            <v>NA</v>
          </cell>
          <cell r="AD2474"/>
          <cell r="AE2474" t="str">
            <v/>
          </cell>
          <cell r="AF2474" t="str">
            <v/>
          </cell>
          <cell r="AG2474">
            <v>44865</v>
          </cell>
          <cell r="AH2474" t="str">
            <v/>
          </cell>
          <cell r="AI2474" t="str">
            <v>Sous-poste</v>
          </cell>
          <cell r="AJ2474" t="str">
            <v>Sous-poste</v>
          </cell>
          <cell r="AK2474">
            <v>44868</v>
          </cell>
          <cell r="AL2474"/>
          <cell r="AM2474"/>
          <cell r="AN2474"/>
          <cell r="AO2474"/>
          <cell r="AP2474"/>
          <cell r="AQ2474"/>
        </row>
        <row r="2475">
          <cell r="A2475" t="str">
            <v>2890225410</v>
          </cell>
          <cell r="B2475">
            <v>44832</v>
          </cell>
          <cell r="C2475" t="str">
            <v>HA/REVENTE</v>
          </cell>
          <cell r="D2475" t="str">
            <v>SATAIR</v>
          </cell>
          <cell r="E2475" t="str">
            <v>FLANGE ASSY</v>
          </cell>
          <cell r="F2475">
            <v>28902254</v>
          </cell>
          <cell r="G2475" t="str">
            <v>184419</v>
          </cell>
          <cell r="H2475">
            <v>10</v>
          </cell>
          <cell r="I2475">
            <v>5</v>
          </cell>
          <cell r="J2475" t="str">
            <v>RTN</v>
          </cell>
          <cell r="K2475" t="str">
            <v>D9251127600000</v>
          </cell>
          <cell r="L2475" t="str">
            <v>IS0008826S</v>
          </cell>
          <cell r="M2475" t="str">
            <v>NA</v>
          </cell>
          <cell r="N2475"/>
          <cell r="O2475" t="str">
            <v>NA</v>
          </cell>
          <cell r="P2475" t="str">
            <v>NA</v>
          </cell>
          <cell r="Q2475" t="str">
            <v>NA</v>
          </cell>
          <cell r="R2475" t="str">
            <v>NA</v>
          </cell>
          <cell r="S2475" t="str">
            <v>NA</v>
          </cell>
          <cell r="T2475" t="str">
            <v>NA</v>
          </cell>
          <cell r="U2475" t="str">
            <v>100%</v>
          </cell>
          <cell r="V2475">
            <v>1</v>
          </cell>
          <cell r="W2475" t="str">
            <v>TBD</v>
          </cell>
          <cell r="X2475" t="str">
            <v>NA</v>
          </cell>
          <cell r="Y2475">
            <v>1</v>
          </cell>
          <cell r="Z2475" t="str">
            <v>NA</v>
          </cell>
          <cell r="AA2475" t="str">
            <v>NA</v>
          </cell>
          <cell r="AB2475" t="str">
            <v>NA</v>
          </cell>
          <cell r="AC2475" t="str">
            <v>NA</v>
          </cell>
          <cell r="AD2475"/>
          <cell r="AE2475" t="str">
            <v/>
          </cell>
          <cell r="AF2475" t="str">
            <v/>
          </cell>
          <cell r="AG2475">
            <v>44916</v>
          </cell>
          <cell r="AH2475" t="str">
            <v/>
          </cell>
          <cell r="AI2475" t="str">
            <v/>
          </cell>
          <cell r="AJ2475" t="str">
            <v/>
          </cell>
          <cell r="AK2475">
            <v>44920</v>
          </cell>
          <cell r="AL2475"/>
          <cell r="AM2475"/>
          <cell r="AN2475"/>
          <cell r="AO2475" t="str">
            <v>SPARES</v>
          </cell>
          <cell r="AP2475"/>
          <cell r="AQ2475"/>
        </row>
        <row r="2476">
          <cell r="A2476" t="str">
            <v>2889076210</v>
          </cell>
          <cell r="B2476">
            <v>44805</v>
          </cell>
          <cell r="C2476" t="str">
            <v>FABRICATION</v>
          </cell>
          <cell r="D2476" t="str">
            <v>SATAIR</v>
          </cell>
          <cell r="E2476">
            <v>313</v>
          </cell>
          <cell r="F2476">
            <v>28890762</v>
          </cell>
          <cell r="G2476" t="str">
            <v>183285</v>
          </cell>
          <cell r="H2476">
            <v>10</v>
          </cell>
          <cell r="I2476" t="str">
            <v>1</v>
          </cell>
          <cell r="J2476" t="str">
            <v>RTN</v>
          </cell>
          <cell r="K2476" t="str">
            <v>WF406ABAAAAB</v>
          </cell>
          <cell r="L2476" t="str">
            <v>IS0032176M</v>
          </cell>
          <cell r="M2476" t="str">
            <v>Terminé</v>
          </cell>
          <cell r="N2476">
            <v>48842</v>
          </cell>
          <cell r="O2476" t="str">
            <v>LTE990015</v>
          </cell>
          <cell r="P2476">
            <v>0</v>
          </cell>
          <cell r="Q2476" t="str">
            <v/>
          </cell>
          <cell r="R2476" t="str">
            <v/>
          </cell>
          <cell r="S2476">
            <v>1</v>
          </cell>
          <cell r="T2476">
            <v>0</v>
          </cell>
          <cell r="U2476">
            <v>0.5</v>
          </cell>
          <cell r="V2476">
            <v>1</v>
          </cell>
          <cell r="W2476">
            <v>44846</v>
          </cell>
          <cell r="X2476">
            <v>0</v>
          </cell>
          <cell r="Y2476">
            <v>0.9</v>
          </cell>
          <cell r="Z2476" t="str">
            <v>TBD</v>
          </cell>
          <cell r="AA2476">
            <v>0</v>
          </cell>
          <cell r="AB2476" t="str">
            <v>NA</v>
          </cell>
          <cell r="AC2476" t="str">
            <v>NA</v>
          </cell>
          <cell r="AD2476"/>
          <cell r="AE2476" t="str">
            <v/>
          </cell>
          <cell r="AF2476" t="str">
            <v/>
          </cell>
          <cell r="AG2476">
            <v>44890</v>
          </cell>
          <cell r="AH2476" t="str">
            <v/>
          </cell>
          <cell r="AI2476" t="str">
            <v/>
          </cell>
          <cell r="AJ2476" t="str">
            <v/>
          </cell>
          <cell r="AK2476">
            <v>44895</v>
          </cell>
          <cell r="AL2476"/>
          <cell r="AM2476"/>
          <cell r="AN2476"/>
          <cell r="AO2476" t="str">
            <v>SPARES</v>
          </cell>
          <cell r="AP2476"/>
          <cell r="AQ2476"/>
        </row>
        <row r="2477">
          <cell r="A2477" t="str">
            <v>2890442410</v>
          </cell>
          <cell r="B2477">
            <v>44833</v>
          </cell>
          <cell r="C2477" t="str">
            <v>FABRICATION</v>
          </cell>
          <cell r="D2477" t="str">
            <v>SATAIR</v>
          </cell>
          <cell r="E2477">
            <v>313</v>
          </cell>
          <cell r="F2477">
            <v>28904424</v>
          </cell>
          <cell r="G2477" t="str">
            <v>184459</v>
          </cell>
          <cell r="H2477">
            <v>10</v>
          </cell>
          <cell r="I2477">
            <v>1</v>
          </cell>
          <cell r="J2477" t="str">
            <v>RTN</v>
          </cell>
          <cell r="K2477" t="str">
            <v>WF406ABAAAAB</v>
          </cell>
          <cell r="L2477" t="str">
            <v>IS0032176M</v>
          </cell>
          <cell r="M2477" t="str">
            <v>Terminé</v>
          </cell>
          <cell r="N2477">
            <v>48842</v>
          </cell>
          <cell r="O2477" t="str">
            <v>LTE990016</v>
          </cell>
          <cell r="P2477">
            <v>0</v>
          </cell>
          <cell r="Q2477" t="str">
            <v/>
          </cell>
          <cell r="R2477" t="str">
            <v/>
          </cell>
          <cell r="S2477">
            <v>1</v>
          </cell>
          <cell r="T2477">
            <v>0</v>
          </cell>
          <cell r="U2477">
            <v>0.5</v>
          </cell>
          <cell r="V2477">
            <v>1</v>
          </cell>
          <cell r="W2477" t="str">
            <v>TBD</v>
          </cell>
          <cell r="X2477">
            <v>0</v>
          </cell>
          <cell r="Y2477">
            <v>0.9</v>
          </cell>
          <cell r="Z2477" t="str">
            <v>TBD</v>
          </cell>
          <cell r="AA2477">
            <v>0</v>
          </cell>
          <cell r="AB2477" t="str">
            <v>NA</v>
          </cell>
          <cell r="AC2477" t="str">
            <v>NA</v>
          </cell>
          <cell r="AD2477"/>
          <cell r="AE2477">
            <v>0</v>
          </cell>
          <cell r="AF2477">
            <v>0</v>
          </cell>
          <cell r="AG2477">
            <v>44918</v>
          </cell>
          <cell r="AH2477" t="str">
            <v/>
          </cell>
          <cell r="AI2477" t="str">
            <v/>
          </cell>
          <cell r="AJ2477" t="str">
            <v/>
          </cell>
          <cell r="AK2477">
            <v>44923</v>
          </cell>
          <cell r="AL2477"/>
          <cell r="AM2477"/>
          <cell r="AN2477"/>
          <cell r="AO2477" t="str">
            <v>SPARES</v>
          </cell>
          <cell r="AP2477"/>
          <cell r="AQ2477"/>
        </row>
        <row r="2478">
          <cell r="A2478" t="str">
            <v>2890429910</v>
          </cell>
          <cell r="B2478">
            <v>44833</v>
          </cell>
          <cell r="C2478" t="str">
            <v>FABRICATION</v>
          </cell>
          <cell r="D2478" t="str">
            <v>SATAIR</v>
          </cell>
          <cell r="E2478" t="str">
            <v>CONTROL UNIT-HP FUEL</v>
          </cell>
          <cell r="F2478">
            <v>28904299</v>
          </cell>
          <cell r="G2478" t="str">
            <v>184457</v>
          </cell>
          <cell r="H2478">
            <v>10</v>
          </cell>
          <cell r="I2478">
            <v>1</v>
          </cell>
          <cell r="J2478" t="str">
            <v>RTN</v>
          </cell>
          <cell r="K2478" t="str">
            <v>A27912401007C11</v>
          </cell>
          <cell r="L2478" t="str">
            <v>IS0032635M</v>
          </cell>
          <cell r="M2478" t="str">
            <v>Non commencé</v>
          </cell>
          <cell r="N2478">
            <v>48842</v>
          </cell>
          <cell r="O2478" t="str">
            <v/>
          </cell>
          <cell r="P2478">
            <v>0</v>
          </cell>
          <cell r="Q2478" t="str">
            <v/>
          </cell>
          <cell r="R2478" t="str">
            <v/>
          </cell>
          <cell r="S2478">
            <v>1</v>
          </cell>
          <cell r="T2478">
            <v>0</v>
          </cell>
          <cell r="U2478">
            <v>0.5</v>
          </cell>
          <cell r="V2478">
            <v>0</v>
          </cell>
          <cell r="W2478" t="str">
            <v>TBD</v>
          </cell>
          <cell r="X2478">
            <v>0</v>
          </cell>
          <cell r="Y2478">
            <v>0</v>
          </cell>
          <cell r="Z2478" t="str">
            <v>TBD</v>
          </cell>
          <cell r="AA2478">
            <v>0</v>
          </cell>
          <cell r="AB2478" t="str">
            <v>NA</v>
          </cell>
          <cell r="AC2478" t="str">
            <v>NA</v>
          </cell>
          <cell r="AD2478"/>
          <cell r="AE2478" t="str">
            <v/>
          </cell>
          <cell r="AF2478" t="str">
            <v/>
          </cell>
          <cell r="AG2478">
            <v>44887</v>
          </cell>
          <cell r="AH2478" t="str">
            <v/>
          </cell>
          <cell r="AI2478" t="str">
            <v/>
          </cell>
          <cell r="AJ2478" t="str">
            <v/>
          </cell>
          <cell r="AK2478">
            <v>44890</v>
          </cell>
          <cell r="AL2478"/>
          <cell r="AM2478"/>
          <cell r="AN2478"/>
          <cell r="AO2478" t="str">
            <v>SPARES</v>
          </cell>
          <cell r="AP2478"/>
          <cell r="AQ2478"/>
        </row>
        <row r="2479">
          <cell r="A2479" t="str">
            <v>2890430310</v>
          </cell>
          <cell r="B2479">
            <v>44833</v>
          </cell>
          <cell r="C2479" t="str">
            <v>FABRICATION</v>
          </cell>
          <cell r="D2479" t="str">
            <v>SATAIR</v>
          </cell>
          <cell r="E2479" t="str">
            <v>CONTROL UNIT-HP FUEL</v>
          </cell>
          <cell r="F2479">
            <v>28904303</v>
          </cell>
          <cell r="G2479" t="str">
            <v>184458</v>
          </cell>
          <cell r="H2479">
            <v>10</v>
          </cell>
          <cell r="I2479">
            <v>1</v>
          </cell>
          <cell r="J2479" t="str">
            <v>RTN</v>
          </cell>
          <cell r="K2479" t="str">
            <v>A27912401007C11</v>
          </cell>
          <cell r="L2479" t="str">
            <v>IS0032635M</v>
          </cell>
          <cell r="M2479" t="str">
            <v>Non commencé</v>
          </cell>
          <cell r="N2479">
            <v>48842</v>
          </cell>
          <cell r="O2479" t="str">
            <v/>
          </cell>
          <cell r="P2479">
            <v>0</v>
          </cell>
          <cell r="Q2479" t="str">
            <v/>
          </cell>
          <cell r="R2479" t="str">
            <v/>
          </cell>
          <cell r="S2479">
            <v>1</v>
          </cell>
          <cell r="T2479">
            <v>0</v>
          </cell>
          <cell r="U2479">
            <v>0.5</v>
          </cell>
          <cell r="V2479">
            <v>0</v>
          </cell>
          <cell r="W2479" t="str">
            <v>TBD</v>
          </cell>
          <cell r="X2479">
            <v>0</v>
          </cell>
          <cell r="Y2479">
            <v>0</v>
          </cell>
          <cell r="Z2479" t="str">
            <v>TBD</v>
          </cell>
          <cell r="AA2479">
            <v>0</v>
          </cell>
          <cell r="AB2479" t="str">
            <v>NA</v>
          </cell>
          <cell r="AC2479" t="str">
            <v>NA</v>
          </cell>
          <cell r="AD2479"/>
          <cell r="AE2479" t="str">
            <v/>
          </cell>
          <cell r="AF2479" t="str">
            <v/>
          </cell>
          <cell r="AG2479">
            <v>44887</v>
          </cell>
          <cell r="AH2479" t="str">
            <v/>
          </cell>
          <cell r="AI2479" t="str">
            <v/>
          </cell>
          <cell r="AJ2479" t="str">
            <v/>
          </cell>
          <cell r="AK2479">
            <v>44890</v>
          </cell>
          <cell r="AL2479"/>
          <cell r="AM2479"/>
          <cell r="AN2479"/>
          <cell r="AO2479" t="str">
            <v>SPARES</v>
          </cell>
          <cell r="AP2479"/>
          <cell r="AQ2479"/>
        </row>
        <row r="2480">
          <cell r="A2480" t="str">
            <v>69455441</v>
          </cell>
          <cell r="B2480">
            <v>44831</v>
          </cell>
          <cell r="C2480" t="str">
            <v>FABRICATION</v>
          </cell>
          <cell r="D2480" t="str">
            <v>AD&amp;S</v>
          </cell>
          <cell r="E2480">
            <v>15</v>
          </cell>
          <cell r="F2480">
            <v>6945544</v>
          </cell>
          <cell r="G2480" t="str">
            <v>NON-SPARES</v>
          </cell>
          <cell r="H2480">
            <v>1</v>
          </cell>
          <cell r="I2480">
            <v>1</v>
          </cell>
          <cell r="J2480" t="str">
            <v>RTN</v>
          </cell>
          <cell r="K2480" t="str">
            <v>MB032ADAAAAB</v>
          </cell>
          <cell r="L2480" t="str">
            <v>IS0032194M</v>
          </cell>
          <cell r="M2480" t="str">
            <v>Terminé</v>
          </cell>
          <cell r="N2480">
            <v>48842</v>
          </cell>
          <cell r="O2480" t="str">
            <v>LTE990004</v>
          </cell>
          <cell r="P2480">
            <v>0</v>
          </cell>
          <cell r="Q2480" t="str">
            <v/>
          </cell>
          <cell r="R2480" t="str">
            <v/>
          </cell>
          <cell r="S2480">
            <v>1</v>
          </cell>
          <cell r="T2480">
            <v>0</v>
          </cell>
          <cell r="U2480">
            <v>0.5</v>
          </cell>
          <cell r="V2480">
            <v>1</v>
          </cell>
          <cell r="W2480">
            <v>44894</v>
          </cell>
          <cell r="X2480">
            <v>0</v>
          </cell>
          <cell r="Y2480">
            <v>0.9</v>
          </cell>
          <cell r="Z2480" t="str">
            <v>TBD</v>
          </cell>
          <cell r="AA2480">
            <v>0</v>
          </cell>
          <cell r="AB2480" t="str">
            <v>NA</v>
          </cell>
          <cell r="AC2480" t="str">
            <v>OUI</v>
          </cell>
          <cell r="AD2480"/>
          <cell r="AE2480">
            <v>0</v>
          </cell>
          <cell r="AF2480">
            <v>0</v>
          </cell>
          <cell r="AG2480">
            <v>44867</v>
          </cell>
          <cell r="AH2480" t="str">
            <v/>
          </cell>
          <cell r="AI2480" t="str">
            <v>Sous-poste</v>
          </cell>
          <cell r="AJ2480" t="str">
            <v>Sous-poste</v>
          </cell>
          <cell r="AK2480">
            <v>44872</v>
          </cell>
          <cell r="AL2480"/>
          <cell r="AM2480"/>
          <cell r="AN2480"/>
          <cell r="AO2480" t="str">
            <v>SEVILLE</v>
          </cell>
          <cell r="AP2480" t="str">
            <v>AR SAFRAN 29/11 (IS0006679S)</v>
          </cell>
          <cell r="AQ2480"/>
        </row>
        <row r="2481">
          <cell r="A2481" t="str">
            <v>2890678510</v>
          </cell>
          <cell r="B2481">
            <v>44748</v>
          </cell>
          <cell r="C2481" t="str">
            <v>HA/REVENTE</v>
          </cell>
          <cell r="D2481" t="str">
            <v>SATAIR</v>
          </cell>
          <cell r="E2481" t="str">
            <v>GUTTER ASSY</v>
          </cell>
          <cell r="F2481">
            <v>28906785</v>
          </cell>
          <cell r="G2481" t="str">
            <v>184772</v>
          </cell>
          <cell r="H2481">
            <v>10</v>
          </cell>
          <cell r="I2481" t="str">
            <v>4</v>
          </cell>
          <cell r="J2481" t="str">
            <v>RTN</v>
          </cell>
          <cell r="K2481" t="str">
            <v>V9251162300000</v>
          </cell>
          <cell r="L2481" t="str">
            <v>IS0057854S</v>
          </cell>
          <cell r="M2481" t="str">
            <v>NA</v>
          </cell>
          <cell r="N2481">
            <v>48843</v>
          </cell>
          <cell r="O2481" t="str">
            <v>NA</v>
          </cell>
          <cell r="P2481" t="str">
            <v>NA</v>
          </cell>
          <cell r="Q2481" t="str">
            <v>NA</v>
          </cell>
          <cell r="R2481" t="str">
            <v>NA</v>
          </cell>
          <cell r="S2481" t="str">
            <v>NA</v>
          </cell>
          <cell r="T2481" t="str">
            <v>NA</v>
          </cell>
          <cell r="U2481" t="str">
            <v>100%</v>
          </cell>
          <cell r="V2481">
            <v>0</v>
          </cell>
          <cell r="W2481" t="str">
            <v>TBD</v>
          </cell>
          <cell r="X2481" t="str">
            <v>NA</v>
          </cell>
          <cell r="Y2481">
            <v>0</v>
          </cell>
          <cell r="Z2481" t="str">
            <v>NA</v>
          </cell>
          <cell r="AA2481" t="str">
            <v>NA</v>
          </cell>
          <cell r="AB2481" t="str">
            <v>NA</v>
          </cell>
          <cell r="AC2481" t="str">
            <v>NA</v>
          </cell>
          <cell r="AD2481" t="str">
            <v>NA</v>
          </cell>
          <cell r="AE2481" t="str">
            <v/>
          </cell>
          <cell r="AF2481" t="str">
            <v/>
          </cell>
          <cell r="AG2481">
            <v>44909</v>
          </cell>
          <cell r="AH2481" t="str">
            <v/>
          </cell>
          <cell r="AI2481" t="str">
            <v/>
          </cell>
          <cell r="AJ2481" t="str">
            <v/>
          </cell>
          <cell r="AK2481">
            <v>44914</v>
          </cell>
          <cell r="AL2481"/>
          <cell r="AM2481"/>
          <cell r="AN2481"/>
          <cell r="AO2481" t="str">
            <v>KIT FACTORY</v>
          </cell>
          <cell r="AP2481" t="str">
            <v>Pas de besoin SAP (mail envoyé ADV)</v>
          </cell>
          <cell r="AQ2481"/>
        </row>
        <row r="2482">
          <cell r="A2482" t="str">
            <v>2890678610</v>
          </cell>
          <cell r="B2482">
            <v>44748</v>
          </cell>
          <cell r="C2482" t="str">
            <v>HA/REVENTE</v>
          </cell>
          <cell r="D2482" t="str">
            <v>SATAIR</v>
          </cell>
          <cell r="E2482" t="str">
            <v>GUTTER ASSY</v>
          </cell>
          <cell r="F2482">
            <v>28906786</v>
          </cell>
          <cell r="G2482" t="str">
            <v>184773</v>
          </cell>
          <cell r="H2482">
            <v>10</v>
          </cell>
          <cell r="I2482" t="str">
            <v>2</v>
          </cell>
          <cell r="J2482" t="str">
            <v>RTN</v>
          </cell>
          <cell r="K2482" t="str">
            <v>V9251162300000</v>
          </cell>
          <cell r="L2482" t="str">
            <v>IS0057854S</v>
          </cell>
          <cell r="M2482" t="str">
            <v>NA</v>
          </cell>
          <cell r="N2482">
            <v>48843</v>
          </cell>
          <cell r="O2482" t="str">
            <v>NA</v>
          </cell>
          <cell r="P2482" t="str">
            <v>NA</v>
          </cell>
          <cell r="Q2482" t="str">
            <v>NA</v>
          </cell>
          <cell r="R2482" t="str">
            <v>NA</v>
          </cell>
          <cell r="S2482" t="str">
            <v>NA</v>
          </cell>
          <cell r="T2482" t="str">
            <v>NA</v>
          </cell>
          <cell r="U2482" t="str">
            <v>100%</v>
          </cell>
          <cell r="V2482">
            <v>0</v>
          </cell>
          <cell r="W2482" t="str">
            <v>TBD</v>
          </cell>
          <cell r="X2482" t="str">
            <v>NA</v>
          </cell>
          <cell r="Y2482">
            <v>0</v>
          </cell>
          <cell r="Z2482" t="str">
            <v>NA</v>
          </cell>
          <cell r="AA2482" t="str">
            <v>NA</v>
          </cell>
          <cell r="AB2482" t="str">
            <v>NA</v>
          </cell>
          <cell r="AC2482" t="str">
            <v>NA</v>
          </cell>
          <cell r="AD2482" t="str">
            <v>NA</v>
          </cell>
          <cell r="AE2482" t="str">
            <v/>
          </cell>
          <cell r="AF2482" t="str">
            <v/>
          </cell>
          <cell r="AG2482">
            <v>44910</v>
          </cell>
          <cell r="AH2482" t="str">
            <v/>
          </cell>
          <cell r="AI2482" t="str">
            <v/>
          </cell>
          <cell r="AJ2482" t="str">
            <v/>
          </cell>
          <cell r="AK2482">
            <v>44915</v>
          </cell>
          <cell r="AL2482"/>
          <cell r="AM2482"/>
          <cell r="AN2482"/>
          <cell r="AO2482" t="str">
            <v>KIT FACTORY</v>
          </cell>
          <cell r="AP2482" t="str">
            <v>Pas de besoin SAP (mail envoyé ADV)</v>
          </cell>
          <cell r="AQ2482"/>
        </row>
        <row r="2483">
          <cell r="A2483" t="str">
            <v>2890678710</v>
          </cell>
          <cell r="B2483">
            <v>44748</v>
          </cell>
          <cell r="C2483" t="str">
            <v>HA/REVENTE</v>
          </cell>
          <cell r="D2483" t="str">
            <v>SATAIR</v>
          </cell>
          <cell r="E2483" t="str">
            <v>GUTTER ASSY</v>
          </cell>
          <cell r="F2483">
            <v>28906787</v>
          </cell>
          <cell r="G2483" t="str">
            <v>184774</v>
          </cell>
          <cell r="H2483">
            <v>10</v>
          </cell>
          <cell r="I2483" t="str">
            <v>6</v>
          </cell>
          <cell r="J2483" t="str">
            <v>RTN</v>
          </cell>
          <cell r="K2483" t="str">
            <v>V9251162300000</v>
          </cell>
          <cell r="L2483" t="str">
            <v>IS0057854S</v>
          </cell>
          <cell r="M2483" t="str">
            <v>NA</v>
          </cell>
          <cell r="N2483">
            <v>48843</v>
          </cell>
          <cell r="O2483" t="str">
            <v>NA</v>
          </cell>
          <cell r="P2483" t="str">
            <v>NA</v>
          </cell>
          <cell r="Q2483" t="str">
            <v>NA</v>
          </cell>
          <cell r="R2483" t="str">
            <v>NA</v>
          </cell>
          <cell r="S2483" t="str">
            <v>NA</v>
          </cell>
          <cell r="T2483" t="str">
            <v>NA</v>
          </cell>
          <cell r="U2483" t="str">
            <v>100%</v>
          </cell>
          <cell r="V2483">
            <v>0</v>
          </cell>
          <cell r="W2483" t="str">
            <v>TBD</v>
          </cell>
          <cell r="X2483" t="str">
            <v>NA</v>
          </cell>
          <cell r="Y2483">
            <v>0</v>
          </cell>
          <cell r="Z2483" t="str">
            <v>NA</v>
          </cell>
          <cell r="AA2483" t="str">
            <v>NA</v>
          </cell>
          <cell r="AB2483" t="str">
            <v>NA</v>
          </cell>
          <cell r="AC2483" t="str">
            <v>NA</v>
          </cell>
          <cell r="AD2483" t="str">
            <v>NA</v>
          </cell>
          <cell r="AE2483" t="str">
            <v/>
          </cell>
          <cell r="AF2483" t="str">
            <v/>
          </cell>
          <cell r="AG2483">
            <v>44953</v>
          </cell>
          <cell r="AH2483" t="str">
            <v/>
          </cell>
          <cell r="AI2483" t="str">
            <v/>
          </cell>
          <cell r="AJ2483" t="str">
            <v/>
          </cell>
          <cell r="AK2483">
            <v>44958</v>
          </cell>
          <cell r="AL2483"/>
          <cell r="AM2483"/>
          <cell r="AN2483"/>
          <cell r="AO2483" t="str">
            <v>KIT FACTORY</v>
          </cell>
          <cell r="AP2483" t="str">
            <v>Pas de besoin SAP (mail envoyé ADV)</v>
          </cell>
          <cell r="AQ2483"/>
        </row>
        <row r="2484">
          <cell r="A2484" t="str">
            <v>2890680710</v>
          </cell>
          <cell r="B2484">
            <v>44748</v>
          </cell>
          <cell r="C2484" t="str">
            <v>HA/REVENTE</v>
          </cell>
          <cell r="D2484" t="str">
            <v>SATAIR</v>
          </cell>
          <cell r="E2484" t="str">
            <v>BRACKET ASSY</v>
          </cell>
          <cell r="F2484">
            <v>28906807</v>
          </cell>
          <cell r="G2484" t="str">
            <v>184775</v>
          </cell>
          <cell r="H2484">
            <v>10</v>
          </cell>
          <cell r="I2484" t="str">
            <v>6</v>
          </cell>
          <cell r="J2484" t="str">
            <v>RTN</v>
          </cell>
          <cell r="K2484" t="str">
            <v>V9251162600000</v>
          </cell>
          <cell r="L2484" t="str">
            <v>IS0057855S</v>
          </cell>
          <cell r="M2484" t="str">
            <v>NA</v>
          </cell>
          <cell r="N2484">
            <v>48843</v>
          </cell>
          <cell r="O2484" t="str">
            <v>NA</v>
          </cell>
          <cell r="P2484" t="str">
            <v>NA</v>
          </cell>
          <cell r="Q2484" t="str">
            <v>NA</v>
          </cell>
          <cell r="R2484" t="str">
            <v>NA</v>
          </cell>
          <cell r="S2484" t="str">
            <v>NA</v>
          </cell>
          <cell r="T2484" t="str">
            <v>NA</v>
          </cell>
          <cell r="U2484" t="str">
            <v>100%</v>
          </cell>
          <cell r="V2484">
            <v>0</v>
          </cell>
          <cell r="W2484" t="str">
            <v>TBD</v>
          </cell>
          <cell r="X2484" t="str">
            <v>NA</v>
          </cell>
          <cell r="Y2484">
            <v>0</v>
          </cell>
          <cell r="Z2484" t="str">
            <v>NA</v>
          </cell>
          <cell r="AA2484" t="str">
            <v>NA</v>
          </cell>
          <cell r="AB2484" t="str">
            <v>NA</v>
          </cell>
          <cell r="AC2484" t="str">
            <v>NA</v>
          </cell>
          <cell r="AD2484" t="str">
            <v>NA</v>
          </cell>
          <cell r="AE2484" t="str">
            <v/>
          </cell>
          <cell r="AF2484" t="str">
            <v/>
          </cell>
          <cell r="AG2484">
            <v>44910</v>
          </cell>
          <cell r="AH2484" t="str">
            <v/>
          </cell>
          <cell r="AI2484" t="str">
            <v/>
          </cell>
          <cell r="AJ2484" t="str">
            <v/>
          </cell>
          <cell r="AK2484">
            <v>44915</v>
          </cell>
          <cell r="AL2484"/>
          <cell r="AM2484"/>
          <cell r="AN2484"/>
          <cell r="AO2484" t="str">
            <v>KIT FACTORY</v>
          </cell>
          <cell r="AP2484" t="str">
            <v>Pas de besoin SAP (mail envoyé ADV)</v>
          </cell>
          <cell r="AQ2484"/>
        </row>
        <row r="2485">
          <cell r="A2485" t="str">
            <v>2890681010</v>
          </cell>
          <cell r="B2485">
            <v>44748</v>
          </cell>
          <cell r="C2485" t="str">
            <v>HA/REVENTE</v>
          </cell>
          <cell r="D2485" t="str">
            <v>SATAIR</v>
          </cell>
          <cell r="E2485" t="str">
            <v>BRACKET ASSY</v>
          </cell>
          <cell r="F2485">
            <v>28906810</v>
          </cell>
          <cell r="G2485" t="str">
            <v>184776</v>
          </cell>
          <cell r="H2485">
            <v>10</v>
          </cell>
          <cell r="I2485" t="str">
            <v>6</v>
          </cell>
          <cell r="J2485" t="str">
            <v>RTN</v>
          </cell>
          <cell r="K2485" t="str">
            <v>V9251162600000</v>
          </cell>
          <cell r="L2485" t="str">
            <v>IS0057855S</v>
          </cell>
          <cell r="M2485" t="str">
            <v>NA</v>
          </cell>
          <cell r="N2485">
            <v>48843</v>
          </cell>
          <cell r="O2485" t="str">
            <v>NA</v>
          </cell>
          <cell r="P2485" t="str">
            <v>NA</v>
          </cell>
          <cell r="Q2485" t="str">
            <v>NA</v>
          </cell>
          <cell r="R2485" t="str">
            <v>NA</v>
          </cell>
          <cell r="S2485" t="str">
            <v>NA</v>
          </cell>
          <cell r="T2485" t="str">
            <v>NA</v>
          </cell>
          <cell r="U2485" t="str">
            <v>100%</v>
          </cell>
          <cell r="V2485">
            <v>0</v>
          </cell>
          <cell r="W2485" t="str">
            <v>TBD</v>
          </cell>
          <cell r="X2485" t="str">
            <v>NA</v>
          </cell>
          <cell r="Y2485">
            <v>0</v>
          </cell>
          <cell r="Z2485" t="str">
            <v>NA</v>
          </cell>
          <cell r="AA2485" t="str">
            <v>NA</v>
          </cell>
          <cell r="AB2485" t="str">
            <v>NA</v>
          </cell>
          <cell r="AC2485" t="str">
            <v>NA</v>
          </cell>
          <cell r="AD2485" t="str">
            <v>NA</v>
          </cell>
          <cell r="AE2485" t="str">
            <v/>
          </cell>
          <cell r="AF2485" t="str">
            <v/>
          </cell>
          <cell r="AG2485">
            <v>44910</v>
          </cell>
          <cell r="AH2485" t="str">
            <v/>
          </cell>
          <cell r="AI2485" t="str">
            <v/>
          </cell>
          <cell r="AJ2485" t="str">
            <v/>
          </cell>
          <cell r="AK2485">
            <v>44915</v>
          </cell>
          <cell r="AL2485"/>
          <cell r="AM2485"/>
          <cell r="AN2485"/>
          <cell r="AO2485" t="str">
            <v>KIT FACTORY</v>
          </cell>
          <cell r="AP2485" t="str">
            <v>Pas de besoin SAP (mail envoyé ADV)</v>
          </cell>
          <cell r="AQ2485"/>
        </row>
        <row r="2486">
          <cell r="A2486" t="str">
            <v>2890681110</v>
          </cell>
          <cell r="B2486">
            <v>44748</v>
          </cell>
          <cell r="C2486" t="str">
            <v>HA/REVENTE</v>
          </cell>
          <cell r="D2486" t="str">
            <v>SATAIR</v>
          </cell>
          <cell r="E2486" t="str">
            <v>BRACKET ASSY</v>
          </cell>
          <cell r="F2486">
            <v>28906811</v>
          </cell>
          <cell r="G2486" t="str">
            <v>184777</v>
          </cell>
          <cell r="H2486">
            <v>10</v>
          </cell>
          <cell r="I2486" t="str">
            <v>8</v>
          </cell>
          <cell r="J2486" t="str">
            <v>RTN</v>
          </cell>
          <cell r="K2486" t="str">
            <v>V9251162200000</v>
          </cell>
          <cell r="L2486" t="str">
            <v>IS0057853S</v>
          </cell>
          <cell r="M2486" t="str">
            <v>NA</v>
          </cell>
          <cell r="N2486">
            <v>48843</v>
          </cell>
          <cell r="O2486" t="str">
            <v>NA</v>
          </cell>
          <cell r="P2486" t="str">
            <v>NA</v>
          </cell>
          <cell r="Q2486" t="str">
            <v>NA</v>
          </cell>
          <cell r="R2486" t="str">
            <v>NA</v>
          </cell>
          <cell r="S2486" t="str">
            <v>NA</v>
          </cell>
          <cell r="T2486" t="str">
            <v>NA</v>
          </cell>
          <cell r="U2486" t="str">
            <v>100%</v>
          </cell>
          <cell r="V2486">
            <v>0</v>
          </cell>
          <cell r="W2486" t="str">
            <v>TBD</v>
          </cell>
          <cell r="X2486" t="str">
            <v>NA</v>
          </cell>
          <cell r="Y2486">
            <v>0</v>
          </cell>
          <cell r="Z2486" t="str">
            <v>NA</v>
          </cell>
          <cell r="AA2486" t="str">
            <v>NA</v>
          </cell>
          <cell r="AB2486" t="str">
            <v>NA</v>
          </cell>
          <cell r="AC2486" t="str">
            <v>NA</v>
          </cell>
          <cell r="AD2486" t="str">
            <v>NA</v>
          </cell>
          <cell r="AE2486" t="str">
            <v/>
          </cell>
          <cell r="AF2486" t="str">
            <v/>
          </cell>
          <cell r="AG2486">
            <v>44910</v>
          </cell>
          <cell r="AH2486" t="str">
            <v/>
          </cell>
          <cell r="AI2486" t="str">
            <v/>
          </cell>
          <cell r="AJ2486" t="str">
            <v/>
          </cell>
          <cell r="AK2486">
            <v>44915</v>
          </cell>
          <cell r="AL2486"/>
          <cell r="AM2486"/>
          <cell r="AN2486"/>
          <cell r="AO2486" t="str">
            <v>KIT FACTORY</v>
          </cell>
          <cell r="AP2486" t="str">
            <v>Pas de besoin SAP (mail envoyé ADV)</v>
          </cell>
          <cell r="AQ2486"/>
        </row>
        <row r="2487">
          <cell r="A2487" t="str">
            <v>2890681210</v>
          </cell>
          <cell r="B2487">
            <v>44748</v>
          </cell>
          <cell r="C2487" t="str">
            <v>HA/REVENTE</v>
          </cell>
          <cell r="D2487" t="str">
            <v>SATAIR</v>
          </cell>
          <cell r="E2487" t="str">
            <v>BRACKET ASSY</v>
          </cell>
          <cell r="F2487">
            <v>28906812</v>
          </cell>
          <cell r="G2487" t="str">
            <v>184778</v>
          </cell>
          <cell r="H2487">
            <v>10</v>
          </cell>
          <cell r="I2487" t="str">
            <v>4</v>
          </cell>
          <cell r="J2487" t="str">
            <v>RTN</v>
          </cell>
          <cell r="K2487" t="str">
            <v>V9251162200000</v>
          </cell>
          <cell r="L2487" t="str">
            <v>IS0057853S</v>
          </cell>
          <cell r="M2487" t="str">
            <v>NA</v>
          </cell>
          <cell r="N2487">
            <v>48843</v>
          </cell>
          <cell r="O2487" t="str">
            <v>NA</v>
          </cell>
          <cell r="P2487" t="str">
            <v>NA</v>
          </cell>
          <cell r="Q2487" t="str">
            <v>NA</v>
          </cell>
          <cell r="R2487" t="str">
            <v>NA</v>
          </cell>
          <cell r="S2487" t="str">
            <v>NA</v>
          </cell>
          <cell r="T2487" t="str">
            <v>NA</v>
          </cell>
          <cell r="U2487" t="str">
            <v>100%</v>
          </cell>
          <cell r="V2487">
            <v>0</v>
          </cell>
          <cell r="W2487" t="str">
            <v>TBD</v>
          </cell>
          <cell r="X2487" t="str">
            <v>NA</v>
          </cell>
          <cell r="Y2487">
            <v>0</v>
          </cell>
          <cell r="Z2487" t="str">
            <v>NA</v>
          </cell>
          <cell r="AA2487" t="str">
            <v>NA</v>
          </cell>
          <cell r="AB2487" t="str">
            <v>NA</v>
          </cell>
          <cell r="AC2487" t="str">
            <v>NA</v>
          </cell>
          <cell r="AD2487" t="str">
            <v>NA</v>
          </cell>
          <cell r="AE2487" t="str">
            <v/>
          </cell>
          <cell r="AF2487" t="str">
            <v/>
          </cell>
          <cell r="AG2487">
            <v>44953</v>
          </cell>
          <cell r="AH2487" t="str">
            <v/>
          </cell>
          <cell r="AI2487" t="str">
            <v/>
          </cell>
          <cell r="AJ2487" t="str">
            <v/>
          </cell>
          <cell r="AK2487">
            <v>44958</v>
          </cell>
          <cell r="AL2487"/>
          <cell r="AM2487"/>
          <cell r="AN2487"/>
          <cell r="AO2487" t="str">
            <v>KIT FACTORY</v>
          </cell>
          <cell r="AP2487" t="str">
            <v>Pas de besoin SAP (mail envoyé ADV)</v>
          </cell>
          <cell r="AQ2487"/>
        </row>
        <row r="2488">
          <cell r="A2488" t="str">
            <v>2890764410</v>
          </cell>
          <cell r="B2488">
            <v>44748</v>
          </cell>
          <cell r="C2488" t="str">
            <v>HA/REVENTE</v>
          </cell>
          <cell r="D2488" t="str">
            <v>SATAIR</v>
          </cell>
          <cell r="E2488" t="str">
            <v>BRACKET ASSY</v>
          </cell>
          <cell r="F2488">
            <v>28907644</v>
          </cell>
          <cell r="G2488" t="str">
            <v>184814</v>
          </cell>
          <cell r="H2488">
            <v>10</v>
          </cell>
          <cell r="I2488" t="str">
            <v>30</v>
          </cell>
          <cell r="J2488" t="str">
            <v>RTN</v>
          </cell>
          <cell r="K2488" t="str">
            <v>V9251162600000</v>
          </cell>
          <cell r="L2488" t="str">
            <v>IS0057855S</v>
          </cell>
          <cell r="M2488" t="str">
            <v>NA</v>
          </cell>
          <cell r="N2488">
            <v>48843</v>
          </cell>
          <cell r="O2488" t="str">
            <v>NA</v>
          </cell>
          <cell r="P2488" t="str">
            <v>NA</v>
          </cell>
          <cell r="Q2488" t="str">
            <v>NA</v>
          </cell>
          <cell r="R2488" t="str">
            <v>NA</v>
          </cell>
          <cell r="S2488" t="str">
            <v>NA</v>
          </cell>
          <cell r="T2488" t="str">
            <v>NA</v>
          </cell>
          <cell r="U2488" t="str">
            <v>100%</v>
          </cell>
          <cell r="V2488">
            <v>0</v>
          </cell>
          <cell r="W2488" t="str">
            <v>TBD</v>
          </cell>
          <cell r="X2488" t="str">
            <v>NA</v>
          </cell>
          <cell r="Y2488">
            <v>0</v>
          </cell>
          <cell r="Z2488" t="str">
            <v>NA</v>
          </cell>
          <cell r="AA2488" t="str">
            <v>NA</v>
          </cell>
          <cell r="AB2488" t="str">
            <v>NA</v>
          </cell>
          <cell r="AC2488" t="str">
            <v>NA</v>
          </cell>
          <cell r="AD2488" t="str">
            <v>NA</v>
          </cell>
          <cell r="AE2488" t="str">
            <v/>
          </cell>
          <cell r="AF2488" t="str">
            <v/>
          </cell>
          <cell r="AG2488">
            <v>44958</v>
          </cell>
          <cell r="AH2488" t="str">
            <v/>
          </cell>
          <cell r="AI2488" t="str">
            <v/>
          </cell>
          <cell r="AJ2488" t="str">
            <v/>
          </cell>
          <cell r="AK2488">
            <v>44963</v>
          </cell>
          <cell r="AL2488"/>
          <cell r="AM2488"/>
          <cell r="AN2488"/>
          <cell r="AO2488" t="str">
            <v>KIT FACTORY</v>
          </cell>
          <cell r="AP2488" t="str">
            <v>Pas de besoin SAP (mail envoyé ADV)</v>
          </cell>
          <cell r="AQ2488"/>
        </row>
        <row r="2489">
          <cell r="A2489" t="str">
            <v>2890764510</v>
          </cell>
          <cell r="B2489">
            <v>44748</v>
          </cell>
          <cell r="C2489" t="str">
            <v>HA/REVENTE</v>
          </cell>
          <cell r="D2489" t="str">
            <v>SATAIR</v>
          </cell>
          <cell r="E2489" t="str">
            <v>BRACKET ASSY</v>
          </cell>
          <cell r="F2489">
            <v>28907645</v>
          </cell>
          <cell r="G2489" t="str">
            <v>184815</v>
          </cell>
          <cell r="H2489">
            <v>10</v>
          </cell>
          <cell r="I2489" t="str">
            <v>30</v>
          </cell>
          <cell r="J2489" t="str">
            <v>RTN</v>
          </cell>
          <cell r="K2489" t="str">
            <v>V9251162200000</v>
          </cell>
          <cell r="L2489" t="str">
            <v>IS0057853S</v>
          </cell>
          <cell r="M2489" t="str">
            <v>NA</v>
          </cell>
          <cell r="N2489">
            <v>48843</v>
          </cell>
          <cell r="O2489" t="str">
            <v>NA</v>
          </cell>
          <cell r="P2489" t="str">
            <v>NA</v>
          </cell>
          <cell r="Q2489" t="str">
            <v>NA</v>
          </cell>
          <cell r="R2489" t="str">
            <v>NA</v>
          </cell>
          <cell r="S2489" t="str">
            <v>NA</v>
          </cell>
          <cell r="T2489" t="str">
            <v>NA</v>
          </cell>
          <cell r="U2489" t="str">
            <v>100%</v>
          </cell>
          <cell r="V2489">
            <v>0</v>
          </cell>
          <cell r="W2489" t="str">
            <v>TBD</v>
          </cell>
          <cell r="X2489" t="str">
            <v>NA</v>
          </cell>
          <cell r="Y2489">
            <v>0</v>
          </cell>
          <cell r="Z2489" t="str">
            <v>NA</v>
          </cell>
          <cell r="AA2489" t="str">
            <v>NA</v>
          </cell>
          <cell r="AB2489" t="str">
            <v>NA</v>
          </cell>
          <cell r="AC2489" t="str">
            <v>NA</v>
          </cell>
          <cell r="AD2489" t="str">
            <v>NA</v>
          </cell>
          <cell r="AE2489" t="str">
            <v/>
          </cell>
          <cell r="AF2489" t="str">
            <v/>
          </cell>
          <cell r="AG2489">
            <v>44958</v>
          </cell>
          <cell r="AH2489" t="str">
            <v/>
          </cell>
          <cell r="AI2489" t="str">
            <v/>
          </cell>
          <cell r="AJ2489" t="str">
            <v/>
          </cell>
          <cell r="AK2489">
            <v>44963</v>
          </cell>
          <cell r="AL2489"/>
          <cell r="AM2489"/>
          <cell r="AN2489"/>
          <cell r="AO2489" t="str">
            <v>KIT FACTORY</v>
          </cell>
          <cell r="AP2489" t="str">
            <v>Pas de besoin SAP (mail envoyé ADV)</v>
          </cell>
          <cell r="AQ2489"/>
        </row>
        <row r="2490">
          <cell r="A2490" t="str">
            <v/>
          </cell>
          <cell r="B2490"/>
          <cell r="C2490" t="str">
            <v>FABRICATION</v>
          </cell>
          <cell r="D2490" t="str">
            <v>LATECOERE</v>
          </cell>
          <cell r="E2490" t="str">
            <v>FDVESS L4</v>
          </cell>
          <cell r="F2490"/>
          <cell r="G2490" t="str">
            <v/>
          </cell>
          <cell r="H2490"/>
          <cell r="I2490">
            <v>1</v>
          </cell>
          <cell r="J2490"/>
          <cell r="K2490" t="str">
            <v>1288L4000010B</v>
          </cell>
          <cell r="L2490" t="str">
            <v>IS0033483M</v>
          </cell>
          <cell r="M2490" t="str">
            <v>NON PRESENT INDUS</v>
          </cell>
          <cell r="N2490"/>
          <cell r="O2490" t="str">
            <v>71140050 (RETROFIT)</v>
          </cell>
          <cell r="P2490">
            <v>5152623</v>
          </cell>
          <cell r="Q2490" t="str">
            <v/>
          </cell>
          <cell r="R2490" t="str">
            <v/>
          </cell>
          <cell r="S2490">
            <v>0</v>
          </cell>
          <cell r="T2490">
            <v>0</v>
          </cell>
          <cell r="U2490">
            <v>0</v>
          </cell>
          <cell r="V2490">
            <v>1</v>
          </cell>
          <cell r="W2490">
            <v>44848</v>
          </cell>
          <cell r="X2490" t="str">
            <v>NA</v>
          </cell>
          <cell r="Y2490">
            <v>1</v>
          </cell>
          <cell r="Z2490">
            <v>44851</v>
          </cell>
          <cell r="AA2490">
            <v>0</v>
          </cell>
          <cell r="AB2490" t="str">
            <v>NA</v>
          </cell>
          <cell r="AC2490" t="str">
            <v>NA</v>
          </cell>
          <cell r="AD2490" t="str">
            <v>NA</v>
          </cell>
          <cell r="AE2490" t="str">
            <v/>
          </cell>
          <cell r="AF2490" t="str">
            <v/>
          </cell>
          <cell r="AG2490">
            <v>44852</v>
          </cell>
          <cell r="AH2490" t="str">
            <v/>
          </cell>
          <cell r="AI2490" t="str">
            <v/>
          </cell>
          <cell r="AJ2490" t="str">
            <v/>
          </cell>
          <cell r="AK2490">
            <v>44855</v>
          </cell>
          <cell r="AL2490"/>
          <cell r="AM2490"/>
          <cell r="AN2490"/>
          <cell r="AO2490"/>
          <cell r="AP2490"/>
          <cell r="AQ2490"/>
        </row>
        <row r="2491">
          <cell r="A2491" t="str">
            <v>2891308310</v>
          </cell>
          <cell r="B2491">
            <v>44846</v>
          </cell>
          <cell r="C2491" t="str">
            <v>HA/REVENTE</v>
          </cell>
          <cell r="D2491" t="str">
            <v>SATAIR</v>
          </cell>
          <cell r="E2491" t="str">
            <v>BRACKET ASSY</v>
          </cell>
          <cell r="F2491">
            <v>28913083</v>
          </cell>
          <cell r="G2491" t="str">
            <v>184958</v>
          </cell>
          <cell r="H2491">
            <v>10</v>
          </cell>
          <cell r="I2491">
            <v>6</v>
          </cell>
          <cell r="J2491" t="str">
            <v>RTN</v>
          </cell>
          <cell r="K2491" t="str">
            <v>V9251162200000</v>
          </cell>
          <cell r="L2491" t="str">
            <v>IS0057853S</v>
          </cell>
          <cell r="M2491" t="str">
            <v>NA</v>
          </cell>
          <cell r="N2491">
            <v>48843</v>
          </cell>
          <cell r="O2491" t="str">
            <v>NA</v>
          </cell>
          <cell r="P2491" t="str">
            <v>NA</v>
          </cell>
          <cell r="Q2491" t="str">
            <v>NA</v>
          </cell>
          <cell r="R2491" t="str">
            <v>NA</v>
          </cell>
          <cell r="S2491" t="str">
            <v>NA</v>
          </cell>
          <cell r="T2491" t="str">
            <v>NA</v>
          </cell>
          <cell r="U2491" t="str">
            <v>100%</v>
          </cell>
          <cell r="V2491">
            <v>0</v>
          </cell>
          <cell r="W2491" t="str">
            <v>TBD</v>
          </cell>
          <cell r="X2491" t="str">
            <v>NA</v>
          </cell>
          <cell r="Y2491">
            <v>0</v>
          </cell>
          <cell r="Z2491" t="str">
            <v>NA</v>
          </cell>
          <cell r="AA2491" t="str">
            <v>NA</v>
          </cell>
          <cell r="AB2491" t="str">
            <v>NA</v>
          </cell>
          <cell r="AC2491" t="str">
            <v>NA</v>
          </cell>
          <cell r="AD2491" t="str">
            <v>NA</v>
          </cell>
          <cell r="AE2491" t="str">
            <v/>
          </cell>
          <cell r="AF2491" t="str">
            <v/>
          </cell>
          <cell r="AG2491">
            <v>44749</v>
          </cell>
          <cell r="AH2491" t="str">
            <v/>
          </cell>
          <cell r="AI2491" t="str">
            <v/>
          </cell>
          <cell r="AJ2491" t="str">
            <v/>
          </cell>
          <cell r="AK2491">
            <v>44754</v>
          </cell>
          <cell r="AL2491"/>
          <cell r="AM2491"/>
          <cell r="AN2491"/>
          <cell r="AO2491" t="str">
            <v>KIT FACTORY</v>
          </cell>
          <cell r="AP2491"/>
          <cell r="AQ2491"/>
        </row>
        <row r="2492">
          <cell r="A2492" t="str">
            <v>2891308510</v>
          </cell>
          <cell r="B2492">
            <v>44846</v>
          </cell>
          <cell r="C2492" t="str">
            <v>HA/REVENTE</v>
          </cell>
          <cell r="D2492" t="str">
            <v>SATAIR</v>
          </cell>
          <cell r="E2492" t="str">
            <v>BRACKET ASSY</v>
          </cell>
          <cell r="F2492">
            <v>28913085</v>
          </cell>
          <cell r="G2492" t="str">
            <v>184959</v>
          </cell>
          <cell r="H2492">
            <v>10</v>
          </cell>
          <cell r="I2492">
            <v>6</v>
          </cell>
          <cell r="J2492" t="str">
            <v>RTN</v>
          </cell>
          <cell r="K2492" t="str">
            <v>V9251162600000</v>
          </cell>
          <cell r="L2492" t="str">
            <v>IS0057855S</v>
          </cell>
          <cell r="M2492" t="str">
            <v>NA</v>
          </cell>
          <cell r="N2492">
            <v>48843</v>
          </cell>
          <cell r="O2492" t="str">
            <v>NA</v>
          </cell>
          <cell r="P2492" t="str">
            <v>NA</v>
          </cell>
          <cell r="Q2492" t="str">
            <v>NA</v>
          </cell>
          <cell r="R2492" t="str">
            <v>NA</v>
          </cell>
          <cell r="S2492" t="str">
            <v>NA</v>
          </cell>
          <cell r="T2492" t="str">
            <v>NA</v>
          </cell>
          <cell r="U2492" t="str">
            <v>100%</v>
          </cell>
          <cell r="V2492">
            <v>0</v>
          </cell>
          <cell r="W2492" t="str">
            <v>TBD</v>
          </cell>
          <cell r="X2492" t="str">
            <v>NA</v>
          </cell>
          <cell r="Y2492">
            <v>0</v>
          </cell>
          <cell r="Z2492" t="str">
            <v>NA</v>
          </cell>
          <cell r="AA2492" t="str">
            <v>NA</v>
          </cell>
          <cell r="AB2492" t="str">
            <v>NA</v>
          </cell>
          <cell r="AC2492" t="str">
            <v>NA</v>
          </cell>
          <cell r="AD2492" t="str">
            <v>NA</v>
          </cell>
          <cell r="AE2492" t="str">
            <v/>
          </cell>
          <cell r="AF2492" t="str">
            <v/>
          </cell>
          <cell r="AG2492">
            <v>44749</v>
          </cell>
          <cell r="AH2492" t="str">
            <v/>
          </cell>
          <cell r="AI2492" t="str">
            <v/>
          </cell>
          <cell r="AJ2492" t="str">
            <v/>
          </cell>
          <cell r="AK2492">
            <v>44754</v>
          </cell>
          <cell r="AL2492"/>
          <cell r="AM2492"/>
          <cell r="AN2492"/>
          <cell r="AO2492" t="str">
            <v>KIT FACTORY</v>
          </cell>
          <cell r="AP2492"/>
          <cell r="AQ2492"/>
        </row>
        <row r="2493">
          <cell r="A2493" t="str">
            <v>2891308610</v>
          </cell>
          <cell r="B2493">
            <v>44846</v>
          </cell>
          <cell r="C2493" t="str">
            <v>HA/REVENTE</v>
          </cell>
          <cell r="D2493" t="str">
            <v>SATAIR</v>
          </cell>
          <cell r="E2493" t="str">
            <v>GUTTER ASSY</v>
          </cell>
          <cell r="F2493">
            <v>28913086</v>
          </cell>
          <cell r="G2493" t="str">
            <v>184960</v>
          </cell>
          <cell r="H2493">
            <v>10</v>
          </cell>
          <cell r="I2493">
            <v>6</v>
          </cell>
          <cell r="J2493" t="str">
            <v>RTN</v>
          </cell>
          <cell r="K2493" t="str">
            <v>V9251162300000</v>
          </cell>
          <cell r="L2493" t="str">
            <v>IS0057854S</v>
          </cell>
          <cell r="M2493" t="str">
            <v>NA</v>
          </cell>
          <cell r="N2493">
            <v>48843</v>
          </cell>
          <cell r="O2493" t="str">
            <v>NA</v>
          </cell>
          <cell r="P2493" t="str">
            <v>NA</v>
          </cell>
          <cell r="Q2493" t="str">
            <v>NA</v>
          </cell>
          <cell r="R2493" t="str">
            <v>NA</v>
          </cell>
          <cell r="S2493" t="str">
            <v>NA</v>
          </cell>
          <cell r="T2493" t="str">
            <v>NA</v>
          </cell>
          <cell r="U2493" t="str">
            <v>100%</v>
          </cell>
          <cell r="V2493">
            <v>0</v>
          </cell>
          <cell r="W2493" t="str">
            <v>TBD</v>
          </cell>
          <cell r="X2493" t="str">
            <v>NA</v>
          </cell>
          <cell r="Y2493">
            <v>0</v>
          </cell>
          <cell r="Z2493" t="str">
            <v>NA</v>
          </cell>
          <cell r="AA2493" t="str">
            <v>NA</v>
          </cell>
          <cell r="AB2493" t="str">
            <v>NA</v>
          </cell>
          <cell r="AC2493" t="str">
            <v>NA</v>
          </cell>
          <cell r="AD2493" t="str">
            <v>NA</v>
          </cell>
          <cell r="AE2493" t="str">
            <v/>
          </cell>
          <cell r="AF2493" t="str">
            <v/>
          </cell>
          <cell r="AG2493">
            <v>44749</v>
          </cell>
          <cell r="AH2493" t="str">
            <v/>
          </cell>
          <cell r="AI2493" t="str">
            <v/>
          </cell>
          <cell r="AJ2493" t="str">
            <v/>
          </cell>
          <cell r="AK2493">
            <v>44754</v>
          </cell>
          <cell r="AL2493"/>
          <cell r="AM2493"/>
          <cell r="AN2493"/>
          <cell r="AO2493" t="str">
            <v>KIT FACTORY</v>
          </cell>
          <cell r="AP2493"/>
          <cell r="AQ2493"/>
        </row>
        <row r="2494">
          <cell r="A2494" t="str">
            <v>2891874310</v>
          </cell>
          <cell r="B2494">
            <v>44854</v>
          </cell>
          <cell r="C2494" t="str">
            <v>FABRICATION</v>
          </cell>
          <cell r="D2494" t="str">
            <v>SATAIR</v>
          </cell>
          <cell r="E2494">
            <v>22</v>
          </cell>
          <cell r="F2494">
            <v>28918743</v>
          </cell>
          <cell r="G2494" t="str">
            <v>185326</v>
          </cell>
          <cell r="H2494">
            <v>10</v>
          </cell>
          <cell r="I2494">
            <v>1</v>
          </cell>
          <cell r="J2494" t="str">
            <v>RTN</v>
          </cell>
          <cell r="K2494" t="str">
            <v>D9551002201195</v>
          </cell>
          <cell r="L2494" t="str">
            <v>IS0032080M</v>
          </cell>
          <cell r="M2494" t="str">
            <v>NON PRESENT INDUS</v>
          </cell>
          <cell r="N2494"/>
          <cell r="O2494" t="str">
            <v/>
          </cell>
          <cell r="P2494" t="str">
            <v/>
          </cell>
          <cell r="Q2494" t="str">
            <v/>
          </cell>
          <cell r="R2494" t="str">
            <v/>
          </cell>
          <cell r="S2494">
            <v>0</v>
          </cell>
          <cell r="T2494">
            <v>0</v>
          </cell>
          <cell r="U2494">
            <v>0</v>
          </cell>
          <cell r="V2494">
            <v>0</v>
          </cell>
          <cell r="W2494" t="str">
            <v>TBD</v>
          </cell>
          <cell r="X2494" t="str">
            <v>NA</v>
          </cell>
          <cell r="Y2494">
            <v>0</v>
          </cell>
          <cell r="Z2494" t="str">
            <v>TBD</v>
          </cell>
          <cell r="AA2494">
            <v>0</v>
          </cell>
          <cell r="AB2494" t="str">
            <v>NA</v>
          </cell>
          <cell r="AC2494" t="str">
            <v>NA</v>
          </cell>
          <cell r="AD2494" t="str">
            <v>NA</v>
          </cell>
          <cell r="AE2494" t="str">
            <v/>
          </cell>
          <cell r="AF2494" t="str">
            <v/>
          </cell>
          <cell r="AG2494">
            <v>44928</v>
          </cell>
          <cell r="AH2494" t="str">
            <v/>
          </cell>
          <cell r="AI2494" t="str">
            <v/>
          </cell>
          <cell r="AJ2494" t="str">
            <v/>
          </cell>
          <cell r="AK2494">
            <v>44931</v>
          </cell>
          <cell r="AL2494"/>
          <cell r="AM2494"/>
          <cell r="AN2494"/>
          <cell r="AO2494" t="str">
            <v>KIT FACTORY</v>
          </cell>
          <cell r="AP2494"/>
          <cell r="AQ2494"/>
        </row>
        <row r="2495">
          <cell r="A2495" t="str">
            <v>2891936910</v>
          </cell>
          <cell r="B2495">
            <v>44855</v>
          </cell>
          <cell r="C2495" t="str">
            <v>FABRICATION</v>
          </cell>
          <cell r="D2495" t="str">
            <v>SATAIR</v>
          </cell>
          <cell r="E2495">
            <v>22</v>
          </cell>
          <cell r="F2495">
            <v>28919369</v>
          </cell>
          <cell r="G2495" t="str">
            <v>185364</v>
          </cell>
          <cell r="H2495">
            <v>10</v>
          </cell>
          <cell r="I2495">
            <v>1</v>
          </cell>
          <cell r="J2495" t="str">
            <v>RTN</v>
          </cell>
          <cell r="K2495" t="str">
            <v>D9551002201195</v>
          </cell>
          <cell r="L2495" t="str">
            <v>IS0032080M</v>
          </cell>
          <cell r="M2495" t="str">
            <v>NON PRESENT INDUS</v>
          </cell>
          <cell r="N2495"/>
          <cell r="O2495" t="str">
            <v/>
          </cell>
          <cell r="P2495" t="str">
            <v/>
          </cell>
          <cell r="Q2495" t="str">
            <v/>
          </cell>
          <cell r="R2495" t="str">
            <v/>
          </cell>
          <cell r="S2495">
            <v>0</v>
          </cell>
          <cell r="T2495">
            <v>0</v>
          </cell>
          <cell r="U2495">
            <v>0</v>
          </cell>
          <cell r="V2495">
            <v>0</v>
          </cell>
          <cell r="W2495" t="str">
            <v>TBD</v>
          </cell>
          <cell r="X2495" t="str">
            <v>NA</v>
          </cell>
          <cell r="Y2495">
            <v>0</v>
          </cell>
          <cell r="Z2495" t="str">
            <v>TBD</v>
          </cell>
          <cell r="AA2495">
            <v>0</v>
          </cell>
          <cell r="AB2495" t="str">
            <v>NA</v>
          </cell>
          <cell r="AC2495" t="str">
            <v>NA</v>
          </cell>
          <cell r="AD2495" t="str">
            <v>NA</v>
          </cell>
          <cell r="AE2495" t="str">
            <v/>
          </cell>
          <cell r="AF2495" t="str">
            <v/>
          </cell>
          <cell r="AG2495">
            <v>44928</v>
          </cell>
          <cell r="AH2495" t="str">
            <v/>
          </cell>
          <cell r="AI2495" t="str">
            <v/>
          </cell>
          <cell r="AJ2495" t="str">
            <v/>
          </cell>
          <cell r="AK2495">
            <v>44931</v>
          </cell>
          <cell r="AL2495"/>
          <cell r="AM2495"/>
          <cell r="AN2495"/>
          <cell r="AO2495" t="str">
            <v>KIT FACTORY</v>
          </cell>
          <cell r="AP2495"/>
          <cell r="AQ2495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id="1" name="Tableau1" displayName="Tableau1" ref="A1:J53" totalsRowShown="0" headerRowDxfId="60" dataDxfId="58" headerRowBorderDxfId="59" tableBorderDxfId="57" totalsRowBorderDxfId="56">
  <autoFilter ref="A1:J53">
    <filterColumn colId="7">
      <filters>
        <filter val="Non commencé"/>
      </filters>
    </filterColumn>
  </autoFilter>
  <tableColumns count="10">
    <tableColumn id="10" name="Date d'ajout" dataDxfId="55"/>
    <tableColumn id="3" name="ISM" dataDxfId="54"/>
    <tableColumn id="1" name="PN" dataDxfId="53"/>
    <tableColumn id="2" name="Désignation" dataDxfId="52"/>
    <tableColumn id="5" name="Due date" dataDxfId="51"/>
    <tableColumn id="6" name="Commentaires Programme/Produit" dataDxfId="50"/>
    <tableColumn id="7" name="Commentaires INDUS" dataDxfId="49"/>
    <tableColumn id="8" name="Avancement INDUS" dataDxfId="48"/>
    <tableColumn id="4" name="N° DP" dataDxfId="47"/>
    <tableColumn id="9" name="Statut ISM" dataDxfId="4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1:V317" totalsRowShown="0" headerRowDxfId="45" dataDxfId="43" headerRowBorderDxfId="44" tableBorderDxfId="42" totalsRowBorderDxfId="41">
  <autoFilter ref="A1:V317">
    <filterColumn colId="13">
      <filters blank="1"/>
    </filterColumn>
    <filterColumn colId="19">
      <filters>
        <filter val="Non commencé"/>
      </filters>
    </filterColumn>
    <filterColumn colId="21">
      <filters blank="1"/>
    </filterColumn>
  </autoFilter>
  <tableColumns count="22">
    <tableColumn id="10" name="Concat" dataDxfId="40">
      <calculatedColumnFormula>B2&amp;C2</calculatedColumnFormula>
    </tableColumn>
    <tableColumn id="11" name="Commande" dataDxfId="39"/>
    <tableColumn id="12" name="Poste" dataDxfId="38"/>
    <tableColumn id="21" name="Criticité" dataDxfId="21">
      <calculatedColumnFormula>VLOOKUP(Tableau13[[#This Row],[Concat]],[1]RECHANGES!$A$4:$J$20310,10,FALSE)</calculatedColumnFormula>
    </tableColumn>
    <tableColumn id="1" name="PN" dataDxfId="37">
      <calculatedColumnFormula>VLOOKUP(Tableau13[[#This Row],[Concat]],[1]RECHANGES!$A$4:$K$20310,11,FALSE)</calculatedColumnFormula>
    </tableColumn>
    <tableColumn id="2" name="Désignation" dataDxfId="36">
      <calculatedColumnFormula>VLOOKUP(Tableau13[[#This Row],[Concat]],[1]RECHANGES!$A$4:$E$20310,5,FALSE)</calculatedColumnFormula>
    </tableColumn>
    <tableColumn id="15" name="Qté" dataDxfId="35">
      <calculatedColumnFormula>VLOOKUP(Tableau13[[#This Row],[Concat]],[1]RECHANGES!$A$4:$I$20310,9,FALSE)</calculatedColumnFormula>
    </tableColumn>
    <tableColumn id="13" name="Article SAP" dataDxfId="34">
      <calculatedColumnFormula>VLOOKUP(Tableau13[[#This Row],[Concat]],[1]RECHANGES!$A$4:$L$20310,12,FALSE)</calculatedColumnFormula>
    </tableColumn>
    <tableColumn id="16" name="SN" dataDxfId="33">
      <calculatedColumnFormula>VLOOKUP(Tableau13[[#This Row],[Concat]],[1]RECHANGES!$A$4:$O$20310,15,FALSE)</calculatedColumnFormula>
    </tableColumn>
    <tableColumn id="18" name="FAI" dataDxfId="32">
      <calculatedColumnFormula>VLOOKUP(Tableau13[[#This Row],[Concat]],[1]RECHANGES!$A$2:$AG$10016,28,FALSE)</calculatedColumnFormula>
    </tableColumn>
    <tableColumn id="17" name="EASA" dataDxfId="31">
      <calculatedColumnFormula>VLOOKUP(Tableau13[[#This Row],[Concat]],[1]RECHANGES!$A$2:$AG$10016,29,FALSE)</calculatedColumnFormula>
    </tableColumn>
    <tableColumn id="5" name="Deadline INDUS" dataDxfId="30">
      <calculatedColumnFormula>IFERROR(IF(Tableau13[[#This Row],[Avancement INDUS]]="Terminé","NA",VLOOKUP(Tableau13[[#This Row],[Concat]],[1]RECHANGES!$A$4:$AM$20520,34,FALSE)-60),"Au plus tôt")</calculatedColumnFormula>
    </tableColumn>
    <tableColumn id="9" name="Lancement SAP" dataDxfId="29">
      <calculatedColumnFormula>IFERROR(IF(VLOOKUP(Tableau13[[#This Row],[Concat]],[1]RECHANGES!$A:$AB,26,FALSE)="TBD","Coverage EC",VLOOKUP(Tableau13[[#This Row],[Concat]],[1]RECHANGES!$A$4:$AA$10020,26,FALSE)-7),"")</calculatedColumnFormula>
    </tableColumn>
    <tableColumn id="14" name="OF" dataDxfId="28"/>
    <tableColumn id="19" name="GO prod" dataDxfId="27">
      <calculatedColumnFormula>VLOOKUP(Tableau13[[#This Row],[Concat]],[1]RECHANGES!$A$4:$AA$10020,26,FALSE)</calculatedColumnFormula>
    </tableColumn>
    <tableColumn id="3" name="Fin de prod" dataDxfId="26">
      <calculatedColumnFormula>VLOOKUP(Tableau13[[#This Row],[Concat]],[1]RECHANGES!$A$4:$AM$10020,34,FALSE)</calculatedColumnFormula>
    </tableColumn>
    <tableColumn id="20" name="date prod " dataDxfId="19"/>
    <tableColumn id="6" name="Commentaires Programme/Produit" dataDxfId="25"/>
    <tableColumn id="7" name="Commentaires INDUS" dataDxfId="24"/>
    <tableColumn id="8" name="Avancement INDUS" dataDxfId="23"/>
    <tableColumn id="4" name="Avancement ME" dataDxfId="22">
      <calculatedColumnFormula>IF(ISNUMBER(Tableau13[[#This Row],[OF]]),"Terminé","Non commencé")</calculatedColumnFormula>
    </tableColumn>
    <tableColumn id="22" name="livre " dataDxfId="20">
      <calculatedColumnFormula>IFERROR(IF(OR(VLOOKUP(Tableau13[[#This Row],[Concat]],[2]RECHANGES!$A:$AQ,43,FALSE)="O",VLOOKUP(Tableau13[[#This Row],[Concat]],[2]RECHANGES!$A:$AQ,43,FALSE)="C"),"Livré",""),"Livré")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3"/>
  <sheetViews>
    <sheetView workbookViewId="0">
      <selection activeCell="G60" sqref="G60"/>
    </sheetView>
  </sheetViews>
  <sheetFormatPr baseColWidth="10" defaultColWidth="11.5703125" defaultRowHeight="15" x14ac:dyDescent="0.25"/>
  <cols>
    <col min="1" max="2" width="11.5703125" style="13"/>
    <col min="3" max="3" width="17" style="12" customWidth="1"/>
    <col min="4" max="4" width="29.85546875" style="12" customWidth="1"/>
    <col min="5" max="5" width="0" style="12" hidden="1" customWidth="1"/>
    <col min="6" max="6" width="31.140625" style="12" hidden="1" customWidth="1"/>
    <col min="7" max="7" width="45.140625" style="12" customWidth="1"/>
    <col min="8" max="8" width="19.140625" style="13" customWidth="1"/>
    <col min="9" max="9" width="11.5703125" style="13"/>
    <col min="10" max="10" width="15.5703125" style="13" customWidth="1"/>
    <col min="11" max="16384" width="11.5703125" style="13"/>
  </cols>
  <sheetData>
    <row r="1" spans="1:10" customFormat="1" x14ac:dyDescent="0.25">
      <c r="A1" s="6" t="s">
        <v>117</v>
      </c>
      <c r="B1" s="34" t="s">
        <v>66</v>
      </c>
      <c r="C1" s="5" t="s">
        <v>0</v>
      </c>
      <c r="D1" s="6" t="s">
        <v>10</v>
      </c>
      <c r="E1" s="6" t="s">
        <v>1</v>
      </c>
      <c r="F1" s="7" t="s">
        <v>34</v>
      </c>
      <c r="G1" s="6" t="s">
        <v>35</v>
      </c>
      <c r="H1" s="6" t="s">
        <v>36</v>
      </c>
      <c r="I1" s="6" t="s">
        <v>215</v>
      </c>
      <c r="J1" s="6" t="s">
        <v>216</v>
      </c>
    </row>
    <row r="2" spans="1:10" customFormat="1" hidden="1" x14ac:dyDescent="0.25">
      <c r="A2" s="6"/>
      <c r="B2" s="33" t="s">
        <v>67</v>
      </c>
      <c r="C2" s="3" t="s">
        <v>13</v>
      </c>
      <c r="D2" s="1" t="s">
        <v>14</v>
      </c>
      <c r="E2" s="2">
        <v>44537</v>
      </c>
      <c r="F2" s="4" t="s">
        <v>33</v>
      </c>
      <c r="G2" s="6" t="s">
        <v>90</v>
      </c>
      <c r="H2" s="6" t="s">
        <v>39</v>
      </c>
      <c r="I2" s="6" t="s">
        <v>104</v>
      </c>
      <c r="J2" s="6" t="s">
        <v>108</v>
      </c>
    </row>
    <row r="3" spans="1:10" customFormat="1" hidden="1" x14ac:dyDescent="0.25">
      <c r="A3" s="1"/>
      <c r="B3" s="30" t="s">
        <v>68</v>
      </c>
      <c r="C3" s="3" t="s">
        <v>15</v>
      </c>
      <c r="D3" s="1" t="s">
        <v>16</v>
      </c>
      <c r="E3" s="2">
        <v>44538</v>
      </c>
      <c r="F3" s="4" t="s">
        <v>33</v>
      </c>
      <c r="G3" s="6" t="s">
        <v>90</v>
      </c>
      <c r="H3" s="6" t="s">
        <v>39</v>
      </c>
      <c r="I3" s="6" t="s">
        <v>104</v>
      </c>
      <c r="J3" s="6" t="s">
        <v>108</v>
      </c>
    </row>
    <row r="4" spans="1:10" customFormat="1" hidden="1" x14ac:dyDescent="0.25">
      <c r="A4" s="1"/>
      <c r="B4" s="29" t="s">
        <v>69</v>
      </c>
      <c r="C4" s="3" t="s">
        <v>17</v>
      </c>
      <c r="D4" s="1" t="s">
        <v>18</v>
      </c>
      <c r="E4" s="2">
        <v>44539</v>
      </c>
      <c r="F4" s="4" t="s">
        <v>33</v>
      </c>
      <c r="G4" s="6" t="s">
        <v>90</v>
      </c>
      <c r="H4" s="6" t="s">
        <v>39</v>
      </c>
      <c r="I4" s="6" t="s">
        <v>104</v>
      </c>
      <c r="J4" s="6" t="s">
        <v>108</v>
      </c>
    </row>
    <row r="5" spans="1:10" customFormat="1" hidden="1" x14ac:dyDescent="0.25">
      <c r="A5" s="1"/>
      <c r="B5" s="30" t="s">
        <v>70</v>
      </c>
      <c r="C5" s="3" t="s">
        <v>19</v>
      </c>
      <c r="D5" s="1" t="s">
        <v>20</v>
      </c>
      <c r="E5" s="2">
        <v>44540</v>
      </c>
      <c r="F5" s="4" t="s">
        <v>33</v>
      </c>
      <c r="G5" s="6" t="s">
        <v>90</v>
      </c>
      <c r="H5" s="6" t="s">
        <v>39</v>
      </c>
      <c r="I5" s="6" t="s">
        <v>104</v>
      </c>
      <c r="J5" s="35" t="s">
        <v>109</v>
      </c>
    </row>
    <row r="6" spans="1:10" customFormat="1" hidden="1" x14ac:dyDescent="0.25">
      <c r="A6" s="1"/>
      <c r="B6" s="29" t="s">
        <v>71</v>
      </c>
      <c r="C6" s="3" t="s">
        <v>21</v>
      </c>
      <c r="D6" s="1" t="s">
        <v>22</v>
      </c>
      <c r="E6" s="2">
        <v>44541</v>
      </c>
      <c r="F6" s="4" t="s">
        <v>33</v>
      </c>
      <c r="G6" s="6" t="s">
        <v>90</v>
      </c>
      <c r="H6" s="6" t="s">
        <v>39</v>
      </c>
      <c r="I6" s="6" t="s">
        <v>104</v>
      </c>
      <c r="J6" s="6" t="s">
        <v>108</v>
      </c>
    </row>
    <row r="7" spans="1:10" customFormat="1" hidden="1" x14ac:dyDescent="0.25">
      <c r="A7" s="1"/>
      <c r="B7" s="30" t="s">
        <v>72</v>
      </c>
      <c r="C7" s="3" t="s">
        <v>23</v>
      </c>
      <c r="D7" s="1" t="s">
        <v>24</v>
      </c>
      <c r="E7" s="2">
        <v>44542</v>
      </c>
      <c r="F7" s="4" t="s">
        <v>33</v>
      </c>
      <c r="G7" s="6" t="s">
        <v>90</v>
      </c>
      <c r="H7" s="6" t="s">
        <v>39</v>
      </c>
      <c r="I7" s="6" t="s">
        <v>104</v>
      </c>
      <c r="J7" s="6" t="s">
        <v>108</v>
      </c>
    </row>
    <row r="8" spans="1:10" customFormat="1" hidden="1" x14ac:dyDescent="0.25">
      <c r="A8" s="1"/>
      <c r="B8" s="29" t="s">
        <v>73</v>
      </c>
      <c r="C8" s="3" t="s">
        <v>25</v>
      </c>
      <c r="D8" s="1" t="s">
        <v>26</v>
      </c>
      <c r="E8" s="2">
        <v>44543</v>
      </c>
      <c r="F8" s="4" t="s">
        <v>33</v>
      </c>
      <c r="G8" s="6" t="s">
        <v>90</v>
      </c>
      <c r="H8" s="6" t="s">
        <v>39</v>
      </c>
      <c r="I8" s="6" t="s">
        <v>104</v>
      </c>
      <c r="J8" s="6" t="s">
        <v>108</v>
      </c>
    </row>
    <row r="9" spans="1:10" customFormat="1" hidden="1" x14ac:dyDescent="0.25">
      <c r="A9" s="1"/>
      <c r="B9" s="30" t="s">
        <v>74</v>
      </c>
      <c r="C9" s="3" t="s">
        <v>2</v>
      </c>
      <c r="D9" s="1" t="s">
        <v>50</v>
      </c>
      <c r="E9" s="2">
        <v>44588</v>
      </c>
      <c r="F9" s="4" t="s">
        <v>33</v>
      </c>
      <c r="G9" s="1" t="s">
        <v>89</v>
      </c>
      <c r="H9" s="6" t="s">
        <v>39</v>
      </c>
      <c r="I9" s="1" t="s">
        <v>102</v>
      </c>
      <c r="J9" s="35" t="s">
        <v>109</v>
      </c>
    </row>
    <row r="10" spans="1:10" customFormat="1" hidden="1" x14ac:dyDescent="0.25">
      <c r="A10" s="1"/>
      <c r="B10" s="29" t="s">
        <v>75</v>
      </c>
      <c r="C10" s="3" t="s">
        <v>3</v>
      </c>
      <c r="D10" s="1" t="s">
        <v>18</v>
      </c>
      <c r="E10" s="2">
        <v>44588</v>
      </c>
      <c r="F10" s="4" t="s">
        <v>33</v>
      </c>
      <c r="G10" s="1" t="s">
        <v>89</v>
      </c>
      <c r="H10" s="6" t="s">
        <v>39</v>
      </c>
      <c r="I10" s="1" t="s">
        <v>102</v>
      </c>
      <c r="J10" s="35" t="s">
        <v>109</v>
      </c>
    </row>
    <row r="11" spans="1:10" customFormat="1" hidden="1" x14ac:dyDescent="0.25">
      <c r="A11" s="1"/>
      <c r="B11" s="30" t="s">
        <v>76</v>
      </c>
      <c r="C11" s="3" t="s">
        <v>4</v>
      </c>
      <c r="D11" s="1" t="s">
        <v>20</v>
      </c>
      <c r="E11" s="2">
        <v>44588</v>
      </c>
      <c r="F11" s="4" t="s">
        <v>33</v>
      </c>
      <c r="G11" s="1" t="s">
        <v>89</v>
      </c>
      <c r="H11" s="6" t="s">
        <v>39</v>
      </c>
      <c r="I11" s="1" t="s">
        <v>102</v>
      </c>
      <c r="J11" s="35" t="s">
        <v>109</v>
      </c>
    </row>
    <row r="12" spans="1:10" customFormat="1" hidden="1" x14ac:dyDescent="0.25">
      <c r="A12" s="1"/>
      <c r="B12" s="29" t="s">
        <v>77</v>
      </c>
      <c r="C12" s="3" t="s">
        <v>5</v>
      </c>
      <c r="D12" s="1" t="s">
        <v>22</v>
      </c>
      <c r="E12" s="2">
        <v>44588</v>
      </c>
      <c r="F12" s="4" t="s">
        <v>33</v>
      </c>
      <c r="G12" s="1" t="s">
        <v>89</v>
      </c>
      <c r="H12" s="6" t="s">
        <v>39</v>
      </c>
      <c r="I12" s="1" t="s">
        <v>102</v>
      </c>
      <c r="J12" s="35" t="s">
        <v>109</v>
      </c>
    </row>
    <row r="13" spans="1:10" customFormat="1" hidden="1" x14ac:dyDescent="0.25">
      <c r="A13" s="1"/>
      <c r="B13" s="30" t="s">
        <v>78</v>
      </c>
      <c r="C13" s="3" t="s">
        <v>6</v>
      </c>
      <c r="D13" s="1" t="s">
        <v>49</v>
      </c>
      <c r="E13" s="2">
        <v>44588</v>
      </c>
      <c r="F13" s="4" t="s">
        <v>33</v>
      </c>
      <c r="G13" s="1" t="s">
        <v>89</v>
      </c>
      <c r="H13" s="6" t="s">
        <v>39</v>
      </c>
      <c r="I13" s="1" t="s">
        <v>102</v>
      </c>
      <c r="J13" s="35" t="s">
        <v>109</v>
      </c>
    </row>
    <row r="14" spans="1:10" customFormat="1" hidden="1" x14ac:dyDescent="0.25">
      <c r="A14" s="1"/>
      <c r="B14" s="29" t="s">
        <v>79</v>
      </c>
      <c r="C14" s="3" t="s">
        <v>7</v>
      </c>
      <c r="D14" s="1" t="s">
        <v>48</v>
      </c>
      <c r="E14" s="2">
        <v>44588</v>
      </c>
      <c r="F14" s="4" t="s">
        <v>33</v>
      </c>
      <c r="G14" s="1" t="s">
        <v>89</v>
      </c>
      <c r="H14" s="6" t="s">
        <v>39</v>
      </c>
      <c r="I14" s="1" t="s">
        <v>102</v>
      </c>
      <c r="J14" s="35" t="s">
        <v>109</v>
      </c>
    </row>
    <row r="15" spans="1:10" customFormat="1" hidden="1" x14ac:dyDescent="0.25">
      <c r="A15" s="1"/>
      <c r="B15" s="30" t="s">
        <v>80</v>
      </c>
      <c r="C15" s="3" t="s">
        <v>8</v>
      </c>
      <c r="D15" s="1" t="s">
        <v>26</v>
      </c>
      <c r="E15" s="2">
        <v>44588</v>
      </c>
      <c r="F15" s="4" t="s">
        <v>33</v>
      </c>
      <c r="G15" s="1" t="s">
        <v>89</v>
      </c>
      <c r="H15" s="6" t="s">
        <v>39</v>
      </c>
      <c r="I15" s="1" t="s">
        <v>102</v>
      </c>
      <c r="J15" s="35" t="s">
        <v>109</v>
      </c>
    </row>
    <row r="16" spans="1:10" customFormat="1" hidden="1" x14ac:dyDescent="0.25">
      <c r="A16" s="1"/>
      <c r="B16" s="29" t="s">
        <v>81</v>
      </c>
      <c r="C16" s="3" t="s">
        <v>9</v>
      </c>
      <c r="D16" s="1" t="s">
        <v>24</v>
      </c>
      <c r="E16" s="2">
        <v>44588</v>
      </c>
      <c r="F16" s="4" t="s">
        <v>33</v>
      </c>
      <c r="G16" s="1" t="s">
        <v>89</v>
      </c>
      <c r="H16" s="6" t="s">
        <v>39</v>
      </c>
      <c r="I16" s="1" t="s">
        <v>102</v>
      </c>
      <c r="J16" s="35" t="s">
        <v>109</v>
      </c>
    </row>
    <row r="17" spans="1:10" customFormat="1" hidden="1" x14ac:dyDescent="0.25">
      <c r="A17" s="1"/>
      <c r="B17" s="30" t="s">
        <v>82</v>
      </c>
      <c r="C17" s="3" t="s">
        <v>12</v>
      </c>
      <c r="D17" s="1" t="s">
        <v>11</v>
      </c>
      <c r="E17" s="2">
        <v>44588</v>
      </c>
      <c r="F17" s="4" t="s">
        <v>33</v>
      </c>
      <c r="G17" s="1" t="s">
        <v>89</v>
      </c>
      <c r="H17" s="6" t="s">
        <v>39</v>
      </c>
      <c r="I17" s="1" t="s">
        <v>102</v>
      </c>
      <c r="J17" s="35" t="s">
        <v>109</v>
      </c>
    </row>
    <row r="18" spans="1:10" customFormat="1" hidden="1" x14ac:dyDescent="0.25">
      <c r="A18" s="1"/>
      <c r="B18" s="31" t="s">
        <v>91</v>
      </c>
      <c r="C18" s="3" t="s">
        <v>28</v>
      </c>
      <c r="D18" s="1" t="s">
        <v>27</v>
      </c>
      <c r="E18" s="2">
        <v>44600</v>
      </c>
      <c r="F18" s="4" t="s">
        <v>30</v>
      </c>
      <c r="G18" s="1"/>
      <c r="H18" s="1" t="s">
        <v>39</v>
      </c>
      <c r="I18" s="1"/>
      <c r="J18" s="6" t="s">
        <v>108</v>
      </c>
    </row>
    <row r="19" spans="1:10" customFormat="1" hidden="1" x14ac:dyDescent="0.25">
      <c r="A19" s="1"/>
      <c r="B19" s="32" t="s">
        <v>92</v>
      </c>
      <c r="C19" s="3" t="s">
        <v>29</v>
      </c>
      <c r="D19" s="1" t="s">
        <v>27</v>
      </c>
      <c r="E19" s="2">
        <v>44600</v>
      </c>
      <c r="F19" s="4" t="s">
        <v>30</v>
      </c>
      <c r="G19" s="1"/>
      <c r="H19" s="1" t="s">
        <v>39</v>
      </c>
      <c r="I19" s="1"/>
      <c r="J19" s="6" t="s">
        <v>108</v>
      </c>
    </row>
    <row r="20" spans="1:10" customFormat="1" hidden="1" x14ac:dyDescent="0.25">
      <c r="A20" s="1"/>
      <c r="B20" s="29"/>
      <c r="C20" s="3" t="s">
        <v>31</v>
      </c>
      <c r="D20" s="1" t="s">
        <v>32</v>
      </c>
      <c r="E20" s="2">
        <v>44600</v>
      </c>
      <c r="F20" s="4" t="s">
        <v>30</v>
      </c>
      <c r="G20" s="1"/>
      <c r="H20" s="1" t="s">
        <v>221</v>
      </c>
      <c r="I20" s="1"/>
      <c r="J20" s="1"/>
    </row>
    <row r="21" spans="1:10" customFormat="1" hidden="1" x14ac:dyDescent="0.25">
      <c r="A21" s="1"/>
      <c r="B21" s="30" t="s">
        <v>83</v>
      </c>
      <c r="C21" s="8" t="s">
        <v>57</v>
      </c>
      <c r="D21" s="9" t="s">
        <v>58</v>
      </c>
      <c r="E21" s="10">
        <v>44608</v>
      </c>
      <c r="F21" s="11"/>
      <c r="G21" s="29" t="s">
        <v>88</v>
      </c>
      <c r="H21" s="9" t="s">
        <v>39</v>
      </c>
      <c r="I21" s="1" t="s">
        <v>103</v>
      </c>
      <c r="J21" s="35" t="s">
        <v>109</v>
      </c>
    </row>
    <row r="22" spans="1:10" hidden="1" x14ac:dyDescent="0.25">
      <c r="A22" s="1"/>
      <c r="B22" s="29" t="s">
        <v>84</v>
      </c>
      <c r="C22" s="3" t="s">
        <v>59</v>
      </c>
      <c r="D22" s="1" t="s">
        <v>60</v>
      </c>
      <c r="E22" s="2">
        <v>44608</v>
      </c>
      <c r="F22" s="4"/>
      <c r="G22" s="29" t="s">
        <v>88</v>
      </c>
      <c r="H22" s="1" t="s">
        <v>39</v>
      </c>
      <c r="I22" s="1" t="s">
        <v>103</v>
      </c>
      <c r="J22" s="35" t="s">
        <v>109</v>
      </c>
    </row>
    <row r="23" spans="1:10" hidden="1" x14ac:dyDescent="0.25">
      <c r="A23" s="1"/>
      <c r="B23" s="30" t="s">
        <v>85</v>
      </c>
      <c r="C23" s="3" t="s">
        <v>61</v>
      </c>
      <c r="D23" s="1" t="s">
        <v>62</v>
      </c>
      <c r="E23" s="2">
        <v>44608</v>
      </c>
      <c r="F23" s="4"/>
      <c r="G23" s="29" t="s">
        <v>88</v>
      </c>
      <c r="H23" s="1" t="s">
        <v>39</v>
      </c>
      <c r="I23" s="1" t="s">
        <v>103</v>
      </c>
      <c r="J23" s="35" t="s">
        <v>109</v>
      </c>
    </row>
    <row r="24" spans="1:10" hidden="1" x14ac:dyDescent="0.25">
      <c r="A24" s="1"/>
      <c r="B24" s="1" t="s">
        <v>96</v>
      </c>
      <c r="C24" s="3" t="s">
        <v>93</v>
      </c>
      <c r="D24" s="1" t="s">
        <v>58</v>
      </c>
      <c r="E24" s="2">
        <v>44630</v>
      </c>
      <c r="F24" s="4"/>
      <c r="G24" s="29" t="s">
        <v>110</v>
      </c>
      <c r="H24" s="1" t="s">
        <v>39</v>
      </c>
      <c r="I24" s="1"/>
      <c r="J24" s="35" t="s">
        <v>109</v>
      </c>
    </row>
    <row r="25" spans="1:10" hidden="1" x14ac:dyDescent="0.25">
      <c r="A25" s="1"/>
      <c r="B25" s="1" t="s">
        <v>97</v>
      </c>
      <c r="C25" s="3" t="s">
        <v>94</v>
      </c>
      <c r="D25" s="1" t="s">
        <v>60</v>
      </c>
      <c r="E25" s="2">
        <v>44630</v>
      </c>
      <c r="F25" s="4"/>
      <c r="G25" s="29" t="s">
        <v>110</v>
      </c>
      <c r="H25" s="1" t="s">
        <v>39</v>
      </c>
      <c r="I25" s="1"/>
      <c r="J25" s="35" t="s">
        <v>109</v>
      </c>
    </row>
    <row r="26" spans="1:10" hidden="1" x14ac:dyDescent="0.25">
      <c r="A26" s="1"/>
      <c r="B26" s="9" t="s">
        <v>98</v>
      </c>
      <c r="C26" s="8" t="s">
        <v>95</v>
      </c>
      <c r="D26" s="9" t="s">
        <v>62</v>
      </c>
      <c r="E26" s="2">
        <v>44630</v>
      </c>
      <c r="F26" s="11"/>
      <c r="G26" s="29" t="s">
        <v>110</v>
      </c>
      <c r="H26" s="9" t="s">
        <v>39</v>
      </c>
      <c r="I26" s="1"/>
      <c r="J26" s="35" t="s">
        <v>109</v>
      </c>
    </row>
    <row r="27" spans="1:10" hidden="1" x14ac:dyDescent="0.25">
      <c r="A27" s="1"/>
      <c r="B27" s="9" t="s">
        <v>105</v>
      </c>
      <c r="C27" s="8" t="s">
        <v>99</v>
      </c>
      <c r="D27" s="9" t="s">
        <v>100</v>
      </c>
      <c r="E27" s="10">
        <v>44635</v>
      </c>
      <c r="F27" s="11" t="s">
        <v>101</v>
      </c>
      <c r="G27" s="29" t="s">
        <v>107</v>
      </c>
      <c r="H27" s="9" t="s">
        <v>39</v>
      </c>
      <c r="I27" s="9" t="s">
        <v>106</v>
      </c>
      <c r="J27" s="6" t="s">
        <v>108</v>
      </c>
    </row>
    <row r="28" spans="1:10" hidden="1" x14ac:dyDescent="0.25">
      <c r="A28" s="10">
        <v>44670</v>
      </c>
      <c r="B28" s="9"/>
      <c r="C28" s="8" t="s">
        <v>115</v>
      </c>
      <c r="D28" s="9" t="s">
        <v>116</v>
      </c>
      <c r="E28" s="10"/>
      <c r="F28" s="11"/>
      <c r="G28" s="9"/>
      <c r="H28" s="9" t="s">
        <v>39</v>
      </c>
      <c r="I28" s="9"/>
      <c r="J28" s="9"/>
    </row>
    <row r="29" spans="1:10" hidden="1" x14ac:dyDescent="0.25">
      <c r="A29" s="10">
        <v>44673</v>
      </c>
      <c r="B29" s="9"/>
      <c r="C29" s="8" t="s">
        <v>119</v>
      </c>
      <c r="D29" s="9"/>
      <c r="E29" s="10"/>
      <c r="F29" s="11"/>
      <c r="G29" s="9" t="s">
        <v>126</v>
      </c>
      <c r="H29" s="9" t="s">
        <v>220</v>
      </c>
      <c r="I29" s="9"/>
      <c r="J29" s="9"/>
    </row>
    <row r="30" spans="1:10" hidden="1" x14ac:dyDescent="0.25">
      <c r="A30" s="10">
        <v>44673</v>
      </c>
      <c r="B30" s="9"/>
      <c r="C30" s="8" t="s">
        <v>120</v>
      </c>
      <c r="D30" s="9" t="s">
        <v>133</v>
      </c>
      <c r="E30" s="10"/>
      <c r="F30" s="4"/>
      <c r="G30" s="11" t="s">
        <v>160</v>
      </c>
      <c r="H30" s="9" t="s">
        <v>39</v>
      </c>
      <c r="I30" s="9"/>
      <c r="J30" s="9"/>
    </row>
    <row r="31" spans="1:10" hidden="1" x14ac:dyDescent="0.25">
      <c r="A31" s="10">
        <v>44673</v>
      </c>
      <c r="B31" s="9"/>
      <c r="C31" s="8" t="s">
        <v>121</v>
      </c>
      <c r="D31" s="9" t="s">
        <v>134</v>
      </c>
      <c r="E31" s="10"/>
      <c r="F31" s="11"/>
      <c r="G31" s="9" t="s">
        <v>160</v>
      </c>
      <c r="H31" s="9" t="s">
        <v>39</v>
      </c>
      <c r="I31" s="9"/>
      <c r="J31" s="9"/>
    </row>
    <row r="32" spans="1:10" hidden="1" x14ac:dyDescent="0.25">
      <c r="A32" s="10">
        <v>44673</v>
      </c>
      <c r="B32" s="1"/>
      <c r="C32" s="3" t="s">
        <v>122</v>
      </c>
      <c r="D32" s="1" t="s">
        <v>135</v>
      </c>
      <c r="E32" s="2"/>
      <c r="F32" s="4"/>
      <c r="G32" s="9" t="s">
        <v>160</v>
      </c>
      <c r="H32" s="1" t="s">
        <v>39</v>
      </c>
      <c r="I32" s="1"/>
      <c r="J32" s="1"/>
    </row>
    <row r="33" spans="1:10" hidden="1" x14ac:dyDescent="0.25">
      <c r="A33" s="10">
        <v>44673</v>
      </c>
      <c r="B33" s="1"/>
      <c r="C33" s="3" t="s">
        <v>123</v>
      </c>
      <c r="D33" s="1" t="s">
        <v>159</v>
      </c>
      <c r="E33" s="2"/>
      <c r="F33" s="4"/>
      <c r="G33" s="9" t="s">
        <v>160</v>
      </c>
      <c r="H33" s="1" t="s">
        <v>39</v>
      </c>
      <c r="I33" s="1"/>
      <c r="J33" s="1"/>
    </row>
    <row r="34" spans="1:10" hidden="1" x14ac:dyDescent="0.25">
      <c r="A34" s="10">
        <v>44673</v>
      </c>
      <c r="B34" s="1"/>
      <c r="C34" s="3" t="s">
        <v>124</v>
      </c>
      <c r="D34" s="1" t="s">
        <v>136</v>
      </c>
      <c r="E34" s="2"/>
      <c r="F34" s="4"/>
      <c r="G34" s="9" t="s">
        <v>160</v>
      </c>
      <c r="H34" s="1" t="s">
        <v>39</v>
      </c>
      <c r="I34" s="1"/>
      <c r="J34" s="1"/>
    </row>
    <row r="35" spans="1:10" hidden="1" x14ac:dyDescent="0.25">
      <c r="A35" s="10">
        <v>44673</v>
      </c>
      <c r="B35" s="9"/>
      <c r="C35" s="8" t="s">
        <v>125</v>
      </c>
      <c r="D35" s="9" t="s">
        <v>137</v>
      </c>
      <c r="E35" s="10"/>
      <c r="F35" s="11"/>
      <c r="G35" s="9" t="s">
        <v>160</v>
      </c>
      <c r="H35" s="9" t="s">
        <v>39</v>
      </c>
      <c r="I35" s="9"/>
      <c r="J35" s="9"/>
    </row>
    <row r="36" spans="1:10" x14ac:dyDescent="0.25">
      <c r="A36" s="10">
        <v>44697</v>
      </c>
      <c r="B36" s="9"/>
      <c r="C36" s="8" t="s">
        <v>131</v>
      </c>
      <c r="D36" s="9" t="s">
        <v>132</v>
      </c>
      <c r="E36" s="10"/>
      <c r="F36" s="11"/>
      <c r="G36" s="9"/>
      <c r="H36" s="9" t="s">
        <v>38</v>
      </c>
      <c r="I36" s="9"/>
      <c r="J36" s="9"/>
    </row>
    <row r="37" spans="1:10" x14ac:dyDescent="0.25">
      <c r="A37" s="2">
        <v>44722</v>
      </c>
      <c r="B37" s="1"/>
      <c r="C37" s="3" t="s">
        <v>154</v>
      </c>
      <c r="D37" s="1" t="s">
        <v>156</v>
      </c>
      <c r="E37" s="2">
        <v>44729</v>
      </c>
      <c r="F37" s="4"/>
      <c r="G37" s="1"/>
      <c r="H37" s="1" t="s">
        <v>38</v>
      </c>
      <c r="I37" s="1"/>
      <c r="J37" s="1"/>
    </row>
    <row r="38" spans="1:10" x14ac:dyDescent="0.25">
      <c r="A38" s="10">
        <v>44722</v>
      </c>
      <c r="B38" s="9"/>
      <c r="C38" s="8" t="s">
        <v>155</v>
      </c>
      <c r="D38" s="9" t="s">
        <v>157</v>
      </c>
      <c r="E38" s="10">
        <v>44729</v>
      </c>
      <c r="F38" s="11"/>
      <c r="G38" s="9"/>
      <c r="H38" s="9" t="s">
        <v>38</v>
      </c>
      <c r="I38" s="9"/>
      <c r="J38" s="9"/>
    </row>
    <row r="39" spans="1:10" x14ac:dyDescent="0.25">
      <c r="A39" s="2">
        <v>44748</v>
      </c>
      <c r="B39" s="1"/>
      <c r="C39" s="3" t="s">
        <v>192</v>
      </c>
      <c r="D39" s="1" t="s">
        <v>193</v>
      </c>
      <c r="E39" s="2"/>
      <c r="F39" s="4"/>
      <c r="G39" s="1" t="s">
        <v>206</v>
      </c>
      <c r="H39" s="1" t="s">
        <v>38</v>
      </c>
      <c r="I39" s="1"/>
      <c r="J39" s="1"/>
    </row>
    <row r="40" spans="1:10" x14ac:dyDescent="0.25">
      <c r="A40" s="2">
        <v>44748</v>
      </c>
      <c r="B40" s="1"/>
      <c r="C40" s="3" t="s">
        <v>185</v>
      </c>
      <c r="D40" s="1" t="s">
        <v>194</v>
      </c>
      <c r="E40" s="2"/>
      <c r="F40" s="4"/>
      <c r="G40" s="1" t="s">
        <v>205</v>
      </c>
      <c r="H40" s="1" t="s">
        <v>38</v>
      </c>
      <c r="I40" s="1"/>
      <c r="J40" s="1"/>
    </row>
    <row r="41" spans="1:10" x14ac:dyDescent="0.25">
      <c r="A41" s="2">
        <v>44748</v>
      </c>
      <c r="B41" s="1"/>
      <c r="C41" s="3" t="s">
        <v>186</v>
      </c>
      <c r="D41" s="1"/>
      <c r="E41" s="2"/>
      <c r="F41" s="4"/>
      <c r="G41" s="1" t="s">
        <v>218</v>
      </c>
      <c r="H41" s="1" t="s">
        <v>38</v>
      </c>
      <c r="I41" s="1"/>
      <c r="J41" s="1"/>
    </row>
    <row r="42" spans="1:10" x14ac:dyDescent="0.25">
      <c r="A42" s="2">
        <v>44748</v>
      </c>
      <c r="B42" s="1"/>
      <c r="C42" s="3" t="s">
        <v>187</v>
      </c>
      <c r="D42" s="1" t="s">
        <v>195</v>
      </c>
      <c r="E42" s="2"/>
      <c r="F42" s="4"/>
      <c r="G42" s="1" t="s">
        <v>206</v>
      </c>
      <c r="H42" s="1" t="s">
        <v>38</v>
      </c>
      <c r="I42" s="1"/>
      <c r="J42" s="1"/>
    </row>
    <row r="43" spans="1:10" x14ac:dyDescent="0.25">
      <c r="A43" s="2">
        <v>44748</v>
      </c>
      <c r="B43" s="1"/>
      <c r="C43" s="3" t="s">
        <v>188</v>
      </c>
      <c r="D43" s="1" t="s">
        <v>196</v>
      </c>
      <c r="E43" s="2"/>
      <c r="F43" s="4"/>
      <c r="G43" s="1" t="s">
        <v>203</v>
      </c>
      <c r="H43" s="1" t="s">
        <v>38</v>
      </c>
      <c r="I43" s="1"/>
      <c r="J43" s="1"/>
    </row>
    <row r="44" spans="1:10" x14ac:dyDescent="0.25">
      <c r="A44" s="2">
        <v>44748</v>
      </c>
      <c r="B44" s="1"/>
      <c r="C44" s="3" t="s">
        <v>189</v>
      </c>
      <c r="D44" s="1" t="s">
        <v>197</v>
      </c>
      <c r="E44" s="2"/>
      <c r="F44" s="4"/>
      <c r="G44" s="1" t="s">
        <v>206</v>
      </c>
      <c r="H44" s="1" t="s">
        <v>38</v>
      </c>
      <c r="I44" s="1"/>
      <c r="J44" s="1"/>
    </row>
    <row r="45" spans="1:10" x14ac:dyDescent="0.25">
      <c r="A45" s="2">
        <v>44748</v>
      </c>
      <c r="B45" s="1"/>
      <c r="C45" s="3" t="s">
        <v>190</v>
      </c>
      <c r="D45" s="1" t="s">
        <v>198</v>
      </c>
      <c r="E45" s="2"/>
      <c r="F45" s="4"/>
      <c r="G45" s="1" t="s">
        <v>206</v>
      </c>
      <c r="H45" s="1" t="s">
        <v>38</v>
      </c>
      <c r="I45" s="1"/>
      <c r="J45" s="1"/>
    </row>
    <row r="46" spans="1:10" x14ac:dyDescent="0.25">
      <c r="A46" s="2">
        <v>44748</v>
      </c>
      <c r="B46" s="9"/>
      <c r="C46" s="8" t="s">
        <v>191</v>
      </c>
      <c r="D46" s="1" t="s">
        <v>199</v>
      </c>
      <c r="E46" s="10"/>
      <c r="F46" s="11"/>
      <c r="G46" s="9" t="s">
        <v>204</v>
      </c>
      <c r="H46" s="1" t="s">
        <v>38</v>
      </c>
      <c r="I46" s="9"/>
      <c r="J46" s="9"/>
    </row>
    <row r="47" spans="1:10" hidden="1" x14ac:dyDescent="0.25">
      <c r="A47" s="10">
        <v>44768</v>
      </c>
      <c r="B47" s="9"/>
      <c r="C47" s="8" t="s">
        <v>201</v>
      </c>
      <c r="D47" s="9" t="s">
        <v>213</v>
      </c>
      <c r="E47" s="10"/>
      <c r="F47" s="11"/>
      <c r="G47" s="9" t="s">
        <v>214</v>
      </c>
      <c r="H47" s="9" t="s">
        <v>39</v>
      </c>
      <c r="I47" s="9"/>
      <c r="J47" s="9"/>
    </row>
    <row r="48" spans="1:10" x14ac:dyDescent="0.25">
      <c r="A48" s="10">
        <v>44778</v>
      </c>
      <c r="B48" s="9"/>
      <c r="C48" s="8" t="s">
        <v>212</v>
      </c>
      <c r="D48" s="9" t="s">
        <v>202</v>
      </c>
      <c r="E48" s="10"/>
      <c r="F48" s="11"/>
      <c r="G48" s="9" t="s">
        <v>219</v>
      </c>
      <c r="H48" s="9" t="s">
        <v>38</v>
      </c>
      <c r="I48" s="9"/>
      <c r="J48" s="9"/>
    </row>
    <row r="49" spans="1:10" x14ac:dyDescent="0.25">
      <c r="A49" s="10">
        <v>44775</v>
      </c>
      <c r="B49" s="9"/>
      <c r="C49" s="8" t="s">
        <v>217</v>
      </c>
      <c r="D49" s="9" t="s">
        <v>224</v>
      </c>
      <c r="E49" s="10"/>
      <c r="F49" s="11"/>
      <c r="G49" s="9" t="s">
        <v>233</v>
      </c>
      <c r="H49" s="9" t="s">
        <v>38</v>
      </c>
      <c r="I49" s="9"/>
      <c r="J49" s="9"/>
    </row>
    <row r="50" spans="1:10" x14ac:dyDescent="0.25">
      <c r="A50" s="2">
        <v>44825</v>
      </c>
      <c r="B50" s="1"/>
      <c r="C50" s="3" t="s">
        <v>230</v>
      </c>
      <c r="D50" s="1" t="s">
        <v>27</v>
      </c>
      <c r="E50" s="2"/>
      <c r="F50" s="4"/>
      <c r="G50" s="9" t="s">
        <v>232</v>
      </c>
      <c r="H50" s="1" t="s">
        <v>38</v>
      </c>
      <c r="I50" s="1"/>
      <c r="J50" s="1"/>
    </row>
    <row r="51" spans="1:10" x14ac:dyDescent="0.25">
      <c r="A51" s="10">
        <v>44825</v>
      </c>
      <c r="B51" s="9"/>
      <c r="C51" s="8" t="s">
        <v>231</v>
      </c>
      <c r="D51" s="9" t="s">
        <v>27</v>
      </c>
      <c r="E51" s="10"/>
      <c r="F51" s="11"/>
      <c r="G51" s="9" t="s">
        <v>232</v>
      </c>
      <c r="H51" s="9" t="s">
        <v>38</v>
      </c>
      <c r="I51" s="9"/>
      <c r="J51" s="9"/>
    </row>
    <row r="52" spans="1:10" x14ac:dyDescent="0.25">
      <c r="A52" s="9"/>
      <c r="B52" s="9"/>
      <c r="C52" s="8" t="s">
        <v>234</v>
      </c>
      <c r="D52" s="9" t="s">
        <v>235</v>
      </c>
      <c r="E52" s="10"/>
      <c r="F52" s="11"/>
      <c r="G52" s="9"/>
      <c r="H52" s="9" t="s">
        <v>38</v>
      </c>
      <c r="I52" s="9"/>
      <c r="J52" s="9"/>
    </row>
    <row r="53" spans="1:10" x14ac:dyDescent="0.25">
      <c r="A53" s="2">
        <v>44841</v>
      </c>
      <c r="B53" s="1"/>
      <c r="C53" s="3" t="s">
        <v>236</v>
      </c>
      <c r="D53" s="1" t="s">
        <v>237</v>
      </c>
      <c r="E53" s="2"/>
      <c r="F53" s="4"/>
      <c r="G53" s="1"/>
      <c r="H53" s="1" t="s">
        <v>38</v>
      </c>
      <c r="I53" s="1"/>
      <c r="J53" s="1"/>
    </row>
  </sheetData>
  <conditionalFormatting sqref="E1:E1048576">
    <cfRule type="cellIs" dxfId="18" priority="1" operator="lessThan">
      <formula>TODAY()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Settings!$A$1:$A$6</xm:f>
          </x14:formula1>
          <xm:sqref>H1:H1048576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7"/>
  <sheetViews>
    <sheetView tabSelected="1" topLeftCell="J1" zoomScaleNormal="100" workbookViewId="0">
      <selection activeCell="T180" sqref="T180"/>
    </sheetView>
  </sheetViews>
  <sheetFormatPr baseColWidth="10" defaultRowHeight="15" x14ac:dyDescent="0.25"/>
  <cols>
    <col min="1" max="1" width="13" bestFit="1" customWidth="1"/>
    <col min="2" max="2" width="14.42578125" customWidth="1"/>
    <col min="3" max="3" width="8" customWidth="1"/>
    <col min="4" max="4" width="12.5703125" bestFit="1" customWidth="1"/>
    <col min="5" max="5" width="17.42578125" bestFit="1" customWidth="1"/>
    <col min="6" max="6" width="21.42578125" customWidth="1"/>
    <col min="7" max="7" width="8.42578125" bestFit="1" customWidth="1"/>
    <col min="8" max="8" width="14.5703125" bestFit="1" customWidth="1"/>
    <col min="9" max="9" width="14.85546875" customWidth="1"/>
    <col min="10" max="10" width="8.140625" customWidth="1"/>
    <col min="11" max="11" width="9.85546875" customWidth="1"/>
    <col min="12" max="12" width="20.42578125" customWidth="1"/>
    <col min="13" max="13" width="20.140625" customWidth="1"/>
    <col min="14" max="14" width="15.85546875" style="27" customWidth="1"/>
    <col min="15" max="15" width="15.85546875" style="42" customWidth="1"/>
    <col min="16" max="16" width="14.85546875" customWidth="1"/>
    <col min="17" max="17" width="25.140625" customWidth="1"/>
    <col min="18" max="18" width="46.85546875" customWidth="1"/>
    <col min="19" max="19" width="24" style="13" customWidth="1"/>
    <col min="20" max="20" width="21.85546875" customWidth="1"/>
    <col min="21" max="21" width="21" style="13" customWidth="1"/>
    <col min="24" max="24" width="16.85546875" customWidth="1"/>
  </cols>
  <sheetData>
    <row r="1" spans="1:22" x14ac:dyDescent="0.25">
      <c r="A1" s="16" t="s">
        <v>44</v>
      </c>
      <c r="B1" s="16" t="s">
        <v>43</v>
      </c>
      <c r="C1" s="16" t="s">
        <v>42</v>
      </c>
      <c r="D1" s="17" t="s">
        <v>242</v>
      </c>
      <c r="E1" s="17" t="s">
        <v>0</v>
      </c>
      <c r="F1" s="18" t="s">
        <v>10</v>
      </c>
      <c r="G1" s="18" t="s">
        <v>46</v>
      </c>
      <c r="H1" s="18" t="s">
        <v>45</v>
      </c>
      <c r="I1" s="18" t="s">
        <v>47</v>
      </c>
      <c r="J1" s="18" t="s">
        <v>165</v>
      </c>
      <c r="K1" s="18" t="s">
        <v>164</v>
      </c>
      <c r="L1" s="1" t="s">
        <v>55</v>
      </c>
      <c r="M1" s="1" t="s">
        <v>228</v>
      </c>
      <c r="N1" s="24" t="s">
        <v>87</v>
      </c>
      <c r="O1" s="41" t="s">
        <v>229</v>
      </c>
      <c r="P1" s="19" t="s">
        <v>56</v>
      </c>
      <c r="Q1" s="1" t="s">
        <v>240</v>
      </c>
      <c r="R1" s="19" t="s">
        <v>34</v>
      </c>
      <c r="S1" s="6" t="s">
        <v>35</v>
      </c>
      <c r="T1" s="7" t="s">
        <v>36</v>
      </c>
      <c r="U1" s="7" t="s">
        <v>225</v>
      </c>
      <c r="V1" s="1" t="s">
        <v>241</v>
      </c>
    </row>
    <row r="2" spans="1:22" hidden="1" x14ac:dyDescent="0.25">
      <c r="A2" s="1" t="str">
        <f t="shared" ref="A2:A21" si="0">B2&amp;C2</f>
        <v>2878959510</v>
      </c>
      <c r="B2" s="1">
        <v>28789595</v>
      </c>
      <c r="C2" s="1">
        <v>10</v>
      </c>
      <c r="D2" s="1" t="str">
        <f>VLOOKUP(Tableau13[[#This Row],[Concat]],[1]RECHANGES!$A$4:$J$20310,10,FALSE)</f>
        <v>AOG</v>
      </c>
      <c r="E2" s="20" t="str">
        <f>VLOOKUP(Tableau13[[#This Row],[Concat]],[1]RECHANGES!$A$4:$K$20310,11,FALSE)</f>
        <v>V9297404108695</v>
      </c>
      <c r="F2" s="20" t="str">
        <f>VLOOKUP(Tableau13[[#This Row],[Concat]],[1]RECHANGES!$A$4:$E$20310,5,FALSE)</f>
        <v>BUNDLE</v>
      </c>
      <c r="G2" s="20">
        <f>VLOOKUP(Tableau13[[#This Row],[Concat]],[1]RECHANGES!$A$4:$I$20310,9,FALSE)</f>
        <v>1</v>
      </c>
      <c r="H2" s="20" t="str">
        <f>VLOOKUP(Tableau13[[#This Row],[Concat]],[1]RECHANGES!$A$4:$L$20310,12,FALSE)</f>
        <v>IS0060810M</v>
      </c>
      <c r="I2" s="20" t="str">
        <f>VLOOKUP(Tableau13[[#This Row],[Concat]],[1]RECHANGES!$A$4:$O$20310,15,FALSE)</f>
        <v/>
      </c>
      <c r="J2" s="21">
        <f>VLOOKUP(Tableau13[[#This Row],[Concat]],[1]RECHANGES!$A$2:$AG$10016,28,FALSE)</f>
        <v>0</v>
      </c>
      <c r="K2" s="21">
        <f>VLOOKUP(Tableau13[[#This Row],[Concat]],[1]RECHANGES!$A$2:$AG$10016,29,FALSE)</f>
        <v>0</v>
      </c>
      <c r="L2" s="14" t="str">
        <f>IFERROR(IF(Tableau13[[#This Row],[Avancement INDUS]]="Terminé","NA",VLOOKUP(Tableau13[[#This Row],[Concat]],[1]RECHANGES!$A$4:$AM$20520,34,FALSE)-60),"Au plus tôt")</f>
        <v>NA</v>
      </c>
      <c r="M2" s="10">
        <f>IFERROR(IF(VLOOKUP(Tableau13[[#This Row],[Concat]],[1]RECHANGES!$A:$AB,26,FALSE)="TBD","Coverage EC",VLOOKUP(Tableau13[[#This Row],[Concat]],[1]RECHANGES!$A$4:$AA$10020,26,FALSE)-7),"")</f>
        <v>-7</v>
      </c>
      <c r="N2" s="25">
        <v>6034723</v>
      </c>
      <c r="O2" s="2">
        <f>VLOOKUP(Tableau13[[#This Row],[Concat]],[1]RECHANGES!$A$4:$AA$10020,26,FALSE)</f>
        <v>0</v>
      </c>
      <c r="P2" s="2" t="str">
        <f>VLOOKUP(Tableau13[[#This Row],[Concat]],[1]RECHANGES!$A$4:$AM$10020,34,FALSE)</f>
        <v/>
      </c>
      <c r="Q2" s="1"/>
      <c r="R2" s="1"/>
      <c r="S2" s="6"/>
      <c r="T2" s="7" t="s">
        <v>39</v>
      </c>
      <c r="U2" s="21" t="str">
        <f>IF(ISNUMBER(Tableau13[[#This Row],[OF]]),"Terminé","Non commencé")</f>
        <v>Terminé</v>
      </c>
      <c r="V2" s="1" t="str">
        <f>IFERROR(IF(OR(VLOOKUP(Tableau13[[#This Row],[Concat]],[2]RECHANGES!$A:$AQ,43,FALSE)="O",VLOOKUP(Tableau13[[#This Row],[Concat]],[2]RECHANGES!$A:$AQ,43,FALSE)="C"),"Livré",""),"Livré")</f>
        <v>Livré</v>
      </c>
    </row>
    <row r="3" spans="1:22" hidden="1" x14ac:dyDescent="0.25">
      <c r="A3" s="1" t="str">
        <f t="shared" si="0"/>
        <v>2878959610</v>
      </c>
      <c r="B3" s="1">
        <v>28789596</v>
      </c>
      <c r="C3" s="1">
        <v>10</v>
      </c>
      <c r="D3" s="1" t="str">
        <f>VLOOKUP(Tableau13[[#This Row],[Concat]],[1]RECHANGES!$A$4:$J$20310,10,FALSE)</f>
        <v>AOG</v>
      </c>
      <c r="E3" s="20" t="str">
        <f>VLOOKUP(Tableau13[[#This Row],[Concat]],[1]RECHANGES!$A$4:$K$20310,11,FALSE)</f>
        <v>V9297404002895</v>
      </c>
      <c r="F3" s="21" t="str">
        <f>VLOOKUP(Tableau13[[#This Row],[Concat]],[1]RECHANGES!$A$4:$E$20310,5,FALSE)</f>
        <v>BUNDLE</v>
      </c>
      <c r="G3" s="21">
        <f>VLOOKUP(Tableau13[[#This Row],[Concat]],[1]RECHANGES!$A$4:$I$20310,9,FALSE)</f>
        <v>1</v>
      </c>
      <c r="H3" s="21" t="str">
        <f>VLOOKUP(Tableau13[[#This Row],[Concat]],[1]RECHANGES!$A$4:$L$20310,12,FALSE)</f>
        <v>IS0060809M</v>
      </c>
      <c r="I3" s="21" t="str">
        <f>VLOOKUP(Tableau13[[#This Row],[Concat]],[1]RECHANGES!$A$4:$O$20310,15,FALSE)</f>
        <v/>
      </c>
      <c r="J3" s="21">
        <f>VLOOKUP(Tableau13[[#This Row],[Concat]],[1]RECHANGES!$A$2:$AG$10016,28,FALSE)</f>
        <v>0</v>
      </c>
      <c r="K3" s="21">
        <f>VLOOKUP(Tableau13[[#This Row],[Concat]],[1]RECHANGES!$A$2:$AG$10016,29,FALSE)</f>
        <v>0</v>
      </c>
      <c r="L3" s="14" t="str">
        <f>IFERROR(IF(Tableau13[[#This Row],[Avancement INDUS]]="Terminé","NA",VLOOKUP(Tableau13[[#This Row],[Concat]],[1]RECHANGES!$A$4:$AM$20520,34,FALSE)-60),"Au plus tôt")</f>
        <v>NA</v>
      </c>
      <c r="M3" s="10">
        <f>IFERROR(IF(VLOOKUP(Tableau13[[#This Row],[Concat]],[1]RECHANGES!$A:$AB,26,FALSE)="TBD","Coverage EC",VLOOKUP(Tableau13[[#This Row],[Concat]],[1]RECHANGES!$A$4:$AA$10020,26,FALSE)-7),"")</f>
        <v>-7</v>
      </c>
      <c r="N3" s="25">
        <v>6034724</v>
      </c>
      <c r="O3" s="2">
        <f>VLOOKUP(Tableau13[[#This Row],[Concat]],[1]RECHANGES!$A$4:$AA$10020,26,FALSE)</f>
        <v>0</v>
      </c>
      <c r="P3" s="2" t="str">
        <f>VLOOKUP(Tableau13[[#This Row],[Concat]],[1]RECHANGES!$A$4:$AM$10020,34,FALSE)</f>
        <v/>
      </c>
      <c r="Q3" s="1"/>
      <c r="R3" s="1"/>
      <c r="S3" s="1"/>
      <c r="T3" s="7" t="s">
        <v>39</v>
      </c>
      <c r="U3" s="21" t="str">
        <f>IF(ISNUMBER(Tableau13[[#This Row],[OF]]),"Terminé","Non commencé")</f>
        <v>Terminé</v>
      </c>
      <c r="V3" s="1" t="str">
        <f>IFERROR(IF(OR(VLOOKUP(Tableau13[[#This Row],[Concat]],[2]RECHANGES!$A:$AQ,43,FALSE)="O",VLOOKUP(Tableau13[[#This Row],[Concat]],[2]RECHANGES!$A:$AQ,43,FALSE)="C"),"Livré",""),"Livré")</f>
        <v>Livré</v>
      </c>
    </row>
    <row r="4" spans="1:22" hidden="1" x14ac:dyDescent="0.25">
      <c r="A4" s="1" t="str">
        <f t="shared" si="0"/>
        <v>2878959710</v>
      </c>
      <c r="B4" s="1">
        <v>28789597</v>
      </c>
      <c r="C4" s="1">
        <v>10</v>
      </c>
      <c r="D4" s="1" t="str">
        <f>VLOOKUP(Tableau13[[#This Row],[Concat]],[1]RECHANGES!$A$4:$J$20310,10,FALSE)</f>
        <v>AOG</v>
      </c>
      <c r="E4" s="20" t="str">
        <f>VLOOKUP(Tableau13[[#This Row],[Concat]],[1]RECHANGES!$A$4:$K$20310,11,FALSE)</f>
        <v>V9297400001095</v>
      </c>
      <c r="F4" s="21" t="str">
        <f>VLOOKUP(Tableau13[[#This Row],[Concat]],[1]RECHANGES!$A$4:$E$20310,5,FALSE)</f>
        <v>BUNDLE</v>
      </c>
      <c r="G4" s="21">
        <f>VLOOKUP(Tableau13[[#This Row],[Concat]],[1]RECHANGES!$A$4:$I$20310,9,FALSE)</f>
        <v>1</v>
      </c>
      <c r="H4" s="21" t="str">
        <f>VLOOKUP(Tableau13[[#This Row],[Concat]],[1]RECHANGES!$A$4:$L$20310,12,FALSE)</f>
        <v>IS0061660M</v>
      </c>
      <c r="I4" s="21" t="str">
        <f>VLOOKUP(Tableau13[[#This Row],[Concat]],[1]RECHANGES!$A$4:$O$20310,15,FALSE)</f>
        <v/>
      </c>
      <c r="J4" s="21">
        <f>VLOOKUP(Tableau13[[#This Row],[Concat]],[1]RECHANGES!$A$2:$AG$10016,28,FALSE)</f>
        <v>0</v>
      </c>
      <c r="K4" s="21">
        <f>VLOOKUP(Tableau13[[#This Row],[Concat]],[1]RECHANGES!$A$2:$AG$10016,29,FALSE)</f>
        <v>0</v>
      </c>
      <c r="L4" s="14" t="str">
        <f>IFERROR(IF(Tableau13[[#This Row],[Avancement INDUS]]="Terminé","NA",VLOOKUP(Tableau13[[#This Row],[Concat]],[1]RECHANGES!$A$4:$AM$20520,34,FALSE)-60),"Au plus tôt")</f>
        <v>NA</v>
      </c>
      <c r="M4" s="10">
        <f>IFERROR(IF(VLOOKUP(Tableau13[[#This Row],[Concat]],[1]RECHANGES!$A:$AB,26,FALSE)="TBD","Coverage EC",VLOOKUP(Tableau13[[#This Row],[Concat]],[1]RECHANGES!$A$4:$AA$10020,26,FALSE)-7),"")</f>
        <v>-7</v>
      </c>
      <c r="N4" s="25">
        <v>6034725</v>
      </c>
      <c r="O4" s="2">
        <f>VLOOKUP(Tableau13[[#This Row],[Concat]],[1]RECHANGES!$A$4:$AA$10020,26,FALSE)</f>
        <v>0</v>
      </c>
      <c r="P4" s="2" t="str">
        <f>VLOOKUP(Tableau13[[#This Row],[Concat]],[1]RECHANGES!$A$4:$AM$10020,34,FALSE)</f>
        <v/>
      </c>
      <c r="Q4" s="1"/>
      <c r="R4" s="1"/>
      <c r="S4" s="1"/>
      <c r="T4" s="7" t="s">
        <v>39</v>
      </c>
      <c r="U4" s="21" t="str">
        <f>IF(ISNUMBER(Tableau13[[#This Row],[OF]]),"Terminé","Non commencé")</f>
        <v>Terminé</v>
      </c>
      <c r="V4" s="1" t="str">
        <f>IFERROR(IF(OR(VLOOKUP(Tableau13[[#This Row],[Concat]],[2]RECHANGES!$A:$AQ,43,FALSE)="O",VLOOKUP(Tableau13[[#This Row],[Concat]],[2]RECHANGES!$A:$AQ,43,FALSE)="C"),"Livré",""),"Livré")</f>
        <v>Livré</v>
      </c>
    </row>
    <row r="5" spans="1:22" hidden="1" x14ac:dyDescent="0.25">
      <c r="A5" s="1" t="str">
        <f t="shared" si="0"/>
        <v>2879314110</v>
      </c>
      <c r="B5" s="1">
        <v>28793141</v>
      </c>
      <c r="C5" s="1">
        <v>10</v>
      </c>
      <c r="D5" s="1" t="str">
        <f>VLOOKUP(Tableau13[[#This Row],[Concat]],[1]RECHANGES!$A$4:$J$20310,10,FALSE)</f>
        <v>AOG</v>
      </c>
      <c r="E5" s="20" t="str">
        <f>VLOOKUP(Tableau13[[#This Row],[Concat]],[1]RECHANGES!$A$4:$K$20310,11,FALSE)</f>
        <v>V9297404002895</v>
      </c>
      <c r="F5" s="21" t="str">
        <f>VLOOKUP(Tableau13[[#This Row],[Concat]],[1]RECHANGES!$A$4:$E$20310,5,FALSE)</f>
        <v>BUNDLE</v>
      </c>
      <c r="G5" s="21">
        <f>VLOOKUP(Tableau13[[#This Row],[Concat]],[1]RECHANGES!$A$4:$I$20310,9,FALSE)</f>
        <v>1</v>
      </c>
      <c r="H5" s="21" t="str">
        <f>VLOOKUP(Tableau13[[#This Row],[Concat]],[1]RECHANGES!$A$4:$L$20310,12,FALSE)</f>
        <v>IS0060809M</v>
      </c>
      <c r="I5" s="21" t="str">
        <f>VLOOKUP(Tableau13[[#This Row],[Concat]],[1]RECHANGES!$A$4:$O$20310,15,FALSE)</f>
        <v/>
      </c>
      <c r="J5" s="21">
        <f>VLOOKUP(Tableau13[[#This Row],[Concat]],[1]RECHANGES!$A$2:$AG$10016,28,FALSE)</f>
        <v>0</v>
      </c>
      <c r="K5" s="21">
        <f>VLOOKUP(Tableau13[[#This Row],[Concat]],[1]RECHANGES!$A$2:$AG$10016,29,FALSE)</f>
        <v>0</v>
      </c>
      <c r="L5" s="14" t="str">
        <f>IFERROR(IF(Tableau13[[#This Row],[Avancement INDUS]]="Terminé","NA",VLOOKUP(Tableau13[[#This Row],[Concat]],[1]RECHANGES!$A$4:$AM$20520,34,FALSE)-60),"Au plus tôt")</f>
        <v>NA</v>
      </c>
      <c r="M5" s="10">
        <f>IFERROR(IF(VLOOKUP(Tableau13[[#This Row],[Concat]],[1]RECHANGES!$A:$AB,26,FALSE)="TBD","Coverage EC",VLOOKUP(Tableau13[[#This Row],[Concat]],[1]RECHANGES!$A$4:$AA$10020,26,FALSE)-7),"")</f>
        <v>-7</v>
      </c>
      <c r="N5" s="25">
        <v>6037239</v>
      </c>
      <c r="O5" s="2">
        <f>VLOOKUP(Tableau13[[#This Row],[Concat]],[1]RECHANGES!$A$4:$AA$10020,26,FALSE)</f>
        <v>0</v>
      </c>
      <c r="P5" s="2" t="str">
        <f>VLOOKUP(Tableau13[[#This Row],[Concat]],[1]RECHANGES!$A$4:$AM$10020,34,FALSE)</f>
        <v/>
      </c>
      <c r="Q5" s="1"/>
      <c r="R5" s="1"/>
      <c r="S5" s="1"/>
      <c r="T5" s="7" t="s">
        <v>39</v>
      </c>
      <c r="U5" s="21" t="str">
        <f>IF(ISNUMBER(Tableau13[[#This Row],[OF]]),"Terminé","Non commencé")</f>
        <v>Terminé</v>
      </c>
      <c r="V5" s="1" t="str">
        <f>IFERROR(IF(OR(VLOOKUP(Tableau13[[#This Row],[Concat]],[2]RECHANGES!$A:$AQ,43,FALSE)="O",VLOOKUP(Tableau13[[#This Row],[Concat]],[2]RECHANGES!$A:$AQ,43,FALSE)="C"),"Livré",""),"Livré")</f>
        <v>Livré</v>
      </c>
    </row>
    <row r="6" spans="1:22" hidden="1" x14ac:dyDescent="0.25">
      <c r="A6" s="1" t="str">
        <f t="shared" si="0"/>
        <v>2879314210</v>
      </c>
      <c r="B6" s="1">
        <v>28793142</v>
      </c>
      <c r="C6" s="1">
        <v>10</v>
      </c>
      <c r="D6" s="1" t="str">
        <f>VLOOKUP(Tableau13[[#This Row],[Concat]],[1]RECHANGES!$A$4:$J$20310,10,FALSE)</f>
        <v>AOG</v>
      </c>
      <c r="E6" s="20" t="str">
        <f>VLOOKUP(Tableau13[[#This Row],[Concat]],[1]RECHANGES!$A$4:$K$20310,11,FALSE)</f>
        <v>V9297404108695</v>
      </c>
      <c r="F6" s="21" t="str">
        <f>VLOOKUP(Tableau13[[#This Row],[Concat]],[1]RECHANGES!$A$4:$E$20310,5,FALSE)</f>
        <v>BUNDLE</v>
      </c>
      <c r="G6" s="21">
        <f>VLOOKUP(Tableau13[[#This Row],[Concat]],[1]RECHANGES!$A$4:$I$20310,9,FALSE)</f>
        <v>1</v>
      </c>
      <c r="H6" s="21" t="str">
        <f>VLOOKUP(Tableau13[[#This Row],[Concat]],[1]RECHANGES!$A$4:$L$20310,12,FALSE)</f>
        <v>IS0060810M</v>
      </c>
      <c r="I6" s="21" t="str">
        <f>VLOOKUP(Tableau13[[#This Row],[Concat]],[1]RECHANGES!$A$4:$O$20310,15,FALSE)</f>
        <v/>
      </c>
      <c r="J6" s="21">
        <f>VLOOKUP(Tableau13[[#This Row],[Concat]],[1]RECHANGES!$A$2:$AG$10016,28,FALSE)</f>
        <v>0</v>
      </c>
      <c r="K6" s="21">
        <f>VLOOKUP(Tableau13[[#This Row],[Concat]],[1]RECHANGES!$A$2:$AG$10016,29,FALSE)</f>
        <v>0</v>
      </c>
      <c r="L6" s="14" t="str">
        <f>IFERROR(IF(Tableau13[[#This Row],[Avancement INDUS]]="Terminé","NA",VLOOKUP(Tableau13[[#This Row],[Concat]],[1]RECHANGES!$A$4:$AM$20520,34,FALSE)-60),"Au plus tôt")</f>
        <v>NA</v>
      </c>
      <c r="M6" s="10">
        <f>IFERROR(IF(VLOOKUP(Tableau13[[#This Row],[Concat]],[1]RECHANGES!$A:$AB,26,FALSE)="TBD","Coverage EC",VLOOKUP(Tableau13[[#This Row],[Concat]],[1]RECHANGES!$A$4:$AA$10020,26,FALSE)-7),"")</f>
        <v>-7</v>
      </c>
      <c r="N6" s="25">
        <v>6037240</v>
      </c>
      <c r="O6" s="2">
        <f>VLOOKUP(Tableau13[[#This Row],[Concat]],[1]RECHANGES!$A$4:$AA$10020,26,FALSE)</f>
        <v>0</v>
      </c>
      <c r="P6" s="2" t="str">
        <f>VLOOKUP(Tableau13[[#This Row],[Concat]],[1]RECHANGES!$A$4:$AM$10020,34,FALSE)</f>
        <v/>
      </c>
      <c r="Q6" s="1"/>
      <c r="R6" s="1"/>
      <c r="S6" s="1"/>
      <c r="T6" s="7" t="s">
        <v>39</v>
      </c>
      <c r="U6" s="21" t="str">
        <f>IF(ISNUMBER(Tableau13[[#This Row],[OF]]),"Terminé","Non commencé")</f>
        <v>Terminé</v>
      </c>
      <c r="V6" s="1" t="str">
        <f>IFERROR(IF(OR(VLOOKUP(Tableau13[[#This Row],[Concat]],[2]RECHANGES!$A:$AQ,43,FALSE)="O",VLOOKUP(Tableau13[[#This Row],[Concat]],[2]RECHANGES!$A:$AQ,43,FALSE)="C"),"Livré",""),"Livré")</f>
        <v>Livré</v>
      </c>
    </row>
    <row r="7" spans="1:22" hidden="1" x14ac:dyDescent="0.25">
      <c r="A7" s="1" t="str">
        <f t="shared" si="0"/>
        <v>2879314310</v>
      </c>
      <c r="B7" s="1">
        <v>28793143</v>
      </c>
      <c r="C7" s="1">
        <v>10</v>
      </c>
      <c r="D7" s="1" t="str">
        <f>VLOOKUP(Tableau13[[#This Row],[Concat]],[1]RECHANGES!$A$4:$J$20310,10,FALSE)</f>
        <v>AOG</v>
      </c>
      <c r="E7" s="20" t="str">
        <f>VLOOKUP(Tableau13[[#This Row],[Concat]],[1]RECHANGES!$A$4:$K$20310,11,FALSE)</f>
        <v>V9297404108695</v>
      </c>
      <c r="F7" s="21" t="str">
        <f>VLOOKUP(Tableau13[[#This Row],[Concat]],[1]RECHANGES!$A$4:$E$20310,5,FALSE)</f>
        <v>BUNDLE</v>
      </c>
      <c r="G7" s="21">
        <f>VLOOKUP(Tableau13[[#This Row],[Concat]],[1]RECHANGES!$A$4:$I$20310,9,FALSE)</f>
        <v>1</v>
      </c>
      <c r="H7" s="21" t="str">
        <f>VLOOKUP(Tableau13[[#This Row],[Concat]],[1]RECHANGES!$A$4:$L$20310,12,FALSE)</f>
        <v>IS0060810M</v>
      </c>
      <c r="I7" s="21" t="str">
        <f>VLOOKUP(Tableau13[[#This Row],[Concat]],[1]RECHANGES!$A$4:$O$20310,15,FALSE)</f>
        <v/>
      </c>
      <c r="J7" s="21">
        <f>VLOOKUP(Tableau13[[#This Row],[Concat]],[1]RECHANGES!$A$2:$AG$10016,28,FALSE)</f>
        <v>0</v>
      </c>
      <c r="K7" s="21">
        <f>VLOOKUP(Tableau13[[#This Row],[Concat]],[1]RECHANGES!$A$2:$AG$10016,29,FALSE)</f>
        <v>0</v>
      </c>
      <c r="L7" s="14" t="str">
        <f>IFERROR(IF(Tableau13[[#This Row],[Avancement INDUS]]="Terminé","NA",VLOOKUP(Tableau13[[#This Row],[Concat]],[1]RECHANGES!$A$4:$AM$20520,34,FALSE)-60),"Au plus tôt")</f>
        <v>NA</v>
      </c>
      <c r="M7" s="10">
        <f>IFERROR(IF(VLOOKUP(Tableau13[[#This Row],[Concat]],[1]RECHANGES!$A:$AB,26,FALSE)="TBD","Coverage EC",VLOOKUP(Tableau13[[#This Row],[Concat]],[1]RECHANGES!$A$4:$AA$10020,26,FALSE)-7),"")</f>
        <v>-7</v>
      </c>
      <c r="N7" s="25">
        <v>6037389</v>
      </c>
      <c r="O7" s="2">
        <f>VLOOKUP(Tableau13[[#This Row],[Concat]],[1]RECHANGES!$A$4:$AA$10020,26,FALSE)</f>
        <v>0</v>
      </c>
      <c r="P7" s="2" t="str">
        <f>VLOOKUP(Tableau13[[#This Row],[Concat]],[1]RECHANGES!$A$4:$AM$10020,34,FALSE)</f>
        <v/>
      </c>
      <c r="Q7" s="1"/>
      <c r="R7" s="1"/>
      <c r="S7" s="1"/>
      <c r="T7" s="7" t="s">
        <v>39</v>
      </c>
      <c r="U7" s="21" t="str">
        <f>IF(ISNUMBER(Tableau13[[#This Row],[OF]]),"Terminé","Non commencé")</f>
        <v>Terminé</v>
      </c>
      <c r="V7" s="1" t="str">
        <f>IFERROR(IF(OR(VLOOKUP(Tableau13[[#This Row],[Concat]],[2]RECHANGES!$A:$AQ,43,FALSE)="O",VLOOKUP(Tableau13[[#This Row],[Concat]],[2]RECHANGES!$A:$AQ,43,FALSE)="C"),"Livré",""),"Livré")</f>
        <v>Livré</v>
      </c>
    </row>
    <row r="8" spans="1:22" hidden="1" x14ac:dyDescent="0.25">
      <c r="A8" s="1" t="str">
        <f t="shared" si="0"/>
        <v>2879314510</v>
      </c>
      <c r="B8" s="1">
        <v>28793145</v>
      </c>
      <c r="C8" s="1">
        <v>10</v>
      </c>
      <c r="D8" s="1" t="str">
        <f>VLOOKUP(Tableau13[[#This Row],[Concat]],[1]RECHANGES!$A$4:$J$20310,10,FALSE)</f>
        <v>AOG</v>
      </c>
      <c r="E8" s="20" t="str">
        <f>VLOOKUP(Tableau13[[#This Row],[Concat]],[1]RECHANGES!$A$4:$K$20310,11,FALSE)</f>
        <v>V9297404002895</v>
      </c>
      <c r="F8" s="21" t="str">
        <f>VLOOKUP(Tableau13[[#This Row],[Concat]],[1]RECHANGES!$A$4:$E$20310,5,FALSE)</f>
        <v>BUNDLE</v>
      </c>
      <c r="G8" s="21">
        <f>VLOOKUP(Tableau13[[#This Row],[Concat]],[1]RECHANGES!$A$4:$I$20310,9,FALSE)</f>
        <v>1</v>
      </c>
      <c r="H8" s="21" t="str">
        <f>VLOOKUP(Tableau13[[#This Row],[Concat]],[1]RECHANGES!$A$4:$L$20310,12,FALSE)</f>
        <v>IS0060809M</v>
      </c>
      <c r="I8" s="21" t="str">
        <f>VLOOKUP(Tableau13[[#This Row],[Concat]],[1]RECHANGES!$A$4:$O$20310,15,FALSE)</f>
        <v/>
      </c>
      <c r="J8" s="21">
        <f>VLOOKUP(Tableau13[[#This Row],[Concat]],[1]RECHANGES!$A$2:$AG$10016,28,FALSE)</f>
        <v>0</v>
      </c>
      <c r="K8" s="21">
        <f>VLOOKUP(Tableau13[[#This Row],[Concat]],[1]RECHANGES!$A$2:$AG$10016,29,FALSE)</f>
        <v>0</v>
      </c>
      <c r="L8" s="14" t="str">
        <f>IFERROR(IF(Tableau13[[#This Row],[Avancement INDUS]]="Terminé","NA",VLOOKUP(Tableau13[[#This Row],[Concat]],[1]RECHANGES!$A$4:$AM$20520,34,FALSE)-60),"Au plus tôt")</f>
        <v>NA</v>
      </c>
      <c r="M8" s="10">
        <f>IFERROR(IF(VLOOKUP(Tableau13[[#This Row],[Concat]],[1]RECHANGES!$A:$AB,26,FALSE)="TBD","Coverage EC",VLOOKUP(Tableau13[[#This Row],[Concat]],[1]RECHANGES!$A$4:$AA$10020,26,FALSE)-7),"")</f>
        <v>-7</v>
      </c>
      <c r="N8" s="25">
        <v>6037275</v>
      </c>
      <c r="O8" s="2">
        <f>VLOOKUP(Tableau13[[#This Row],[Concat]],[1]RECHANGES!$A$4:$AA$10020,26,FALSE)</f>
        <v>0</v>
      </c>
      <c r="P8" s="2" t="str">
        <f>VLOOKUP(Tableau13[[#This Row],[Concat]],[1]RECHANGES!$A$4:$AM$10020,34,FALSE)</f>
        <v/>
      </c>
      <c r="Q8" s="1"/>
      <c r="R8" s="1"/>
      <c r="S8" s="1"/>
      <c r="T8" s="7" t="s">
        <v>39</v>
      </c>
      <c r="U8" s="21" t="str">
        <f>IF(ISNUMBER(Tableau13[[#This Row],[OF]]),"Terminé","Non commencé")</f>
        <v>Terminé</v>
      </c>
      <c r="V8" s="1" t="str">
        <f>IFERROR(IF(OR(VLOOKUP(Tableau13[[#This Row],[Concat]],[2]RECHANGES!$A:$AQ,43,FALSE)="O",VLOOKUP(Tableau13[[#This Row],[Concat]],[2]RECHANGES!$A:$AQ,43,FALSE)="C"),"Livré",""),"Livré")</f>
        <v>Livré</v>
      </c>
    </row>
    <row r="9" spans="1:22" hidden="1" x14ac:dyDescent="0.25">
      <c r="A9" s="1" t="str">
        <f t="shared" si="0"/>
        <v>2879663110</v>
      </c>
      <c r="B9" s="1">
        <v>28796631</v>
      </c>
      <c r="C9" s="1">
        <v>10</v>
      </c>
      <c r="D9" s="1" t="str">
        <f>VLOOKUP(Tableau13[[#This Row],[Concat]],[1]RECHANGES!$A$4:$J$20310,10,FALSE)</f>
        <v>AOG</v>
      </c>
      <c r="E9" s="20" t="str">
        <f>VLOOKUP(Tableau13[[#This Row],[Concat]],[1]RECHANGES!$A$4:$K$20310,11,FALSE)</f>
        <v>V9297400001095</v>
      </c>
      <c r="F9" s="21" t="str">
        <f>VLOOKUP(Tableau13[[#This Row],[Concat]],[1]RECHANGES!$A$4:$E$20310,5,FALSE)</f>
        <v>BUNDLE</v>
      </c>
      <c r="G9" s="21">
        <f>VLOOKUP(Tableau13[[#This Row],[Concat]],[1]RECHANGES!$A$4:$I$20310,9,FALSE)</f>
        <v>1</v>
      </c>
      <c r="H9" s="21" t="str">
        <f>VLOOKUP(Tableau13[[#This Row],[Concat]],[1]RECHANGES!$A$4:$L$20310,12,FALSE)</f>
        <v>IS0061660M</v>
      </c>
      <c r="I9" s="21" t="str">
        <f>VLOOKUP(Tableau13[[#This Row],[Concat]],[1]RECHANGES!$A$4:$O$20310,15,FALSE)</f>
        <v/>
      </c>
      <c r="J9" s="21">
        <f>VLOOKUP(Tableau13[[#This Row],[Concat]],[1]RECHANGES!$A$2:$AG$10016,28,FALSE)</f>
        <v>0</v>
      </c>
      <c r="K9" s="21">
        <f>VLOOKUP(Tableau13[[#This Row],[Concat]],[1]RECHANGES!$A$2:$AG$10016,29,FALSE)</f>
        <v>0</v>
      </c>
      <c r="L9" s="14" t="str">
        <f>IFERROR(IF(Tableau13[[#This Row],[Avancement INDUS]]="Terminé","NA",VLOOKUP(Tableau13[[#This Row],[Concat]],[1]RECHANGES!$A$4:$AM$20520,34,FALSE)-60),"Au plus tôt")</f>
        <v>NA</v>
      </c>
      <c r="M9" s="10">
        <f>IFERROR(IF(VLOOKUP(Tableau13[[#This Row],[Concat]],[1]RECHANGES!$A:$AB,26,FALSE)="TBD","Coverage EC",VLOOKUP(Tableau13[[#This Row],[Concat]],[1]RECHANGES!$A$4:$AA$10020,26,FALSE)-7),"")</f>
        <v>-7</v>
      </c>
      <c r="N9" s="25">
        <v>6038666</v>
      </c>
      <c r="O9" s="2">
        <f>VLOOKUP(Tableau13[[#This Row],[Concat]],[1]RECHANGES!$A$4:$AA$10020,26,FALSE)</f>
        <v>0</v>
      </c>
      <c r="P9" s="2" t="str">
        <f>VLOOKUP(Tableau13[[#This Row],[Concat]],[1]RECHANGES!$A$4:$AM$10020,34,FALSE)</f>
        <v/>
      </c>
      <c r="Q9" s="1"/>
      <c r="R9" s="1"/>
      <c r="S9" s="1"/>
      <c r="T9" s="7" t="s">
        <v>39</v>
      </c>
      <c r="U9" s="21" t="str">
        <f>IF(ISNUMBER(Tableau13[[#This Row],[OF]]),"Terminé","Non commencé")</f>
        <v>Terminé</v>
      </c>
      <c r="V9" s="1" t="str">
        <f>IFERROR(IF(OR(VLOOKUP(Tableau13[[#This Row],[Concat]],[2]RECHANGES!$A:$AQ,43,FALSE)="O",VLOOKUP(Tableau13[[#This Row],[Concat]],[2]RECHANGES!$A:$AQ,43,FALSE)="C"),"Livré",""),"Livré")</f>
        <v>Livré</v>
      </c>
    </row>
    <row r="10" spans="1:22" hidden="1" x14ac:dyDescent="0.25">
      <c r="A10" s="1" t="str">
        <f t="shared" si="0"/>
        <v>2879865410</v>
      </c>
      <c r="B10" s="1">
        <v>28798654</v>
      </c>
      <c r="C10" s="1">
        <v>10</v>
      </c>
      <c r="D10" s="1" t="str">
        <f>VLOOKUP(Tableau13[[#This Row],[Concat]],[1]RECHANGES!$A$4:$J$20310,10,FALSE)</f>
        <v>AOG</v>
      </c>
      <c r="E10" s="20" t="str">
        <f>VLOOKUP(Tableau13[[#This Row],[Concat]],[1]RECHANGES!$A$4:$K$20310,11,FALSE)</f>
        <v>V9297400101295</v>
      </c>
      <c r="F10" s="21" t="str">
        <f>VLOOKUP(Tableau13[[#This Row],[Concat]],[1]RECHANGES!$A$4:$E$20310,5,FALSE)</f>
        <v>BUNDLE</v>
      </c>
      <c r="G10" s="21">
        <f>VLOOKUP(Tableau13[[#This Row],[Concat]],[1]RECHANGES!$A$4:$I$20310,9,FALSE)</f>
        <v>1</v>
      </c>
      <c r="H10" s="21" t="str">
        <f>VLOOKUP(Tableau13[[#This Row],[Concat]],[1]RECHANGES!$A$4:$L$20310,12,FALSE)</f>
        <v>IS0061659M</v>
      </c>
      <c r="I10" s="21" t="str">
        <f>VLOOKUP(Tableau13[[#This Row],[Concat]],[1]RECHANGES!$A$4:$O$20310,15,FALSE)</f>
        <v/>
      </c>
      <c r="J10" s="21">
        <f>VLOOKUP(Tableau13[[#This Row],[Concat]],[1]RECHANGES!$A$2:$AG$10016,28,FALSE)</f>
        <v>0</v>
      </c>
      <c r="K10" s="21">
        <f>VLOOKUP(Tableau13[[#This Row],[Concat]],[1]RECHANGES!$A$2:$AG$10016,29,FALSE)</f>
        <v>0</v>
      </c>
      <c r="L10" s="14" t="str">
        <f>IFERROR(IF(Tableau13[[#This Row],[Avancement INDUS]]="Terminé","NA",VLOOKUP(Tableau13[[#This Row],[Concat]],[1]RECHANGES!$A$4:$AM$20520,34,FALSE)-60),"Au plus tôt")</f>
        <v>NA</v>
      </c>
      <c r="M10" s="10">
        <f>IFERROR(IF(VLOOKUP(Tableau13[[#This Row],[Concat]],[1]RECHANGES!$A:$AB,26,FALSE)="TBD","Coverage EC",VLOOKUP(Tableau13[[#This Row],[Concat]],[1]RECHANGES!$A$4:$AA$10020,26,FALSE)-7),"")</f>
        <v>-7</v>
      </c>
      <c r="N10" s="25">
        <v>6040671</v>
      </c>
      <c r="O10" s="2">
        <f>VLOOKUP(Tableau13[[#This Row],[Concat]],[1]RECHANGES!$A$4:$AA$10020,26,FALSE)</f>
        <v>0</v>
      </c>
      <c r="P10" s="2" t="str">
        <f>VLOOKUP(Tableau13[[#This Row],[Concat]],[1]RECHANGES!$A$4:$AM$10020,34,FALSE)</f>
        <v/>
      </c>
      <c r="Q10" s="1"/>
      <c r="R10" s="1"/>
      <c r="S10" s="1"/>
      <c r="T10" s="7" t="s">
        <v>39</v>
      </c>
      <c r="U10" s="21" t="str">
        <f>IF(ISNUMBER(Tableau13[[#This Row],[OF]]),"Terminé","Non commencé")</f>
        <v>Terminé</v>
      </c>
      <c r="V10" s="1" t="str">
        <f>IFERROR(IF(OR(VLOOKUP(Tableau13[[#This Row],[Concat]],[2]RECHANGES!$A:$AQ,43,FALSE)="O",VLOOKUP(Tableau13[[#This Row],[Concat]],[2]RECHANGES!$A:$AQ,43,FALSE)="C"),"Livré",""),"Livré")</f>
        <v>Livré</v>
      </c>
    </row>
    <row r="11" spans="1:22" hidden="1" x14ac:dyDescent="0.25">
      <c r="A11" s="1" t="str">
        <f t="shared" si="0"/>
        <v>2880655110</v>
      </c>
      <c r="B11" s="1">
        <v>28806551</v>
      </c>
      <c r="C11" s="1">
        <v>10</v>
      </c>
      <c r="D11" s="1">
        <f>VLOOKUP(Tableau13[[#This Row],[Concat]],[1]RECHANGES!$A$4:$J$20310,10,FALSE)</f>
        <v>0</v>
      </c>
      <c r="E11" s="20" t="str">
        <f>VLOOKUP(Tableau13[[#This Row],[Concat]],[1]RECHANGES!$A$4:$K$20310,11,FALSE)</f>
        <v>V9297400001095</v>
      </c>
      <c r="F11" s="21" t="str">
        <f>VLOOKUP(Tableau13[[#This Row],[Concat]],[1]RECHANGES!$A$4:$E$20310,5,FALSE)</f>
        <v>BUNDLE</v>
      </c>
      <c r="G11" s="21">
        <f>VLOOKUP(Tableau13[[#This Row],[Concat]],[1]RECHANGES!$A$4:$I$20310,9,FALSE)</f>
        <v>2</v>
      </c>
      <c r="H11" s="21" t="str">
        <f>VLOOKUP(Tableau13[[#This Row],[Concat]],[1]RECHANGES!$A$4:$L$20310,12,FALSE)</f>
        <v>IS0061660M</v>
      </c>
      <c r="I11" s="21" t="str">
        <f>VLOOKUP(Tableau13[[#This Row],[Concat]],[1]RECHANGES!$A$4:$O$20310,15,FALSE)</f>
        <v/>
      </c>
      <c r="J11" s="21">
        <f>VLOOKUP(Tableau13[[#This Row],[Concat]],[1]RECHANGES!$A$2:$AG$10016,28,FALSE)</f>
        <v>0</v>
      </c>
      <c r="K11" s="21">
        <f>VLOOKUP(Tableau13[[#This Row],[Concat]],[1]RECHANGES!$A$2:$AG$10016,29,FALSE)</f>
        <v>0</v>
      </c>
      <c r="L11" s="14" t="str">
        <f>IFERROR(IF(Tableau13[[#This Row],[Avancement INDUS]]="Terminé","NA",VLOOKUP(Tableau13[[#This Row],[Concat]],[1]RECHANGES!$A$4:$AM$20520,34,FALSE)-60),"Au plus tôt")</f>
        <v>NA</v>
      </c>
      <c r="M11" s="10">
        <f>IFERROR(IF(VLOOKUP(Tableau13[[#This Row],[Concat]],[1]RECHANGES!$A:$AB,26,FALSE)="TBD","Coverage EC",VLOOKUP(Tableau13[[#This Row],[Concat]],[1]RECHANGES!$A$4:$AA$10020,26,FALSE)-7),"")</f>
        <v>-7</v>
      </c>
      <c r="N11" s="25">
        <v>6047176</v>
      </c>
      <c r="O11" s="2">
        <f>VLOOKUP(Tableau13[[#This Row],[Concat]],[1]RECHANGES!$A$4:$AA$10020,26,FALSE)</f>
        <v>0</v>
      </c>
      <c r="P11" s="2" t="str">
        <f>VLOOKUP(Tableau13[[#This Row],[Concat]],[1]RECHANGES!$A$4:$AM$10020,34,FALSE)</f>
        <v/>
      </c>
      <c r="Q11" s="1"/>
      <c r="R11" s="1"/>
      <c r="S11" s="1"/>
      <c r="T11" s="7" t="s">
        <v>39</v>
      </c>
      <c r="U11" s="21" t="str">
        <f>IF(ISNUMBER(Tableau13[[#This Row],[OF]]),"Terminé","Non commencé")</f>
        <v>Terminé</v>
      </c>
      <c r="V11" s="1" t="str">
        <f>IFERROR(IF(OR(VLOOKUP(Tableau13[[#This Row],[Concat]],[2]RECHANGES!$A:$AQ,43,FALSE)="O",VLOOKUP(Tableau13[[#This Row],[Concat]],[2]RECHANGES!$A:$AQ,43,FALSE)="C"),"Livré",""),"Livré")</f>
        <v>Livré</v>
      </c>
    </row>
    <row r="12" spans="1:22" hidden="1" x14ac:dyDescent="0.25">
      <c r="A12" s="1" t="str">
        <f t="shared" si="0"/>
        <v>2880655010</v>
      </c>
      <c r="B12" s="1">
        <v>28806550</v>
      </c>
      <c r="C12" s="1">
        <v>10</v>
      </c>
      <c r="D12" s="1">
        <f>VLOOKUP(Tableau13[[#This Row],[Concat]],[1]RECHANGES!$A$4:$J$20310,10,FALSE)</f>
        <v>0</v>
      </c>
      <c r="E12" s="20" t="str">
        <f>VLOOKUP(Tableau13[[#This Row],[Concat]],[1]RECHANGES!$A$4:$K$20310,11,FALSE)</f>
        <v>V9297404002895</v>
      </c>
      <c r="F12" s="21" t="str">
        <f>VLOOKUP(Tableau13[[#This Row],[Concat]],[1]RECHANGES!$A$4:$E$20310,5,FALSE)</f>
        <v>BUNDLE</v>
      </c>
      <c r="G12" s="21">
        <f>VLOOKUP(Tableau13[[#This Row],[Concat]],[1]RECHANGES!$A$4:$I$20310,9,FALSE)</f>
        <v>2</v>
      </c>
      <c r="H12" s="21" t="str">
        <f>VLOOKUP(Tableau13[[#This Row],[Concat]],[1]RECHANGES!$A$4:$L$20310,12,FALSE)</f>
        <v>IS0060809M</v>
      </c>
      <c r="I12" s="21" t="str">
        <f>VLOOKUP(Tableau13[[#This Row],[Concat]],[1]RECHANGES!$A$4:$O$20310,15,FALSE)</f>
        <v/>
      </c>
      <c r="J12" s="21">
        <f>VLOOKUP(Tableau13[[#This Row],[Concat]],[1]RECHANGES!$A$2:$AG$10016,28,FALSE)</f>
        <v>0</v>
      </c>
      <c r="K12" s="21">
        <f>VLOOKUP(Tableau13[[#This Row],[Concat]],[1]RECHANGES!$A$2:$AG$10016,29,FALSE)</f>
        <v>0</v>
      </c>
      <c r="L12" s="14" t="str">
        <f>IFERROR(IF(Tableau13[[#This Row],[Avancement INDUS]]="Terminé","NA",VLOOKUP(Tableau13[[#This Row],[Concat]],[1]RECHANGES!$A$4:$AM$20520,34,FALSE)-60),"Au plus tôt")</f>
        <v>NA</v>
      </c>
      <c r="M12" s="10">
        <f>IFERROR(IF(VLOOKUP(Tableau13[[#This Row],[Concat]],[1]RECHANGES!$A:$AB,26,FALSE)="TBD","Coverage EC",VLOOKUP(Tableau13[[#This Row],[Concat]],[1]RECHANGES!$A$4:$AA$10020,26,FALSE)-7),"")</f>
        <v>-7</v>
      </c>
      <c r="N12" s="25">
        <v>6047177</v>
      </c>
      <c r="O12" s="2">
        <f>VLOOKUP(Tableau13[[#This Row],[Concat]],[1]RECHANGES!$A$4:$AA$10020,26,FALSE)</f>
        <v>0</v>
      </c>
      <c r="P12" s="2" t="str">
        <f>VLOOKUP(Tableau13[[#This Row],[Concat]],[1]RECHANGES!$A$4:$AM$10020,34,FALSE)</f>
        <v/>
      </c>
      <c r="Q12" s="1"/>
      <c r="R12" s="1"/>
      <c r="S12" s="1"/>
      <c r="T12" s="7" t="s">
        <v>39</v>
      </c>
      <c r="U12" s="21" t="str">
        <f>IF(ISNUMBER(Tableau13[[#This Row],[OF]]),"Terminé","Non commencé")</f>
        <v>Terminé</v>
      </c>
      <c r="V12" s="1" t="str">
        <f>IFERROR(IF(OR(VLOOKUP(Tableau13[[#This Row],[Concat]],[2]RECHANGES!$A:$AQ,43,FALSE)="O",VLOOKUP(Tableau13[[#This Row],[Concat]],[2]RECHANGES!$A:$AQ,43,FALSE)="C"),"Livré",""),"Livré")</f>
        <v>Livré</v>
      </c>
    </row>
    <row r="13" spans="1:22" hidden="1" x14ac:dyDescent="0.25">
      <c r="A13" s="1" t="str">
        <f t="shared" si="0"/>
        <v>2880654910</v>
      </c>
      <c r="B13" s="1">
        <v>28806549</v>
      </c>
      <c r="C13" s="1">
        <v>10</v>
      </c>
      <c r="D13" s="1">
        <f>VLOOKUP(Tableau13[[#This Row],[Concat]],[1]RECHANGES!$A$4:$J$20310,10,FALSE)</f>
        <v>0</v>
      </c>
      <c r="E13" s="20" t="str">
        <f>VLOOKUP(Tableau13[[#This Row],[Concat]],[1]RECHANGES!$A$4:$K$20310,11,FALSE)</f>
        <v>V9297404108695</v>
      </c>
      <c r="F13" s="21" t="str">
        <f>VLOOKUP(Tableau13[[#This Row],[Concat]],[1]RECHANGES!$A$4:$E$20310,5,FALSE)</f>
        <v>BUNDLE</v>
      </c>
      <c r="G13" s="21">
        <f>VLOOKUP(Tableau13[[#This Row],[Concat]],[1]RECHANGES!$A$4:$I$20310,9,FALSE)</f>
        <v>2</v>
      </c>
      <c r="H13" s="21" t="str">
        <f>VLOOKUP(Tableau13[[#This Row],[Concat]],[1]RECHANGES!$A$4:$L$20310,12,FALSE)</f>
        <v>IS0060810M</v>
      </c>
      <c r="I13" s="21" t="str">
        <f>VLOOKUP(Tableau13[[#This Row],[Concat]],[1]RECHANGES!$A$4:$O$20310,15,FALSE)</f>
        <v/>
      </c>
      <c r="J13" s="21">
        <f>VLOOKUP(Tableau13[[#This Row],[Concat]],[1]RECHANGES!$A$2:$AG$10016,28,FALSE)</f>
        <v>0</v>
      </c>
      <c r="K13" s="21">
        <f>VLOOKUP(Tableau13[[#This Row],[Concat]],[1]RECHANGES!$A$2:$AG$10016,29,FALSE)</f>
        <v>0</v>
      </c>
      <c r="L13" s="14" t="str">
        <f>IFERROR(IF(Tableau13[[#This Row],[Avancement INDUS]]="Terminé","NA",VLOOKUP(Tableau13[[#This Row],[Concat]],[1]RECHANGES!$A$4:$AM$20520,34,FALSE)-60),"Au plus tôt")</f>
        <v>NA</v>
      </c>
      <c r="M13" s="10">
        <f>IFERROR(IF(VLOOKUP(Tableau13[[#This Row],[Concat]],[1]RECHANGES!$A:$AB,26,FALSE)="TBD","Coverage EC",VLOOKUP(Tableau13[[#This Row],[Concat]],[1]RECHANGES!$A$4:$AA$10020,26,FALSE)-7),"")</f>
        <v>-7</v>
      </c>
      <c r="N13" s="25">
        <v>6047364</v>
      </c>
      <c r="O13" s="2">
        <f>VLOOKUP(Tableau13[[#This Row],[Concat]],[1]RECHANGES!$A$4:$AA$10020,26,FALSE)</f>
        <v>0</v>
      </c>
      <c r="P13" s="2" t="str">
        <f>VLOOKUP(Tableau13[[#This Row],[Concat]],[1]RECHANGES!$A$4:$AM$10020,34,FALSE)</f>
        <v/>
      </c>
      <c r="Q13" s="1"/>
      <c r="R13" s="1"/>
      <c r="S13" s="1"/>
      <c r="T13" s="7" t="s">
        <v>39</v>
      </c>
      <c r="U13" s="21" t="str">
        <f>IF(ISNUMBER(Tableau13[[#This Row],[OF]]),"Terminé","Non commencé")</f>
        <v>Terminé</v>
      </c>
      <c r="V13" s="1" t="str">
        <f>IFERROR(IF(OR(VLOOKUP(Tableau13[[#This Row],[Concat]],[2]RECHANGES!$A:$AQ,43,FALSE)="O",VLOOKUP(Tableau13[[#This Row],[Concat]],[2]RECHANGES!$A:$AQ,43,FALSE)="C"),"Livré",""),"Livré")</f>
        <v>Livré</v>
      </c>
    </row>
    <row r="14" spans="1:22" hidden="1" x14ac:dyDescent="0.25">
      <c r="A14" s="1" t="str">
        <f t="shared" si="0"/>
        <v>2879291910</v>
      </c>
      <c r="B14" s="1">
        <v>28792919</v>
      </c>
      <c r="C14" s="1">
        <v>10</v>
      </c>
      <c r="D14" s="1">
        <f>VLOOKUP(Tableau13[[#This Row],[Concat]],[1]RECHANGES!$A$4:$J$20310,10,FALSE)</f>
        <v>0</v>
      </c>
      <c r="E14" s="20" t="str">
        <f>VLOOKUP(Tableau13[[#This Row],[Concat]],[1]RECHANGES!$A$4:$K$20310,11,FALSE)</f>
        <v>V9297400001095</v>
      </c>
      <c r="F14" s="21" t="str">
        <f>VLOOKUP(Tableau13[[#This Row],[Concat]],[1]RECHANGES!$A$4:$E$20310,5,FALSE)</f>
        <v>BUNDLE</v>
      </c>
      <c r="G14" s="21">
        <f>VLOOKUP(Tableau13[[#This Row],[Concat]],[1]RECHANGES!$A$4:$I$20310,9,FALSE)</f>
        <v>1</v>
      </c>
      <c r="H14" s="21" t="str">
        <f>VLOOKUP(Tableau13[[#This Row],[Concat]],[1]RECHANGES!$A$4:$L$20310,12,FALSE)</f>
        <v>IS0061660M</v>
      </c>
      <c r="I14" s="21" t="str">
        <f>VLOOKUP(Tableau13[[#This Row],[Concat]],[1]RECHANGES!$A$4:$O$20310,15,FALSE)</f>
        <v/>
      </c>
      <c r="J14" s="21">
        <f>VLOOKUP(Tableau13[[#This Row],[Concat]],[1]RECHANGES!$A$2:$AG$10016,28,FALSE)</f>
        <v>0</v>
      </c>
      <c r="K14" s="21">
        <f>VLOOKUP(Tableau13[[#This Row],[Concat]],[1]RECHANGES!$A$2:$AG$10016,29,FALSE)</f>
        <v>0</v>
      </c>
      <c r="L14" s="14" t="str">
        <f>IFERROR(IF(Tableau13[[#This Row],[Avancement INDUS]]="Terminé","NA",VLOOKUP(Tableau13[[#This Row],[Concat]],[1]RECHANGES!$A$4:$AM$20520,34,FALSE)-60),"Au plus tôt")</f>
        <v>NA</v>
      </c>
      <c r="M14" s="10">
        <f>IFERROR(IF(VLOOKUP(Tableau13[[#This Row],[Concat]],[1]RECHANGES!$A:$AB,26,FALSE)="TBD","Coverage EC",VLOOKUP(Tableau13[[#This Row],[Concat]],[1]RECHANGES!$A$4:$AA$10020,26,FALSE)-7),"")</f>
        <v>-7</v>
      </c>
      <c r="N14" s="25">
        <v>6044358</v>
      </c>
      <c r="O14" s="2">
        <f>VLOOKUP(Tableau13[[#This Row],[Concat]],[1]RECHANGES!$A$4:$AA$10020,26,FALSE)</f>
        <v>0</v>
      </c>
      <c r="P14" s="2" t="str">
        <f>VLOOKUP(Tableau13[[#This Row],[Concat]],[1]RECHANGES!$A$4:$AM$10020,34,FALSE)</f>
        <v/>
      </c>
      <c r="Q14" s="1"/>
      <c r="R14" s="1"/>
      <c r="S14" s="1"/>
      <c r="T14" s="7" t="s">
        <v>39</v>
      </c>
      <c r="U14" s="21" t="str">
        <f>IF(ISNUMBER(Tableau13[[#This Row],[OF]]),"Terminé","Non commencé")</f>
        <v>Terminé</v>
      </c>
      <c r="V14" s="1" t="str">
        <f>IFERROR(IF(OR(VLOOKUP(Tableau13[[#This Row],[Concat]],[2]RECHANGES!$A:$AQ,43,FALSE)="O",VLOOKUP(Tableau13[[#This Row],[Concat]],[2]RECHANGES!$A:$AQ,43,FALSE)="C"),"Livré",""),"Livré")</f>
        <v>Livré</v>
      </c>
    </row>
    <row r="15" spans="1:22" hidden="1" x14ac:dyDescent="0.25">
      <c r="A15" s="1" t="str">
        <f t="shared" si="0"/>
        <v>2871631410</v>
      </c>
      <c r="B15" s="1">
        <v>28716314</v>
      </c>
      <c r="C15" s="1">
        <v>10</v>
      </c>
      <c r="D15" s="1" t="str">
        <f>VLOOKUP(Tableau13[[#This Row],[Concat]],[1]RECHANGES!$A$4:$J$20310,10,FALSE)</f>
        <v>EXP</v>
      </c>
      <c r="E15" s="20" t="str">
        <f>VLOOKUP(Tableau13[[#This Row],[Concat]],[1]RECHANGES!$A$4:$K$20310,11,FALSE)</f>
        <v>D9000095029495</v>
      </c>
      <c r="F15" s="21" t="str">
        <f>VLOOKUP(Tableau13[[#This Row],[Concat]],[1]RECHANGES!$A$4:$E$20310,5,FALSE)</f>
        <v>OPTICAL FIBER</v>
      </c>
      <c r="G15" s="21">
        <f>VLOOKUP(Tableau13[[#This Row],[Concat]],[1]RECHANGES!$A$4:$I$20310,9,FALSE)</f>
        <v>1</v>
      </c>
      <c r="H15" s="21" t="str">
        <f>VLOOKUP(Tableau13[[#This Row],[Concat]],[1]RECHANGES!$A$4:$L$20310,12,FALSE)</f>
        <v>IS0032047M</v>
      </c>
      <c r="I15" s="21">
        <f>VLOOKUP(Tableau13[[#This Row],[Concat]],[1]RECHANGES!$A$4:$O$20310,15,FALSE)</f>
        <v>3889545</v>
      </c>
      <c r="J15" s="21" t="str">
        <f>VLOOKUP(Tableau13[[#This Row],[Concat]],[1]RECHANGES!$A$2:$AG$10016,28,FALSE)</f>
        <v>NA</v>
      </c>
      <c r="K15" s="21" t="str">
        <f>VLOOKUP(Tableau13[[#This Row],[Concat]],[1]RECHANGES!$A$2:$AG$10016,29,FALSE)</f>
        <v>NA</v>
      </c>
      <c r="L15" s="14" t="str">
        <f>IFERROR(IF(Tableau13[[#This Row],[Avancement INDUS]]="Terminé","NA",VLOOKUP(Tableau13[[#This Row],[Concat]],[1]RECHANGES!$A$4:$AM$20520,34,FALSE)-60),"Au plus tôt")</f>
        <v>NA</v>
      </c>
      <c r="M15" s="10">
        <f>IFERROR(IF(VLOOKUP(Tableau13[[#This Row],[Concat]],[1]RECHANGES!$A:$AB,26,FALSE)="TBD","Coverage EC",VLOOKUP(Tableau13[[#This Row],[Concat]],[1]RECHANGES!$A$4:$AA$10020,26,FALSE)-7),"")</f>
        <v>44596</v>
      </c>
      <c r="N15" s="25">
        <v>3889545</v>
      </c>
      <c r="O15" s="2">
        <f>VLOOKUP(Tableau13[[#This Row],[Concat]],[1]RECHANGES!$A$4:$AA$10020,26,FALSE)</f>
        <v>44603</v>
      </c>
      <c r="P15" s="2">
        <f>VLOOKUP(Tableau13[[#This Row],[Concat]],[1]RECHANGES!$A$4:$AM$10020,34,FALSE)</f>
        <v>44606</v>
      </c>
      <c r="Q15" s="1"/>
      <c r="R15" s="1"/>
      <c r="S15" s="1"/>
      <c r="T15" s="7" t="s">
        <v>39</v>
      </c>
      <c r="U15" s="21" t="str">
        <f>IF(ISNUMBER(Tableau13[[#This Row],[OF]]),"Terminé","Non commencé")</f>
        <v>Terminé</v>
      </c>
      <c r="V15" s="1" t="str">
        <f>IFERROR(IF(OR(VLOOKUP(Tableau13[[#This Row],[Concat]],[2]RECHANGES!$A:$AQ,43,FALSE)="O",VLOOKUP(Tableau13[[#This Row],[Concat]],[2]RECHANGES!$A:$AQ,43,FALSE)="C"),"Livré",""),"Livré")</f>
        <v>Livré</v>
      </c>
    </row>
    <row r="16" spans="1:22" hidden="1" x14ac:dyDescent="0.25">
      <c r="A16" s="1" t="str">
        <f t="shared" si="0"/>
        <v>2874315310</v>
      </c>
      <c r="B16" s="1">
        <v>28743153</v>
      </c>
      <c r="C16" s="1">
        <v>10</v>
      </c>
      <c r="D16" s="1" t="str">
        <f>VLOOKUP(Tableau13[[#This Row],[Concat]],[1]RECHANGES!$A$4:$J$20310,10,FALSE)</f>
        <v>CRIT</v>
      </c>
      <c r="E16" s="20" t="str">
        <f>VLOOKUP(Tableau13[[#This Row],[Concat]],[1]RECHANGES!$A$4:$K$20310,11,FALSE)</f>
        <v>F0003008100000</v>
      </c>
      <c r="F16" s="21" t="str">
        <f>VLOOKUP(Tableau13[[#This Row],[Concat]],[1]RECHANGES!$A$4:$E$20310,5,FALSE)</f>
        <v>WIRE-BONDING</v>
      </c>
      <c r="G16" s="21">
        <f>VLOOKUP(Tableau13[[#This Row],[Concat]],[1]RECHANGES!$A$4:$I$20310,9,FALSE)</f>
        <v>2</v>
      </c>
      <c r="H16" s="21" t="str">
        <f>VLOOKUP(Tableau13[[#This Row],[Concat]],[1]RECHANGES!$A$4:$L$20310,12,FALSE)</f>
        <v>IS0032145M</v>
      </c>
      <c r="I16" s="21">
        <f>VLOOKUP(Tableau13[[#This Row],[Concat]],[1]RECHANGES!$A$4:$O$20310,15,FALSE)</f>
        <v>3909562</v>
      </c>
      <c r="J16" s="21" t="str">
        <f>VLOOKUP(Tableau13[[#This Row],[Concat]],[1]RECHANGES!$A$2:$AG$10016,28,FALSE)</f>
        <v>NA</v>
      </c>
      <c r="K16" s="21" t="str">
        <f>VLOOKUP(Tableau13[[#This Row],[Concat]],[1]RECHANGES!$A$2:$AG$10016,29,FALSE)</f>
        <v>NA</v>
      </c>
      <c r="L16" s="28" t="str">
        <f>IFERROR(IF(Tableau13[[#This Row],[Avancement INDUS]]="Terminé","NA",VLOOKUP(Tableau13[[#This Row],[Concat]],[1]RECHANGES!$A$4:$AM$20520,34,FALSE)-60),"Au plus tôt")</f>
        <v>NA</v>
      </c>
      <c r="M16" s="10">
        <f>IFERROR(IF(VLOOKUP(Tableau13[[#This Row],[Concat]],[1]RECHANGES!$A:$AB,26,FALSE)="TBD","Coverage EC",VLOOKUP(Tableau13[[#This Row],[Concat]],[1]RECHANGES!$A$4:$AA$10020,26,FALSE)-7),"")</f>
        <v>44602</v>
      </c>
      <c r="N16" s="25">
        <v>3909562</v>
      </c>
      <c r="O16" s="2">
        <f>VLOOKUP(Tableau13[[#This Row],[Concat]],[1]RECHANGES!$A$4:$AA$10020,26,FALSE)</f>
        <v>44609</v>
      </c>
      <c r="P16" s="2">
        <f>VLOOKUP(Tableau13[[#This Row],[Concat]],[1]RECHANGES!$A$4:$AM$10020,34,FALSE)</f>
        <v>44613</v>
      </c>
      <c r="Q16" s="1"/>
      <c r="R16" s="1"/>
      <c r="S16" s="1"/>
      <c r="T16" s="7" t="s">
        <v>39</v>
      </c>
      <c r="U16" s="1" t="str">
        <f>IF(ISNUMBER(Tableau13[[#This Row],[OF]]),"Terminé","Non commencé")</f>
        <v>Terminé</v>
      </c>
      <c r="V16" s="1" t="str">
        <f>IFERROR(IF(OR(VLOOKUP(Tableau13[[#This Row],[Concat]],[2]RECHANGES!$A:$AQ,43,FALSE)="O",VLOOKUP(Tableau13[[#This Row],[Concat]],[2]RECHANGES!$A:$AQ,43,FALSE)="C"),"Livré",""),"Livré")</f>
        <v>Livré</v>
      </c>
    </row>
    <row r="17" spans="1:22" hidden="1" x14ac:dyDescent="0.25">
      <c r="A17" s="1" t="str">
        <f t="shared" si="0"/>
        <v>2874315610</v>
      </c>
      <c r="B17" s="1">
        <v>28743156</v>
      </c>
      <c r="C17" s="1">
        <v>10</v>
      </c>
      <c r="D17" s="1" t="str">
        <f>VLOOKUP(Tableau13[[#This Row],[Concat]],[1]RECHANGES!$A$4:$J$20310,10,FALSE)</f>
        <v>CRIT</v>
      </c>
      <c r="E17" s="20" t="str">
        <f>VLOOKUP(Tableau13[[#This Row],[Concat]],[1]RECHANGES!$A$4:$K$20310,11,FALSE)</f>
        <v>F0003008100200</v>
      </c>
      <c r="F17" s="21" t="str">
        <f>VLOOKUP(Tableau13[[#This Row],[Concat]],[1]RECHANGES!$A$4:$E$20310,5,FALSE)</f>
        <v>WIRE-BONDING</v>
      </c>
      <c r="G17" s="21">
        <f>VLOOKUP(Tableau13[[#This Row],[Concat]],[1]RECHANGES!$A$4:$I$20310,9,FALSE)</f>
        <v>1</v>
      </c>
      <c r="H17" s="21" t="str">
        <f>VLOOKUP(Tableau13[[#This Row],[Concat]],[1]RECHANGES!$A$4:$L$20310,12,FALSE)</f>
        <v>IS0032147M</v>
      </c>
      <c r="I17" s="21">
        <f>VLOOKUP(Tableau13[[#This Row],[Concat]],[1]RECHANGES!$A$4:$O$20310,15,FALSE)</f>
        <v>3909565</v>
      </c>
      <c r="J17" s="21" t="str">
        <f>VLOOKUP(Tableau13[[#This Row],[Concat]],[1]RECHANGES!$A$2:$AG$10016,28,FALSE)</f>
        <v>NA</v>
      </c>
      <c r="K17" s="21" t="str">
        <f>VLOOKUP(Tableau13[[#This Row],[Concat]],[1]RECHANGES!$A$2:$AG$10016,29,FALSE)</f>
        <v>NA</v>
      </c>
      <c r="L17" s="28" t="str">
        <f>IFERROR(IF(Tableau13[[#This Row],[Avancement INDUS]]="Terminé","NA",VLOOKUP(Tableau13[[#This Row],[Concat]],[1]RECHANGES!$A$4:$AM$20520,34,FALSE)-60),"Au plus tôt")</f>
        <v>NA</v>
      </c>
      <c r="M17" s="10">
        <f>IFERROR(IF(VLOOKUP(Tableau13[[#This Row],[Concat]],[1]RECHANGES!$A:$AB,26,FALSE)="TBD","Coverage EC",VLOOKUP(Tableau13[[#This Row],[Concat]],[1]RECHANGES!$A$4:$AA$10020,26,FALSE)-7),"")</f>
        <v>44602</v>
      </c>
      <c r="N17" s="25">
        <v>3909565</v>
      </c>
      <c r="O17" s="2">
        <f>VLOOKUP(Tableau13[[#This Row],[Concat]],[1]RECHANGES!$A$4:$AA$10020,26,FALSE)</f>
        <v>44609</v>
      </c>
      <c r="P17" s="2">
        <f>VLOOKUP(Tableau13[[#This Row],[Concat]],[1]RECHANGES!$A$4:$AM$10020,34,FALSE)</f>
        <v>44613</v>
      </c>
      <c r="Q17" s="1"/>
      <c r="R17" s="1"/>
      <c r="S17" s="1"/>
      <c r="T17" s="7" t="s">
        <v>39</v>
      </c>
      <c r="U17" s="1" t="str">
        <f>IF(ISNUMBER(Tableau13[[#This Row],[OF]]),"Terminé","Non commencé")</f>
        <v>Terminé</v>
      </c>
      <c r="V17" s="1" t="str">
        <f>IFERROR(IF(OR(VLOOKUP(Tableau13[[#This Row],[Concat]],[2]RECHANGES!$A:$AQ,43,FALSE)="O",VLOOKUP(Tableau13[[#This Row],[Concat]],[2]RECHANGES!$A:$AQ,43,FALSE)="C"),"Livré",""),"Livré")</f>
        <v>Livré</v>
      </c>
    </row>
    <row r="18" spans="1:22" hidden="1" x14ac:dyDescent="0.25">
      <c r="A18" s="1" t="str">
        <f t="shared" si="0"/>
        <v>2874315710</v>
      </c>
      <c r="B18" s="1">
        <v>28743157</v>
      </c>
      <c r="C18" s="1">
        <v>10</v>
      </c>
      <c r="D18" s="1" t="str">
        <f>VLOOKUP(Tableau13[[#This Row],[Concat]],[1]RECHANGES!$A$4:$J$20310,10,FALSE)</f>
        <v>CRIT</v>
      </c>
      <c r="E18" s="22" t="str">
        <f>VLOOKUP(Tableau13[[#This Row],[Concat]],[1]RECHANGES!$A$4:$K$20310,11,FALSE)</f>
        <v>F0003008100300</v>
      </c>
      <c r="F18" s="23" t="str">
        <f>VLOOKUP(Tableau13[[#This Row],[Concat]],[1]RECHANGES!$A$4:$E$20310,5,FALSE)</f>
        <v>LEAD-BONDING</v>
      </c>
      <c r="G18" s="23">
        <f>VLOOKUP(Tableau13[[#This Row],[Concat]],[1]RECHANGES!$A$4:$I$20310,9,FALSE)</f>
        <v>1</v>
      </c>
      <c r="H18" s="23" t="str">
        <f>VLOOKUP(Tableau13[[#This Row],[Concat]],[1]RECHANGES!$A$4:$L$20310,12,FALSE)</f>
        <v>IS0032149M</v>
      </c>
      <c r="I18" s="23">
        <f>VLOOKUP(Tableau13[[#This Row],[Concat]],[1]RECHANGES!$A$4:$O$20310,15,FALSE)</f>
        <v>3909564</v>
      </c>
      <c r="J18" s="21" t="str">
        <f>VLOOKUP(Tableau13[[#This Row],[Concat]],[1]RECHANGES!$A$2:$AG$10016,28,FALSE)</f>
        <v>NA</v>
      </c>
      <c r="K18" s="21" t="str">
        <f>VLOOKUP(Tableau13[[#This Row],[Concat]],[1]RECHANGES!$A$2:$AG$10016,29,FALSE)</f>
        <v>NA</v>
      </c>
      <c r="L18" s="15" t="str">
        <f>IFERROR(IF(Tableau13[[#This Row],[Avancement INDUS]]="Terminé","NA",VLOOKUP(Tableau13[[#This Row],[Concat]],[1]RECHANGES!$A$4:$AM$20520,34,FALSE)-60),"Au plus tôt")</f>
        <v>NA</v>
      </c>
      <c r="M18" s="10">
        <f>IFERROR(IF(VLOOKUP(Tableau13[[#This Row],[Concat]],[1]RECHANGES!$A:$AB,26,FALSE)="TBD","Coverage EC",VLOOKUP(Tableau13[[#This Row],[Concat]],[1]RECHANGES!$A$4:$AA$10020,26,FALSE)-7),"")</f>
        <v>44602</v>
      </c>
      <c r="N18" s="26">
        <v>3909564</v>
      </c>
      <c r="O18" s="10">
        <f>VLOOKUP(Tableau13[[#This Row],[Concat]],[1]RECHANGES!$A$4:$AA$10020,26,FALSE)</f>
        <v>44609</v>
      </c>
      <c r="P18" s="10">
        <f>VLOOKUP(Tableau13[[#This Row],[Concat]],[1]RECHANGES!$A$4:$AM$10020,34,FALSE)</f>
        <v>44613</v>
      </c>
      <c r="Q18" s="1"/>
      <c r="R18" s="1"/>
      <c r="S18" s="9"/>
      <c r="T18" s="7" t="s">
        <v>39</v>
      </c>
      <c r="U18" s="1" t="str">
        <f>IF(ISNUMBER(Tableau13[[#This Row],[OF]]),"Terminé","Non commencé")</f>
        <v>Terminé</v>
      </c>
      <c r="V18" s="1" t="str">
        <f>IFERROR(IF(OR(VLOOKUP(Tableau13[[#This Row],[Concat]],[2]RECHANGES!$A:$AQ,43,FALSE)="O",VLOOKUP(Tableau13[[#This Row],[Concat]],[2]RECHANGES!$A:$AQ,43,FALSE)="C"),"Livré",""),"Livré")</f>
        <v>Livré</v>
      </c>
    </row>
    <row r="19" spans="1:22" hidden="1" x14ac:dyDescent="0.25">
      <c r="A19" s="1" t="str">
        <f t="shared" si="0"/>
        <v>68990011</v>
      </c>
      <c r="B19" s="1">
        <v>6899001</v>
      </c>
      <c r="C19" s="1">
        <v>1</v>
      </c>
      <c r="D19" s="1" t="str">
        <f>VLOOKUP(Tableau13[[#This Row],[Concat]],[1]RECHANGES!$A$4:$J$20310,10,FALSE)</f>
        <v>AOG</v>
      </c>
      <c r="E19" s="3" t="str">
        <f>VLOOKUP(Tableau13[[#This Row],[Concat]],[1]RECHANGES!$A$4:$K$20310,11,FALSE)</f>
        <v>MB031ADAEAAB</v>
      </c>
      <c r="F19" s="1">
        <f>VLOOKUP(Tableau13[[#This Row],[Concat]],[1]RECHANGES!$A$4:$E$20310,5,FALSE)</f>
        <v>11</v>
      </c>
      <c r="G19" s="1">
        <f>VLOOKUP(Tableau13[[#This Row],[Concat]],[1]RECHANGES!$A$4:$I$20310,9,FALSE)</f>
        <v>1</v>
      </c>
      <c r="H19" s="1" t="str">
        <f>VLOOKUP(Tableau13[[#This Row],[Concat]],[1]RECHANGES!$A$4:$L$20310,12,FALSE)</f>
        <v>IS0032192M</v>
      </c>
      <c r="I19" s="1" t="str">
        <f>VLOOKUP(Tableau13[[#This Row],[Concat]],[1]RECHANGES!$A$4:$O$20310,15,FALSE)</f>
        <v>LTE990007</v>
      </c>
      <c r="J19" s="1" t="str">
        <f>VLOOKUP(Tableau13[[#This Row],[Concat]],[1]RECHANGES!$A$2:$AG$10016,28,FALSE)</f>
        <v>NA</v>
      </c>
      <c r="K19" s="1" t="str">
        <f>VLOOKUP(Tableau13[[#This Row],[Concat]],[1]RECHANGES!$A$2:$AG$10016,29,FALSE)</f>
        <v>OUI</v>
      </c>
      <c r="L19" s="14" t="str">
        <f>IFERROR(IF(Tableau13[[#This Row],[Avancement INDUS]]="Terminé","NA",VLOOKUP(Tableau13[[#This Row],[Concat]],[1]RECHANGES!$A$4:$AM$20520,34,FALSE)-60),"Au plus tôt")</f>
        <v>NA</v>
      </c>
      <c r="M19" s="10">
        <f>IFERROR(IF(VLOOKUP(Tableau13[[#This Row],[Concat]],[1]RECHANGES!$A:$AB,26,FALSE)="TBD","Coverage EC",VLOOKUP(Tableau13[[#This Row],[Concat]],[1]RECHANGES!$A$4:$AA$10020,26,FALSE)-7),"")</f>
        <v>44603</v>
      </c>
      <c r="N19" s="25">
        <v>3906735</v>
      </c>
      <c r="O19" s="2">
        <f>VLOOKUP(Tableau13[[#This Row],[Concat]],[1]RECHANGES!$A$4:$AA$10020,26,FALSE)</f>
        <v>44610</v>
      </c>
      <c r="P19" s="2">
        <f>VLOOKUP(Tableau13[[#This Row],[Concat]],[1]RECHANGES!$A$4:$AM$10020,34,FALSE)</f>
        <v>44602</v>
      </c>
      <c r="Q19" s="1"/>
      <c r="R19" s="1"/>
      <c r="S19" s="1"/>
      <c r="T19" s="7" t="s">
        <v>39</v>
      </c>
      <c r="U19" s="1" t="str">
        <f>IF(ISNUMBER(Tableau13[[#This Row],[OF]]),"Terminé","Non commencé")</f>
        <v>Terminé</v>
      </c>
      <c r="V19" s="1" t="str">
        <f>IFERROR(IF(OR(VLOOKUP(Tableau13[[#This Row],[Concat]],[2]RECHANGES!$A:$AQ,43,FALSE)="O",VLOOKUP(Tableau13[[#This Row],[Concat]],[2]RECHANGES!$A:$AQ,43,FALSE)="C"),"Livré",""),"Livré")</f>
        <v>Livré</v>
      </c>
    </row>
    <row r="20" spans="1:22" hidden="1" x14ac:dyDescent="0.25">
      <c r="A20" s="1" t="str">
        <f t="shared" si="0"/>
        <v>2874312110</v>
      </c>
      <c r="B20" s="1">
        <v>28743121</v>
      </c>
      <c r="C20" s="1">
        <v>10</v>
      </c>
      <c r="D20" s="1" t="str">
        <f>VLOOKUP(Tableau13[[#This Row],[Concat]],[1]RECHANGES!$A$4:$J$20310,10,FALSE)</f>
        <v>EXP</v>
      </c>
      <c r="E20" s="20" t="str">
        <f>VLOOKUP(Tableau13[[#This Row],[Concat]],[1]RECHANGES!$A$4:$K$20310,11,FALSE)</f>
        <v>D9000095030495</v>
      </c>
      <c r="F20" s="21" t="str">
        <f>VLOOKUP(Tableau13[[#This Row],[Concat]],[1]RECHANGES!$A$4:$E$20310,5,FALSE)</f>
        <v xml:space="preserve">OPTICAL FIBER 3028VB </v>
      </c>
      <c r="G20" s="21">
        <f>VLOOKUP(Tableau13[[#This Row],[Concat]],[1]RECHANGES!$A$4:$I$20310,9,FALSE)</f>
        <v>1</v>
      </c>
      <c r="H20" s="21" t="str">
        <f>VLOOKUP(Tableau13[[#This Row],[Concat]],[1]RECHANGES!$A$4:$L$20310,12,FALSE)</f>
        <v>IS0062462M</v>
      </c>
      <c r="I20" s="21">
        <f>VLOOKUP(Tableau13[[#This Row],[Concat]],[1]RECHANGES!$A$4:$O$20310,15,FALSE)</f>
        <v>3909563</v>
      </c>
      <c r="J20" s="21" t="str">
        <f>VLOOKUP(Tableau13[[#This Row],[Concat]],[1]RECHANGES!$A$2:$AG$10016,28,FALSE)</f>
        <v>NA</v>
      </c>
      <c r="K20" s="21" t="str">
        <f>VLOOKUP(Tableau13[[#This Row],[Concat]],[1]RECHANGES!$A$2:$AG$10016,29,FALSE)</f>
        <v>NA</v>
      </c>
      <c r="L20" s="14" t="str">
        <f>IFERROR(IF(Tableau13[[#This Row],[Avancement INDUS]]="Terminé","NA",VLOOKUP(Tableau13[[#This Row],[Concat]],[1]RECHANGES!$A$4:$AM$20520,34,FALSE)-60),"Au plus tôt")</f>
        <v>NA</v>
      </c>
      <c r="M20" s="10">
        <f>IFERROR(IF(VLOOKUP(Tableau13[[#This Row],[Concat]],[1]RECHANGES!$A:$AB,26,FALSE)="TBD","Coverage EC",VLOOKUP(Tableau13[[#This Row],[Concat]],[1]RECHANGES!$A$4:$AA$10020,26,FALSE)-7),"")</f>
        <v>44603</v>
      </c>
      <c r="N20" s="25">
        <v>3909563</v>
      </c>
      <c r="O20" s="2">
        <f>VLOOKUP(Tableau13[[#This Row],[Concat]],[1]RECHANGES!$A$4:$AA$10020,26,FALSE)</f>
        <v>44610</v>
      </c>
      <c r="P20" s="2">
        <f>VLOOKUP(Tableau13[[#This Row],[Concat]],[1]RECHANGES!$A$4:$AM$10020,34,FALSE)</f>
        <v>44617</v>
      </c>
      <c r="Q20" s="1"/>
      <c r="R20" s="1"/>
      <c r="S20" s="1"/>
      <c r="T20" s="7" t="s">
        <v>39</v>
      </c>
      <c r="U20" s="1" t="str">
        <f>IF(ISNUMBER(Tableau13[[#This Row],[OF]]),"Terminé","Non commencé")</f>
        <v>Terminé</v>
      </c>
      <c r="V20" s="1" t="str">
        <f>IFERROR(IF(OR(VLOOKUP(Tableau13[[#This Row],[Concat]],[2]RECHANGES!$A:$AQ,43,FALSE)="O",VLOOKUP(Tableau13[[#This Row],[Concat]],[2]RECHANGES!$A:$AQ,43,FALSE)="C"),"Livré",""),"Livré")</f>
        <v>Livré</v>
      </c>
    </row>
    <row r="21" spans="1:22" hidden="1" x14ac:dyDescent="0.25">
      <c r="A21" s="1" t="str">
        <f t="shared" si="0"/>
        <v>2869461110</v>
      </c>
      <c r="B21" s="1">
        <v>28694611</v>
      </c>
      <c r="C21" s="1">
        <v>10</v>
      </c>
      <c r="D21" s="1" t="str">
        <f>VLOOKUP(Tableau13[[#This Row],[Concat]],[1]RECHANGES!$A$4:$J$20310,10,FALSE)</f>
        <v>RTN</v>
      </c>
      <c r="E21" s="3" t="str">
        <f>VLOOKUP(Tableau13[[#This Row],[Concat]],[1]RECHANGES!$A$4:$K$20310,11,FALSE)</f>
        <v>D9100095600395</v>
      </c>
      <c r="F21" s="1" t="str">
        <f>VLOOKUP(Tableau13[[#This Row],[Concat]],[1]RECHANGES!$A$4:$E$20310,5,FALSE)</f>
        <v>PLACARD SET</v>
      </c>
      <c r="G21" s="1">
        <f>VLOOKUP(Tableau13[[#This Row],[Concat]],[1]RECHANGES!$A$4:$I$20310,9,FALSE)</f>
        <v>4</v>
      </c>
      <c r="H21" s="1" t="str">
        <f>VLOOKUP(Tableau13[[#This Row],[Concat]],[1]RECHANGES!$A$4:$L$20310,12,FALSE)</f>
        <v>IS0032064M</v>
      </c>
      <c r="I21" s="1">
        <f>VLOOKUP(Tableau13[[#This Row],[Concat]],[1]RECHANGES!$A$4:$O$20310,15,FALSE)</f>
        <v>6001335</v>
      </c>
      <c r="J21" s="1" t="str">
        <f>VLOOKUP(Tableau13[[#This Row],[Concat]],[1]RECHANGES!$A$2:$AG$10016,28,FALSE)</f>
        <v>NA</v>
      </c>
      <c r="K21" s="1" t="str">
        <f>VLOOKUP(Tableau13[[#This Row],[Concat]],[1]RECHANGES!$A$2:$AG$10016,29,FALSE)</f>
        <v>NA</v>
      </c>
      <c r="L21" s="14" t="str">
        <f>IFERROR(IF(Tableau13[[#This Row],[Avancement INDUS]]="Terminé","NA",VLOOKUP(Tableau13[[#This Row],[Concat]],[1]RECHANGES!$A$4:$AM$20520,34,FALSE)-60),"Au plus tôt")</f>
        <v>NA</v>
      </c>
      <c r="M21" s="10">
        <f>IFERROR(IF(VLOOKUP(Tableau13[[#This Row],[Concat]],[1]RECHANGES!$A:$AB,26,FALSE)="TBD","Coverage EC",VLOOKUP(Tableau13[[#This Row],[Concat]],[1]RECHANGES!$A$4:$AA$10020,26,FALSE)-7),"")</f>
        <v>44606</v>
      </c>
      <c r="N21" s="25">
        <v>6001335</v>
      </c>
      <c r="O21" s="2">
        <f>VLOOKUP(Tableau13[[#This Row],[Concat]],[1]RECHANGES!$A$4:$AA$10020,26,FALSE)</f>
        <v>44613</v>
      </c>
      <c r="P21" s="2">
        <f>VLOOKUP(Tableau13[[#This Row],[Concat]],[1]RECHANGES!$A$4:$AM$10020,34,FALSE)</f>
        <v>44617</v>
      </c>
      <c r="Q21" s="1"/>
      <c r="R21" s="1"/>
      <c r="S21" s="1"/>
      <c r="T21" s="7" t="s">
        <v>39</v>
      </c>
      <c r="U21" s="1" t="str">
        <f>IF(ISNUMBER(Tableau13[[#This Row],[OF]]),"Terminé","Non commencé")</f>
        <v>Terminé</v>
      </c>
      <c r="V21" s="1" t="str">
        <f>IFERROR(IF(OR(VLOOKUP(Tableau13[[#This Row],[Concat]],[2]RECHANGES!$A:$AQ,43,FALSE)="O",VLOOKUP(Tableau13[[#This Row],[Concat]],[2]RECHANGES!$A:$AQ,43,FALSE)="C"),"Livré",""),"Livré")</f>
        <v>Livré</v>
      </c>
    </row>
    <row r="22" spans="1:22" hidden="1" x14ac:dyDescent="0.25">
      <c r="A22" s="1" t="str">
        <f t="shared" ref="A22:A53" si="1">B22&amp;C22</f>
        <v>614916910</v>
      </c>
      <c r="B22" s="1">
        <v>6149169</v>
      </c>
      <c r="C22" s="1">
        <v>10</v>
      </c>
      <c r="D22" s="1" t="str">
        <f>VLOOKUP(Tableau13[[#This Row],[Concat]],[1]RECHANGES!$A$4:$J$20310,10,FALSE)</f>
        <v>RTN</v>
      </c>
      <c r="E22" s="20" t="str">
        <f>VLOOKUP(Tableau13[[#This Row],[Concat]],[1]RECHANGES!$A$4:$K$20310,11,FALSE)</f>
        <v>MB135ABAAAAC</v>
      </c>
      <c r="F22" s="21">
        <f>VLOOKUP(Tableau13[[#This Row],[Concat]],[1]RECHANGES!$A$4:$E$20310,5,FALSE)</f>
        <v>39</v>
      </c>
      <c r="G22" s="21">
        <f>VLOOKUP(Tableau13[[#This Row],[Concat]],[1]RECHANGES!$A$4:$I$20310,9,FALSE)</f>
        <v>1</v>
      </c>
      <c r="H22" s="21" t="str">
        <f>VLOOKUP(Tableau13[[#This Row],[Concat]],[1]RECHANGES!$A$4:$L$20310,12,FALSE)</f>
        <v>IS0032207M</v>
      </c>
      <c r="I22" s="21" t="str">
        <f>VLOOKUP(Tableau13[[#This Row],[Concat]],[1]RECHANGES!$A$4:$O$20310,15,FALSE)</f>
        <v>PB10052</v>
      </c>
      <c r="J22" s="21" t="str">
        <f>VLOOKUP(Tableau13[[#This Row],[Concat]],[1]RECHANGES!$A$2:$AG$10016,28,FALSE)</f>
        <v>NA</v>
      </c>
      <c r="K22" s="21" t="str">
        <f>VLOOKUP(Tableau13[[#This Row],[Concat]],[1]RECHANGES!$A$2:$AG$10016,29,FALSE)</f>
        <v>OUI</v>
      </c>
      <c r="L22" s="14" t="str">
        <f>IFERROR(IF(Tableau13[[#This Row],[Avancement INDUS]]="Terminé","NA",VLOOKUP(Tableau13[[#This Row],[Concat]],[1]RECHANGES!$A$4:$AM$20520,34,FALSE)-60),"Au plus tôt")</f>
        <v>NA</v>
      </c>
      <c r="M22" s="10">
        <f>IFERROR(IF(VLOOKUP(Tableau13[[#This Row],[Concat]],[1]RECHANGES!$A:$AB,26,FALSE)="TBD","Coverage EC",VLOOKUP(Tableau13[[#This Row],[Concat]],[1]RECHANGES!$A$4:$AA$10020,26,FALSE)-7),"")</f>
        <v>44609</v>
      </c>
      <c r="N22" s="25">
        <v>5152308</v>
      </c>
      <c r="O22" s="2">
        <f>VLOOKUP(Tableau13[[#This Row],[Concat]],[1]RECHANGES!$A$4:$AA$10020,26,FALSE)</f>
        <v>44616</v>
      </c>
      <c r="P22" s="2">
        <f>VLOOKUP(Tableau13[[#This Row],[Concat]],[1]RECHANGES!$A$4:$AM$10020,34,FALSE)</f>
        <v>44846</v>
      </c>
      <c r="Q22" s="1"/>
      <c r="R22" s="1" t="s">
        <v>63</v>
      </c>
      <c r="S22" s="1"/>
      <c r="T22" s="7" t="s">
        <v>39</v>
      </c>
      <c r="U22" s="21" t="str">
        <f>IF(ISNUMBER(Tableau13[[#This Row],[OF]]),"Terminé","Non commencé")</f>
        <v>Terminé</v>
      </c>
      <c r="V22" s="1" t="str">
        <f>IFERROR(IF(OR(VLOOKUP(Tableau13[[#This Row],[Concat]],[2]RECHANGES!$A:$AQ,43,FALSE)="O",VLOOKUP(Tableau13[[#This Row],[Concat]],[2]RECHANGES!$A:$AQ,43,FALSE)="C"),"Livré",""),"Livré")</f>
        <v/>
      </c>
    </row>
    <row r="23" spans="1:22" hidden="1" x14ac:dyDescent="0.25">
      <c r="A23" s="1" t="str">
        <f t="shared" si="1"/>
        <v>614306310</v>
      </c>
      <c r="B23" s="1">
        <v>6143063</v>
      </c>
      <c r="C23" s="1">
        <v>10</v>
      </c>
      <c r="D23" s="1" t="str">
        <f>VLOOKUP(Tableau13[[#This Row],[Concat]],[1]RECHANGES!$A$4:$J$20310,10,FALSE)</f>
        <v>RTN</v>
      </c>
      <c r="E23" s="20" t="str">
        <f>VLOOKUP(Tableau13[[#This Row],[Concat]],[1]RECHANGES!$A$4:$K$20310,11,FALSE)</f>
        <v>MB135ABAAAAC</v>
      </c>
      <c r="F23" s="21">
        <f>VLOOKUP(Tableau13[[#This Row],[Concat]],[1]RECHANGES!$A$4:$E$20310,5,FALSE)</f>
        <v>39</v>
      </c>
      <c r="G23" s="21">
        <f>VLOOKUP(Tableau13[[#This Row],[Concat]],[1]RECHANGES!$A$4:$I$20310,9,FALSE)</f>
        <v>1</v>
      </c>
      <c r="H23" s="21" t="str">
        <f>VLOOKUP(Tableau13[[#This Row],[Concat]],[1]RECHANGES!$A$4:$L$20310,12,FALSE)</f>
        <v>IS0032207M</v>
      </c>
      <c r="I23" s="21" t="str">
        <f>VLOOKUP(Tableau13[[#This Row],[Concat]],[1]RECHANGES!$A$4:$O$20310,15,FALSE)</f>
        <v>PB10020</v>
      </c>
      <c r="J23" s="21" t="str">
        <f>VLOOKUP(Tableau13[[#This Row],[Concat]],[1]RECHANGES!$A$2:$AG$10016,28,FALSE)</f>
        <v>NA</v>
      </c>
      <c r="K23" s="21" t="str">
        <f>VLOOKUP(Tableau13[[#This Row],[Concat]],[1]RECHANGES!$A$2:$AG$10016,29,FALSE)</f>
        <v>OUI</v>
      </c>
      <c r="L23" s="14" t="str">
        <f>IFERROR(IF(Tableau13[[#This Row],[Avancement INDUS]]="Terminé","NA",VLOOKUP(Tableau13[[#This Row],[Concat]],[1]RECHANGES!$A$4:$AM$20520,34,FALSE)-60),"Au plus tôt")</f>
        <v>NA</v>
      </c>
      <c r="M23" s="10">
        <f>IFERROR(IF(VLOOKUP(Tableau13[[#This Row],[Concat]],[1]RECHANGES!$A:$AB,26,FALSE)="TBD","Coverage EC",VLOOKUP(Tableau13[[#This Row],[Concat]],[1]RECHANGES!$A$4:$AA$10020,26,FALSE)-7),"")</f>
        <v>44609</v>
      </c>
      <c r="N23" s="25">
        <v>5152308</v>
      </c>
      <c r="O23" s="2">
        <f>VLOOKUP(Tableau13[[#This Row],[Concat]],[1]RECHANGES!$A$4:$AA$10020,26,FALSE)</f>
        <v>44616</v>
      </c>
      <c r="P23" s="2">
        <f>VLOOKUP(Tableau13[[#This Row],[Concat]],[1]RECHANGES!$A$4:$AM$10020,34,FALSE)</f>
        <v>44846</v>
      </c>
      <c r="Q23" s="1"/>
      <c r="R23" s="1" t="s">
        <v>63</v>
      </c>
      <c r="S23" s="1"/>
      <c r="T23" s="7" t="s">
        <v>39</v>
      </c>
      <c r="U23" s="21" t="str">
        <f>IF(ISNUMBER(Tableau13[[#This Row],[OF]]),"Terminé","Non commencé")</f>
        <v>Terminé</v>
      </c>
      <c r="V23" s="1" t="str">
        <f>IFERROR(IF(OR(VLOOKUP(Tableau13[[#This Row],[Concat]],[2]RECHANGES!$A:$AQ,43,FALSE)="O",VLOOKUP(Tableau13[[#This Row],[Concat]],[2]RECHANGES!$A:$AQ,43,FALSE)="C"),"Livré",""),"Livré")</f>
        <v/>
      </c>
    </row>
    <row r="24" spans="1:22" hidden="1" x14ac:dyDescent="0.25">
      <c r="A24" s="1" t="str">
        <f t="shared" si="1"/>
        <v>2874975310</v>
      </c>
      <c r="B24" s="1">
        <v>28749753</v>
      </c>
      <c r="C24" s="1">
        <v>10</v>
      </c>
      <c r="D24" s="1" t="str">
        <f>VLOOKUP(Tableau13[[#This Row],[Concat]],[1]RECHANGES!$A$4:$J$20310,10,FALSE)</f>
        <v>EXP</v>
      </c>
      <c r="E24" s="20" t="str">
        <f>VLOOKUP(Tableau13[[#This Row],[Concat]],[1]RECHANGES!$A$4:$K$20310,11,FALSE)</f>
        <v>D9000095030595</v>
      </c>
      <c r="F24" s="21" t="str">
        <f>VLOOKUP(Tableau13[[#This Row],[Concat]],[1]RECHANGES!$A$4:$E$20310,5,FALSE)</f>
        <v xml:space="preserve">OPTICAL FIBER 3031VB </v>
      </c>
      <c r="G24" s="21">
        <f>VLOOKUP(Tableau13[[#This Row],[Concat]],[1]RECHANGES!$A$4:$I$20310,9,FALSE)</f>
        <v>1</v>
      </c>
      <c r="H24" s="21" t="str">
        <f>VLOOKUP(Tableau13[[#This Row],[Concat]],[1]RECHANGES!$A$4:$L$20310,12,FALSE)</f>
        <v>IS0062516M</v>
      </c>
      <c r="I24" s="21" t="str">
        <f>VLOOKUP(Tableau13[[#This Row],[Concat]],[1]RECHANGES!$A$4:$O$20310,15,FALSE)</f>
        <v/>
      </c>
      <c r="J24" s="21" t="str">
        <f>VLOOKUP(Tableau13[[#This Row],[Concat]],[1]RECHANGES!$A$2:$AG$10016,28,FALSE)</f>
        <v>NA</v>
      </c>
      <c r="K24" s="21" t="str">
        <f>VLOOKUP(Tableau13[[#This Row],[Concat]],[1]RECHANGES!$A$2:$AG$10016,29,FALSE)</f>
        <v>NA</v>
      </c>
      <c r="L24" s="14" t="str">
        <f>IFERROR(IF(Tableau13[[#This Row],[Avancement INDUS]]="Terminé","NA",VLOOKUP(Tableau13[[#This Row],[Concat]],[1]RECHANGES!$A$4:$AM$20520,34,FALSE)-60),"Au plus tôt")</f>
        <v>NA</v>
      </c>
      <c r="M24" s="10">
        <f>IFERROR(IF(VLOOKUP(Tableau13[[#This Row],[Concat]],[1]RECHANGES!$A:$AB,26,FALSE)="TBD","Coverage EC",VLOOKUP(Tableau13[[#This Row],[Concat]],[1]RECHANGES!$A$4:$AA$10020,26,FALSE)-7),"")</f>
        <v>44614</v>
      </c>
      <c r="N24" s="25">
        <v>6008581</v>
      </c>
      <c r="O24" s="2">
        <f>VLOOKUP(Tableau13[[#This Row],[Concat]],[1]RECHANGES!$A$4:$AA$10020,26,FALSE)</f>
        <v>44621</v>
      </c>
      <c r="P24" s="2">
        <f>VLOOKUP(Tableau13[[#This Row],[Concat]],[1]RECHANGES!$A$4:$AM$10020,34,FALSE)</f>
        <v>44635</v>
      </c>
      <c r="Q24" s="1"/>
      <c r="R24" s="1"/>
      <c r="S24" s="1"/>
      <c r="T24" s="7" t="s">
        <v>39</v>
      </c>
      <c r="U24" s="21" t="str">
        <f>IF(ISNUMBER(Tableau13[[#This Row],[OF]]),"Terminé","Non commencé")</f>
        <v>Terminé</v>
      </c>
      <c r="V24" s="1" t="str">
        <f>IFERROR(IF(OR(VLOOKUP(Tableau13[[#This Row],[Concat]],[2]RECHANGES!$A:$AQ,43,FALSE)="O",VLOOKUP(Tableau13[[#This Row],[Concat]],[2]RECHANGES!$A:$AQ,43,FALSE)="C"),"Livré",""),"Livré")</f>
        <v>Livré</v>
      </c>
    </row>
    <row r="25" spans="1:22" hidden="1" x14ac:dyDescent="0.25">
      <c r="A25" s="1" t="str">
        <f t="shared" si="1"/>
        <v>2870605610</v>
      </c>
      <c r="B25" s="1">
        <v>28706056</v>
      </c>
      <c r="C25" s="1">
        <v>10</v>
      </c>
      <c r="D25" s="1" t="str">
        <f>VLOOKUP(Tableau13[[#This Row],[Concat]],[1]RECHANGES!$A$4:$J$20310,10,FALSE)</f>
        <v>RTN</v>
      </c>
      <c r="E25" s="3" t="str">
        <f>VLOOKUP(Tableau13[[#This Row],[Concat]],[1]RECHANGES!$A$4:$K$20310,11,FALSE)</f>
        <v>D9551005400195</v>
      </c>
      <c r="F25" s="1">
        <f>VLOOKUP(Tableau13[[#This Row],[Concat]],[1]RECHANGES!$A$4:$E$20310,5,FALSE)</f>
        <v>54</v>
      </c>
      <c r="G25" s="1">
        <f>VLOOKUP(Tableau13[[#This Row],[Concat]],[1]RECHANGES!$A$4:$I$20310,9,FALSE)</f>
        <v>1</v>
      </c>
      <c r="H25" s="1" t="str">
        <f>VLOOKUP(Tableau13[[#This Row],[Concat]],[1]RECHANGES!$A$4:$L$20310,12,FALSE)</f>
        <v>IS0032110M</v>
      </c>
      <c r="I25" s="1" t="str">
        <f>VLOOKUP(Tableau13[[#This Row],[Concat]],[1]RECHANGES!$A$4:$O$20310,15,FALSE)</f>
        <v>LTE990024</v>
      </c>
      <c r="J25" s="1" t="str">
        <f>VLOOKUP(Tableau13[[#This Row],[Concat]],[1]RECHANGES!$A$2:$AG$10016,28,FALSE)</f>
        <v>NA</v>
      </c>
      <c r="K25" s="1" t="str">
        <f>VLOOKUP(Tableau13[[#This Row],[Concat]],[1]RECHANGES!$A$2:$AG$10016,29,FALSE)</f>
        <v>NA</v>
      </c>
      <c r="L25" s="14" t="str">
        <f>IFERROR(IF(Tableau13[[#This Row],[Avancement INDUS]]="Terminé","NA",VLOOKUP(Tableau13[[#This Row],[Concat]],[1]RECHANGES!$A$4:$AM$20520,34,FALSE)-60),"Au plus tôt")</f>
        <v>NA</v>
      </c>
      <c r="M25" s="10">
        <f>IFERROR(IF(VLOOKUP(Tableau13[[#This Row],[Concat]],[1]RECHANGES!$A:$AB,26,FALSE)="TBD","Coverage EC",VLOOKUP(Tableau13[[#This Row],[Concat]],[1]RECHANGES!$A$4:$AA$10020,26,FALSE)-7),"")</f>
        <v>44620</v>
      </c>
      <c r="N25" s="25">
        <v>6012205</v>
      </c>
      <c r="O25" s="2">
        <f>VLOOKUP(Tableau13[[#This Row],[Concat]],[1]RECHANGES!$A$4:$AA$10020,26,FALSE)</f>
        <v>44627</v>
      </c>
      <c r="P25" s="2">
        <f>VLOOKUP(Tableau13[[#This Row],[Concat]],[1]RECHANGES!$A$4:$AM$10020,34,FALSE)</f>
        <v>44638</v>
      </c>
      <c r="Q25" s="1"/>
      <c r="R25" s="1"/>
      <c r="S25" s="1"/>
      <c r="T25" s="7" t="s">
        <v>39</v>
      </c>
      <c r="U25" s="1" t="str">
        <f>IF(ISNUMBER(Tableau13[[#This Row],[OF]]),"Terminé","Non commencé")</f>
        <v>Terminé</v>
      </c>
      <c r="V25" s="1" t="str">
        <f>IFERROR(IF(OR(VLOOKUP(Tableau13[[#This Row],[Concat]],[2]RECHANGES!$A:$AQ,43,FALSE)="O",VLOOKUP(Tableau13[[#This Row],[Concat]],[2]RECHANGES!$A:$AQ,43,FALSE)="C"),"Livré",""),"Livré")</f>
        <v>Livré</v>
      </c>
    </row>
    <row r="26" spans="1:22" hidden="1" x14ac:dyDescent="0.25">
      <c r="A26" s="1" t="str">
        <f t="shared" si="1"/>
        <v>2873521510</v>
      </c>
      <c r="B26" s="1">
        <v>28735215</v>
      </c>
      <c r="C26" s="1">
        <v>10</v>
      </c>
      <c r="D26" s="1" t="str">
        <f>VLOOKUP(Tableau13[[#This Row],[Concat]],[1]RECHANGES!$A$4:$J$20310,10,FALSE)</f>
        <v>EXP</v>
      </c>
      <c r="E26" s="3" t="str">
        <f>VLOOKUP(Tableau13[[#This Row],[Concat]],[1]RECHANGES!$A$4:$K$20310,11,FALSE)</f>
        <v>D9000095030395</v>
      </c>
      <c r="F26" s="1" t="str">
        <f>VLOOKUP(Tableau13[[#This Row],[Concat]],[1]RECHANGES!$A$4:$E$20310,5,FALSE)</f>
        <v xml:space="preserve">OPTICAL FIBER 3029VB </v>
      </c>
      <c r="G26" s="1">
        <f>VLOOKUP(Tableau13[[#This Row],[Concat]],[1]RECHANGES!$A$4:$I$20310,9,FALSE)</f>
        <v>1</v>
      </c>
      <c r="H26" s="1" t="str">
        <f>VLOOKUP(Tableau13[[#This Row],[Concat]],[1]RECHANGES!$A$4:$L$20310,12,FALSE)</f>
        <v>IS0062395M</v>
      </c>
      <c r="I26" s="1" t="str">
        <f>VLOOKUP(Tableau13[[#This Row],[Concat]],[1]RECHANGES!$A$4:$O$20310,15,FALSE)</f>
        <v/>
      </c>
      <c r="J26" s="1" t="str">
        <f>VLOOKUP(Tableau13[[#This Row],[Concat]],[1]RECHANGES!$A$2:$AG$10016,28,FALSE)</f>
        <v>NA</v>
      </c>
      <c r="K26" s="1" t="str">
        <f>VLOOKUP(Tableau13[[#This Row],[Concat]],[1]RECHANGES!$A$2:$AG$10016,29,FALSE)</f>
        <v>NA</v>
      </c>
      <c r="L26" s="14" t="str">
        <f>IFERROR(IF(Tableau13[[#This Row],[Avancement INDUS]]="Terminé","NA",VLOOKUP(Tableau13[[#This Row],[Concat]],[1]RECHANGES!$A$4:$AM$20520,34,FALSE)-60),"Au plus tôt")</f>
        <v>NA</v>
      </c>
      <c r="M26" s="10">
        <f>IFERROR(IF(VLOOKUP(Tableau13[[#This Row],[Concat]],[1]RECHANGES!$A:$AB,26,FALSE)="TBD","Coverage EC",VLOOKUP(Tableau13[[#This Row],[Concat]],[1]RECHANGES!$A$4:$AA$10020,26,FALSE)-7),"")</f>
        <v>44623</v>
      </c>
      <c r="N26" s="25">
        <v>6001448</v>
      </c>
      <c r="O26" s="2">
        <f>VLOOKUP(Tableau13[[#This Row],[Concat]],[1]RECHANGES!$A$4:$AA$10020,26,FALSE)</f>
        <v>44630</v>
      </c>
      <c r="P26" s="2">
        <f>VLOOKUP(Tableau13[[#This Row],[Concat]],[1]RECHANGES!$A$4:$AM$10020,34,FALSE)</f>
        <v>44644</v>
      </c>
      <c r="Q26" s="1"/>
      <c r="R26" s="1"/>
      <c r="S26" s="1"/>
      <c r="T26" s="7" t="s">
        <v>39</v>
      </c>
      <c r="U26" s="1" t="str">
        <f>IF(ISNUMBER(Tableau13[[#This Row],[OF]]),"Terminé","Non commencé")</f>
        <v>Terminé</v>
      </c>
      <c r="V26" s="1" t="str">
        <f>IFERROR(IF(OR(VLOOKUP(Tableau13[[#This Row],[Concat]],[2]RECHANGES!$A:$AQ,43,FALSE)="O",VLOOKUP(Tableau13[[#This Row],[Concat]],[2]RECHANGES!$A:$AQ,43,FALSE)="C"),"Livré",""),"Livré")</f>
        <v>Livré</v>
      </c>
    </row>
    <row r="27" spans="1:22" hidden="1" x14ac:dyDescent="0.25">
      <c r="A27" s="1" t="str">
        <f t="shared" si="1"/>
        <v>68936651</v>
      </c>
      <c r="B27" s="1">
        <v>6893665</v>
      </c>
      <c r="C27" s="1">
        <v>1</v>
      </c>
      <c r="D27" s="1" t="str">
        <f>VLOOKUP(Tableau13[[#This Row],[Concat]],[1]RECHANGES!$A$4:$J$20310,10,FALSE)</f>
        <v>AOG</v>
      </c>
      <c r="E27" s="3" t="str">
        <f>VLOOKUP(Tableau13[[#This Row],[Concat]],[1]RECHANGES!$A$4:$K$20310,11,FALSE)</f>
        <v>MB259ADABAAC</v>
      </c>
      <c r="F27" s="1">
        <f>VLOOKUP(Tableau13[[#This Row],[Concat]],[1]RECHANGES!$A$4:$E$20310,5,FALSE)</f>
        <v>61</v>
      </c>
      <c r="G27" s="1">
        <f>VLOOKUP(Tableau13[[#This Row],[Concat]],[1]RECHANGES!$A$4:$I$20310,9,FALSE)</f>
        <v>1</v>
      </c>
      <c r="H27" s="1" t="str">
        <f>VLOOKUP(Tableau13[[#This Row],[Concat]],[1]RECHANGES!$A$4:$L$20310,12,FALSE)</f>
        <v>IS0060618M</v>
      </c>
      <c r="I27" s="1" t="str">
        <f>VLOOKUP(Tableau13[[#This Row],[Concat]],[1]RECHANGES!$A$4:$O$20310,15,FALSE)</f>
        <v>LTE990001</v>
      </c>
      <c r="J27" s="1" t="str">
        <f>VLOOKUP(Tableau13[[#This Row],[Concat]],[1]RECHANGES!$A$2:$AG$10016,28,FALSE)</f>
        <v>OUI</v>
      </c>
      <c r="K27" s="1" t="str">
        <f>VLOOKUP(Tableau13[[#This Row],[Concat]],[1]RECHANGES!$A$2:$AG$10016,29,FALSE)</f>
        <v>OUI</v>
      </c>
      <c r="L27" s="14" t="str">
        <f>IFERROR(IF(Tableau13[[#This Row],[Avancement INDUS]]="Terminé","NA",VLOOKUP(Tableau13[[#This Row],[Concat]],[1]RECHANGES!$A$4:$AM$20520,34,FALSE)-60),"Au plus tôt")</f>
        <v>NA</v>
      </c>
      <c r="M27" s="10">
        <f>IFERROR(IF(VLOOKUP(Tableau13[[#This Row],[Concat]],[1]RECHANGES!$A:$AB,26,FALSE)="TBD","Coverage EC",VLOOKUP(Tableau13[[#This Row],[Concat]],[1]RECHANGES!$A$4:$AA$10020,26,FALSE)-7),"")</f>
        <v>44628</v>
      </c>
      <c r="N27" s="25">
        <v>6017054</v>
      </c>
      <c r="O27" s="2">
        <f>VLOOKUP(Tableau13[[#This Row],[Concat]],[1]RECHANGES!$A$4:$AA$10020,26,FALSE)</f>
        <v>44635</v>
      </c>
      <c r="P27" s="2">
        <f>VLOOKUP(Tableau13[[#This Row],[Concat]],[1]RECHANGES!$A$4:$AM$10020,34,FALSE)</f>
        <v>44837</v>
      </c>
      <c r="Q27" s="1"/>
      <c r="R27" s="1"/>
      <c r="S27" s="1"/>
      <c r="T27" s="7" t="s">
        <v>39</v>
      </c>
      <c r="U27" s="1" t="str">
        <f>IF(ISNUMBER(Tableau13[[#This Row],[OF]]),"Terminé","Non commencé")</f>
        <v>Terminé</v>
      </c>
      <c r="V27" s="1" t="str">
        <f>IFERROR(IF(OR(VLOOKUP(Tableau13[[#This Row],[Concat]],[2]RECHANGES!$A:$AQ,43,FALSE)="O",VLOOKUP(Tableau13[[#This Row],[Concat]],[2]RECHANGES!$A:$AQ,43,FALSE)="C"),"Livré",""),"Livré")</f>
        <v>Livré</v>
      </c>
    </row>
    <row r="28" spans="1:22" hidden="1" x14ac:dyDescent="0.25">
      <c r="A28" s="1" t="str">
        <f t="shared" si="1"/>
        <v>68936652</v>
      </c>
      <c r="B28" s="1">
        <v>6893665</v>
      </c>
      <c r="C28" s="1">
        <v>2</v>
      </c>
      <c r="D28" s="1" t="str">
        <f>VLOOKUP(Tableau13[[#This Row],[Concat]],[1]RECHANGES!$A$4:$J$20310,10,FALSE)</f>
        <v>AOG</v>
      </c>
      <c r="E28" s="3" t="str">
        <f>VLOOKUP(Tableau13[[#This Row],[Concat]],[1]RECHANGES!$A$4:$K$20310,11,FALSE)</f>
        <v>MB259ADABAAC</v>
      </c>
      <c r="F28" s="1">
        <f>VLOOKUP(Tableau13[[#This Row],[Concat]],[1]RECHANGES!$A$4:$E$20310,5,FALSE)</f>
        <v>61</v>
      </c>
      <c r="G28" s="1">
        <f>VLOOKUP(Tableau13[[#This Row],[Concat]],[1]RECHANGES!$A$4:$I$20310,9,FALSE)</f>
        <v>1</v>
      </c>
      <c r="H28" s="1" t="str">
        <f>VLOOKUP(Tableau13[[#This Row],[Concat]],[1]RECHANGES!$A$4:$L$20310,12,FALSE)</f>
        <v>IS0060618M</v>
      </c>
      <c r="I28" s="1" t="str">
        <f>VLOOKUP(Tableau13[[#This Row],[Concat]],[1]RECHANGES!$A$4:$O$20310,15,FALSE)</f>
        <v>LTE990002</v>
      </c>
      <c r="J28" s="1" t="str">
        <f>VLOOKUP(Tableau13[[#This Row],[Concat]],[1]RECHANGES!$A$2:$AG$10016,28,FALSE)</f>
        <v>OUI</v>
      </c>
      <c r="K28" s="1" t="str">
        <f>VLOOKUP(Tableau13[[#This Row],[Concat]],[1]RECHANGES!$A$2:$AG$10016,29,FALSE)</f>
        <v>OUI</v>
      </c>
      <c r="L28" s="14" t="str">
        <f>IFERROR(IF(Tableau13[[#This Row],[Avancement INDUS]]="Terminé","NA",VLOOKUP(Tableau13[[#This Row],[Concat]],[1]RECHANGES!$A$4:$AM$20520,34,FALSE)-60),"Au plus tôt")</f>
        <v>NA</v>
      </c>
      <c r="M28" s="10">
        <f>IFERROR(IF(VLOOKUP(Tableau13[[#This Row],[Concat]],[1]RECHANGES!$A:$AB,26,FALSE)="TBD","Coverage EC",VLOOKUP(Tableau13[[#This Row],[Concat]],[1]RECHANGES!$A$4:$AA$10020,26,FALSE)-7),"")</f>
        <v>44628</v>
      </c>
      <c r="N28" s="25">
        <v>6017056</v>
      </c>
      <c r="O28" s="2">
        <f>VLOOKUP(Tableau13[[#This Row],[Concat]],[1]RECHANGES!$A$4:$AA$10020,26,FALSE)</f>
        <v>44635</v>
      </c>
      <c r="P28" s="2">
        <f>VLOOKUP(Tableau13[[#This Row],[Concat]],[1]RECHANGES!$A$4:$AM$10020,34,FALSE)</f>
        <v>44890</v>
      </c>
      <c r="Q28" s="1"/>
      <c r="R28" s="1"/>
      <c r="S28" s="1"/>
      <c r="T28" s="7" t="s">
        <v>39</v>
      </c>
      <c r="U28" s="1" t="str">
        <f>IF(ISNUMBER(Tableau13[[#This Row],[OF]]),"Terminé","Non commencé")</f>
        <v>Terminé</v>
      </c>
      <c r="V28" s="1" t="str">
        <f>IFERROR(IF(OR(VLOOKUP(Tableau13[[#This Row],[Concat]],[2]RECHANGES!$A:$AQ,43,FALSE)="O",VLOOKUP(Tableau13[[#This Row],[Concat]],[2]RECHANGES!$A:$AQ,43,FALSE)="C"),"Livré",""),"Livré")</f>
        <v/>
      </c>
    </row>
    <row r="29" spans="1:22" hidden="1" x14ac:dyDescent="0.25">
      <c r="A29" s="1" t="str">
        <f t="shared" si="1"/>
        <v>2873762310</v>
      </c>
      <c r="B29" s="1">
        <v>28737623</v>
      </c>
      <c r="C29" s="1">
        <v>10</v>
      </c>
      <c r="D29" s="1" t="str">
        <f>VLOOKUP(Tableau13[[#This Row],[Concat]],[1]RECHANGES!$A$4:$J$20310,10,FALSE)</f>
        <v>EXP</v>
      </c>
      <c r="E29" s="3" t="str">
        <f>VLOOKUP(Tableau13[[#This Row],[Concat]],[1]RECHANGES!$A$4:$K$20310,11,FALSE)</f>
        <v>D9551002700895</v>
      </c>
      <c r="F29" s="1">
        <f>VLOOKUP(Tableau13[[#This Row],[Concat]],[1]RECHANGES!$A$4:$E$20310,5,FALSE)</f>
        <v>27</v>
      </c>
      <c r="G29" s="1">
        <f>VLOOKUP(Tableau13[[#This Row],[Concat]],[1]RECHANGES!$A$4:$I$20310,9,FALSE)</f>
        <v>1</v>
      </c>
      <c r="H29" s="1" t="str">
        <f>VLOOKUP(Tableau13[[#This Row],[Concat]],[1]RECHANGES!$A$4:$L$20310,12,FALSE)</f>
        <v>IS0059907M</v>
      </c>
      <c r="I29" s="1" t="str">
        <f>VLOOKUP(Tableau13[[#This Row],[Concat]],[1]RECHANGES!$A$4:$O$20310,15,FALSE)</f>
        <v>LTE990017</v>
      </c>
      <c r="J29" s="1" t="str">
        <f>VLOOKUP(Tableau13[[#This Row],[Concat]],[1]RECHANGES!$A$2:$AG$10016,28,FALSE)</f>
        <v>NA</v>
      </c>
      <c r="K29" s="1" t="str">
        <f>VLOOKUP(Tableau13[[#This Row],[Concat]],[1]RECHANGES!$A$2:$AG$10016,29,FALSE)</f>
        <v>NA</v>
      </c>
      <c r="L29" s="14" t="str">
        <f>IFERROR(IF(Tableau13[[#This Row],[Avancement INDUS]]="Terminé","NA",VLOOKUP(Tableau13[[#This Row],[Concat]],[1]RECHANGES!$A$4:$AM$20520,34,FALSE)-60),"Au plus tôt")</f>
        <v>NA</v>
      </c>
      <c r="M29" s="10">
        <f>IFERROR(IF(VLOOKUP(Tableau13[[#This Row],[Concat]],[1]RECHANGES!$A:$AB,26,FALSE)="TBD","Coverage EC",VLOOKUP(Tableau13[[#This Row],[Concat]],[1]RECHANGES!$A$4:$AA$10020,26,FALSE)-7),"")</f>
        <v>44629</v>
      </c>
      <c r="N29" s="25">
        <v>6017057</v>
      </c>
      <c r="O29" s="2">
        <f>VLOOKUP(Tableau13[[#This Row],[Concat]],[1]RECHANGES!$A$4:$AA$10020,26,FALSE)</f>
        <v>44636</v>
      </c>
      <c r="P29" s="2">
        <f>VLOOKUP(Tableau13[[#This Row],[Concat]],[1]RECHANGES!$A$4:$AM$10020,34,FALSE)</f>
        <v>44650</v>
      </c>
      <c r="Q29" s="1"/>
      <c r="R29" s="1"/>
      <c r="S29" s="1"/>
      <c r="T29" s="7" t="s">
        <v>39</v>
      </c>
      <c r="U29" s="1" t="str">
        <f>IF(ISNUMBER(Tableau13[[#This Row],[OF]]),"Terminé","Non commencé")</f>
        <v>Terminé</v>
      </c>
      <c r="V29" s="1" t="str">
        <f>IFERROR(IF(OR(VLOOKUP(Tableau13[[#This Row],[Concat]],[2]RECHANGES!$A:$AQ,43,FALSE)="O",VLOOKUP(Tableau13[[#This Row],[Concat]],[2]RECHANGES!$A:$AQ,43,FALSE)="C"),"Livré",""),"Livré")</f>
        <v>Livré</v>
      </c>
    </row>
    <row r="30" spans="1:22" hidden="1" x14ac:dyDescent="0.25">
      <c r="A30" s="1" t="str">
        <f t="shared" si="1"/>
        <v>2873762311</v>
      </c>
      <c r="B30" s="1">
        <v>28737623</v>
      </c>
      <c r="C30" s="1">
        <v>11</v>
      </c>
      <c r="D30" s="1" t="str">
        <f>VLOOKUP(Tableau13[[#This Row],[Concat]],[1]RECHANGES!$A$4:$J$20310,10,FALSE)</f>
        <v>EXP</v>
      </c>
      <c r="E30" s="3" t="str">
        <f>VLOOKUP(Tableau13[[#This Row],[Concat]],[1]RECHANGES!$A$4:$K$20310,11,FALSE)</f>
        <v>D9551002700895</v>
      </c>
      <c r="F30" s="1">
        <f>VLOOKUP(Tableau13[[#This Row],[Concat]],[1]RECHANGES!$A$4:$E$20310,5,FALSE)</f>
        <v>27</v>
      </c>
      <c r="G30" s="1">
        <f>VLOOKUP(Tableau13[[#This Row],[Concat]],[1]RECHANGES!$A$4:$I$20310,9,FALSE)</f>
        <v>1</v>
      </c>
      <c r="H30" s="1" t="str">
        <f>VLOOKUP(Tableau13[[#This Row],[Concat]],[1]RECHANGES!$A$4:$L$20310,12,FALSE)</f>
        <v>IS0059907M</v>
      </c>
      <c r="I30" s="1" t="str">
        <f>VLOOKUP(Tableau13[[#This Row],[Concat]],[1]RECHANGES!$A$4:$O$20310,15,FALSE)</f>
        <v>LTE990018</v>
      </c>
      <c r="J30" s="1" t="str">
        <f>VLOOKUP(Tableau13[[#This Row],[Concat]],[1]RECHANGES!$A$2:$AG$10016,28,FALSE)</f>
        <v>NA</v>
      </c>
      <c r="K30" s="1" t="str">
        <f>VLOOKUP(Tableau13[[#This Row],[Concat]],[1]RECHANGES!$A$2:$AG$10016,29,FALSE)</f>
        <v>NA</v>
      </c>
      <c r="L30" s="14" t="str">
        <f>IFERROR(IF(Tableau13[[#This Row],[Avancement INDUS]]="Terminé","NA",VLOOKUP(Tableau13[[#This Row],[Concat]],[1]RECHANGES!$A$4:$AM$20520,34,FALSE)-60),"Au plus tôt")</f>
        <v>NA</v>
      </c>
      <c r="M30" s="10">
        <f>IFERROR(IF(VLOOKUP(Tableau13[[#This Row],[Concat]],[1]RECHANGES!$A:$AB,26,FALSE)="TBD","Coverage EC",VLOOKUP(Tableau13[[#This Row],[Concat]],[1]RECHANGES!$A$4:$AA$10020,26,FALSE)-7),"")</f>
        <v>44629</v>
      </c>
      <c r="N30" s="25">
        <v>6017058</v>
      </c>
      <c r="O30" s="2">
        <f>VLOOKUP(Tableau13[[#This Row],[Concat]],[1]RECHANGES!$A$4:$AA$10020,26,FALSE)</f>
        <v>44636</v>
      </c>
      <c r="P30" s="2">
        <f>VLOOKUP(Tableau13[[#This Row],[Concat]],[1]RECHANGES!$A$4:$AM$10020,34,FALSE)</f>
        <v>44650</v>
      </c>
      <c r="Q30" s="1"/>
      <c r="R30" s="1"/>
      <c r="S30" s="1"/>
      <c r="T30" s="7" t="s">
        <v>39</v>
      </c>
      <c r="U30" s="1" t="str">
        <f>IF(ISNUMBER(Tableau13[[#This Row],[OF]]),"Terminé","Non commencé")</f>
        <v>Terminé</v>
      </c>
      <c r="V30" s="1" t="str">
        <f>IFERROR(IF(OR(VLOOKUP(Tableau13[[#This Row],[Concat]],[2]RECHANGES!$A:$AQ,43,FALSE)="O",VLOOKUP(Tableau13[[#This Row],[Concat]],[2]RECHANGES!$A:$AQ,43,FALSE)="C"),"Livré",""),"Livré")</f>
        <v>Livré</v>
      </c>
    </row>
    <row r="31" spans="1:22" hidden="1" x14ac:dyDescent="0.25">
      <c r="A31" s="1" t="str">
        <f t="shared" si="1"/>
        <v>490004389210</v>
      </c>
      <c r="B31" s="1">
        <v>4900043892</v>
      </c>
      <c r="C31" s="1">
        <v>10</v>
      </c>
      <c r="D31" s="1" t="str">
        <f>VLOOKUP(Tableau13[[#This Row],[Concat]],[1]RECHANGES!$A$4:$J$20310,10,FALSE)</f>
        <v>RTN</v>
      </c>
      <c r="E31" s="20" t="str">
        <f>VLOOKUP(Tableau13[[#This Row],[Concat]],[1]RECHANGES!$A$4:$K$20310,11,FALSE)</f>
        <v>S9550006345795</v>
      </c>
      <c r="F31" s="21">
        <f>VLOOKUP(Tableau13[[#This Row],[Concat]],[1]RECHANGES!$A$4:$E$20310,5,FALSE)</f>
        <v>63</v>
      </c>
      <c r="G31" s="21">
        <f>VLOOKUP(Tableau13[[#This Row],[Concat]],[1]RECHANGES!$A$4:$I$20310,9,FALSE)</f>
        <v>1</v>
      </c>
      <c r="H31" s="21" t="str">
        <f>VLOOKUP(Tableau13[[#This Row],[Concat]],[1]RECHANGES!$A$4:$L$20310,12,FALSE)</f>
        <v>IS0032232M</v>
      </c>
      <c r="I31" s="21" t="str">
        <f>VLOOKUP(Tableau13[[#This Row],[Concat]],[1]RECHANGES!$A$4:$O$20310,15,FALSE)</f>
        <v>LTE990011</v>
      </c>
      <c r="J31" s="21" t="str">
        <f>VLOOKUP(Tableau13[[#This Row],[Concat]],[1]RECHANGES!$A$2:$AG$10016,28,FALSE)</f>
        <v>NA</v>
      </c>
      <c r="K31" s="21" t="str">
        <f>VLOOKUP(Tableau13[[#This Row],[Concat]],[1]RECHANGES!$A$2:$AG$10016,29,FALSE)</f>
        <v>OUI</v>
      </c>
      <c r="L31" s="14" t="str">
        <f>IFERROR(IF(Tableau13[[#This Row],[Avancement INDUS]]="Terminé","NA",VLOOKUP(Tableau13[[#This Row],[Concat]],[1]RECHANGES!$A$4:$AM$20520,34,FALSE)-60),"Au plus tôt")</f>
        <v>NA</v>
      </c>
      <c r="M31" s="10">
        <f>IFERROR(IF(VLOOKUP(Tableau13[[#This Row],[Concat]],[1]RECHANGES!$A:$AB,26,FALSE)="TBD","Coverage EC",VLOOKUP(Tableau13[[#This Row],[Concat]],[1]RECHANGES!$A$4:$AA$10020,26,FALSE)-7),"")</f>
        <v>44634</v>
      </c>
      <c r="N31" s="25">
        <v>6020518</v>
      </c>
      <c r="O31" s="2">
        <f>VLOOKUP(Tableau13[[#This Row],[Concat]],[1]RECHANGES!$A$4:$AA$10020,26,FALSE)</f>
        <v>44641</v>
      </c>
      <c r="P31" s="2">
        <f>VLOOKUP(Tableau13[[#This Row],[Concat]],[1]RECHANGES!$A$4:$AM$10020,34,FALSE)</f>
        <v>44672</v>
      </c>
      <c r="Q31" s="1"/>
      <c r="R31" s="1"/>
      <c r="S31" s="1"/>
      <c r="T31" s="7" t="s">
        <v>39</v>
      </c>
      <c r="U31" s="21" t="str">
        <f>IF(ISNUMBER(Tableau13[[#This Row],[OF]]),"Terminé","Non commencé")</f>
        <v>Terminé</v>
      </c>
      <c r="V31" s="1" t="str">
        <f>IFERROR(IF(OR(VLOOKUP(Tableau13[[#This Row],[Concat]],[2]RECHANGES!$A:$AQ,43,FALSE)="O",VLOOKUP(Tableau13[[#This Row],[Concat]],[2]RECHANGES!$A:$AQ,43,FALSE)="C"),"Livré",""),"Livré")</f>
        <v>Livré</v>
      </c>
    </row>
    <row r="32" spans="1:22" hidden="1" x14ac:dyDescent="0.25">
      <c r="A32" s="1" t="str">
        <f t="shared" si="1"/>
        <v>490004389211</v>
      </c>
      <c r="B32" s="1">
        <v>4900043892</v>
      </c>
      <c r="C32" s="1">
        <v>11</v>
      </c>
      <c r="D32" s="1" t="str">
        <f>VLOOKUP(Tableau13[[#This Row],[Concat]],[1]RECHANGES!$A$4:$J$20310,10,FALSE)</f>
        <v>RTN</v>
      </c>
      <c r="E32" s="20" t="str">
        <f>VLOOKUP(Tableau13[[#This Row],[Concat]],[1]RECHANGES!$A$4:$K$20310,11,FALSE)</f>
        <v>S9550006345795</v>
      </c>
      <c r="F32" s="21">
        <f>VLOOKUP(Tableau13[[#This Row],[Concat]],[1]RECHANGES!$A$4:$E$20310,5,FALSE)</f>
        <v>63</v>
      </c>
      <c r="G32" s="21">
        <f>VLOOKUP(Tableau13[[#This Row],[Concat]],[1]RECHANGES!$A$4:$I$20310,9,FALSE)</f>
        <v>1</v>
      </c>
      <c r="H32" s="21" t="str">
        <f>VLOOKUP(Tableau13[[#This Row],[Concat]],[1]RECHANGES!$A$4:$L$20310,12,FALSE)</f>
        <v>IS0032232M</v>
      </c>
      <c r="I32" s="21" t="str">
        <f>VLOOKUP(Tableau13[[#This Row],[Concat]],[1]RECHANGES!$A$4:$O$20310,15,FALSE)</f>
        <v>LTE990012</v>
      </c>
      <c r="J32" s="21" t="str">
        <f>VLOOKUP(Tableau13[[#This Row],[Concat]],[1]RECHANGES!$A$2:$AG$10016,28,FALSE)</f>
        <v>NA</v>
      </c>
      <c r="K32" s="21" t="str">
        <f>VLOOKUP(Tableau13[[#This Row],[Concat]],[1]RECHANGES!$A$2:$AG$10016,29,FALSE)</f>
        <v>OUI</v>
      </c>
      <c r="L32" s="14" t="str">
        <f>IFERROR(IF(Tableau13[[#This Row],[Avancement INDUS]]="Terminé","NA",VLOOKUP(Tableau13[[#This Row],[Concat]],[1]RECHANGES!$A$4:$AM$20520,34,FALSE)-60),"Au plus tôt")</f>
        <v>NA</v>
      </c>
      <c r="M32" s="10">
        <f>IFERROR(IF(VLOOKUP(Tableau13[[#This Row],[Concat]],[1]RECHANGES!$A:$AB,26,FALSE)="TBD","Coverage EC",VLOOKUP(Tableau13[[#This Row],[Concat]],[1]RECHANGES!$A$4:$AA$10020,26,FALSE)-7),"")</f>
        <v>44634</v>
      </c>
      <c r="N32" s="25">
        <v>6020519</v>
      </c>
      <c r="O32" s="2">
        <f>VLOOKUP(Tableau13[[#This Row],[Concat]],[1]RECHANGES!$A$4:$AA$10020,26,FALSE)</f>
        <v>44641</v>
      </c>
      <c r="P32" s="2">
        <f>VLOOKUP(Tableau13[[#This Row],[Concat]],[1]RECHANGES!$A$4:$AM$10020,34,FALSE)</f>
        <v>44672</v>
      </c>
      <c r="Q32" s="1"/>
      <c r="R32" s="1"/>
      <c r="S32" s="1"/>
      <c r="T32" s="7" t="s">
        <v>39</v>
      </c>
      <c r="U32" s="21" t="str">
        <f>IF(ISNUMBER(Tableau13[[#This Row],[OF]]),"Terminé","Non commencé")</f>
        <v>Terminé</v>
      </c>
      <c r="V32" s="1" t="str">
        <f>IFERROR(IF(OR(VLOOKUP(Tableau13[[#This Row],[Concat]],[2]RECHANGES!$A:$AQ,43,FALSE)="O",VLOOKUP(Tableau13[[#This Row],[Concat]],[2]RECHANGES!$A:$AQ,43,FALSE)="C"),"Livré",""),"Livré")</f>
        <v>Livré</v>
      </c>
    </row>
    <row r="33" spans="1:22" hidden="1" x14ac:dyDescent="0.25">
      <c r="A33" s="1" t="str">
        <f t="shared" si="1"/>
        <v>2872574410</v>
      </c>
      <c r="B33" s="1">
        <v>28725744</v>
      </c>
      <c r="C33" s="1">
        <v>10</v>
      </c>
      <c r="D33" s="1" t="str">
        <f>VLOOKUP(Tableau13[[#This Row],[Concat]],[1]RECHANGES!$A$4:$J$20310,10,FALSE)</f>
        <v>RTN</v>
      </c>
      <c r="E33" s="3" t="str">
        <f>VLOOKUP(Tableau13[[#This Row],[Concat]],[1]RECHANGES!$A$4:$K$20310,11,FALSE)</f>
        <v>V9253110000096</v>
      </c>
      <c r="F33" s="1" t="str">
        <f>VLOOKUP(Tableau13[[#This Row],[Concat]],[1]RECHANGES!$A$4:$E$20310,5,FALSE)</f>
        <v>BUNDLE</v>
      </c>
      <c r="G33" s="1" t="str">
        <f>VLOOKUP(Tableau13[[#This Row],[Concat]],[1]RECHANGES!$A$4:$I$20310,9,FALSE)</f>
        <v>2</v>
      </c>
      <c r="H33" s="1" t="str">
        <f>VLOOKUP(Tableau13[[#This Row],[Concat]],[1]RECHANGES!$A$4:$L$20310,12,FALSE)</f>
        <v>IS0032170M</v>
      </c>
      <c r="I33" s="1"/>
      <c r="J33" s="1" t="str">
        <f>VLOOKUP(Tableau13[[#This Row],[Concat]],[1]RECHANGES!$A$2:$AG$10016,28,FALSE)</f>
        <v>NA</v>
      </c>
      <c r="K33" s="1" t="str">
        <f>VLOOKUP(Tableau13[[#This Row],[Concat]],[1]RECHANGES!$A$2:$AG$10016,29,FALSE)</f>
        <v>NA</v>
      </c>
      <c r="L33" s="14" t="str">
        <f>IFERROR(IF(Tableau13[[#This Row],[Avancement INDUS]]="Terminé","NA",VLOOKUP(Tableau13[[#This Row],[Concat]],[1]RECHANGES!$A$4:$AM$20520,34,FALSE)-60),"Au plus tôt")</f>
        <v>NA</v>
      </c>
      <c r="M33" s="10">
        <f>IFERROR(IF(VLOOKUP(Tableau13[[#This Row],[Concat]],[1]RECHANGES!$A:$AB,26,FALSE)="TBD","Coverage EC",VLOOKUP(Tableau13[[#This Row],[Concat]],[1]RECHANGES!$A$4:$AA$10020,26,FALSE)-7),"")</f>
        <v>44641</v>
      </c>
      <c r="N33" s="1">
        <v>6024072</v>
      </c>
      <c r="O33" s="2">
        <f>VLOOKUP(Tableau13[[#This Row],[Concat]],[1]RECHANGES!$A$4:$AA$10020,26,FALSE)</f>
        <v>44648</v>
      </c>
      <c r="P33" s="2">
        <f>VLOOKUP(Tableau13[[#This Row],[Concat]],[1]RECHANGES!$A$4:$AM$10020,34,FALSE)</f>
        <v>44662</v>
      </c>
      <c r="Q33" s="1"/>
      <c r="R33" s="1"/>
      <c r="S33" s="1"/>
      <c r="T33" s="7" t="s">
        <v>39</v>
      </c>
      <c r="U33" s="1" t="str">
        <f>IF(ISNUMBER(Tableau13[[#This Row],[OF]]),"Terminé","Non commencé")</f>
        <v>Terminé</v>
      </c>
      <c r="V33" s="1" t="str">
        <f>IFERROR(IF(OR(VLOOKUP(Tableau13[[#This Row],[Concat]],[2]RECHANGES!$A:$AQ,43,FALSE)="O",VLOOKUP(Tableau13[[#This Row],[Concat]],[2]RECHANGES!$A:$AQ,43,FALSE)="C"),"Livré",""),"Livré")</f>
        <v>Livré</v>
      </c>
    </row>
    <row r="34" spans="1:22" hidden="1" x14ac:dyDescent="0.25">
      <c r="A34" s="1" t="str">
        <f t="shared" si="1"/>
        <v>2872574510</v>
      </c>
      <c r="B34" s="1">
        <v>28725745</v>
      </c>
      <c r="C34" s="1">
        <v>10</v>
      </c>
      <c r="D34" s="1" t="str">
        <f>VLOOKUP(Tableau13[[#This Row],[Concat]],[1]RECHANGES!$A$4:$J$20310,10,FALSE)</f>
        <v>RTN</v>
      </c>
      <c r="E34" s="3" t="str">
        <f>VLOOKUP(Tableau13[[#This Row],[Concat]],[1]RECHANGES!$A$4:$K$20310,11,FALSE)</f>
        <v>V9253120000096</v>
      </c>
      <c r="F34" s="1" t="str">
        <f>VLOOKUP(Tableau13[[#This Row],[Concat]],[1]RECHANGES!$A$4:$E$20310,5,FALSE)</f>
        <v>BUNDLE</v>
      </c>
      <c r="G34" s="1" t="str">
        <f>VLOOKUP(Tableau13[[#This Row],[Concat]],[1]RECHANGES!$A$4:$I$20310,9,FALSE)</f>
        <v>2</v>
      </c>
      <c r="H34" s="1" t="str">
        <f>VLOOKUP(Tableau13[[#This Row],[Concat]],[1]RECHANGES!$A$4:$L$20310,12,FALSE)</f>
        <v>IS0032173M</v>
      </c>
      <c r="I34" s="1"/>
      <c r="J34" s="1" t="str">
        <f>VLOOKUP(Tableau13[[#This Row],[Concat]],[1]RECHANGES!$A$2:$AG$10016,28,FALSE)</f>
        <v>NA</v>
      </c>
      <c r="K34" s="1" t="str">
        <f>VLOOKUP(Tableau13[[#This Row],[Concat]],[1]RECHANGES!$A$2:$AG$10016,29,FALSE)</f>
        <v>NA</v>
      </c>
      <c r="L34" s="14" t="str">
        <f>IFERROR(IF(Tableau13[[#This Row],[Avancement INDUS]]="Terminé","NA",VLOOKUP(Tableau13[[#This Row],[Concat]],[1]RECHANGES!$A$4:$AM$20520,34,FALSE)-60),"Au plus tôt")</f>
        <v>NA</v>
      </c>
      <c r="M34" s="10">
        <f>IFERROR(IF(VLOOKUP(Tableau13[[#This Row],[Concat]],[1]RECHANGES!$A:$AB,26,FALSE)="TBD","Coverage EC",VLOOKUP(Tableau13[[#This Row],[Concat]],[1]RECHANGES!$A$4:$AA$10020,26,FALSE)-7),"")</f>
        <v>44641</v>
      </c>
      <c r="N34" s="1">
        <v>6024073</v>
      </c>
      <c r="O34" s="2">
        <f>VLOOKUP(Tableau13[[#This Row],[Concat]],[1]RECHANGES!$A$4:$AA$10020,26,FALSE)</f>
        <v>44648</v>
      </c>
      <c r="P34" s="2">
        <f>VLOOKUP(Tableau13[[#This Row],[Concat]],[1]RECHANGES!$A$4:$AM$10020,34,FALSE)</f>
        <v>44662</v>
      </c>
      <c r="Q34" s="1"/>
      <c r="R34" s="1"/>
      <c r="S34" s="1"/>
      <c r="T34" s="7" t="s">
        <v>39</v>
      </c>
      <c r="U34" s="1" t="str">
        <f>IF(ISNUMBER(Tableau13[[#This Row],[OF]]),"Terminé","Non commencé")</f>
        <v>Terminé</v>
      </c>
      <c r="V34" s="1" t="str">
        <f>IFERROR(IF(OR(VLOOKUP(Tableau13[[#This Row],[Concat]],[2]RECHANGES!$A:$AQ,43,FALSE)="O",VLOOKUP(Tableau13[[#This Row],[Concat]],[2]RECHANGES!$A:$AQ,43,FALSE)="C"),"Livré",""),"Livré")</f>
        <v>Livré</v>
      </c>
    </row>
    <row r="35" spans="1:22" hidden="1" x14ac:dyDescent="0.25">
      <c r="A35" s="1" t="str">
        <f t="shared" si="1"/>
        <v>2877628810</v>
      </c>
      <c r="B35" s="1">
        <v>28776288</v>
      </c>
      <c r="C35" s="1">
        <v>10</v>
      </c>
      <c r="D35" s="1" t="str">
        <f>VLOOKUP(Tableau13[[#This Row],[Concat]],[1]RECHANGES!$A$4:$J$20310,10,FALSE)</f>
        <v>AOG</v>
      </c>
      <c r="E35" s="20" t="str">
        <f>VLOOKUP(Tableau13[[#This Row],[Concat]],[1]RECHANGES!$A$4:$K$20310,11,FALSE)</f>
        <v>D9550011000295</v>
      </c>
      <c r="F35" s="21">
        <f>VLOOKUP(Tableau13[[#This Row],[Concat]],[1]RECHANGES!$A$4:$E$20310,5,FALSE)</f>
        <v>110</v>
      </c>
      <c r="G35" s="21">
        <f>VLOOKUP(Tableau13[[#This Row],[Concat]],[1]RECHANGES!$A$4:$I$20310,9,FALSE)</f>
        <v>1</v>
      </c>
      <c r="H35" s="21" t="str">
        <f>VLOOKUP(Tableau13[[#This Row],[Concat]],[1]RECHANGES!$A$4:$L$20310,12,FALSE)</f>
        <v xml:space="preserve">IS0062642M </v>
      </c>
      <c r="I35" s="21" t="str">
        <f>VLOOKUP(Tableau13[[#This Row],[Concat]],[1]RECHANGES!$A$4:$O$20310,15,FALSE)</f>
        <v>LTE990001</v>
      </c>
      <c r="J35" s="21" t="str">
        <f>VLOOKUP(Tableau13[[#This Row],[Concat]],[1]RECHANGES!$A$2:$AG$10016,28,FALSE)</f>
        <v>NA</v>
      </c>
      <c r="K35" s="21" t="str">
        <f>VLOOKUP(Tableau13[[#This Row],[Concat]],[1]RECHANGES!$A$2:$AG$10016,29,FALSE)</f>
        <v>NA</v>
      </c>
      <c r="L35" s="14" t="str">
        <f>IFERROR(IF(Tableau13[[#This Row],[Avancement INDUS]]="Terminé","NA",VLOOKUP(Tableau13[[#This Row],[Concat]],[1]RECHANGES!$A$4:$AM$20520,34,FALSE)-60),"Au plus tôt")</f>
        <v>NA</v>
      </c>
      <c r="M35" s="10">
        <f>IFERROR(IF(VLOOKUP(Tableau13[[#This Row],[Concat]],[1]RECHANGES!$A:$AB,26,FALSE)="TBD","Coverage EC",VLOOKUP(Tableau13[[#This Row],[Concat]],[1]RECHANGES!$A$4:$AA$10020,26,FALSE)-7),"")</f>
        <v>44648</v>
      </c>
      <c r="N35" s="25">
        <v>6030408</v>
      </c>
      <c r="O35" s="2">
        <f>VLOOKUP(Tableau13[[#This Row],[Concat]],[1]RECHANGES!$A$4:$AA$10020,26,FALSE)</f>
        <v>44655</v>
      </c>
      <c r="P35" s="2" t="str">
        <f>VLOOKUP(Tableau13[[#This Row],[Concat]],[1]RECHANGES!$A$4:$AM$10020,34,FALSE)</f>
        <v/>
      </c>
      <c r="Q35" s="1"/>
      <c r="R35" s="1"/>
      <c r="S35" s="1"/>
      <c r="T35" s="7" t="s">
        <v>39</v>
      </c>
      <c r="U35" s="21" t="str">
        <f>IF(ISNUMBER(Tableau13[[#This Row],[OF]]),"Terminé","Non commencé")</f>
        <v>Terminé</v>
      </c>
      <c r="V35" s="1" t="str">
        <f>IFERROR(IF(OR(VLOOKUP(Tableau13[[#This Row],[Concat]],[2]RECHANGES!$A:$AQ,43,FALSE)="O",VLOOKUP(Tableau13[[#This Row],[Concat]],[2]RECHANGES!$A:$AQ,43,FALSE)="C"),"Livré",""),"Livré")</f>
        <v/>
      </c>
    </row>
    <row r="36" spans="1:22" hidden="1" x14ac:dyDescent="0.25">
      <c r="A36" s="1" t="str">
        <f t="shared" si="1"/>
        <v>2873968010</v>
      </c>
      <c r="B36" s="1">
        <v>28739680</v>
      </c>
      <c r="C36" s="1">
        <v>10</v>
      </c>
      <c r="D36" s="1" t="str">
        <f>VLOOKUP(Tableau13[[#This Row],[Concat]],[1]RECHANGES!$A$4:$J$20310,10,FALSE)</f>
        <v>RTN</v>
      </c>
      <c r="E36" s="3" t="str">
        <f>VLOOKUP(Tableau13[[#This Row],[Concat]],[1]RECHANGES!$A$4:$K$20310,11,FALSE)</f>
        <v>F0003008100000</v>
      </c>
      <c r="F36" s="1" t="str">
        <f>VLOOKUP(Tableau13[[#This Row],[Concat]],[1]RECHANGES!$A$4:$E$20310,5,FALSE)</f>
        <v>WIRE-BONDING</v>
      </c>
      <c r="G36" s="1">
        <f>VLOOKUP(Tableau13[[#This Row],[Concat]],[1]RECHANGES!$A$4:$I$20310,9,FALSE)</f>
        <v>3</v>
      </c>
      <c r="H36" s="1" t="str">
        <f>VLOOKUP(Tableau13[[#This Row],[Concat]],[1]RECHANGES!$A$4:$L$20310,12,FALSE)</f>
        <v>IS0032145M</v>
      </c>
      <c r="I36" s="1">
        <v>6043397</v>
      </c>
      <c r="J36" s="1" t="str">
        <f>VLOOKUP(Tableau13[[#This Row],[Concat]],[1]RECHANGES!$A$2:$AG$10016,28,FALSE)</f>
        <v>NA</v>
      </c>
      <c r="K36" s="1" t="str">
        <f>VLOOKUP(Tableau13[[#This Row],[Concat]],[1]RECHANGES!$A$2:$AG$10016,29,FALSE)</f>
        <v>NA</v>
      </c>
      <c r="L36" s="14" t="str">
        <f>IFERROR(IF(Tableau13[[#This Row],[Avancement INDUS]]="Terminé","NA",VLOOKUP(Tableau13[[#This Row],[Concat]],[1]RECHANGES!$A$4:$AM$20520,34,FALSE)-60),"Au plus tôt")</f>
        <v>NA</v>
      </c>
      <c r="M36" s="10">
        <f>IFERROR(IF(VLOOKUP(Tableau13[[#This Row],[Concat]],[1]RECHANGES!$A:$AB,26,FALSE)="TBD","Coverage EC",VLOOKUP(Tableau13[[#This Row],[Concat]],[1]RECHANGES!$A$4:$AA$10020,26,FALSE)-7),"")</f>
        <v>44662</v>
      </c>
      <c r="N36" s="25">
        <v>6043397</v>
      </c>
      <c r="O36" s="2">
        <f>VLOOKUP(Tableau13[[#This Row],[Concat]],[1]RECHANGES!$A$4:$AA$10020,26,FALSE)</f>
        <v>44669</v>
      </c>
      <c r="P36" s="2">
        <f>VLOOKUP(Tableau13[[#This Row],[Concat]],[1]RECHANGES!$A$4:$AM$10020,34,FALSE)</f>
        <v>44687</v>
      </c>
      <c r="Q36" s="1"/>
      <c r="R36" s="1"/>
      <c r="S36" s="1"/>
      <c r="T36" s="7" t="s">
        <v>39</v>
      </c>
      <c r="U36" s="1" t="str">
        <f>IF(ISNUMBER(Tableau13[[#This Row],[OF]]),"Terminé","Non commencé")</f>
        <v>Terminé</v>
      </c>
      <c r="V36" s="1" t="str">
        <f>IFERROR(IF(OR(VLOOKUP(Tableau13[[#This Row],[Concat]],[2]RECHANGES!$A:$AQ,43,FALSE)="O",VLOOKUP(Tableau13[[#This Row],[Concat]],[2]RECHANGES!$A:$AQ,43,FALSE)="C"),"Livré",""),"Livré")</f>
        <v>Livré</v>
      </c>
    </row>
    <row r="37" spans="1:22" hidden="1" x14ac:dyDescent="0.25">
      <c r="A37" s="1" t="str">
        <f t="shared" si="1"/>
        <v>2874554010</v>
      </c>
      <c r="B37" s="1">
        <v>28745540</v>
      </c>
      <c r="C37" s="1">
        <v>10</v>
      </c>
      <c r="D37" s="1" t="str">
        <f>VLOOKUP(Tableau13[[#This Row],[Concat]],[1]RECHANGES!$A$4:$J$20310,10,FALSE)</f>
        <v>RTN</v>
      </c>
      <c r="E37" s="20" t="str">
        <f>VLOOKUP(Tableau13[[#This Row],[Concat]],[1]RECHANGES!$A$4:$K$20310,11,FALSE)</f>
        <v>V9297986100095A</v>
      </c>
      <c r="F37" s="21" t="str">
        <f>VLOOKUP(Tableau13[[#This Row],[Concat]],[1]RECHANGES!$A$4:$E$20310,5,FALSE)</f>
        <v>BUNDLE</v>
      </c>
      <c r="G37" s="21">
        <f>VLOOKUP(Tableau13[[#This Row],[Concat]],[1]RECHANGES!$A$4:$I$20310,9,FALSE)</f>
        <v>9</v>
      </c>
      <c r="H37" s="21" t="str">
        <f>VLOOKUP(Tableau13[[#This Row],[Concat]],[1]RECHANGES!$A$4:$L$20310,12,FALSE)</f>
        <v>IS0062201M</v>
      </c>
      <c r="I37" s="21">
        <v>6043398</v>
      </c>
      <c r="J37" s="21" t="str">
        <f>VLOOKUP(Tableau13[[#This Row],[Concat]],[1]RECHANGES!$A$2:$AG$10016,28,FALSE)</f>
        <v>NA</v>
      </c>
      <c r="K37" s="21" t="str">
        <f>VLOOKUP(Tableau13[[#This Row],[Concat]],[1]RECHANGES!$A$2:$AG$10016,29,FALSE)</f>
        <v>NA</v>
      </c>
      <c r="L37" s="14" t="str">
        <f>IFERROR(IF(Tableau13[[#This Row],[Avancement INDUS]]="Terminé","NA",VLOOKUP(Tableau13[[#This Row],[Concat]],[1]RECHANGES!$A$4:$AM$20520,34,FALSE)-60),"Au plus tôt")</f>
        <v>NA</v>
      </c>
      <c r="M37" s="10">
        <f>IFERROR(IF(VLOOKUP(Tableau13[[#This Row],[Concat]],[1]RECHANGES!$A:$AB,26,FALSE)="TBD","Coverage EC",VLOOKUP(Tableau13[[#This Row],[Concat]],[1]RECHANGES!$A$4:$AA$10020,26,FALSE)-7),"")</f>
        <v>44664</v>
      </c>
      <c r="N37" s="25">
        <v>6043398</v>
      </c>
      <c r="O37" s="2">
        <f>VLOOKUP(Tableau13[[#This Row],[Concat]],[1]RECHANGES!$A$4:$AA$10020,26,FALSE)</f>
        <v>44671</v>
      </c>
      <c r="P37" s="2">
        <f>VLOOKUP(Tableau13[[#This Row],[Concat]],[1]RECHANGES!$A$4:$AM$10020,34,FALSE)</f>
        <v>44715</v>
      </c>
      <c r="Q37" s="1"/>
      <c r="R37" s="1"/>
      <c r="S37" s="1"/>
      <c r="T37" s="7" t="s">
        <v>39</v>
      </c>
      <c r="U37" s="21" t="str">
        <f>IF(ISNUMBER(Tableau13[[#This Row],[OF]]),"Terminé","Non commencé")</f>
        <v>Terminé</v>
      </c>
      <c r="V37" s="1" t="str">
        <f>IFERROR(IF(OR(VLOOKUP(Tableau13[[#This Row],[Concat]],[2]RECHANGES!$A:$AQ,43,FALSE)="O",VLOOKUP(Tableau13[[#This Row],[Concat]],[2]RECHANGES!$A:$AQ,43,FALSE)="C"),"Livré",""),"Livré")</f>
        <v>Livré</v>
      </c>
    </row>
    <row r="38" spans="1:22" hidden="1" x14ac:dyDescent="0.25">
      <c r="A38" s="1" t="str">
        <f t="shared" si="1"/>
        <v>2877440210</v>
      </c>
      <c r="B38" s="1">
        <v>28774402</v>
      </c>
      <c r="C38" s="1">
        <v>10</v>
      </c>
      <c r="D38" s="1" t="str">
        <f>VLOOKUP(Tableau13[[#This Row],[Concat]],[1]RECHANGES!$A$4:$J$20310,10,FALSE)</f>
        <v>RTN</v>
      </c>
      <c r="E38" s="20" t="str">
        <f>VLOOKUP(Tableau13[[#This Row],[Concat]],[1]RECHANGES!$A$4:$K$20310,11,FALSE)</f>
        <v>F0003003000000</v>
      </c>
      <c r="F38" s="21" t="str">
        <f>VLOOKUP(Tableau13[[#This Row],[Concat]],[1]RECHANGES!$A$4:$E$20310,5,FALSE)</f>
        <v>PROTECTION CAP</v>
      </c>
      <c r="G38" s="21">
        <f>VLOOKUP(Tableau13[[#This Row],[Concat]],[1]RECHANGES!$A$4:$I$20310,9,FALSE)</f>
        <v>21</v>
      </c>
      <c r="H38" s="21" t="str">
        <f>VLOOKUP(Tableau13[[#This Row],[Concat]],[1]RECHANGES!$A$4:$L$20310,12,FALSE)</f>
        <v>IS0032144M</v>
      </c>
      <c r="I38" s="21">
        <v>6043399</v>
      </c>
      <c r="J38" s="21" t="str">
        <f>VLOOKUP(Tableau13[[#This Row],[Concat]],[1]RECHANGES!$A$2:$AG$10016,28,FALSE)</f>
        <v>NA</v>
      </c>
      <c r="K38" s="21" t="str">
        <f>VLOOKUP(Tableau13[[#This Row],[Concat]],[1]RECHANGES!$A$2:$AG$10016,29,FALSE)</f>
        <v>NA</v>
      </c>
      <c r="L38" s="14" t="str">
        <f>IFERROR(IF(Tableau13[[#This Row],[Avancement INDUS]]="Terminé","NA",VLOOKUP(Tableau13[[#This Row],[Concat]],[1]RECHANGES!$A$4:$AM$20520,34,FALSE)-60),"Au plus tôt")</f>
        <v>NA</v>
      </c>
      <c r="M38" s="10">
        <f>IFERROR(IF(VLOOKUP(Tableau13[[#This Row],[Concat]],[1]RECHANGES!$A:$AB,26,FALSE)="TBD","Coverage EC",VLOOKUP(Tableau13[[#This Row],[Concat]],[1]RECHANGES!$A$4:$AA$10020,26,FALSE)-7),"")</f>
        <v>44671</v>
      </c>
      <c r="N38" s="25">
        <v>6043399</v>
      </c>
      <c r="O38" s="2">
        <f>VLOOKUP(Tableau13[[#This Row],[Concat]],[1]RECHANGES!$A$4:$AA$10020,26,FALSE)</f>
        <v>44678</v>
      </c>
      <c r="P38" s="2">
        <f>VLOOKUP(Tableau13[[#This Row],[Concat]],[1]RECHANGES!$A$4:$AM$10020,34,FALSE)</f>
        <v>44694</v>
      </c>
      <c r="Q38" s="1"/>
      <c r="R38" s="1"/>
      <c r="S38" s="1"/>
      <c r="T38" s="7" t="s">
        <v>39</v>
      </c>
      <c r="U38" s="21" t="str">
        <f>IF(ISNUMBER(Tableau13[[#This Row],[OF]]),"Terminé","Non commencé")</f>
        <v>Terminé</v>
      </c>
      <c r="V38" s="1" t="str">
        <f>IFERROR(IF(OR(VLOOKUP(Tableau13[[#This Row],[Concat]],[2]RECHANGES!$A:$AQ,43,FALSE)="O",VLOOKUP(Tableau13[[#This Row],[Concat]],[2]RECHANGES!$A:$AQ,43,FALSE)="C"),"Livré",""),"Livré")</f>
        <v>Livré</v>
      </c>
    </row>
    <row r="39" spans="1:22" hidden="1" x14ac:dyDescent="0.25">
      <c r="A39" s="1" t="str">
        <f t="shared" si="1"/>
        <v>490004413710</v>
      </c>
      <c r="B39" s="1">
        <v>4900044137</v>
      </c>
      <c r="C39" s="1">
        <v>10</v>
      </c>
      <c r="D39" s="1" t="str">
        <f>VLOOKUP(Tableau13[[#This Row],[Concat]],[1]RECHANGES!$A$4:$J$20310,10,FALSE)</f>
        <v>RTN</v>
      </c>
      <c r="E39" s="20" t="str">
        <f>VLOOKUP(Tableau13[[#This Row],[Concat]],[1]RECHANGES!$A$4:$K$20310,11,FALSE)</f>
        <v>S9550003456395</v>
      </c>
      <c r="F39" s="21">
        <f>VLOOKUP(Tableau13[[#This Row],[Concat]],[1]RECHANGES!$A$4:$E$20310,5,FALSE)</f>
        <v>34</v>
      </c>
      <c r="G39" s="21" t="str">
        <f>VLOOKUP(Tableau13[[#This Row],[Concat]],[1]RECHANGES!$A$4:$I$20310,9,FALSE)</f>
        <v>1</v>
      </c>
      <c r="H39" s="21" t="str">
        <f>VLOOKUP(Tableau13[[#This Row],[Concat]],[1]RECHANGES!$A$4:$L$20310,12,FALSE)</f>
        <v>IS0032566M</v>
      </c>
      <c r="I39" s="21" t="str">
        <f>VLOOKUP(Tableau13[[#This Row],[Concat]],[1]RECHANGES!$A$4:$O$20310,15,FALSE)</f>
        <v>LTE990001</v>
      </c>
      <c r="J39" s="21" t="str">
        <f>VLOOKUP(Tableau13[[#This Row],[Concat]],[1]RECHANGES!$A$2:$AG$10016,28,FALSE)</f>
        <v>NA</v>
      </c>
      <c r="K39" s="21" t="str">
        <f>VLOOKUP(Tableau13[[#This Row],[Concat]],[1]RECHANGES!$A$2:$AG$10016,29,FALSE)</f>
        <v>OUI</v>
      </c>
      <c r="L39" s="14" t="str">
        <f>IFERROR(IF(Tableau13[[#This Row],[Avancement INDUS]]="Terminé","NA",VLOOKUP(Tableau13[[#This Row],[Concat]],[1]RECHANGES!$A$4:$AM$20520,34,FALSE)-60),"Au plus tôt")</f>
        <v>NA</v>
      </c>
      <c r="M39" s="10">
        <f>IFERROR(IF(VLOOKUP(Tableau13[[#This Row],[Concat]],[1]RECHANGES!$A:$AB,26,FALSE)="TBD","Coverage EC",VLOOKUP(Tableau13[[#This Row],[Concat]],[1]RECHANGES!$A$4:$AA$10020,26,FALSE)-7),"")</f>
        <v>44671</v>
      </c>
      <c r="N39" s="25">
        <v>6057526</v>
      </c>
      <c r="O39" s="2">
        <f>VLOOKUP(Tableau13[[#This Row],[Concat]],[1]RECHANGES!$A$4:$AA$10020,26,FALSE)</f>
        <v>44678</v>
      </c>
      <c r="P39" s="2">
        <f>VLOOKUP(Tableau13[[#This Row],[Concat]],[1]RECHANGES!$A$4:$AM$10020,34,FALSE)</f>
        <v>44712</v>
      </c>
      <c r="Q39" s="1"/>
      <c r="R39" s="1"/>
      <c r="S39" s="1" t="s">
        <v>127</v>
      </c>
      <c r="T39" s="7" t="s">
        <v>39</v>
      </c>
      <c r="U39" s="21" t="str">
        <f>IF(ISNUMBER(Tableau13[[#This Row],[OF]]),"Terminé","Non commencé")</f>
        <v>Terminé</v>
      </c>
      <c r="V39" s="1" t="str">
        <f>IFERROR(IF(OR(VLOOKUP(Tableau13[[#This Row],[Concat]],[2]RECHANGES!$A:$AQ,43,FALSE)="O",VLOOKUP(Tableau13[[#This Row],[Concat]],[2]RECHANGES!$A:$AQ,43,FALSE)="C"),"Livré",""),"Livré")</f>
        <v>Livré</v>
      </c>
    </row>
    <row r="40" spans="1:22" hidden="1" x14ac:dyDescent="0.25">
      <c r="A40" s="1" t="str">
        <f t="shared" si="1"/>
        <v>2878174510</v>
      </c>
      <c r="B40" s="1">
        <v>28781745</v>
      </c>
      <c r="C40" s="1">
        <v>10</v>
      </c>
      <c r="D40" s="1" t="str">
        <f>VLOOKUP(Tableau13[[#This Row],[Concat]],[1]RECHANGES!$A$4:$J$20310,10,FALSE)</f>
        <v>RTN</v>
      </c>
      <c r="E40" s="20" t="str">
        <f>VLOOKUP(Tableau13[[#This Row],[Concat]],[1]RECHANGES!$A$4:$K$20310,11,FALSE)</f>
        <v>WF418AFACAAE</v>
      </c>
      <c r="F40" s="21">
        <f>VLOOKUP(Tableau13[[#This Row],[Concat]],[1]RECHANGES!$A$4:$E$20310,5,FALSE)</f>
        <v>518</v>
      </c>
      <c r="G40" s="21">
        <f>VLOOKUP(Tableau13[[#This Row],[Concat]],[1]RECHANGES!$A$4:$I$20310,9,FALSE)</f>
        <v>1</v>
      </c>
      <c r="H40" s="21" t="str">
        <f>VLOOKUP(Tableau13[[#This Row],[Concat]],[1]RECHANGES!$A$4:$L$20310,12,FALSE)</f>
        <v>IS0032185M</v>
      </c>
      <c r="I40" s="21" t="str">
        <f>VLOOKUP(Tableau13[[#This Row],[Concat]],[1]RECHANGES!$A$4:$O$20310,15,FALSE)</f>
        <v>LTE990013</v>
      </c>
      <c r="J40" s="21" t="str">
        <f>VLOOKUP(Tableau13[[#This Row],[Concat]],[1]RECHANGES!$A$2:$AG$10016,28,FALSE)</f>
        <v>NA</v>
      </c>
      <c r="K40" s="21" t="str">
        <f>VLOOKUP(Tableau13[[#This Row],[Concat]],[1]RECHANGES!$A$2:$AG$10016,29,FALSE)</f>
        <v>NA</v>
      </c>
      <c r="L40" s="14" t="str">
        <f>IFERROR(IF(Tableau13[[#This Row],[Avancement INDUS]]="Terminé","NA",VLOOKUP(Tableau13[[#This Row],[Concat]],[1]RECHANGES!$A$4:$AM$20520,34,FALSE)-60),"Au plus tôt")</f>
        <v>NA</v>
      </c>
      <c r="M40" s="10">
        <f>IFERROR(IF(VLOOKUP(Tableau13[[#This Row],[Concat]],[1]RECHANGES!$A:$AB,26,FALSE)="TBD","Coverage EC",VLOOKUP(Tableau13[[#This Row],[Concat]],[1]RECHANGES!$A$4:$AA$10020,26,FALSE)-7),"")</f>
        <v>44679</v>
      </c>
      <c r="N40" s="25">
        <v>6047102</v>
      </c>
      <c r="O40" s="2">
        <f>VLOOKUP(Tableau13[[#This Row],[Concat]],[1]RECHANGES!$A$4:$AA$10020,26,FALSE)</f>
        <v>44686</v>
      </c>
      <c r="P40" s="2">
        <f>VLOOKUP(Tableau13[[#This Row],[Concat]],[1]RECHANGES!$A$4:$AM$10020,34,FALSE)</f>
        <v>44699</v>
      </c>
      <c r="Q40" s="1"/>
      <c r="R40" s="1"/>
      <c r="S40" s="1"/>
      <c r="T40" s="7" t="s">
        <v>39</v>
      </c>
      <c r="U40" s="21" t="str">
        <f>IF(ISNUMBER(Tableau13[[#This Row],[OF]]),"Terminé","Non commencé")</f>
        <v>Terminé</v>
      </c>
      <c r="V40" s="1" t="str">
        <f>IFERROR(IF(OR(VLOOKUP(Tableau13[[#This Row],[Concat]],[2]RECHANGES!$A:$AQ,43,FALSE)="O",VLOOKUP(Tableau13[[#This Row],[Concat]],[2]RECHANGES!$A:$AQ,43,FALSE)="C"),"Livré",""),"Livré")</f>
        <v>Livré</v>
      </c>
    </row>
    <row r="41" spans="1:22" hidden="1" x14ac:dyDescent="0.25">
      <c r="A41" s="1" t="str">
        <f t="shared" si="1"/>
        <v>2878174520</v>
      </c>
      <c r="B41" s="1">
        <v>28781745</v>
      </c>
      <c r="C41" s="1">
        <v>20</v>
      </c>
      <c r="D41" s="1" t="str">
        <f>VLOOKUP(Tableau13[[#This Row],[Concat]],[1]RECHANGES!$A$4:$J$20310,10,FALSE)</f>
        <v>RTN</v>
      </c>
      <c r="E41" s="20" t="str">
        <f>VLOOKUP(Tableau13[[#This Row],[Concat]],[1]RECHANGES!$A$4:$K$20310,11,FALSE)</f>
        <v>WF418AFACAAE</v>
      </c>
      <c r="F41" s="21">
        <f>VLOOKUP(Tableau13[[#This Row],[Concat]],[1]RECHANGES!$A$4:$E$20310,5,FALSE)</f>
        <v>518</v>
      </c>
      <c r="G41" s="21">
        <f>VLOOKUP(Tableau13[[#This Row],[Concat]],[1]RECHANGES!$A$4:$I$20310,9,FALSE)</f>
        <v>1</v>
      </c>
      <c r="H41" s="21" t="str">
        <f>VLOOKUP(Tableau13[[#This Row],[Concat]],[1]RECHANGES!$A$4:$L$20310,12,FALSE)</f>
        <v>IS0032185M</v>
      </c>
      <c r="I41" s="21" t="str">
        <f>VLOOKUP(Tableau13[[#This Row],[Concat]],[1]RECHANGES!$A$4:$O$20310,15,FALSE)</f>
        <v>LTE990014</v>
      </c>
      <c r="J41" s="21" t="str">
        <f>VLOOKUP(Tableau13[[#This Row],[Concat]],[1]RECHANGES!$A$2:$AG$10016,28,FALSE)</f>
        <v>NA</v>
      </c>
      <c r="K41" s="21" t="str">
        <f>VLOOKUP(Tableau13[[#This Row],[Concat]],[1]RECHANGES!$A$2:$AG$10016,29,FALSE)</f>
        <v>NA</v>
      </c>
      <c r="L41" s="14" t="str">
        <f>IFERROR(IF(Tableau13[[#This Row],[Avancement INDUS]]="Terminé","NA",VLOOKUP(Tableau13[[#This Row],[Concat]],[1]RECHANGES!$A$4:$AM$20520,34,FALSE)-60),"Au plus tôt")</f>
        <v>NA</v>
      </c>
      <c r="M41" s="10">
        <f>IFERROR(IF(VLOOKUP(Tableau13[[#This Row],[Concat]],[1]RECHANGES!$A:$AB,26,FALSE)="TBD","Coverage EC",VLOOKUP(Tableau13[[#This Row],[Concat]],[1]RECHANGES!$A$4:$AA$10020,26,FALSE)-7),"")</f>
        <v>44679</v>
      </c>
      <c r="N41" s="25">
        <v>6047103</v>
      </c>
      <c r="O41" s="2">
        <f>VLOOKUP(Tableau13[[#This Row],[Concat]],[1]RECHANGES!$A$4:$AA$10020,26,FALSE)</f>
        <v>44686</v>
      </c>
      <c r="P41" s="2">
        <f>VLOOKUP(Tableau13[[#This Row],[Concat]],[1]RECHANGES!$A$4:$AM$10020,34,FALSE)</f>
        <v>44699</v>
      </c>
      <c r="Q41" s="1"/>
      <c r="R41" s="1"/>
      <c r="S41" s="1"/>
      <c r="T41" s="7" t="s">
        <v>39</v>
      </c>
      <c r="U41" s="21" t="str">
        <f>IF(ISNUMBER(Tableau13[[#This Row],[OF]]),"Terminé","Non commencé")</f>
        <v>Terminé</v>
      </c>
      <c r="V41" s="1" t="str">
        <f>IFERROR(IF(OR(VLOOKUP(Tableau13[[#This Row],[Concat]],[2]RECHANGES!$A:$AQ,43,FALSE)="O",VLOOKUP(Tableau13[[#This Row],[Concat]],[2]RECHANGES!$A:$AQ,43,FALSE)="C"),"Livré",""),"Livré")</f>
        <v>Livré</v>
      </c>
    </row>
    <row r="42" spans="1:22" hidden="1" x14ac:dyDescent="0.25">
      <c r="A42" s="1" t="str">
        <f t="shared" si="1"/>
        <v>2878174530</v>
      </c>
      <c r="B42" s="1">
        <v>28781745</v>
      </c>
      <c r="C42" s="1">
        <v>30</v>
      </c>
      <c r="D42" s="1" t="str">
        <f>VLOOKUP(Tableau13[[#This Row],[Concat]],[1]RECHANGES!$A$4:$J$20310,10,FALSE)</f>
        <v>RTN</v>
      </c>
      <c r="E42" s="22" t="str">
        <f>VLOOKUP(Tableau13[[#This Row],[Concat]],[1]RECHANGES!$A$4:$K$20310,11,FALSE)</f>
        <v>WF418AFACAAE</v>
      </c>
      <c r="F42" s="23">
        <f>VLOOKUP(Tableau13[[#This Row],[Concat]],[1]RECHANGES!$A$4:$E$20310,5,FALSE)</f>
        <v>518</v>
      </c>
      <c r="G42" s="23">
        <f>VLOOKUP(Tableau13[[#This Row],[Concat]],[1]RECHANGES!$A$4:$I$20310,9,FALSE)</f>
        <v>1</v>
      </c>
      <c r="H42" s="23" t="str">
        <f>VLOOKUP(Tableau13[[#This Row],[Concat]],[1]RECHANGES!$A$4:$L$20310,12,FALSE)</f>
        <v>IS0032185M</v>
      </c>
      <c r="I42" s="23" t="str">
        <f>VLOOKUP(Tableau13[[#This Row],[Concat]],[1]RECHANGES!$A$4:$O$20310,15,FALSE)</f>
        <v>LTE990015</v>
      </c>
      <c r="J42" s="21" t="str">
        <f>VLOOKUP(Tableau13[[#This Row],[Concat]],[1]RECHANGES!$A$2:$AG$10016,28,FALSE)</f>
        <v>NA</v>
      </c>
      <c r="K42" s="21" t="str">
        <f>VLOOKUP(Tableau13[[#This Row],[Concat]],[1]RECHANGES!$A$2:$AG$10016,29,FALSE)</f>
        <v>NA</v>
      </c>
      <c r="L42" s="15" t="str">
        <f>IFERROR(IF(Tableau13[[#This Row],[Avancement INDUS]]="Terminé","NA",VLOOKUP(Tableau13[[#This Row],[Concat]],[1]RECHANGES!$A$4:$AM$20520,34,FALSE)-60),"Au plus tôt")</f>
        <v>NA</v>
      </c>
      <c r="M42" s="10">
        <f>IFERROR(IF(VLOOKUP(Tableau13[[#This Row],[Concat]],[1]RECHANGES!$A:$AB,26,FALSE)="TBD","Coverage EC",VLOOKUP(Tableau13[[#This Row],[Concat]],[1]RECHANGES!$A$4:$AA$10020,26,FALSE)-7),"")</f>
        <v>44679</v>
      </c>
      <c r="N42" s="26">
        <v>6047104</v>
      </c>
      <c r="O42" s="10">
        <f>VLOOKUP(Tableau13[[#This Row],[Concat]],[1]RECHANGES!$A$4:$AA$10020,26,FALSE)</f>
        <v>44686</v>
      </c>
      <c r="P42" s="10">
        <f>VLOOKUP(Tableau13[[#This Row],[Concat]],[1]RECHANGES!$A$4:$AM$10020,34,FALSE)</f>
        <v>44699</v>
      </c>
      <c r="Q42" s="1"/>
      <c r="R42" s="1"/>
      <c r="S42" s="9"/>
      <c r="T42" s="7" t="s">
        <v>39</v>
      </c>
      <c r="U42" s="21" t="str">
        <f>IF(ISNUMBER(Tableau13[[#This Row],[OF]]),"Terminé","Non commencé")</f>
        <v>Terminé</v>
      </c>
      <c r="V42" s="1" t="str">
        <f>IFERROR(IF(OR(VLOOKUP(Tableau13[[#This Row],[Concat]],[2]RECHANGES!$A:$AQ,43,FALSE)="O",VLOOKUP(Tableau13[[#This Row],[Concat]],[2]RECHANGES!$A:$AQ,43,FALSE)="C"),"Livré",""),"Livré")</f>
        <v>Livré</v>
      </c>
    </row>
    <row r="43" spans="1:22" hidden="1" x14ac:dyDescent="0.25">
      <c r="A43" s="1" t="str">
        <f t="shared" si="1"/>
        <v>2866604210</v>
      </c>
      <c r="B43" s="1">
        <v>28666042</v>
      </c>
      <c r="C43" s="1">
        <v>10</v>
      </c>
      <c r="D43" s="1" t="str">
        <f>VLOOKUP(Tableau13[[#This Row],[Concat]],[1]RECHANGES!$A$4:$J$20310,10,FALSE)</f>
        <v>RTN</v>
      </c>
      <c r="E43" s="3" t="str">
        <f>VLOOKUP(Tableau13[[#This Row],[Concat]],[1]RECHANGES!$A$4:$K$20310,11,FALSE)</f>
        <v>F0003003000000</v>
      </c>
      <c r="F43" s="1" t="str">
        <f>VLOOKUP(Tableau13[[#This Row],[Concat]],[1]RECHANGES!$A$4:$E$20310,5,FALSE)</f>
        <v>PROTECTION CAP</v>
      </c>
      <c r="G43" s="1">
        <f>VLOOKUP(Tableau13[[#This Row],[Concat]],[1]RECHANGES!$A$4:$I$20310,9,FALSE)</f>
        <v>8</v>
      </c>
      <c r="H43" s="1" t="str">
        <f>VLOOKUP(Tableau13[[#This Row],[Concat]],[1]RECHANGES!$A$4:$L$20310,12,FALSE)</f>
        <v>IS0032144M</v>
      </c>
      <c r="I43" s="1">
        <f>VLOOKUP(Tableau13[[#This Row],[Concat]],[1]RECHANGES!$A$4:$O$20310,15,FALSE)</f>
        <v>6051251</v>
      </c>
      <c r="J43" s="1" t="str">
        <f>VLOOKUP(Tableau13[[#This Row],[Concat]],[1]RECHANGES!$A$2:$AG$10016,28,FALSE)</f>
        <v>NA</v>
      </c>
      <c r="K43" s="1" t="str">
        <f>VLOOKUP(Tableau13[[#This Row],[Concat]],[1]RECHANGES!$A$2:$AG$10016,29,FALSE)</f>
        <v>NA</v>
      </c>
      <c r="L43" s="2" t="str">
        <f>IFERROR(IF(Tableau13[[#This Row],[Avancement INDUS]]="Terminé","NA",VLOOKUP(Tableau13[[#This Row],[Concat]],[1]RECHANGES!$A$4:$AM$20520,34,FALSE)-60),"Au plus tôt")</f>
        <v>NA</v>
      </c>
      <c r="M43" s="10">
        <f>IFERROR(IF(VLOOKUP(Tableau13[[#This Row],[Concat]],[1]RECHANGES!$A:$AB,26,FALSE)="TBD","Coverage EC",VLOOKUP(Tableau13[[#This Row],[Concat]],[1]RECHANGES!$A$4:$AA$10020,26,FALSE)-7),"")</f>
        <v>44683</v>
      </c>
      <c r="N43" s="25">
        <v>6051251</v>
      </c>
      <c r="O43" s="2">
        <f>VLOOKUP(Tableau13[[#This Row],[Concat]],[1]RECHANGES!$A$4:$AA$10020,26,FALSE)</f>
        <v>44690</v>
      </c>
      <c r="P43" s="2">
        <f>VLOOKUP(Tableau13[[#This Row],[Concat]],[1]RECHANGES!$A$4:$AM$10020,34,FALSE)</f>
        <v>44700</v>
      </c>
      <c r="Q43" s="1"/>
      <c r="R43" s="1"/>
      <c r="S43" s="1"/>
      <c r="T43" s="4" t="s">
        <v>39</v>
      </c>
      <c r="U43" s="1" t="str">
        <f>IF(ISNUMBER(Tableau13[[#This Row],[OF]]),"Terminé","Non commencé")</f>
        <v>Terminé</v>
      </c>
      <c r="V43" s="1" t="str">
        <f>IFERROR(IF(OR(VLOOKUP(Tableau13[[#This Row],[Concat]],[2]RECHANGES!$A:$AQ,43,FALSE)="O",VLOOKUP(Tableau13[[#This Row],[Concat]],[2]RECHANGES!$A:$AQ,43,FALSE)="C"),"Livré",""),"Livré")</f>
        <v>Livré</v>
      </c>
    </row>
    <row r="44" spans="1:22" hidden="1" x14ac:dyDescent="0.25">
      <c r="A44" s="1" t="str">
        <f t="shared" si="1"/>
        <v>69224051</v>
      </c>
      <c r="B44" s="1">
        <v>6922405</v>
      </c>
      <c r="C44" s="1">
        <v>1</v>
      </c>
      <c r="D44" s="1" t="str">
        <f>VLOOKUP(Tableau13[[#This Row],[Concat]],[1]RECHANGES!$A$4:$J$20310,10,FALSE)</f>
        <v>EXP</v>
      </c>
      <c r="E44" s="3" t="str">
        <f>VLOOKUP(Tableau13[[#This Row],[Concat]],[1]RECHANGES!$A$4:$K$20310,11,FALSE)</f>
        <v>MB031ADAEAAB</v>
      </c>
      <c r="F44" s="1">
        <f>VLOOKUP(Tableau13[[#This Row],[Concat]],[1]RECHANGES!$A$4:$E$20310,5,FALSE)</f>
        <v>11</v>
      </c>
      <c r="G44" s="1">
        <f>VLOOKUP(Tableau13[[#This Row],[Concat]],[1]RECHANGES!$A$4:$I$20310,9,FALSE)</f>
        <v>1</v>
      </c>
      <c r="H44" s="1" t="str">
        <f>VLOOKUP(Tableau13[[#This Row],[Concat]],[1]RECHANGES!$A$4:$L$20310,12,FALSE)</f>
        <v>IS0032192M</v>
      </c>
      <c r="I44" s="1" t="str">
        <f>VLOOKUP(Tableau13[[#This Row],[Concat]],[1]RECHANGES!$A$4:$O$20310,15,FALSE)</f>
        <v>LTE990008</v>
      </c>
      <c r="J44" s="1" t="str">
        <f>VLOOKUP(Tableau13[[#This Row],[Concat]],[1]RECHANGES!$A$2:$AG$10016,28,FALSE)</f>
        <v>NA</v>
      </c>
      <c r="K44" s="1" t="str">
        <f>VLOOKUP(Tableau13[[#This Row],[Concat]],[1]RECHANGES!$A$2:$AG$10016,29,FALSE)</f>
        <v>OUI</v>
      </c>
      <c r="L44" s="2" t="str">
        <f>IFERROR(IF(Tableau13[[#This Row],[Avancement INDUS]]="Terminé","NA",VLOOKUP(Tableau13[[#This Row],[Concat]],[1]RECHANGES!$A$4:$AM$20520,34,FALSE)-60),"Au plus tôt")</f>
        <v>NA</v>
      </c>
      <c r="M44" s="10">
        <f>IFERROR(IF(VLOOKUP(Tableau13[[#This Row],[Concat]],[1]RECHANGES!$A:$AB,26,FALSE)="TBD","Coverage EC",VLOOKUP(Tableau13[[#This Row],[Concat]],[1]RECHANGES!$A$4:$AA$10020,26,FALSE)-7),"")</f>
        <v>44683</v>
      </c>
      <c r="N44" s="25">
        <v>6051526</v>
      </c>
      <c r="O44" s="2">
        <f>VLOOKUP(Tableau13[[#This Row],[Concat]],[1]RECHANGES!$A$4:$AA$10020,26,FALSE)</f>
        <v>44690</v>
      </c>
      <c r="P44" s="2">
        <f>VLOOKUP(Tableau13[[#This Row],[Concat]],[1]RECHANGES!$A$4:$AM$10020,34,FALSE)</f>
        <v>44701</v>
      </c>
      <c r="Q44" s="1"/>
      <c r="R44" s="1"/>
      <c r="S44" s="1"/>
      <c r="T44" s="4" t="s">
        <v>39</v>
      </c>
      <c r="U44" s="1" t="str">
        <f>IF(ISNUMBER(Tableau13[[#This Row],[OF]]),"Terminé","Non commencé")</f>
        <v>Terminé</v>
      </c>
      <c r="V44" s="1" t="str">
        <f>IFERROR(IF(OR(VLOOKUP(Tableau13[[#This Row],[Concat]],[2]RECHANGES!$A:$AQ,43,FALSE)="O",VLOOKUP(Tableau13[[#This Row],[Concat]],[2]RECHANGES!$A:$AQ,43,FALSE)="C"),"Livré",""),"Livré")</f>
        <v>Livré</v>
      </c>
    </row>
    <row r="45" spans="1:22" hidden="1" x14ac:dyDescent="0.25">
      <c r="A45" s="1" t="str">
        <f t="shared" si="1"/>
        <v>490004441010</v>
      </c>
      <c r="B45" s="1" t="s">
        <v>129</v>
      </c>
      <c r="C45" s="1">
        <v>10</v>
      </c>
      <c r="D45" s="1" t="str">
        <f>VLOOKUP(Tableau13[[#This Row],[Concat]],[1]RECHANGES!$A$4:$J$20310,10,FALSE)</f>
        <v>AOG</v>
      </c>
      <c r="E45" s="20" t="str">
        <f>VLOOKUP(Tableau13[[#This Row],[Concat]],[1]RECHANGES!$A$4:$K$20310,11,FALSE)</f>
        <v>S954A1184158052</v>
      </c>
      <c r="F45" s="21" t="str">
        <f>VLOOKUP(Tableau13[[#This Row],[Concat]],[1]RECHANGES!$A$4:$E$20310,5,FALSE)</f>
        <v>OPTICAL FIBER</v>
      </c>
      <c r="G45" s="21">
        <f>VLOOKUP(Tableau13[[#This Row],[Concat]],[1]RECHANGES!$A$4:$I$20310,9,FALSE)</f>
        <v>1</v>
      </c>
      <c r="H45" s="21" t="str">
        <f>VLOOKUP(Tableau13[[#This Row],[Concat]],[1]RECHANGES!$A$4:$L$20310,12,FALSE)</f>
        <v>IS0062875M</v>
      </c>
      <c r="I45" s="21" t="str">
        <f>VLOOKUP(Tableau13[[#This Row],[Concat]],[1]RECHANGES!$A$4:$O$20310,15,FALSE)</f>
        <v/>
      </c>
      <c r="J45" s="21" t="str">
        <f>VLOOKUP(Tableau13[[#This Row],[Concat]],[1]RECHANGES!$A$2:$AG$10016,28,FALSE)</f>
        <v>NA</v>
      </c>
      <c r="K45" s="21" t="str">
        <f>VLOOKUP(Tableau13[[#This Row],[Concat]],[1]RECHANGES!$A$2:$AG$10016,29,FALSE)</f>
        <v>OUI</v>
      </c>
      <c r="L45" s="2">
        <f>IFERROR(IF(Tableau13[[#This Row],[Avancement INDUS]]="Terminé","NA",VLOOKUP(Tableau13[[#This Row],[Concat]],[1]RECHANGES!$A$4:$AM$20520,34,FALSE)-60),"Au plus tôt")</f>
        <v>44640</v>
      </c>
      <c r="M45" s="10">
        <f>IFERROR(IF(VLOOKUP(Tableau13[[#This Row],[Concat]],[1]RECHANGES!$A:$AB,26,FALSE)="TBD","Coverage EC",VLOOKUP(Tableau13[[#This Row],[Concat]],[1]RECHANGES!$A$4:$AA$10020,26,FALSE)-7),"")</f>
        <v>44690</v>
      </c>
      <c r="N45" s="25">
        <v>6062466</v>
      </c>
      <c r="O45" s="2">
        <f>VLOOKUP(Tableau13[[#This Row],[Concat]],[1]RECHANGES!$A$4:$AA$10020,26,FALSE)</f>
        <v>44697</v>
      </c>
      <c r="P45" s="2">
        <f>VLOOKUP(Tableau13[[#This Row],[Concat]],[1]RECHANGES!$A$4:$AM$10020,34,FALSE)</f>
        <v>44700</v>
      </c>
      <c r="Q45" s="1"/>
      <c r="R45" s="1" t="s">
        <v>130</v>
      </c>
      <c r="S45" s="1"/>
      <c r="T45" s="4" t="s">
        <v>37</v>
      </c>
      <c r="U45" s="21" t="str">
        <f>IF(ISNUMBER(Tableau13[[#This Row],[OF]]),"Terminé","Non commencé")</f>
        <v>Terminé</v>
      </c>
      <c r="V45" s="1" t="str">
        <f>IFERROR(IF(OR(VLOOKUP(Tableau13[[#This Row],[Concat]],[2]RECHANGES!$A:$AQ,43,FALSE)="O",VLOOKUP(Tableau13[[#This Row],[Concat]],[2]RECHANGES!$A:$AQ,43,FALSE)="C"),"Livré",""),"Livré")</f>
        <v>Livré</v>
      </c>
    </row>
    <row r="46" spans="1:22" hidden="1" x14ac:dyDescent="0.25">
      <c r="A46" s="1" t="str">
        <f t="shared" si="1"/>
        <v>2872424510</v>
      </c>
      <c r="B46" s="1">
        <v>28724245</v>
      </c>
      <c r="C46" s="1">
        <v>10</v>
      </c>
      <c r="D46" s="1" t="str">
        <f>VLOOKUP(Tableau13[[#This Row],[Concat]],[1]RECHANGES!$A$4:$J$20310,10,FALSE)</f>
        <v>RTN</v>
      </c>
      <c r="E46" s="3" t="str">
        <f>VLOOKUP(Tableau13[[#This Row],[Concat]],[1]RECHANGES!$A$4:$K$20310,11,FALSE)</f>
        <v>F0003003000000</v>
      </c>
      <c r="F46" s="1" t="str">
        <f>VLOOKUP(Tableau13[[#This Row],[Concat]],[1]RECHANGES!$A$4:$E$20310,5,FALSE)</f>
        <v>PROTECTION CAP</v>
      </c>
      <c r="G46" s="1">
        <f>VLOOKUP(Tableau13[[#This Row],[Concat]],[1]RECHANGES!$A$4:$I$20310,9,FALSE)</f>
        <v>1</v>
      </c>
      <c r="H46" s="1" t="str">
        <f>VLOOKUP(Tableau13[[#This Row],[Concat]],[1]RECHANGES!$A$4:$L$20310,12,FALSE)</f>
        <v>IS0032144M</v>
      </c>
      <c r="I46" s="1">
        <f>VLOOKUP(Tableau13[[#This Row],[Concat]],[1]RECHANGES!$A$4:$O$20310,15,FALSE)</f>
        <v>6051255</v>
      </c>
      <c r="J46" s="1" t="str">
        <f>VLOOKUP(Tableau13[[#This Row],[Concat]],[1]RECHANGES!$A$2:$AG$10016,28,FALSE)</f>
        <v>NA</v>
      </c>
      <c r="K46" s="1" t="str">
        <f>VLOOKUP(Tableau13[[#This Row],[Concat]],[1]RECHANGES!$A$2:$AG$10016,29,FALSE)</f>
        <v>NA</v>
      </c>
      <c r="L46" s="2" t="str">
        <f>IFERROR(IF(Tableau13[[#This Row],[Avancement INDUS]]="Terminé","NA",VLOOKUP(Tableau13[[#This Row],[Concat]],[1]RECHANGES!$A$4:$AM$20520,34,FALSE)-60),"Au plus tôt")</f>
        <v>NA</v>
      </c>
      <c r="M46" s="10">
        <f>IFERROR(IF(VLOOKUP(Tableau13[[#This Row],[Concat]],[1]RECHANGES!$A:$AB,26,FALSE)="TBD","Coverage EC",VLOOKUP(Tableau13[[#This Row],[Concat]],[1]RECHANGES!$A$4:$AA$10020,26,FALSE)-7),"")</f>
        <v>44690</v>
      </c>
      <c r="N46" s="25">
        <v>6051255</v>
      </c>
      <c r="O46" s="2">
        <f>VLOOKUP(Tableau13[[#This Row],[Concat]],[1]RECHANGES!$A$4:$AA$10020,26,FALSE)</f>
        <v>44697</v>
      </c>
      <c r="P46" s="2">
        <f>VLOOKUP(Tableau13[[#This Row],[Concat]],[1]RECHANGES!$A$4:$AM$10020,34,FALSE)</f>
        <v>44708</v>
      </c>
      <c r="Q46" s="1"/>
      <c r="R46" s="1"/>
      <c r="S46" s="1"/>
      <c r="T46" s="4" t="s">
        <v>39</v>
      </c>
      <c r="U46" s="1" t="str">
        <f>IF(ISNUMBER(Tableau13[[#This Row],[OF]]),"Terminé","Non commencé")</f>
        <v>Terminé</v>
      </c>
      <c r="V46" s="1" t="str">
        <f>IFERROR(IF(OR(VLOOKUP(Tableau13[[#This Row],[Concat]],[2]RECHANGES!$A:$AQ,43,FALSE)="O",VLOOKUP(Tableau13[[#This Row],[Concat]],[2]RECHANGES!$A:$AQ,43,FALSE)="C"),"Livré",""),"Livré")</f>
        <v>Livré</v>
      </c>
    </row>
    <row r="47" spans="1:22" hidden="1" x14ac:dyDescent="0.25">
      <c r="A47" s="1" t="str">
        <f t="shared" si="1"/>
        <v>2880880910</v>
      </c>
      <c r="B47" s="1">
        <v>28808809</v>
      </c>
      <c r="C47" s="1">
        <v>10</v>
      </c>
      <c r="D47" s="1" t="str">
        <f>VLOOKUP(Tableau13[[#This Row],[Concat]],[1]RECHANGES!$A$4:$J$20310,10,FALSE)</f>
        <v>AOG</v>
      </c>
      <c r="E47" s="20" t="str">
        <f>VLOOKUP(Tableau13[[#This Row],[Concat]],[1]RECHANGES!$A$4:$K$20310,11,FALSE)</f>
        <v>V9297404002895</v>
      </c>
      <c r="F47" s="21" t="str">
        <f>VLOOKUP(Tableau13[[#This Row],[Concat]],[1]RECHANGES!$A$4:$E$20310,5,FALSE)</f>
        <v>BUNDLE</v>
      </c>
      <c r="G47" s="21">
        <f>VLOOKUP(Tableau13[[#This Row],[Concat]],[1]RECHANGES!$A$4:$I$20310,9,FALSE)</f>
        <v>3</v>
      </c>
      <c r="H47" s="21" t="str">
        <f>VLOOKUP(Tableau13[[#This Row],[Concat]],[1]RECHANGES!$A$4:$L$20310,12,FALSE)</f>
        <v>IS0060809M</v>
      </c>
      <c r="I47" s="21">
        <f>VLOOKUP(Tableau13[[#This Row],[Concat]],[1]RECHANGES!$A$4:$O$20310,15,FALSE)</f>
        <v>6057520</v>
      </c>
      <c r="J47" s="21" t="str">
        <f>VLOOKUP(Tableau13[[#This Row],[Concat]],[1]RECHANGES!$A$2:$AG$10016,28,FALSE)</f>
        <v>NA</v>
      </c>
      <c r="K47" s="21" t="str">
        <f>VLOOKUP(Tableau13[[#This Row],[Concat]],[1]RECHANGES!$A$2:$AG$10016,29,FALSE)</f>
        <v>NA</v>
      </c>
      <c r="L47" s="2" t="str">
        <f>IFERROR(IF(Tableau13[[#This Row],[Avancement INDUS]]="Terminé","NA",VLOOKUP(Tableau13[[#This Row],[Concat]],[1]RECHANGES!$A$4:$AM$20520,34,FALSE)-60),"Au plus tôt")</f>
        <v>NA</v>
      </c>
      <c r="M47" s="10">
        <f>IFERROR(IF(VLOOKUP(Tableau13[[#This Row],[Concat]],[1]RECHANGES!$A:$AB,26,FALSE)="TBD","Coverage EC",VLOOKUP(Tableau13[[#This Row],[Concat]],[1]RECHANGES!$A$4:$AA$10020,26,FALSE)-7),"")</f>
        <v>44697</v>
      </c>
      <c r="N47" s="25">
        <v>6057520</v>
      </c>
      <c r="O47" s="2">
        <f>VLOOKUP(Tableau13[[#This Row],[Concat]],[1]RECHANGES!$A$4:$AA$10020,26,FALSE)</f>
        <v>44704</v>
      </c>
      <c r="P47" s="2">
        <f>VLOOKUP(Tableau13[[#This Row],[Concat]],[1]RECHANGES!$A$4:$AM$10020,34,FALSE)</f>
        <v>44680</v>
      </c>
      <c r="Q47" s="1"/>
      <c r="R47" s="1"/>
      <c r="S47" s="1"/>
      <c r="T47" s="4" t="s">
        <v>39</v>
      </c>
      <c r="U47" s="21" t="str">
        <f>IF(ISNUMBER(Tableau13[[#This Row],[OF]]),"Terminé","Non commencé")</f>
        <v>Terminé</v>
      </c>
      <c r="V47" s="1" t="str">
        <f>IFERROR(IF(OR(VLOOKUP(Tableau13[[#This Row],[Concat]],[2]RECHANGES!$A:$AQ,43,FALSE)="O",VLOOKUP(Tableau13[[#This Row],[Concat]],[2]RECHANGES!$A:$AQ,43,FALSE)="C"),"Livré",""),"Livré")</f>
        <v>Livré</v>
      </c>
    </row>
    <row r="48" spans="1:22" hidden="1" x14ac:dyDescent="0.25">
      <c r="A48" s="1" t="str">
        <f t="shared" si="1"/>
        <v>2880881010</v>
      </c>
      <c r="B48" s="1">
        <v>28808810</v>
      </c>
      <c r="C48" s="1">
        <v>10</v>
      </c>
      <c r="D48" s="1" t="str">
        <f>VLOOKUP(Tableau13[[#This Row],[Concat]],[1]RECHANGES!$A$4:$J$20310,10,FALSE)</f>
        <v>AOG</v>
      </c>
      <c r="E48" s="20" t="str">
        <f>VLOOKUP(Tableau13[[#This Row],[Concat]],[1]RECHANGES!$A$4:$K$20310,11,FALSE)</f>
        <v>V9297400001095</v>
      </c>
      <c r="F48" s="21" t="str">
        <f>VLOOKUP(Tableau13[[#This Row],[Concat]],[1]RECHANGES!$A$4:$E$20310,5,FALSE)</f>
        <v>BUNDLE</v>
      </c>
      <c r="G48" s="21">
        <f>VLOOKUP(Tableau13[[#This Row],[Concat]],[1]RECHANGES!$A$4:$I$20310,9,FALSE)</f>
        <v>3</v>
      </c>
      <c r="H48" s="21" t="str">
        <f>VLOOKUP(Tableau13[[#This Row],[Concat]],[1]RECHANGES!$A$4:$L$20310,12,FALSE)</f>
        <v>IS0061660M</v>
      </c>
      <c r="I48" s="21">
        <f>VLOOKUP(Tableau13[[#This Row],[Concat]],[1]RECHANGES!$A$4:$O$20310,15,FALSE)</f>
        <v>6057523</v>
      </c>
      <c r="J48" s="21" t="str">
        <f>VLOOKUP(Tableau13[[#This Row],[Concat]],[1]RECHANGES!$A$2:$AG$10016,28,FALSE)</f>
        <v>NA</v>
      </c>
      <c r="K48" s="21" t="str">
        <f>VLOOKUP(Tableau13[[#This Row],[Concat]],[1]RECHANGES!$A$2:$AG$10016,29,FALSE)</f>
        <v>NA</v>
      </c>
      <c r="L48" s="2" t="str">
        <f>IFERROR(IF(Tableau13[[#This Row],[Avancement INDUS]]="Terminé","NA",VLOOKUP(Tableau13[[#This Row],[Concat]],[1]RECHANGES!$A$4:$AM$20520,34,FALSE)-60),"Au plus tôt")</f>
        <v>NA</v>
      </c>
      <c r="M48" s="10">
        <f>IFERROR(IF(VLOOKUP(Tableau13[[#This Row],[Concat]],[1]RECHANGES!$A:$AB,26,FALSE)="TBD","Coverage EC",VLOOKUP(Tableau13[[#This Row],[Concat]],[1]RECHANGES!$A$4:$AA$10020,26,FALSE)-7),"")</f>
        <v>44697</v>
      </c>
      <c r="N48" s="25">
        <v>6057523</v>
      </c>
      <c r="O48" s="2">
        <f>VLOOKUP(Tableau13[[#This Row],[Concat]],[1]RECHANGES!$A$4:$AA$10020,26,FALSE)</f>
        <v>44704</v>
      </c>
      <c r="P48" s="2">
        <f>VLOOKUP(Tableau13[[#This Row],[Concat]],[1]RECHANGES!$A$4:$AM$10020,34,FALSE)</f>
        <v>44680</v>
      </c>
      <c r="Q48" s="1"/>
      <c r="R48" s="1"/>
      <c r="S48" s="1"/>
      <c r="T48" s="4" t="s">
        <v>39</v>
      </c>
      <c r="U48" s="21" t="str">
        <f>IF(ISNUMBER(Tableau13[[#This Row],[OF]]),"Terminé","Non commencé")</f>
        <v>Terminé</v>
      </c>
      <c r="V48" s="1" t="str">
        <f>IFERROR(IF(OR(VLOOKUP(Tableau13[[#This Row],[Concat]],[2]RECHANGES!$A:$AQ,43,FALSE)="O",VLOOKUP(Tableau13[[#This Row],[Concat]],[2]RECHANGES!$A:$AQ,43,FALSE)="C"),"Livré",""),"Livré")</f>
        <v>Livré</v>
      </c>
    </row>
    <row r="49" spans="1:22" hidden="1" x14ac:dyDescent="0.25">
      <c r="A49" s="1" t="str">
        <f t="shared" si="1"/>
        <v>2880881210</v>
      </c>
      <c r="B49" s="1">
        <v>28808812</v>
      </c>
      <c r="C49" s="1">
        <v>10</v>
      </c>
      <c r="D49" s="1" t="str">
        <f>VLOOKUP(Tableau13[[#This Row],[Concat]],[1]RECHANGES!$A$4:$J$20310,10,FALSE)</f>
        <v>AOG</v>
      </c>
      <c r="E49" s="20" t="str">
        <f>VLOOKUP(Tableau13[[#This Row],[Concat]],[1]RECHANGES!$A$4:$K$20310,11,FALSE)</f>
        <v>V9297404108695</v>
      </c>
      <c r="F49" s="21" t="str">
        <f>VLOOKUP(Tableau13[[#This Row],[Concat]],[1]RECHANGES!$A$4:$E$20310,5,FALSE)</f>
        <v>BUNDLE</v>
      </c>
      <c r="G49" s="21">
        <f>VLOOKUP(Tableau13[[#This Row],[Concat]],[1]RECHANGES!$A$4:$I$20310,9,FALSE)</f>
        <v>3</v>
      </c>
      <c r="H49" s="21" t="str">
        <f>VLOOKUP(Tableau13[[#This Row],[Concat]],[1]RECHANGES!$A$4:$L$20310,12,FALSE)</f>
        <v>IS0060810M</v>
      </c>
      <c r="I49" s="21">
        <f>VLOOKUP(Tableau13[[#This Row],[Concat]],[1]RECHANGES!$A$4:$O$20310,15,FALSE)</f>
        <v>6057524</v>
      </c>
      <c r="J49" s="21" t="str">
        <f>VLOOKUP(Tableau13[[#This Row],[Concat]],[1]RECHANGES!$A$2:$AG$10016,28,FALSE)</f>
        <v>NA</v>
      </c>
      <c r="K49" s="21" t="str">
        <f>VLOOKUP(Tableau13[[#This Row],[Concat]],[1]RECHANGES!$A$2:$AG$10016,29,FALSE)</f>
        <v>NA</v>
      </c>
      <c r="L49" s="2" t="str">
        <f>IFERROR(IF(Tableau13[[#This Row],[Avancement INDUS]]="Terminé","NA",VLOOKUP(Tableau13[[#This Row],[Concat]],[1]RECHANGES!$A$4:$AM$20520,34,FALSE)-60),"Au plus tôt")</f>
        <v>NA</v>
      </c>
      <c r="M49" s="10">
        <f>IFERROR(IF(VLOOKUP(Tableau13[[#This Row],[Concat]],[1]RECHANGES!$A:$AB,26,FALSE)="TBD","Coverage EC",VLOOKUP(Tableau13[[#This Row],[Concat]],[1]RECHANGES!$A$4:$AA$10020,26,FALSE)-7),"")</f>
        <v>44697</v>
      </c>
      <c r="N49" s="25">
        <v>6057524</v>
      </c>
      <c r="O49" s="2">
        <f>VLOOKUP(Tableau13[[#This Row],[Concat]],[1]RECHANGES!$A$4:$AA$10020,26,FALSE)</f>
        <v>44704</v>
      </c>
      <c r="P49" s="2">
        <f>VLOOKUP(Tableau13[[#This Row],[Concat]],[1]RECHANGES!$A$4:$AM$10020,34,FALSE)</f>
        <v>44680</v>
      </c>
      <c r="Q49" s="1"/>
      <c r="R49" s="1"/>
      <c r="S49" s="1"/>
      <c r="T49" s="4" t="s">
        <v>39</v>
      </c>
      <c r="U49" s="21" t="str">
        <f>IF(ISNUMBER(Tableau13[[#This Row],[OF]]),"Terminé","Non commencé")</f>
        <v>Terminé</v>
      </c>
      <c r="V49" s="1" t="str">
        <f>IFERROR(IF(OR(VLOOKUP(Tableau13[[#This Row],[Concat]],[2]RECHANGES!$A:$AQ,43,FALSE)="O",VLOOKUP(Tableau13[[#This Row],[Concat]],[2]RECHANGES!$A:$AQ,43,FALSE)="C"),"Livré",""),"Livré")</f>
        <v>Livré</v>
      </c>
    </row>
    <row r="50" spans="1:22" hidden="1" x14ac:dyDescent="0.25">
      <c r="A50" s="9" t="str">
        <f t="shared" si="1"/>
        <v>2869775810</v>
      </c>
      <c r="B50" s="9">
        <v>28697758</v>
      </c>
      <c r="C50" s="9">
        <v>10</v>
      </c>
      <c r="D50" s="1" t="str">
        <f>VLOOKUP(Tableau13[[#This Row],[Concat]],[1]RECHANGES!$A$4:$J$20310,10,FALSE)</f>
        <v>RTN</v>
      </c>
      <c r="E50" s="22" t="str">
        <f>VLOOKUP(Tableau13[[#This Row],[Concat]],[1]RECHANGES!$A$4:$K$20310,11,FALSE)</f>
        <v>V9297404108495</v>
      </c>
      <c r="F50" s="23" t="str">
        <f>VLOOKUP(Tableau13[[#This Row],[Concat]],[1]RECHANGES!$A$4:$E$20310,5,FALSE)</f>
        <v>BUNDLE</v>
      </c>
      <c r="G50" s="23">
        <f>VLOOKUP(Tableau13[[#This Row],[Concat]],[1]RECHANGES!$A$4:$I$20310,9,FALSE)</f>
        <v>1</v>
      </c>
      <c r="H50" s="23" t="str">
        <f>VLOOKUP(Tableau13[[#This Row],[Concat]],[1]RECHANGES!$A$4:$L$20310,12,FALSE)</f>
        <v>IS0062439M</v>
      </c>
      <c r="I50" s="23" t="str">
        <f>VLOOKUP(Tableau13[[#This Row],[Concat]],[1]RECHANGES!$A$4:$O$20310,15,FALSE)</f>
        <v/>
      </c>
      <c r="J50" s="21" t="str">
        <f>VLOOKUP(Tableau13[[#This Row],[Concat]],[1]RECHANGES!$A$2:$AG$10016,28,FALSE)</f>
        <v>NA</v>
      </c>
      <c r="K50" s="21" t="str">
        <f>VLOOKUP(Tableau13[[#This Row],[Concat]],[1]RECHANGES!$A$2:$AG$10016,29,FALSE)</f>
        <v>NA</v>
      </c>
      <c r="L50" s="10" t="str">
        <f>IFERROR(IF(Tableau13[[#This Row],[Avancement INDUS]]="Terminé","NA",VLOOKUP(Tableau13[[#This Row],[Concat]],[1]RECHANGES!$A$4:$AM$20520,34,FALSE)-60),"Au plus tôt")</f>
        <v>NA</v>
      </c>
      <c r="M50" s="10">
        <f>IFERROR(IF(VLOOKUP(Tableau13[[#This Row],[Concat]],[1]RECHANGES!$A:$AB,26,FALSE)="TBD","Coverage EC",VLOOKUP(Tableau13[[#This Row],[Concat]],[1]RECHANGES!$A$4:$AA$10020,26,FALSE)-7),"")</f>
        <v>44697</v>
      </c>
      <c r="N50" s="26">
        <v>6068519</v>
      </c>
      <c r="O50" s="10">
        <f>VLOOKUP(Tableau13[[#This Row],[Concat]],[1]RECHANGES!$A$4:$AA$10020,26,FALSE)</f>
        <v>44704</v>
      </c>
      <c r="P50" s="10">
        <f>VLOOKUP(Tableau13[[#This Row],[Concat]],[1]RECHANGES!$A$4:$AM$10020,34,FALSE)</f>
        <v>44718</v>
      </c>
      <c r="Q50" s="1"/>
      <c r="R50" s="1"/>
      <c r="S50" s="9"/>
      <c r="T50" s="11" t="s">
        <v>39</v>
      </c>
      <c r="U50" s="21" t="str">
        <f>IF(ISNUMBER(Tableau13[[#This Row],[OF]]),"Terminé","Non commencé")</f>
        <v>Terminé</v>
      </c>
      <c r="V50" s="1" t="str">
        <f>IFERROR(IF(OR(VLOOKUP(Tableau13[[#This Row],[Concat]],[2]RECHANGES!$A:$AQ,43,FALSE)="O",VLOOKUP(Tableau13[[#This Row],[Concat]],[2]RECHANGES!$A:$AQ,43,FALSE)="C"),"Livré",""),"Livré")</f>
        <v>Livré</v>
      </c>
    </row>
    <row r="51" spans="1:22" hidden="1" x14ac:dyDescent="0.25">
      <c r="A51" s="9" t="str">
        <f t="shared" si="1"/>
        <v>2869776110</v>
      </c>
      <c r="B51" s="9">
        <v>28697761</v>
      </c>
      <c r="C51" s="9">
        <v>10</v>
      </c>
      <c r="D51" s="1" t="str">
        <f>VLOOKUP(Tableau13[[#This Row],[Concat]],[1]RECHANGES!$A$4:$J$20310,10,FALSE)</f>
        <v>RTN</v>
      </c>
      <c r="E51" s="22" t="str">
        <f>VLOOKUP(Tableau13[[#This Row],[Concat]],[1]RECHANGES!$A$4:$K$20310,11,FALSE)</f>
        <v>V9297404002695</v>
      </c>
      <c r="F51" s="23" t="str">
        <f>VLOOKUP(Tableau13[[#This Row],[Concat]],[1]RECHANGES!$A$4:$E$20310,5,FALSE)</f>
        <v>BUNDLE</v>
      </c>
      <c r="G51" s="23">
        <f>VLOOKUP(Tableau13[[#This Row],[Concat]],[1]RECHANGES!$A$4:$I$20310,9,FALSE)</f>
        <v>1</v>
      </c>
      <c r="H51" s="23" t="str">
        <f>VLOOKUP(Tableau13[[#This Row],[Concat]],[1]RECHANGES!$A$4:$L$20310,12,FALSE)</f>
        <v>IS0062440M</v>
      </c>
      <c r="I51" s="23" t="str">
        <f>VLOOKUP(Tableau13[[#This Row],[Concat]],[1]RECHANGES!$A$4:$O$20310,15,FALSE)</f>
        <v/>
      </c>
      <c r="J51" s="21" t="str">
        <f>VLOOKUP(Tableau13[[#This Row],[Concat]],[1]RECHANGES!$A$2:$AG$10016,28,FALSE)</f>
        <v>NA</v>
      </c>
      <c r="K51" s="21" t="str">
        <f>VLOOKUP(Tableau13[[#This Row],[Concat]],[1]RECHANGES!$A$2:$AG$10016,29,FALSE)</f>
        <v>NA</v>
      </c>
      <c r="L51" s="10" t="str">
        <f>IFERROR(IF(Tableau13[[#This Row],[Avancement INDUS]]="Terminé","NA",VLOOKUP(Tableau13[[#This Row],[Concat]],[1]RECHANGES!$A$4:$AM$20520,34,FALSE)-60),"Au plus tôt")</f>
        <v>NA</v>
      </c>
      <c r="M51" s="10">
        <f>IFERROR(IF(VLOOKUP(Tableau13[[#This Row],[Concat]],[1]RECHANGES!$A:$AB,26,FALSE)="TBD","Coverage EC",VLOOKUP(Tableau13[[#This Row],[Concat]],[1]RECHANGES!$A$4:$AA$10020,26,FALSE)-7),"")</f>
        <v>44697</v>
      </c>
      <c r="N51" s="26">
        <v>6068506</v>
      </c>
      <c r="O51" s="10">
        <f>VLOOKUP(Tableau13[[#This Row],[Concat]],[1]RECHANGES!$A$4:$AA$10020,26,FALSE)</f>
        <v>44704</v>
      </c>
      <c r="P51" s="10">
        <f>VLOOKUP(Tableau13[[#This Row],[Concat]],[1]RECHANGES!$A$4:$AM$10020,34,FALSE)</f>
        <v>44718</v>
      </c>
      <c r="Q51" s="1"/>
      <c r="R51" s="9"/>
      <c r="S51" s="9"/>
      <c r="T51" s="9" t="s">
        <v>39</v>
      </c>
      <c r="U51" s="23" t="str">
        <f>IF(ISNUMBER(Tableau13[[#This Row],[OF]]),"Terminé","Non commencé")</f>
        <v>Terminé</v>
      </c>
      <c r="V51" s="1" t="str">
        <f>IFERROR(IF(OR(VLOOKUP(Tableau13[[#This Row],[Concat]],[2]RECHANGES!$A:$AQ,43,FALSE)="O",VLOOKUP(Tableau13[[#This Row],[Concat]],[2]RECHANGES!$A:$AQ,43,FALSE)="C"),"Livré",""),"Livré")</f>
        <v>Livré</v>
      </c>
    </row>
    <row r="52" spans="1:22" hidden="1" x14ac:dyDescent="0.25">
      <c r="A52" s="9" t="str">
        <f t="shared" si="1"/>
        <v>2882322310</v>
      </c>
      <c r="B52" s="9">
        <v>28823223</v>
      </c>
      <c r="C52" s="9">
        <v>10</v>
      </c>
      <c r="D52" s="1" t="str">
        <f>VLOOKUP(Tableau13[[#This Row],[Concat]],[1]RECHANGES!$A$4:$J$20310,10,FALSE)</f>
        <v>CRIT</v>
      </c>
      <c r="E52" s="22" t="str">
        <f>VLOOKUP(Tableau13[[#This Row],[Concat]],[1]RECHANGES!$A$4:$K$20310,11,FALSE)</f>
        <v>D9000095030695</v>
      </c>
      <c r="F52" s="23" t="str">
        <f>VLOOKUP(Tableau13[[#This Row],[Concat]],[1]RECHANGES!$A$4:$E$20310,5,FALSE)</f>
        <v>OPTICAL FIBER 3030VB</v>
      </c>
      <c r="G52" s="23">
        <f>VLOOKUP(Tableau13[[#This Row],[Concat]],[1]RECHANGES!$A$4:$I$20310,9,FALSE)</f>
        <v>1</v>
      </c>
      <c r="H52" s="23" t="str">
        <f>VLOOKUP(Tableau13[[#This Row],[Concat]],[1]RECHANGES!$A$4:$L$20310,12,FALSE)</f>
        <v>IS0062902M</v>
      </c>
      <c r="I52" s="23" t="str">
        <f>VLOOKUP(Tableau13[[#This Row],[Concat]],[1]RECHANGES!$A$4:$O$20310,15,FALSE)</f>
        <v/>
      </c>
      <c r="J52" s="21" t="str">
        <f>VLOOKUP(Tableau13[[#This Row],[Concat]],[1]RECHANGES!$A$2:$AG$10016,28,FALSE)</f>
        <v>NA</v>
      </c>
      <c r="K52" s="21" t="str">
        <f>VLOOKUP(Tableau13[[#This Row],[Concat]],[1]RECHANGES!$A$2:$AG$10016,29,FALSE)</f>
        <v>NA</v>
      </c>
      <c r="L52" s="10" t="str">
        <f>IFERROR(IF(Tableau13[[#This Row],[Avancement INDUS]]="Terminé","NA",VLOOKUP(Tableau13[[#This Row],[Concat]],[1]RECHANGES!$A$4:$AM$20520,34,FALSE)-60),"Au plus tôt")</f>
        <v>NA</v>
      </c>
      <c r="M52" s="10">
        <f>IFERROR(IF(VLOOKUP(Tableau13[[#This Row],[Concat]],[1]RECHANGES!$A:$AB,26,FALSE)="TBD","Coverage EC",VLOOKUP(Tableau13[[#This Row],[Concat]],[1]RECHANGES!$A$4:$AA$10020,26,FALSE)-7),"")</f>
        <v>44704</v>
      </c>
      <c r="N52" s="26">
        <v>6070130</v>
      </c>
      <c r="O52" s="10">
        <f>VLOOKUP(Tableau13[[#This Row],[Concat]],[1]RECHANGES!$A$4:$AA$10020,26,FALSE)</f>
        <v>44711</v>
      </c>
      <c r="P52" s="10">
        <f>VLOOKUP(Tableau13[[#This Row],[Concat]],[1]RECHANGES!$A$4:$AM$10020,34,FALSE)</f>
        <v>44714</v>
      </c>
      <c r="Q52" s="1"/>
      <c r="R52" s="9"/>
      <c r="S52" s="9" t="s">
        <v>145</v>
      </c>
      <c r="T52" s="9" t="s">
        <v>39</v>
      </c>
      <c r="U52" s="23" t="str">
        <f>IF(ISNUMBER(Tableau13[[#This Row],[OF]]),"Terminé","Non commencé")</f>
        <v>Terminé</v>
      </c>
      <c r="V52" s="1" t="str">
        <f>IFERROR(IF(OR(VLOOKUP(Tableau13[[#This Row],[Concat]],[2]RECHANGES!$A:$AQ,43,FALSE)="O",VLOOKUP(Tableau13[[#This Row],[Concat]],[2]RECHANGES!$A:$AQ,43,FALSE)="C"),"Livré",""),"Livré")</f>
        <v>Livré</v>
      </c>
    </row>
    <row r="53" spans="1:22" hidden="1" x14ac:dyDescent="0.25">
      <c r="A53" s="1" t="str">
        <f t="shared" si="1"/>
        <v>2877560010</v>
      </c>
      <c r="B53" s="1">
        <v>28775600</v>
      </c>
      <c r="C53" s="9">
        <v>10</v>
      </c>
      <c r="D53" s="1" t="str">
        <f>VLOOKUP(Tableau13[[#This Row],[Concat]],[1]RECHANGES!$A$4:$J$20310,10,FALSE)</f>
        <v>RTN</v>
      </c>
      <c r="E53" s="20" t="str">
        <f>VLOOKUP(Tableau13[[#This Row],[Concat]],[1]RECHANGES!$A$4:$K$20310,11,FALSE)</f>
        <v>D9100095600395</v>
      </c>
      <c r="F53" s="21" t="str">
        <f>VLOOKUP(Tableau13[[#This Row],[Concat]],[1]RECHANGES!$A$4:$E$20310,5,FALSE)</f>
        <v>PLACARD SET</v>
      </c>
      <c r="G53" s="21">
        <f>VLOOKUP(Tableau13[[#This Row],[Concat]],[1]RECHANGES!$A$4:$I$20310,9,FALSE)</f>
        <v>12</v>
      </c>
      <c r="H53" s="21" t="str">
        <f>VLOOKUP(Tableau13[[#This Row],[Concat]],[1]RECHANGES!$A$4:$L$20310,12,FALSE)</f>
        <v>IS0032064M</v>
      </c>
      <c r="I53" s="21" t="str">
        <f>VLOOKUP(Tableau13[[#This Row],[Concat]],[1]RECHANGES!$A$4:$O$20310,15,FALSE)</f>
        <v/>
      </c>
      <c r="J53" s="21" t="str">
        <f>VLOOKUP(Tableau13[[#This Row],[Concat]],[1]RECHANGES!$A$2:$AG$10016,28,FALSE)</f>
        <v>NA</v>
      </c>
      <c r="K53" s="21" t="str">
        <f>VLOOKUP(Tableau13[[#This Row],[Concat]],[1]RECHANGES!$A$2:$AG$10016,29,FALSE)</f>
        <v>NA</v>
      </c>
      <c r="L53" s="2" t="str">
        <f>IFERROR(IF(Tableau13[[#This Row],[Avancement INDUS]]="Terminé","NA",VLOOKUP(Tableau13[[#This Row],[Concat]],[1]RECHANGES!$A$4:$AM$20520,34,FALSE)-60),"Au plus tôt")</f>
        <v>NA</v>
      </c>
      <c r="M53" s="2">
        <f>IFERROR(IF(VLOOKUP(Tableau13[[#This Row],[Concat]],[1]RECHANGES!$A:$AB,26,FALSE)="TBD","Coverage EC",VLOOKUP(Tableau13[[#This Row],[Concat]],[1]RECHANGES!$A$4:$AA$10020,26,FALSE)-7),"")</f>
        <v>44706</v>
      </c>
      <c r="N53" s="25">
        <v>6065593</v>
      </c>
      <c r="O53" s="2">
        <f>VLOOKUP(Tableau13[[#This Row],[Concat]],[1]RECHANGES!$A$4:$AA$10020,26,FALSE)</f>
        <v>44713</v>
      </c>
      <c r="P53" s="2">
        <f>VLOOKUP(Tableau13[[#This Row],[Concat]],[1]RECHANGES!$A$4:$AM$10020,34,FALSE)</f>
        <v>44727</v>
      </c>
      <c r="Q53" s="1"/>
      <c r="R53" s="1"/>
      <c r="S53" s="1"/>
      <c r="T53" s="1" t="s">
        <v>39</v>
      </c>
      <c r="U53" s="21" t="str">
        <f>IF(ISNUMBER(Tableau13[[#This Row],[OF]]),"Terminé","Non commencé")</f>
        <v>Terminé</v>
      </c>
      <c r="V53" s="1" t="str">
        <f>IFERROR(IF(OR(VLOOKUP(Tableau13[[#This Row],[Concat]],[2]RECHANGES!$A:$AQ,43,FALSE)="O",VLOOKUP(Tableau13[[#This Row],[Concat]],[2]RECHANGES!$A:$AQ,43,FALSE)="C"),"Livré",""),"Livré")</f>
        <v>Livré</v>
      </c>
    </row>
    <row r="54" spans="1:22" hidden="1" x14ac:dyDescent="0.25">
      <c r="A54" s="1" t="str">
        <f t="shared" ref="A54:A85" si="2">B54&amp;C54</f>
        <v>2874650510</v>
      </c>
      <c r="B54" s="1">
        <v>28746505</v>
      </c>
      <c r="C54" s="9">
        <v>10</v>
      </c>
      <c r="D54" s="1" t="str">
        <f>VLOOKUP(Tableau13[[#This Row],[Concat]],[1]RECHANGES!$A$4:$J$20310,10,FALSE)</f>
        <v>RTN</v>
      </c>
      <c r="E54" s="20" t="str">
        <f>VLOOKUP(Tableau13[[#This Row],[Concat]],[1]RECHANGES!$A$4:$K$20310,11,FALSE)</f>
        <v>D9551005400195</v>
      </c>
      <c r="F54" s="21">
        <f>VLOOKUP(Tableau13[[#This Row],[Concat]],[1]RECHANGES!$A$4:$E$20310,5,FALSE)</f>
        <v>54</v>
      </c>
      <c r="G54" s="21">
        <f>VLOOKUP(Tableau13[[#This Row],[Concat]],[1]RECHANGES!$A$4:$I$20310,9,FALSE)</f>
        <v>1</v>
      </c>
      <c r="H54" s="21" t="str">
        <f>VLOOKUP(Tableau13[[#This Row],[Concat]],[1]RECHANGES!$A$4:$L$20310,12,FALSE)</f>
        <v>IS0032110M</v>
      </c>
      <c r="I54" s="21" t="str">
        <f>VLOOKUP(Tableau13[[#This Row],[Concat]],[1]RECHANGES!$A$4:$O$20310,15,FALSE)</f>
        <v>LTE990025</v>
      </c>
      <c r="J54" s="21" t="str">
        <f>VLOOKUP(Tableau13[[#This Row],[Concat]],[1]RECHANGES!$A$2:$AG$10016,28,FALSE)</f>
        <v>NA</v>
      </c>
      <c r="K54" s="21" t="str">
        <f>VLOOKUP(Tableau13[[#This Row],[Concat]],[1]RECHANGES!$A$2:$AG$10016,29,FALSE)</f>
        <v>NA</v>
      </c>
      <c r="L54" s="2" t="str">
        <f>IFERROR(IF(Tableau13[[#This Row],[Avancement INDUS]]="Terminé","NA",VLOOKUP(Tableau13[[#This Row],[Concat]],[1]RECHANGES!$A$4:$AM$20520,34,FALSE)-60),"Au plus tôt")</f>
        <v>NA</v>
      </c>
      <c r="M54" s="2">
        <f>IFERROR(IF(VLOOKUP(Tableau13[[#This Row],[Concat]],[1]RECHANGES!$A:$AB,26,FALSE)="TBD","Coverage EC",VLOOKUP(Tableau13[[#This Row],[Concat]],[1]RECHANGES!$A$4:$AA$10020,26,FALSE)-7),"")</f>
        <v>44707</v>
      </c>
      <c r="N54" s="25">
        <v>6047100</v>
      </c>
      <c r="O54" s="2">
        <f>VLOOKUP(Tableau13[[#This Row],[Concat]],[1]RECHANGES!$A$4:$AA$10020,26,FALSE)</f>
        <v>44714</v>
      </c>
      <c r="P54" s="2">
        <f>VLOOKUP(Tableau13[[#This Row],[Concat]],[1]RECHANGES!$A$4:$AM$10020,34,FALSE)</f>
        <v>44727</v>
      </c>
      <c r="Q54" s="1"/>
      <c r="R54" s="1"/>
      <c r="S54" s="1"/>
      <c r="T54" s="1" t="s">
        <v>39</v>
      </c>
      <c r="U54" s="21" t="str">
        <f>IF(ISNUMBER(Tableau13[[#This Row],[OF]]),"Terminé","Non commencé")</f>
        <v>Terminé</v>
      </c>
      <c r="V54" s="1" t="str">
        <f>IFERROR(IF(OR(VLOOKUP(Tableau13[[#This Row],[Concat]],[2]RECHANGES!$A:$AQ,43,FALSE)="O",VLOOKUP(Tableau13[[#This Row],[Concat]],[2]RECHANGES!$A:$AQ,43,FALSE)="C"),"Livré",""),"Livré")</f>
        <v>Livré</v>
      </c>
    </row>
    <row r="55" spans="1:22" hidden="1" x14ac:dyDescent="0.25">
      <c r="A55" s="1" t="str">
        <f t="shared" si="2"/>
        <v>2871442410</v>
      </c>
      <c r="B55" s="1">
        <v>28714424</v>
      </c>
      <c r="C55" s="9">
        <v>10</v>
      </c>
      <c r="D55" s="1" t="str">
        <f>VLOOKUP(Tableau13[[#This Row],[Concat]],[1]RECHANGES!$A$4:$J$20310,10,FALSE)</f>
        <v>RTN</v>
      </c>
      <c r="E55" s="3" t="str">
        <f>VLOOKUP(Tableau13[[#This Row],[Concat]],[1]RECHANGES!$A$4:$K$20310,11,FALSE)</f>
        <v>D9550011700295</v>
      </c>
      <c r="F55" s="1">
        <f>VLOOKUP(Tableau13[[#This Row],[Concat]],[1]RECHANGES!$A$4:$E$20310,5,FALSE)</f>
        <v>117</v>
      </c>
      <c r="G55" s="1">
        <f>VLOOKUP(Tableau13[[#This Row],[Concat]],[1]RECHANGES!$A$4:$I$20310,9,FALSE)</f>
        <v>1</v>
      </c>
      <c r="H55" s="1" t="str">
        <f>VLOOKUP(Tableau13[[#This Row],[Concat]],[1]RECHANGES!$A$4:$L$20310,12,FALSE)</f>
        <v>IS0032071M</v>
      </c>
      <c r="I55" s="1" t="str">
        <f>VLOOKUP(Tableau13[[#This Row],[Concat]],[1]RECHANGES!$A$4:$O$20310,15,FALSE)</f>
        <v>LTE990164</v>
      </c>
      <c r="J55" s="1" t="str">
        <f>VLOOKUP(Tableau13[[#This Row],[Concat]],[1]RECHANGES!$A$2:$AG$10016,28,FALSE)</f>
        <v>NA</v>
      </c>
      <c r="K55" s="1" t="str">
        <f>VLOOKUP(Tableau13[[#This Row],[Concat]],[1]RECHANGES!$A$2:$AG$10016,29,FALSE)</f>
        <v>NA</v>
      </c>
      <c r="L55" s="2" t="str">
        <f>IFERROR(IF(Tableau13[[#This Row],[Avancement INDUS]]="Terminé","NA",VLOOKUP(Tableau13[[#This Row],[Concat]],[1]RECHANGES!$A$4:$AM$20520,34,FALSE)-60),"Au plus tôt")</f>
        <v>NA</v>
      </c>
      <c r="M55" s="2">
        <f>IFERROR(IF(VLOOKUP(Tableau13[[#This Row],[Concat]],[1]RECHANGES!$A:$AB,26,FALSE)="TBD","Coverage EC",VLOOKUP(Tableau13[[#This Row],[Concat]],[1]RECHANGES!$A$4:$AA$10020,26,FALSE)-7),"")</f>
        <v>44711</v>
      </c>
      <c r="N55" s="25">
        <v>6056947</v>
      </c>
      <c r="O55" s="2">
        <f>VLOOKUP(Tableau13[[#This Row],[Concat]],[1]RECHANGES!$A$4:$AA$10020,26,FALSE)</f>
        <v>44718</v>
      </c>
      <c r="P55" s="2">
        <f>VLOOKUP(Tableau13[[#This Row],[Concat]],[1]RECHANGES!$A$4:$AM$10020,34,FALSE)</f>
        <v>44732</v>
      </c>
      <c r="Q55" s="1"/>
      <c r="R55" s="1"/>
      <c r="S55" s="1"/>
      <c r="T55" s="1" t="s">
        <v>39</v>
      </c>
      <c r="U55" s="1" t="str">
        <f>IF(ISNUMBER(Tableau13[[#This Row],[OF]]),"Terminé","Non commencé")</f>
        <v>Terminé</v>
      </c>
      <c r="V55" s="1" t="str">
        <f>IFERROR(IF(OR(VLOOKUP(Tableau13[[#This Row],[Concat]],[2]RECHANGES!$A:$AQ,43,FALSE)="O",VLOOKUP(Tableau13[[#This Row],[Concat]],[2]RECHANGES!$A:$AQ,43,FALSE)="C"),"Livré",""),"Livré")</f>
        <v>Livré</v>
      </c>
    </row>
    <row r="56" spans="1:22" hidden="1" x14ac:dyDescent="0.25">
      <c r="A56" s="1" t="str">
        <f t="shared" si="2"/>
        <v>2871442411</v>
      </c>
      <c r="B56" s="1">
        <v>28714424</v>
      </c>
      <c r="C56" s="9">
        <v>11</v>
      </c>
      <c r="D56" s="1" t="str">
        <f>VLOOKUP(Tableau13[[#This Row],[Concat]],[1]RECHANGES!$A$4:$J$20310,10,FALSE)</f>
        <v>RTN</v>
      </c>
      <c r="E56" s="3" t="str">
        <f>VLOOKUP(Tableau13[[#This Row],[Concat]],[1]RECHANGES!$A$4:$K$20310,11,FALSE)</f>
        <v>D9550011700295</v>
      </c>
      <c r="F56" s="1">
        <f>VLOOKUP(Tableau13[[#This Row],[Concat]],[1]RECHANGES!$A$4:$E$20310,5,FALSE)</f>
        <v>117</v>
      </c>
      <c r="G56" s="1">
        <f>VLOOKUP(Tableau13[[#This Row],[Concat]],[1]RECHANGES!$A$4:$I$20310,9,FALSE)</f>
        <v>1</v>
      </c>
      <c r="H56" s="1" t="str">
        <f>VLOOKUP(Tableau13[[#This Row],[Concat]],[1]RECHANGES!$A$4:$L$20310,12,FALSE)</f>
        <v>IS0032071M</v>
      </c>
      <c r="I56" s="1" t="str">
        <f>VLOOKUP(Tableau13[[#This Row],[Concat]],[1]RECHANGES!$A$4:$O$20310,15,FALSE)</f>
        <v>LTE990165</v>
      </c>
      <c r="J56" s="1" t="str">
        <f>VLOOKUP(Tableau13[[#This Row],[Concat]],[1]RECHANGES!$A$2:$AG$10016,28,FALSE)</f>
        <v>NA</v>
      </c>
      <c r="K56" s="1" t="str">
        <f>VLOOKUP(Tableau13[[#This Row],[Concat]],[1]RECHANGES!$A$2:$AG$10016,29,FALSE)</f>
        <v>NA</v>
      </c>
      <c r="L56" s="2" t="str">
        <f>IFERROR(IF(Tableau13[[#This Row],[Avancement INDUS]]="Terminé","NA",VLOOKUP(Tableau13[[#This Row],[Concat]],[1]RECHANGES!$A$4:$AM$20520,34,FALSE)-60),"Au plus tôt")</f>
        <v>NA</v>
      </c>
      <c r="M56" s="2">
        <f>IFERROR(IF(VLOOKUP(Tableau13[[#This Row],[Concat]],[1]RECHANGES!$A:$AB,26,FALSE)="TBD","Coverage EC",VLOOKUP(Tableau13[[#This Row],[Concat]],[1]RECHANGES!$A$4:$AA$10020,26,FALSE)-7),"")</f>
        <v>44711</v>
      </c>
      <c r="N56" s="25">
        <v>6056948</v>
      </c>
      <c r="O56" s="2">
        <f>VLOOKUP(Tableau13[[#This Row],[Concat]],[1]RECHANGES!$A$4:$AA$10020,26,FALSE)</f>
        <v>44718</v>
      </c>
      <c r="P56" s="2">
        <f>VLOOKUP(Tableau13[[#This Row],[Concat]],[1]RECHANGES!$A$4:$AM$10020,34,FALSE)</f>
        <v>44732</v>
      </c>
      <c r="Q56" s="1"/>
      <c r="R56" s="1"/>
      <c r="S56" s="1"/>
      <c r="T56" s="1" t="s">
        <v>39</v>
      </c>
      <c r="U56" s="1" t="str">
        <f>IF(ISNUMBER(Tableau13[[#This Row],[OF]]),"Terminé","Non commencé")</f>
        <v>Terminé</v>
      </c>
      <c r="V56" s="1" t="str">
        <f>IFERROR(IF(OR(VLOOKUP(Tableau13[[#This Row],[Concat]],[2]RECHANGES!$A:$AQ,43,FALSE)="O",VLOOKUP(Tableau13[[#This Row],[Concat]],[2]RECHANGES!$A:$AQ,43,FALSE)="C"),"Livré",""),"Livré")</f>
        <v>Livré</v>
      </c>
    </row>
    <row r="57" spans="1:22" hidden="1" x14ac:dyDescent="0.25">
      <c r="A57" s="1" t="str">
        <f t="shared" si="2"/>
        <v>2871442412</v>
      </c>
      <c r="B57" s="1">
        <v>28714424</v>
      </c>
      <c r="C57" s="9">
        <v>12</v>
      </c>
      <c r="D57" s="1" t="str">
        <f>VLOOKUP(Tableau13[[#This Row],[Concat]],[1]RECHANGES!$A$4:$J$20310,10,FALSE)</f>
        <v>RTN</v>
      </c>
      <c r="E57" s="3" t="str">
        <f>VLOOKUP(Tableau13[[#This Row],[Concat]],[1]RECHANGES!$A$4:$K$20310,11,FALSE)</f>
        <v>D9550011700295</v>
      </c>
      <c r="F57" s="1">
        <f>VLOOKUP(Tableau13[[#This Row],[Concat]],[1]RECHANGES!$A$4:$E$20310,5,FALSE)</f>
        <v>117</v>
      </c>
      <c r="G57" s="1">
        <f>VLOOKUP(Tableau13[[#This Row],[Concat]],[1]RECHANGES!$A$4:$I$20310,9,FALSE)</f>
        <v>1</v>
      </c>
      <c r="H57" s="1" t="str">
        <f>VLOOKUP(Tableau13[[#This Row],[Concat]],[1]RECHANGES!$A$4:$L$20310,12,FALSE)</f>
        <v>IS0032071M</v>
      </c>
      <c r="I57" s="1" t="str">
        <f>VLOOKUP(Tableau13[[#This Row],[Concat]],[1]RECHANGES!$A$4:$O$20310,15,FALSE)</f>
        <v>LTE990166</v>
      </c>
      <c r="J57" s="1" t="str">
        <f>VLOOKUP(Tableau13[[#This Row],[Concat]],[1]RECHANGES!$A$2:$AG$10016,28,FALSE)</f>
        <v>NA</v>
      </c>
      <c r="K57" s="1" t="str">
        <f>VLOOKUP(Tableau13[[#This Row],[Concat]],[1]RECHANGES!$A$2:$AG$10016,29,FALSE)</f>
        <v>NA</v>
      </c>
      <c r="L57" s="2" t="str">
        <f>IFERROR(IF(Tableau13[[#This Row],[Avancement INDUS]]="Terminé","NA",VLOOKUP(Tableau13[[#This Row],[Concat]],[1]RECHANGES!$A$4:$AM$20520,34,FALSE)-60),"Au plus tôt")</f>
        <v>NA</v>
      </c>
      <c r="M57" s="2">
        <f>IFERROR(IF(VLOOKUP(Tableau13[[#This Row],[Concat]],[1]RECHANGES!$A:$AB,26,FALSE)="TBD","Coverage EC",VLOOKUP(Tableau13[[#This Row],[Concat]],[1]RECHANGES!$A$4:$AA$10020,26,FALSE)-7),"")</f>
        <v>44711</v>
      </c>
      <c r="N57" s="25">
        <v>6056952</v>
      </c>
      <c r="O57" s="2">
        <f>VLOOKUP(Tableau13[[#This Row],[Concat]],[1]RECHANGES!$A$4:$AA$10020,26,FALSE)</f>
        <v>44718</v>
      </c>
      <c r="P57" s="2">
        <f>VLOOKUP(Tableau13[[#This Row],[Concat]],[1]RECHANGES!$A$4:$AM$10020,34,FALSE)</f>
        <v>44732</v>
      </c>
      <c r="Q57" s="1"/>
      <c r="R57" s="1"/>
      <c r="S57" s="1"/>
      <c r="T57" s="1" t="s">
        <v>39</v>
      </c>
      <c r="U57" s="1" t="str">
        <f>IF(ISNUMBER(Tableau13[[#This Row],[OF]]),"Terminé","Non commencé")</f>
        <v>Terminé</v>
      </c>
      <c r="V57" s="1" t="str">
        <f>IFERROR(IF(OR(VLOOKUP(Tableau13[[#This Row],[Concat]],[2]RECHANGES!$A:$AQ,43,FALSE)="O",VLOOKUP(Tableau13[[#This Row],[Concat]],[2]RECHANGES!$A:$AQ,43,FALSE)="C"),"Livré",""),"Livré")</f>
        <v>Livré</v>
      </c>
    </row>
    <row r="58" spans="1:22" hidden="1" x14ac:dyDescent="0.25">
      <c r="A58" s="9" t="str">
        <f t="shared" si="2"/>
        <v>2871442413</v>
      </c>
      <c r="B58" s="9">
        <v>28714424</v>
      </c>
      <c r="C58" s="9">
        <v>13</v>
      </c>
      <c r="D58" s="1" t="str">
        <f>VLOOKUP(Tableau13[[#This Row],[Concat]],[1]RECHANGES!$A$4:$J$20310,10,FALSE)</f>
        <v>RTN</v>
      </c>
      <c r="E58" s="8" t="str">
        <f>VLOOKUP(Tableau13[[#This Row],[Concat]],[1]RECHANGES!$A$4:$K$20310,11,FALSE)</f>
        <v>D9550011700295</v>
      </c>
      <c r="F58" s="9">
        <f>VLOOKUP(Tableau13[[#This Row],[Concat]],[1]RECHANGES!$A$4:$E$20310,5,FALSE)</f>
        <v>117</v>
      </c>
      <c r="G58" s="9">
        <f>VLOOKUP(Tableau13[[#This Row],[Concat]],[1]RECHANGES!$A$4:$I$20310,9,FALSE)</f>
        <v>1</v>
      </c>
      <c r="H58" s="9" t="str">
        <f>VLOOKUP(Tableau13[[#This Row],[Concat]],[1]RECHANGES!$A$4:$L$20310,12,FALSE)</f>
        <v>IS0032071M</v>
      </c>
      <c r="I58" s="9" t="str">
        <f>VLOOKUP(Tableau13[[#This Row],[Concat]],[1]RECHANGES!$A$4:$O$20310,15,FALSE)</f>
        <v>LTE990167</v>
      </c>
      <c r="J58" s="1" t="str">
        <f>VLOOKUP(Tableau13[[#This Row],[Concat]],[1]RECHANGES!$A$2:$AG$10016,28,FALSE)</f>
        <v>NA</v>
      </c>
      <c r="K58" s="1" t="str">
        <f>VLOOKUP(Tableau13[[#This Row],[Concat]],[1]RECHANGES!$A$2:$AG$10016,29,FALSE)</f>
        <v>NA</v>
      </c>
      <c r="L58" s="10" t="str">
        <f>IFERROR(IF(Tableau13[[#This Row],[Avancement INDUS]]="Terminé","NA",VLOOKUP(Tableau13[[#This Row],[Concat]],[1]RECHANGES!$A$4:$AM$20520,34,FALSE)-60),"Au plus tôt")</f>
        <v>NA</v>
      </c>
      <c r="M58" s="10">
        <f>IFERROR(IF(VLOOKUP(Tableau13[[#This Row],[Concat]],[1]RECHANGES!$A:$AB,26,FALSE)="TBD","Coverage EC",VLOOKUP(Tableau13[[#This Row],[Concat]],[1]RECHANGES!$A$4:$AA$10020,26,FALSE)-7),"")</f>
        <v>44711</v>
      </c>
      <c r="N58" s="26">
        <v>6056954</v>
      </c>
      <c r="O58" s="10">
        <f>VLOOKUP(Tableau13[[#This Row],[Concat]],[1]RECHANGES!$A$4:$AA$10020,26,FALSE)</f>
        <v>44718</v>
      </c>
      <c r="P58" s="10">
        <f>VLOOKUP(Tableau13[[#This Row],[Concat]],[1]RECHANGES!$A$4:$AM$10020,34,FALSE)</f>
        <v>44732</v>
      </c>
      <c r="Q58" s="1"/>
      <c r="R58" s="1"/>
      <c r="S58" s="9"/>
      <c r="T58" s="9" t="s">
        <v>39</v>
      </c>
      <c r="U58" s="9" t="str">
        <f>IF(ISNUMBER(Tableau13[[#This Row],[OF]]),"Terminé","Non commencé")</f>
        <v>Terminé</v>
      </c>
      <c r="V58" s="1" t="str">
        <f>IFERROR(IF(OR(VLOOKUP(Tableau13[[#This Row],[Concat]],[2]RECHANGES!$A:$AQ,43,FALSE)="O",VLOOKUP(Tableau13[[#This Row],[Concat]],[2]RECHANGES!$A:$AQ,43,FALSE)="C"),"Livré",""),"Livré")</f>
        <v>Livré</v>
      </c>
    </row>
    <row r="59" spans="1:22" hidden="1" x14ac:dyDescent="0.25">
      <c r="A59" s="1" t="str">
        <f t="shared" si="2"/>
        <v>2873583510</v>
      </c>
      <c r="B59" s="1">
        <v>28735835</v>
      </c>
      <c r="C59" s="1">
        <v>10</v>
      </c>
      <c r="D59" s="1" t="str">
        <f>VLOOKUP(Tableau13[[#This Row],[Concat]],[1]RECHANGES!$A$4:$J$20310,10,FALSE)</f>
        <v>RTN</v>
      </c>
      <c r="E59" s="3" t="str">
        <f>VLOOKUP(Tableau13[[#This Row],[Concat]],[1]RECHANGES!$A$4:$K$20310,11,FALSE)</f>
        <v>D9551002700695</v>
      </c>
      <c r="F59" s="1">
        <f>VLOOKUP(Tableau13[[#This Row],[Concat]],[1]RECHANGES!$A$4:$E$20310,5,FALSE)</f>
        <v>27</v>
      </c>
      <c r="G59" s="1">
        <f>VLOOKUP(Tableau13[[#This Row],[Concat]],[1]RECHANGES!$A$4:$I$20310,9,FALSE)</f>
        <v>1</v>
      </c>
      <c r="H59" s="1" t="str">
        <f>VLOOKUP(Tableau13[[#This Row],[Concat]],[1]RECHANGES!$A$4:$L$20310,12,FALSE)</f>
        <v>IS0032097M</v>
      </c>
      <c r="I59" s="1" t="str">
        <f>VLOOKUP(Tableau13[[#This Row],[Concat]],[1]RECHANGES!$A$4:$O$20310,15,FALSE)</f>
        <v>LTE990072</v>
      </c>
      <c r="J59" s="1" t="str">
        <f>VLOOKUP(Tableau13[[#This Row],[Concat]],[1]RECHANGES!$A$2:$AG$10016,28,FALSE)</f>
        <v>NA</v>
      </c>
      <c r="K59" s="1" t="str">
        <f>VLOOKUP(Tableau13[[#This Row],[Concat]],[1]RECHANGES!$A$2:$AG$10016,29,FALSE)</f>
        <v>NA</v>
      </c>
      <c r="L59" s="2" t="str">
        <f>IFERROR(IF(Tableau13[[#This Row],[Avancement INDUS]]="Terminé","NA",VLOOKUP(Tableau13[[#This Row],[Concat]],[1]RECHANGES!$A$4:$AM$20520,34,FALSE)-60),"Au plus tôt")</f>
        <v>NA</v>
      </c>
      <c r="M59" s="2">
        <f>IFERROR(IF(VLOOKUP(Tableau13[[#This Row],[Concat]],[1]RECHANGES!$A:$AB,26,FALSE)="TBD","Coverage EC",VLOOKUP(Tableau13[[#This Row],[Concat]],[1]RECHANGES!$A$4:$AA$10020,26,FALSE)-7),"")</f>
        <v>44712</v>
      </c>
      <c r="N59" s="25">
        <v>6068610</v>
      </c>
      <c r="O59" s="2">
        <f>VLOOKUP(Tableau13[[#This Row],[Concat]],[1]RECHANGES!$A$4:$AA$10020,26,FALSE)</f>
        <v>44719</v>
      </c>
      <c r="P59" s="2">
        <f>VLOOKUP(Tableau13[[#This Row],[Concat]],[1]RECHANGES!$A$4:$AM$10020,34,FALSE)</f>
        <v>44739</v>
      </c>
      <c r="Q59" s="1"/>
      <c r="R59" s="1"/>
      <c r="S59" s="1"/>
      <c r="T59" s="1" t="s">
        <v>39</v>
      </c>
      <c r="U59" s="1" t="str">
        <f>IF(ISNUMBER(Tableau13[[#This Row],[OF]]),"Terminé","Non commencé")</f>
        <v>Terminé</v>
      </c>
      <c r="V59" s="1" t="str">
        <f>IFERROR(IF(OR(VLOOKUP(Tableau13[[#This Row],[Concat]],[2]RECHANGES!$A:$AQ,43,FALSE)="O",VLOOKUP(Tableau13[[#This Row],[Concat]],[2]RECHANGES!$A:$AQ,43,FALSE)="C"),"Livré",""),"Livré")</f>
        <v>Livré</v>
      </c>
    </row>
    <row r="60" spans="1:22" hidden="1" x14ac:dyDescent="0.25">
      <c r="A60" s="9" t="str">
        <f t="shared" si="2"/>
        <v>2873583511</v>
      </c>
      <c r="B60" s="1">
        <v>28735835</v>
      </c>
      <c r="C60" s="9">
        <v>11</v>
      </c>
      <c r="D60" s="1" t="str">
        <f>VLOOKUP(Tableau13[[#This Row],[Concat]],[1]RECHANGES!$A$4:$J$20310,10,FALSE)</f>
        <v>RTN</v>
      </c>
      <c r="E60" s="8" t="str">
        <f>VLOOKUP(Tableau13[[#This Row],[Concat]],[1]RECHANGES!$A$4:$K$20310,11,FALSE)</f>
        <v>D9551002700695</v>
      </c>
      <c r="F60" s="9">
        <f>VLOOKUP(Tableau13[[#This Row],[Concat]],[1]RECHANGES!$A$4:$E$20310,5,FALSE)</f>
        <v>27</v>
      </c>
      <c r="G60" s="9">
        <f>VLOOKUP(Tableau13[[#This Row],[Concat]],[1]RECHANGES!$A$4:$I$20310,9,FALSE)</f>
        <v>1</v>
      </c>
      <c r="H60" s="9" t="str">
        <f>VLOOKUP(Tableau13[[#This Row],[Concat]],[1]RECHANGES!$A$4:$L$20310,12,FALSE)</f>
        <v>IS0032097M</v>
      </c>
      <c r="I60" s="9" t="str">
        <f>VLOOKUP(Tableau13[[#This Row],[Concat]],[1]RECHANGES!$A$4:$O$20310,15,FALSE)</f>
        <v>LTE990073</v>
      </c>
      <c r="J60" s="1" t="str">
        <f>VLOOKUP(Tableau13[[#This Row],[Concat]],[1]RECHANGES!$A$2:$AG$10016,28,FALSE)</f>
        <v>NA</v>
      </c>
      <c r="K60" s="1" t="str">
        <f>VLOOKUP(Tableau13[[#This Row],[Concat]],[1]RECHANGES!$A$2:$AG$10016,29,FALSE)</f>
        <v>NA</v>
      </c>
      <c r="L60" s="10" t="str">
        <f>IFERROR(IF(Tableau13[[#This Row],[Avancement INDUS]]="Terminé","NA",VLOOKUP(Tableau13[[#This Row],[Concat]],[1]RECHANGES!$A$4:$AM$20520,34,FALSE)-60),"Au plus tôt")</f>
        <v>NA</v>
      </c>
      <c r="M60" s="10">
        <f>IFERROR(IF(VLOOKUP(Tableau13[[#This Row],[Concat]],[1]RECHANGES!$A:$AB,26,FALSE)="TBD","Coverage EC",VLOOKUP(Tableau13[[#This Row],[Concat]],[1]RECHANGES!$A$4:$AA$10020,26,FALSE)-7),"")</f>
        <v>44712</v>
      </c>
      <c r="N60" s="26">
        <v>6068610</v>
      </c>
      <c r="O60" s="10">
        <f>VLOOKUP(Tableau13[[#This Row],[Concat]],[1]RECHANGES!$A$4:$AA$10020,26,FALSE)</f>
        <v>44719</v>
      </c>
      <c r="P60" s="10">
        <f>VLOOKUP(Tableau13[[#This Row],[Concat]],[1]RECHANGES!$A$4:$AM$10020,34,FALSE)</f>
        <v>44739</v>
      </c>
      <c r="Q60" s="1"/>
      <c r="R60" s="1"/>
      <c r="S60" s="9"/>
      <c r="T60" s="9" t="s">
        <v>39</v>
      </c>
      <c r="U60" s="9" t="str">
        <f>IF(ISNUMBER(Tableau13[[#This Row],[OF]]),"Terminé","Non commencé")</f>
        <v>Terminé</v>
      </c>
      <c r="V60" s="1" t="str">
        <f>IFERROR(IF(OR(VLOOKUP(Tableau13[[#This Row],[Concat]],[2]RECHANGES!$A:$AQ,43,FALSE)="O",VLOOKUP(Tableau13[[#This Row],[Concat]],[2]RECHANGES!$A:$AQ,43,FALSE)="C"),"Livré",""),"Livré")</f>
        <v>Livré</v>
      </c>
    </row>
    <row r="61" spans="1:22" hidden="1" x14ac:dyDescent="0.25">
      <c r="A61" s="1" t="str">
        <f t="shared" si="2"/>
        <v>2877850910</v>
      </c>
      <c r="B61" s="1">
        <v>28778509</v>
      </c>
      <c r="C61" s="1">
        <v>10</v>
      </c>
      <c r="D61" s="1" t="str">
        <f>VLOOKUP(Tableau13[[#This Row],[Concat]],[1]RECHANGES!$A$4:$J$20310,10,FALSE)</f>
        <v>RTN</v>
      </c>
      <c r="E61" s="20" t="str">
        <f>VLOOKUP(Tableau13[[#This Row],[Concat]],[1]RECHANGES!$A$4:$K$20310,11,FALSE)</f>
        <v>D9551002700595</v>
      </c>
      <c r="F61" s="21">
        <f>VLOOKUP(Tableau13[[#This Row],[Concat]],[1]RECHANGES!$A$4:$E$20310,5,FALSE)</f>
        <v>27</v>
      </c>
      <c r="G61" s="21">
        <f>VLOOKUP(Tableau13[[#This Row],[Concat]],[1]RECHANGES!$A$4:$I$20310,9,FALSE)</f>
        <v>1</v>
      </c>
      <c r="H61" s="21" t="str">
        <f>VLOOKUP(Tableau13[[#This Row],[Concat]],[1]RECHANGES!$A$4:$L$20310,12,FALSE)</f>
        <v>IS0032094M</v>
      </c>
      <c r="I61" s="21" t="str">
        <f>VLOOKUP(Tableau13[[#This Row],[Concat]],[1]RECHANGES!$A$4:$O$20310,15,FALSE)</f>
        <v>LTE990033</v>
      </c>
      <c r="J61" s="21" t="str">
        <f>VLOOKUP(Tableau13[[#This Row],[Concat]],[1]RECHANGES!$A$2:$AG$10016,28,FALSE)</f>
        <v>NA</v>
      </c>
      <c r="K61" s="21" t="str">
        <f>VLOOKUP(Tableau13[[#This Row],[Concat]],[1]RECHANGES!$A$2:$AG$10016,29,FALSE)</f>
        <v>NA</v>
      </c>
      <c r="L61" s="2" t="str">
        <f>IFERROR(IF(Tableau13[[#This Row],[Avancement INDUS]]="Terminé","NA",VLOOKUP(Tableau13[[#This Row],[Concat]],[1]RECHANGES!$A$4:$AM$20520,34,FALSE)-60),"Au plus tôt")</f>
        <v>NA</v>
      </c>
      <c r="M61" s="2">
        <f>IFERROR(IF(VLOOKUP(Tableau13[[#This Row],[Concat]],[1]RECHANGES!$A:$AB,26,FALSE)="TBD","Coverage EC",VLOOKUP(Tableau13[[#This Row],[Concat]],[1]RECHANGES!$A$4:$AA$10020,26,FALSE)-7),"")</f>
        <v>44712</v>
      </c>
      <c r="N61" s="25">
        <v>6069972</v>
      </c>
      <c r="O61" s="2">
        <f>VLOOKUP(Tableau13[[#This Row],[Concat]],[1]RECHANGES!$A$4:$AA$10020,26,FALSE)</f>
        <v>44719</v>
      </c>
      <c r="P61" s="2">
        <f>VLOOKUP(Tableau13[[#This Row],[Concat]],[1]RECHANGES!$A$4:$AM$10020,34,FALSE)</f>
        <v>44739</v>
      </c>
      <c r="Q61" s="1"/>
      <c r="R61" s="1"/>
      <c r="S61" s="1"/>
      <c r="T61" s="1" t="s">
        <v>39</v>
      </c>
      <c r="U61" s="21" t="str">
        <f>IF(ISNUMBER(Tableau13[[#This Row],[OF]]),"Terminé","Non commencé")</f>
        <v>Terminé</v>
      </c>
      <c r="V61" s="1" t="str">
        <f>IFERROR(IF(OR(VLOOKUP(Tableau13[[#This Row],[Concat]],[2]RECHANGES!$A:$AQ,43,FALSE)="O",VLOOKUP(Tableau13[[#This Row],[Concat]],[2]RECHANGES!$A:$AQ,43,FALSE)="C"),"Livré",""),"Livré")</f>
        <v>Livré</v>
      </c>
    </row>
    <row r="62" spans="1:22" hidden="1" x14ac:dyDescent="0.25">
      <c r="A62" s="9" t="str">
        <f t="shared" si="2"/>
        <v>2877850910.1</v>
      </c>
      <c r="B62" s="9">
        <v>28778509</v>
      </c>
      <c r="C62" s="9" t="s">
        <v>112</v>
      </c>
      <c r="D62" s="1" t="str">
        <f>VLOOKUP(Tableau13[[#This Row],[Concat]],[1]RECHANGES!$A$4:$J$20310,10,FALSE)</f>
        <v>RTN</v>
      </c>
      <c r="E62" s="22" t="str">
        <f>VLOOKUP(Tableau13[[#This Row],[Concat]],[1]RECHANGES!$A$4:$K$20310,11,FALSE)</f>
        <v>D9551002700595</v>
      </c>
      <c r="F62" s="23">
        <f>VLOOKUP(Tableau13[[#This Row],[Concat]],[1]RECHANGES!$A$4:$E$20310,5,FALSE)</f>
        <v>27</v>
      </c>
      <c r="G62" s="23">
        <f>VLOOKUP(Tableau13[[#This Row],[Concat]],[1]RECHANGES!$A$4:$I$20310,9,FALSE)</f>
        <v>1</v>
      </c>
      <c r="H62" s="23" t="str">
        <f>VLOOKUP(Tableau13[[#This Row],[Concat]],[1]RECHANGES!$A$4:$L$20310,12,FALSE)</f>
        <v>IS0032094M</v>
      </c>
      <c r="I62" s="23" t="str">
        <f>VLOOKUP(Tableau13[[#This Row],[Concat]],[1]RECHANGES!$A$4:$O$20310,15,FALSE)</f>
        <v>LTE990034</v>
      </c>
      <c r="J62" s="21" t="str">
        <f>VLOOKUP(Tableau13[[#This Row],[Concat]],[1]RECHANGES!$A$2:$AG$10016,28,FALSE)</f>
        <v>NA</v>
      </c>
      <c r="K62" s="21" t="str">
        <f>VLOOKUP(Tableau13[[#This Row],[Concat]],[1]RECHANGES!$A$2:$AG$10016,29,FALSE)</f>
        <v>NA</v>
      </c>
      <c r="L62" s="10" t="str">
        <f>IFERROR(IF(Tableau13[[#This Row],[Avancement INDUS]]="Terminé","NA",VLOOKUP(Tableau13[[#This Row],[Concat]],[1]RECHANGES!$A$4:$AM$20520,34,FALSE)-60),"Au plus tôt")</f>
        <v>NA</v>
      </c>
      <c r="M62" s="10">
        <f>IFERROR(IF(VLOOKUP(Tableau13[[#This Row],[Concat]],[1]RECHANGES!$A:$AB,26,FALSE)="TBD","Coverage EC",VLOOKUP(Tableau13[[#This Row],[Concat]],[1]RECHANGES!$A$4:$AA$10020,26,FALSE)-7),"")</f>
        <v>44712</v>
      </c>
      <c r="N62" s="26">
        <v>6069972</v>
      </c>
      <c r="O62" s="10">
        <f>VLOOKUP(Tableau13[[#This Row],[Concat]],[1]RECHANGES!$A$4:$AA$10020,26,FALSE)</f>
        <v>44719</v>
      </c>
      <c r="P62" s="10">
        <f>VLOOKUP(Tableau13[[#This Row],[Concat]],[1]RECHANGES!$A$4:$AM$10020,34,FALSE)</f>
        <v>44739</v>
      </c>
      <c r="Q62" s="1"/>
      <c r="R62" s="1"/>
      <c r="S62" s="9"/>
      <c r="T62" s="9" t="s">
        <v>39</v>
      </c>
      <c r="U62" s="23" t="str">
        <f>IF(ISNUMBER(Tableau13[[#This Row],[OF]]),"Terminé","Non commencé")</f>
        <v>Terminé</v>
      </c>
      <c r="V62" s="1" t="str">
        <f>IFERROR(IF(OR(VLOOKUP(Tableau13[[#This Row],[Concat]],[2]RECHANGES!$A:$AQ,43,FALSE)="O",VLOOKUP(Tableau13[[#This Row],[Concat]],[2]RECHANGES!$A:$AQ,43,FALSE)="C"),"Livré",""),"Livré")</f>
        <v>Livré</v>
      </c>
    </row>
    <row r="63" spans="1:22" hidden="1" x14ac:dyDescent="0.25">
      <c r="A63" s="9" t="str">
        <f t="shared" si="2"/>
        <v>2879033710</v>
      </c>
      <c r="B63" s="9">
        <v>28790337</v>
      </c>
      <c r="C63" s="9">
        <v>10</v>
      </c>
      <c r="D63" s="1" t="str">
        <f>VLOOKUP(Tableau13[[#This Row],[Concat]],[1]RECHANGES!$A$4:$J$20310,10,FALSE)</f>
        <v>RTN</v>
      </c>
      <c r="E63" s="22" t="str">
        <f>VLOOKUP(Tableau13[[#This Row],[Concat]],[1]RECHANGES!$A$4:$K$20310,11,FALSE)</f>
        <v>F0003003000000</v>
      </c>
      <c r="F63" s="23" t="str">
        <f>VLOOKUP(Tableau13[[#This Row],[Concat]],[1]RECHANGES!$A$4:$E$20310,5,FALSE)</f>
        <v>PROTECTION CAP</v>
      </c>
      <c r="G63" s="23">
        <f>VLOOKUP(Tableau13[[#This Row],[Concat]],[1]RECHANGES!$A$4:$I$20310,9,FALSE)</f>
        <v>20</v>
      </c>
      <c r="H63" s="23" t="str">
        <f>VLOOKUP(Tableau13[[#This Row],[Concat]],[1]RECHANGES!$A$4:$L$20310,12,FALSE)</f>
        <v>IS0032144M</v>
      </c>
      <c r="I63" s="23" t="str">
        <f>VLOOKUP(Tableau13[[#This Row],[Concat]],[1]RECHANGES!$A$4:$O$20310,15,FALSE)</f>
        <v/>
      </c>
      <c r="J63" s="21" t="str">
        <f>VLOOKUP(Tableau13[[#This Row],[Concat]],[1]RECHANGES!$A$2:$AG$10016,28,FALSE)</f>
        <v>NA</v>
      </c>
      <c r="K63" s="21" t="str">
        <f>VLOOKUP(Tableau13[[#This Row],[Concat]],[1]RECHANGES!$A$2:$AG$10016,29,FALSE)</f>
        <v>NA</v>
      </c>
      <c r="L63" s="10" t="str">
        <f>IFERROR(IF(Tableau13[[#This Row],[Avancement INDUS]]="Terminé","NA",VLOOKUP(Tableau13[[#This Row],[Concat]],[1]RECHANGES!$A$4:$AM$20520,34,FALSE)-60),"Au plus tôt")</f>
        <v>NA</v>
      </c>
      <c r="M63" s="10">
        <f>IFERROR(IF(VLOOKUP(Tableau13[[#This Row],[Concat]],[1]RECHANGES!$A:$AB,26,FALSE)="TBD","Coverage EC",VLOOKUP(Tableau13[[#This Row],[Concat]],[1]RECHANGES!$A$4:$AA$10020,26,FALSE)-7),"")</f>
        <v>44718</v>
      </c>
      <c r="N63" s="26">
        <v>6056861</v>
      </c>
      <c r="O63" s="10">
        <f>VLOOKUP(Tableau13[[#This Row],[Concat]],[1]RECHANGES!$A$4:$AA$10020,26,FALSE)</f>
        <v>44725</v>
      </c>
      <c r="P63" s="10">
        <f>VLOOKUP(Tableau13[[#This Row],[Concat]],[1]RECHANGES!$A$4:$AM$10020,34,FALSE)</f>
        <v>44732</v>
      </c>
      <c r="Q63" s="1"/>
      <c r="R63" s="1"/>
      <c r="S63" s="9"/>
      <c r="T63" s="9" t="s">
        <v>39</v>
      </c>
      <c r="U63" s="23" t="str">
        <f>IF(ISNUMBER(Tableau13[[#This Row],[OF]]),"Terminé","Non commencé")</f>
        <v>Terminé</v>
      </c>
      <c r="V63" s="1" t="str">
        <f>IFERROR(IF(OR(VLOOKUP(Tableau13[[#This Row],[Concat]],[2]RECHANGES!$A:$AQ,43,FALSE)="O",VLOOKUP(Tableau13[[#This Row],[Concat]],[2]RECHANGES!$A:$AQ,43,FALSE)="C"),"Livré",""),"Livré")</f>
        <v>Livré</v>
      </c>
    </row>
    <row r="64" spans="1:22" hidden="1" x14ac:dyDescent="0.25">
      <c r="A64" s="9" t="str">
        <f t="shared" si="2"/>
        <v>450116875110</v>
      </c>
      <c r="B64" s="9">
        <v>4501168751</v>
      </c>
      <c r="C64" s="9">
        <v>10</v>
      </c>
      <c r="D64" s="1" t="str">
        <f>VLOOKUP(Tableau13[[#This Row],[Concat]],[1]RECHANGES!$A$4:$J$20310,10,FALSE)</f>
        <v>RTN</v>
      </c>
      <c r="E64" s="22" t="str">
        <f>VLOOKUP(Tableau13[[#This Row],[Concat]],[1]RECHANGES!$A$4:$K$20310,11,FALSE)</f>
        <v>A320EL061-EPA</v>
      </c>
      <c r="F64" s="23" t="str">
        <f>VLOOKUP(Tableau13[[#This Row],[Concat]],[1]RECHANGES!$A$4:$E$20310,5,FALSE)</f>
        <v/>
      </c>
      <c r="G64" s="23">
        <f>VLOOKUP(Tableau13[[#This Row],[Concat]],[1]RECHANGES!$A$4:$I$20310,9,FALSE)</f>
        <v>5</v>
      </c>
      <c r="H64" s="23" t="str">
        <f>VLOOKUP(Tableau13[[#This Row],[Concat]],[1]RECHANGES!$A$4:$L$20310,12,FALSE)</f>
        <v/>
      </c>
      <c r="I64" s="23" t="str">
        <f>VLOOKUP(Tableau13[[#This Row],[Concat]],[1]RECHANGES!$A$4:$O$20310,15,FALSE)</f>
        <v/>
      </c>
      <c r="J64" s="21" t="str">
        <f>VLOOKUP(Tableau13[[#This Row],[Concat]],[1]RECHANGES!$A$2:$AG$10016,28,FALSE)</f>
        <v>NA</v>
      </c>
      <c r="K64" s="21" t="str">
        <f>VLOOKUP(Tableau13[[#This Row],[Concat]],[1]RECHANGES!$A$2:$AG$10016,29,FALSE)</f>
        <v>OUI</v>
      </c>
      <c r="L64" s="10" t="str">
        <f>IFERROR(IF(Tableau13[[#This Row],[Avancement INDUS]]="Terminé","NA",VLOOKUP(Tableau13[[#This Row],[Concat]],[1]RECHANGES!$A$4:$AM$20520,34,FALSE)-60),"Au plus tôt")</f>
        <v>NA</v>
      </c>
      <c r="M64" s="10">
        <f>IFERROR(IF(VLOOKUP(Tableau13[[#This Row],[Concat]],[1]RECHANGES!$A:$AB,26,FALSE)="TBD","Coverage EC",VLOOKUP(Tableau13[[#This Row],[Concat]],[1]RECHANGES!$A$4:$AA$10020,26,FALSE)-7),"")</f>
        <v>44718</v>
      </c>
      <c r="N64" s="26">
        <v>6084537</v>
      </c>
      <c r="O64" s="10">
        <f>VLOOKUP(Tableau13[[#This Row],[Concat]],[1]RECHANGES!$A$4:$AA$10020,26,FALSE)</f>
        <v>44725</v>
      </c>
      <c r="P64" s="10">
        <f>VLOOKUP(Tableau13[[#This Row],[Concat]],[1]RECHANGES!$A$4:$AM$10020,34,FALSE)</f>
        <v>44734</v>
      </c>
      <c r="Q64" s="1"/>
      <c r="R64" s="9"/>
      <c r="S64" s="9"/>
      <c r="T64" s="9" t="s">
        <v>39</v>
      </c>
      <c r="U64" s="23" t="str">
        <f>IF(ISNUMBER(Tableau13[[#This Row],[OF]]),"Terminé","Non commencé")</f>
        <v>Terminé</v>
      </c>
      <c r="V64" s="1" t="str">
        <f>IFERROR(IF(OR(VLOOKUP(Tableau13[[#This Row],[Concat]],[2]RECHANGES!$A:$AQ,43,FALSE)="O",VLOOKUP(Tableau13[[#This Row],[Concat]],[2]RECHANGES!$A:$AQ,43,FALSE)="C"),"Livré",""),"Livré")</f>
        <v>Livré</v>
      </c>
    </row>
    <row r="65" spans="1:22" hidden="1" x14ac:dyDescent="0.25">
      <c r="A65" s="9" t="str">
        <f t="shared" si="2"/>
        <v>2881684610</v>
      </c>
      <c r="B65" s="9">
        <v>28816846</v>
      </c>
      <c r="C65" s="9">
        <v>10</v>
      </c>
      <c r="D65" s="1" t="str">
        <f>VLOOKUP(Tableau13[[#This Row],[Concat]],[1]RECHANGES!$A$4:$J$20310,10,FALSE)</f>
        <v>RTN</v>
      </c>
      <c r="E65" s="22" t="str">
        <f>VLOOKUP(Tableau13[[#This Row],[Concat]],[1]RECHANGES!$A$4:$K$20310,11,FALSE)</f>
        <v>V9297986100095A</v>
      </c>
      <c r="F65" s="23" t="str">
        <f>VLOOKUP(Tableau13[[#This Row],[Concat]],[1]RECHANGES!$A$4:$E$20310,5,FALSE)</f>
        <v>BUNDLE</v>
      </c>
      <c r="G65" s="23">
        <f>VLOOKUP(Tableau13[[#This Row],[Concat]],[1]RECHANGES!$A$4:$I$20310,9,FALSE)</f>
        <v>2</v>
      </c>
      <c r="H65" s="23" t="str">
        <f>VLOOKUP(Tableau13[[#This Row],[Concat]],[1]RECHANGES!$A$4:$L$20310,12,FALSE)</f>
        <v>IS0062201M</v>
      </c>
      <c r="I65" s="23">
        <v>6043398</v>
      </c>
      <c r="J65" s="21" t="str">
        <f>VLOOKUP(Tableau13[[#This Row],[Concat]],[1]RECHANGES!$A$2:$AG$10016,28,FALSE)</f>
        <v>NA</v>
      </c>
      <c r="K65" s="21" t="str">
        <f>VLOOKUP(Tableau13[[#This Row],[Concat]],[1]RECHANGES!$A$2:$AG$10016,29,FALSE)</f>
        <v>NA</v>
      </c>
      <c r="L65" s="10" t="str">
        <f>IFERROR(IF(Tableau13[[#This Row],[Avancement INDUS]]="Terminé","NA",VLOOKUP(Tableau13[[#This Row],[Concat]],[1]RECHANGES!$A$4:$AM$20520,34,FALSE)-60),"Au plus tôt")</f>
        <v>NA</v>
      </c>
      <c r="M65" s="10">
        <f>IFERROR(IF(VLOOKUP(Tableau13[[#This Row],[Concat]],[1]RECHANGES!$A:$AB,26,FALSE)="TBD","Coverage EC",VLOOKUP(Tableau13[[#This Row],[Concat]],[1]RECHANGES!$A$4:$AA$10020,26,FALSE)-7),"")</f>
        <v>44719</v>
      </c>
      <c r="N65" s="26">
        <v>6043398</v>
      </c>
      <c r="O65" s="10">
        <f>VLOOKUP(Tableau13[[#This Row],[Concat]],[1]RECHANGES!$A$4:$AA$10020,26,FALSE)</f>
        <v>44726</v>
      </c>
      <c r="P65" s="10">
        <f>VLOOKUP(Tableau13[[#This Row],[Concat]],[1]RECHANGES!$A$4:$AM$10020,34,FALSE)</f>
        <v>44715</v>
      </c>
      <c r="Q65" s="1"/>
      <c r="R65" s="1"/>
      <c r="S65" s="1"/>
      <c r="T65" s="9" t="s">
        <v>39</v>
      </c>
      <c r="U65" s="23" t="str">
        <f>IF(ISNUMBER(Tableau13[[#This Row],[OF]]),"Terminé","Non commencé")</f>
        <v>Terminé</v>
      </c>
      <c r="V65" s="1" t="str">
        <f>IFERROR(IF(OR(VLOOKUP(Tableau13[[#This Row],[Concat]],[2]RECHANGES!$A:$AQ,43,FALSE)="O",VLOOKUP(Tableau13[[#This Row],[Concat]],[2]RECHANGES!$A:$AQ,43,FALSE)="C"),"Livré",""),"Livré")</f>
        <v>Livré</v>
      </c>
    </row>
    <row r="66" spans="1:22" hidden="1" x14ac:dyDescent="0.25">
      <c r="A66" s="9" t="str">
        <f t="shared" si="2"/>
        <v>2875657310</v>
      </c>
      <c r="B66" s="9">
        <v>28756573</v>
      </c>
      <c r="C66" s="9">
        <v>10</v>
      </c>
      <c r="D66" s="1" t="str">
        <f>VLOOKUP(Tableau13[[#This Row],[Concat]],[1]RECHANGES!$A$4:$J$20310,10,FALSE)</f>
        <v>RTN</v>
      </c>
      <c r="E66" s="22" t="str">
        <f>VLOOKUP(Tableau13[[#This Row],[Concat]],[1]RECHANGES!$A$4:$K$20310,11,FALSE)</f>
        <v>F0003003000000</v>
      </c>
      <c r="F66" s="23" t="str">
        <f>VLOOKUP(Tableau13[[#This Row],[Concat]],[1]RECHANGES!$A$4:$E$20310,5,FALSE)</f>
        <v>PROTECTION CAP</v>
      </c>
      <c r="G66" s="23">
        <f>VLOOKUP(Tableau13[[#This Row],[Concat]],[1]RECHANGES!$A$4:$I$20310,9,FALSE)</f>
        <v>15</v>
      </c>
      <c r="H66" s="23" t="str">
        <f>VLOOKUP(Tableau13[[#This Row],[Concat]],[1]RECHANGES!$A$4:$L$20310,12,FALSE)</f>
        <v>IS0032144M</v>
      </c>
      <c r="I66" s="23" t="str">
        <f>VLOOKUP(Tableau13[[#This Row],[Concat]],[1]RECHANGES!$A$4:$O$20310,15,FALSE)</f>
        <v/>
      </c>
      <c r="J66" s="21" t="str">
        <f>VLOOKUP(Tableau13[[#This Row],[Concat]],[1]RECHANGES!$A$2:$AG$10016,28,FALSE)</f>
        <v>NA</v>
      </c>
      <c r="K66" s="21" t="str">
        <f>VLOOKUP(Tableau13[[#This Row],[Concat]],[1]RECHANGES!$A$2:$AG$10016,29,FALSE)</f>
        <v>NA</v>
      </c>
      <c r="L66" s="10" t="str">
        <f>IFERROR(IF(Tableau13[[#This Row],[Avancement INDUS]]="Terminé","NA",VLOOKUP(Tableau13[[#This Row],[Concat]],[1]RECHANGES!$A$4:$AM$20520,34,FALSE)-60),"Au plus tôt")</f>
        <v>NA</v>
      </c>
      <c r="M66" s="10">
        <f>IFERROR(IF(VLOOKUP(Tableau13[[#This Row],[Concat]],[1]RECHANGES!$A:$AB,26,FALSE)="TBD","Coverage EC",VLOOKUP(Tableau13[[#This Row],[Concat]],[1]RECHANGES!$A$4:$AA$10020,26,FALSE)-7),"")</f>
        <v>44720</v>
      </c>
      <c r="N66" s="26">
        <v>6056924</v>
      </c>
      <c r="O66" s="10">
        <f>VLOOKUP(Tableau13[[#This Row],[Concat]],[1]RECHANGES!$A$4:$AA$10020,26,FALSE)</f>
        <v>44727</v>
      </c>
      <c r="P66" s="10">
        <f>VLOOKUP(Tableau13[[#This Row],[Concat]],[1]RECHANGES!$A$4:$AM$10020,34,FALSE)</f>
        <v>44741</v>
      </c>
      <c r="Q66" s="1"/>
      <c r="R66" s="9"/>
      <c r="S66" s="9"/>
      <c r="T66" s="9" t="s">
        <v>39</v>
      </c>
      <c r="U66" s="23" t="str">
        <f>IF(ISNUMBER(Tableau13[[#This Row],[OF]]),"Terminé","Non commencé")</f>
        <v>Terminé</v>
      </c>
      <c r="V66" s="1" t="str">
        <f>IFERROR(IF(OR(VLOOKUP(Tableau13[[#This Row],[Concat]],[2]RECHANGES!$A:$AQ,43,FALSE)="O",VLOOKUP(Tableau13[[#This Row],[Concat]],[2]RECHANGES!$A:$AQ,43,FALSE)="C"),"Livré",""),"Livré")</f>
        <v>Livré</v>
      </c>
    </row>
    <row r="67" spans="1:22" hidden="1" x14ac:dyDescent="0.25">
      <c r="A67" s="1" t="str">
        <f t="shared" si="2"/>
        <v>2873839110</v>
      </c>
      <c r="B67" s="1">
        <v>28738391</v>
      </c>
      <c r="C67" s="1">
        <v>10</v>
      </c>
      <c r="D67" s="1" t="str">
        <f>VLOOKUP(Tableau13[[#This Row],[Concat]],[1]RECHANGES!$A$4:$J$20310,10,FALSE)</f>
        <v>RTN</v>
      </c>
      <c r="E67" s="3" t="str">
        <f>VLOOKUP(Tableau13[[#This Row],[Concat]],[1]RECHANGES!$A$4:$K$20310,11,FALSE)</f>
        <v>D9551002700695</v>
      </c>
      <c r="F67" s="1">
        <f>VLOOKUP(Tableau13[[#This Row],[Concat]],[1]RECHANGES!$A$4:$E$20310,5,FALSE)</f>
        <v>27</v>
      </c>
      <c r="G67" s="1">
        <f>VLOOKUP(Tableau13[[#This Row],[Concat]],[1]RECHANGES!$A$4:$I$20310,9,FALSE)</f>
        <v>1</v>
      </c>
      <c r="H67" s="1" t="str">
        <f>VLOOKUP(Tableau13[[#This Row],[Concat]],[1]RECHANGES!$A$4:$L$20310,12,FALSE)</f>
        <v>IS0032097M</v>
      </c>
      <c r="I67" s="1" t="str">
        <f>VLOOKUP(Tableau13[[#This Row],[Concat]],[1]RECHANGES!$A$4:$O$20310,15,FALSE)</f>
        <v>LTE990074</v>
      </c>
      <c r="J67" s="1" t="str">
        <f>VLOOKUP(Tableau13[[#This Row],[Concat]],[1]RECHANGES!$A$2:$AG$10016,28,FALSE)</f>
        <v>NA</v>
      </c>
      <c r="K67" s="1" t="str">
        <f>VLOOKUP(Tableau13[[#This Row],[Concat]],[1]RECHANGES!$A$2:$AG$10016,29,FALSE)</f>
        <v>NA</v>
      </c>
      <c r="L67" s="2" t="str">
        <f>IFERROR(IF(Tableau13[[#This Row],[Avancement INDUS]]="Terminé","NA",VLOOKUP(Tableau13[[#This Row],[Concat]],[1]RECHANGES!$A$4:$AM$20520,34,FALSE)-60),"Au plus tôt")</f>
        <v>NA</v>
      </c>
      <c r="M67" s="2">
        <f>IFERROR(IF(VLOOKUP(Tableau13[[#This Row],[Concat]],[1]RECHANGES!$A:$AB,26,FALSE)="TBD","Coverage EC",VLOOKUP(Tableau13[[#This Row],[Concat]],[1]RECHANGES!$A$4:$AA$10020,26,FALSE)-7),"")</f>
        <v>44720</v>
      </c>
      <c r="N67" s="25">
        <v>6068611</v>
      </c>
      <c r="O67" s="2">
        <f>VLOOKUP(Tableau13[[#This Row],[Concat]],[1]RECHANGES!$A$4:$AA$10020,26,FALSE)</f>
        <v>44727</v>
      </c>
      <c r="P67" s="2">
        <f>VLOOKUP(Tableau13[[#This Row],[Concat]],[1]RECHANGES!$A$4:$AM$10020,34,FALSE)</f>
        <v>44741</v>
      </c>
      <c r="Q67" s="1"/>
      <c r="R67" s="1"/>
      <c r="S67" s="1"/>
      <c r="T67" s="1" t="s">
        <v>39</v>
      </c>
      <c r="U67" s="1" t="str">
        <f>IF(ISNUMBER(Tableau13[[#This Row],[OF]]),"Terminé","Non commencé")</f>
        <v>Terminé</v>
      </c>
      <c r="V67" s="1" t="str">
        <f>IFERROR(IF(OR(VLOOKUP(Tableau13[[#This Row],[Concat]],[2]RECHANGES!$A:$AQ,43,FALSE)="O",VLOOKUP(Tableau13[[#This Row],[Concat]],[2]RECHANGES!$A:$AQ,43,FALSE)="C"),"Livré",""),"Livré")</f>
        <v>Livré</v>
      </c>
    </row>
    <row r="68" spans="1:22" hidden="1" x14ac:dyDescent="0.25">
      <c r="A68" s="9" t="str">
        <f t="shared" si="2"/>
        <v>2873839111</v>
      </c>
      <c r="B68" s="9">
        <v>28738391</v>
      </c>
      <c r="C68" s="9">
        <v>11</v>
      </c>
      <c r="D68" s="1" t="str">
        <f>VLOOKUP(Tableau13[[#This Row],[Concat]],[1]RECHANGES!$A$4:$J$20310,10,FALSE)</f>
        <v>RTN</v>
      </c>
      <c r="E68" s="8" t="str">
        <f>VLOOKUP(Tableau13[[#This Row],[Concat]],[1]RECHANGES!$A$4:$K$20310,11,FALSE)</f>
        <v>D9551002700695</v>
      </c>
      <c r="F68" s="9">
        <f>VLOOKUP(Tableau13[[#This Row],[Concat]],[1]RECHANGES!$A$4:$E$20310,5,FALSE)</f>
        <v>27</v>
      </c>
      <c r="G68" s="9">
        <f>VLOOKUP(Tableau13[[#This Row],[Concat]],[1]RECHANGES!$A$4:$I$20310,9,FALSE)</f>
        <v>1</v>
      </c>
      <c r="H68" s="9" t="str">
        <f>VLOOKUP(Tableau13[[#This Row],[Concat]],[1]RECHANGES!$A$4:$L$20310,12,FALSE)</f>
        <v>IS0032097M</v>
      </c>
      <c r="I68" s="9" t="str">
        <f>VLOOKUP(Tableau13[[#This Row],[Concat]],[1]RECHANGES!$A$4:$O$20310,15,FALSE)</f>
        <v>LTE990075</v>
      </c>
      <c r="J68" s="1" t="str">
        <f>VLOOKUP(Tableau13[[#This Row],[Concat]],[1]RECHANGES!$A$2:$AG$10016,28,FALSE)</f>
        <v>NA</v>
      </c>
      <c r="K68" s="1" t="str">
        <f>VLOOKUP(Tableau13[[#This Row],[Concat]],[1]RECHANGES!$A$2:$AG$10016,29,FALSE)</f>
        <v>NA</v>
      </c>
      <c r="L68" s="10" t="str">
        <f>IFERROR(IF(Tableau13[[#This Row],[Avancement INDUS]]="Terminé","NA",VLOOKUP(Tableau13[[#This Row],[Concat]],[1]RECHANGES!$A$4:$AM$20520,34,FALSE)-60),"Au plus tôt")</f>
        <v>NA</v>
      </c>
      <c r="M68" s="10">
        <f>IFERROR(IF(VLOOKUP(Tableau13[[#This Row],[Concat]],[1]RECHANGES!$A:$AB,26,FALSE)="TBD","Coverage EC",VLOOKUP(Tableau13[[#This Row],[Concat]],[1]RECHANGES!$A$4:$AA$10020,26,FALSE)-7),"")</f>
        <v>44720</v>
      </c>
      <c r="N68" s="26">
        <v>6068611</v>
      </c>
      <c r="O68" s="10">
        <f>VLOOKUP(Tableau13[[#This Row],[Concat]],[1]RECHANGES!$A$4:$AA$10020,26,FALSE)</f>
        <v>44727</v>
      </c>
      <c r="P68" s="10">
        <f>VLOOKUP(Tableau13[[#This Row],[Concat]],[1]RECHANGES!$A$4:$AM$10020,34,FALSE)</f>
        <v>44741</v>
      </c>
      <c r="Q68" s="1"/>
      <c r="R68" s="9"/>
      <c r="S68" s="1"/>
      <c r="T68" s="9" t="s">
        <v>39</v>
      </c>
      <c r="U68" s="9" t="str">
        <f>IF(ISNUMBER(Tableau13[[#This Row],[OF]]),"Terminé","Non commencé")</f>
        <v>Terminé</v>
      </c>
      <c r="V68" s="1" t="str">
        <f>IFERROR(IF(OR(VLOOKUP(Tableau13[[#This Row],[Concat]],[2]RECHANGES!$A:$AQ,43,FALSE)="O",VLOOKUP(Tableau13[[#This Row],[Concat]],[2]RECHANGES!$A:$AQ,43,FALSE)="C"),"Livré",""),"Livré")</f>
        <v>Livré</v>
      </c>
    </row>
    <row r="69" spans="1:22" hidden="1" x14ac:dyDescent="0.25">
      <c r="A69" s="9" t="str">
        <f t="shared" si="2"/>
        <v>2879152110</v>
      </c>
      <c r="B69" s="9">
        <v>28791521</v>
      </c>
      <c r="C69" s="9">
        <v>10</v>
      </c>
      <c r="D69" s="1" t="str">
        <f>VLOOKUP(Tableau13[[#This Row],[Concat]],[1]RECHANGES!$A$4:$J$20310,10,FALSE)</f>
        <v>RTN</v>
      </c>
      <c r="E69" s="22" t="str">
        <f>VLOOKUP(Tableau13[[#This Row],[Concat]],[1]RECHANGES!$A$4:$K$20310,11,FALSE)</f>
        <v>F0003003000000</v>
      </c>
      <c r="F69" s="23" t="str">
        <f>VLOOKUP(Tableau13[[#This Row],[Concat]],[1]RECHANGES!$A$4:$E$20310,5,FALSE)</f>
        <v>PROTECTION CAP</v>
      </c>
      <c r="G69" s="23">
        <f>VLOOKUP(Tableau13[[#This Row],[Concat]],[1]RECHANGES!$A$4:$I$20310,9,FALSE)</f>
        <v>20</v>
      </c>
      <c r="H69" s="23" t="str">
        <f>VLOOKUP(Tableau13[[#This Row],[Concat]],[1]RECHANGES!$A$4:$L$20310,12,FALSE)</f>
        <v>IS0032144M</v>
      </c>
      <c r="I69" s="23" t="str">
        <f>VLOOKUP(Tableau13[[#This Row],[Concat]],[1]RECHANGES!$A$4:$O$20310,15,FALSE)</f>
        <v/>
      </c>
      <c r="J69" s="21" t="str">
        <f>VLOOKUP(Tableau13[[#This Row],[Concat]],[1]RECHANGES!$A$2:$AG$10016,28,FALSE)</f>
        <v>NA</v>
      </c>
      <c r="K69" s="21" t="str">
        <f>VLOOKUP(Tableau13[[#This Row],[Concat]],[1]RECHANGES!$A$2:$AG$10016,29,FALSE)</f>
        <v>NA</v>
      </c>
      <c r="L69" s="10" t="str">
        <f>IFERROR(IF(Tableau13[[#This Row],[Avancement INDUS]]="Terminé","NA",VLOOKUP(Tableau13[[#This Row],[Concat]],[1]RECHANGES!$A$4:$AM$20520,34,FALSE)-60),"Au plus tôt")</f>
        <v>NA</v>
      </c>
      <c r="M69" s="10">
        <f>IFERROR(IF(VLOOKUP(Tableau13[[#This Row],[Concat]],[1]RECHANGES!$A:$AB,26,FALSE)="TBD","Coverage EC",VLOOKUP(Tableau13[[#This Row],[Concat]],[1]RECHANGES!$A$4:$AA$10020,26,FALSE)-7),"")</f>
        <v>44726</v>
      </c>
      <c r="N69" s="26">
        <v>6084320</v>
      </c>
      <c r="O69" s="10">
        <f>VLOOKUP(Tableau13[[#This Row],[Concat]],[1]RECHANGES!$A$4:$AA$10020,26,FALSE)</f>
        <v>44733</v>
      </c>
      <c r="P69" s="10">
        <f>VLOOKUP(Tableau13[[#This Row],[Concat]],[1]RECHANGES!$A$4:$AM$10020,34,FALSE)</f>
        <v>44740</v>
      </c>
      <c r="Q69" s="1"/>
      <c r="R69" s="9"/>
      <c r="S69" s="9"/>
      <c r="T69" s="9" t="s">
        <v>39</v>
      </c>
      <c r="U69" s="23" t="str">
        <f>IF(ISNUMBER(Tableau13[[#This Row],[OF]]),"Terminé","Non commencé")</f>
        <v>Terminé</v>
      </c>
      <c r="V69" s="1" t="str">
        <f>IFERROR(IF(OR(VLOOKUP(Tableau13[[#This Row],[Concat]],[2]RECHANGES!$A:$AQ,43,FALSE)="O",VLOOKUP(Tableau13[[#This Row],[Concat]],[2]RECHANGES!$A:$AQ,43,FALSE)="C"),"Livré",""),"Livré")</f>
        <v>Livré</v>
      </c>
    </row>
    <row r="70" spans="1:22" hidden="1" x14ac:dyDescent="0.25">
      <c r="A70" s="9" t="str">
        <f t="shared" si="2"/>
        <v>2881165410</v>
      </c>
      <c r="B70" s="9">
        <v>28811654</v>
      </c>
      <c r="C70" s="9">
        <v>10</v>
      </c>
      <c r="D70" s="1" t="str">
        <f>VLOOKUP(Tableau13[[#This Row],[Concat]],[1]RECHANGES!$A$4:$J$20310,10,FALSE)</f>
        <v>RTN</v>
      </c>
      <c r="E70" s="22" t="str">
        <f>VLOOKUP(Tableau13[[#This Row],[Concat]],[1]RECHANGES!$A$4:$K$20310,11,FALSE)</f>
        <v>F0003003000000</v>
      </c>
      <c r="F70" s="23" t="str">
        <f>VLOOKUP(Tableau13[[#This Row],[Concat]],[1]RECHANGES!$A$4:$E$20310,5,FALSE)</f>
        <v>PROTECTION CAP</v>
      </c>
      <c r="G70" s="23">
        <f>VLOOKUP(Tableau13[[#This Row],[Concat]],[1]RECHANGES!$A$4:$I$20310,9,FALSE)</f>
        <v>40</v>
      </c>
      <c r="H70" s="23" t="str">
        <f>VLOOKUP(Tableau13[[#This Row],[Concat]],[1]RECHANGES!$A$4:$L$20310,12,FALSE)</f>
        <v>IS0032144M</v>
      </c>
      <c r="I70" s="23" t="str">
        <f>VLOOKUP(Tableau13[[#This Row],[Concat]],[1]RECHANGES!$A$4:$O$20310,15,FALSE)</f>
        <v/>
      </c>
      <c r="J70" s="21" t="str">
        <f>VLOOKUP(Tableau13[[#This Row],[Concat]],[1]RECHANGES!$A$2:$AG$10016,28,FALSE)</f>
        <v>NA</v>
      </c>
      <c r="K70" s="21" t="str">
        <f>VLOOKUP(Tableau13[[#This Row],[Concat]],[1]RECHANGES!$A$2:$AG$10016,29,FALSE)</f>
        <v>NA</v>
      </c>
      <c r="L70" s="10" t="str">
        <f>IFERROR(IF(Tableau13[[#This Row],[Avancement INDUS]]="Terminé","NA",VLOOKUP(Tableau13[[#This Row],[Concat]],[1]RECHANGES!$A$4:$AM$20520,34,FALSE)-60),"Au plus tôt")</f>
        <v>NA</v>
      </c>
      <c r="M70" s="10">
        <f>IFERROR(IF(VLOOKUP(Tableau13[[#This Row],[Concat]],[1]RECHANGES!$A:$AB,26,FALSE)="TBD","Coverage EC",VLOOKUP(Tableau13[[#This Row],[Concat]],[1]RECHANGES!$A$4:$AA$10020,26,FALSE)-7),"")</f>
        <v>44726</v>
      </c>
      <c r="N70" s="26">
        <v>6084034</v>
      </c>
      <c r="O70" s="10">
        <f>VLOOKUP(Tableau13[[#This Row],[Concat]],[1]RECHANGES!$A$4:$AA$10020,26,FALSE)</f>
        <v>44733</v>
      </c>
      <c r="P70" s="10">
        <f>VLOOKUP(Tableau13[[#This Row],[Concat]],[1]RECHANGES!$A$4:$AM$10020,34,FALSE)</f>
        <v>44747</v>
      </c>
      <c r="Q70" s="1"/>
      <c r="R70" s="9"/>
      <c r="S70" s="9"/>
      <c r="T70" s="9" t="s">
        <v>39</v>
      </c>
      <c r="U70" s="23" t="str">
        <f>IF(ISNUMBER(Tableau13[[#This Row],[OF]]),"Terminé","Non commencé")</f>
        <v>Terminé</v>
      </c>
      <c r="V70" s="1" t="str">
        <f>IFERROR(IF(OR(VLOOKUP(Tableau13[[#This Row],[Concat]],[2]RECHANGES!$A:$AQ,43,FALSE)="O",VLOOKUP(Tableau13[[#This Row],[Concat]],[2]RECHANGES!$A:$AQ,43,FALSE)="C"),"Livré",""),"Livré")</f>
        <v>Livré</v>
      </c>
    </row>
    <row r="71" spans="1:22" hidden="1" x14ac:dyDescent="0.25">
      <c r="A71" s="1" t="str">
        <f t="shared" si="2"/>
        <v>2883538810</v>
      </c>
      <c r="B71" s="1">
        <v>28835388</v>
      </c>
      <c r="C71" s="1">
        <v>10</v>
      </c>
      <c r="D71" s="1" t="str">
        <f>VLOOKUP(Tableau13[[#This Row],[Concat]],[1]RECHANGES!$A$4:$J$20310,10,FALSE)</f>
        <v>AOG</v>
      </c>
      <c r="E71" s="20" t="str">
        <f>VLOOKUP(Tableau13[[#This Row],[Concat]],[1]RECHANGES!$A$4:$K$20310,11,FALSE)</f>
        <v>WF406ACAAAAB</v>
      </c>
      <c r="F71" s="21">
        <f>VLOOKUP(Tableau13[[#This Row],[Concat]],[1]RECHANGES!$A$4:$E$20310,5,FALSE)</f>
        <v>313</v>
      </c>
      <c r="G71" s="21">
        <f>VLOOKUP(Tableau13[[#This Row],[Concat]],[1]RECHANGES!$A$4:$I$20310,9,FALSE)</f>
        <v>1</v>
      </c>
      <c r="H71" s="21" t="str">
        <f>VLOOKUP(Tableau13[[#This Row],[Concat]],[1]RECHANGES!$A$4:$L$20310,12,FALSE)</f>
        <v>IS0032177M</v>
      </c>
      <c r="I71" s="21" t="str">
        <f>VLOOKUP(Tableau13[[#This Row],[Concat]],[1]RECHANGES!$A$4:$O$20310,15,FALSE)</f>
        <v>LTE990005</v>
      </c>
      <c r="J71" s="21" t="str">
        <f>VLOOKUP(Tableau13[[#This Row],[Concat]],[1]RECHANGES!$A$2:$AG$10016,28,FALSE)</f>
        <v>NA</v>
      </c>
      <c r="K71" s="21" t="str">
        <f>VLOOKUP(Tableau13[[#This Row],[Concat]],[1]RECHANGES!$A$2:$AG$10016,29,FALSE)</f>
        <v>NA</v>
      </c>
      <c r="L71" s="2" t="str">
        <f>IFERROR(IF(Tableau13[[#This Row],[Avancement INDUS]]="Terminé","NA",VLOOKUP(Tableau13[[#This Row],[Concat]],[1]RECHANGES!$A$4:$AM$20520,34,FALSE)-60),"Au plus tôt")</f>
        <v>NA</v>
      </c>
      <c r="M71" s="2">
        <f>IFERROR(IF(VLOOKUP(Tableau13[[#This Row],[Concat]],[1]RECHANGES!$A:$AB,26,FALSE)="TBD","Coverage EC",VLOOKUP(Tableau13[[#This Row],[Concat]],[1]RECHANGES!$A$4:$AA$10020,26,FALSE)-7),"")</f>
        <v>44727</v>
      </c>
      <c r="N71" s="25">
        <v>6084477</v>
      </c>
      <c r="O71" s="2">
        <f>VLOOKUP(Tableau13[[#This Row],[Concat]],[1]RECHANGES!$A$4:$AA$10020,26,FALSE)</f>
        <v>44734</v>
      </c>
      <c r="P71" s="2">
        <f>VLOOKUP(Tableau13[[#This Row],[Concat]],[1]RECHANGES!$A$4:$AM$10020,34,FALSE)</f>
        <v>44734</v>
      </c>
      <c r="Q71" s="1"/>
      <c r="R71" s="1"/>
      <c r="S71" s="1"/>
      <c r="T71" s="1" t="s">
        <v>39</v>
      </c>
      <c r="U71" s="21" t="str">
        <f>IF(ISNUMBER(Tableau13[[#This Row],[OF]]),"Terminé","Non commencé")</f>
        <v>Terminé</v>
      </c>
      <c r="V71" s="1" t="str">
        <f>IFERROR(IF(OR(VLOOKUP(Tableau13[[#This Row],[Concat]],[2]RECHANGES!$A:$AQ,43,FALSE)="O",VLOOKUP(Tableau13[[#This Row],[Concat]],[2]RECHANGES!$A:$AQ,43,FALSE)="C"),"Livré",""),"Livré")</f>
        <v>Livré</v>
      </c>
    </row>
    <row r="72" spans="1:22" hidden="1" x14ac:dyDescent="0.25">
      <c r="A72" s="9" t="str">
        <f t="shared" si="2"/>
        <v>2872564010</v>
      </c>
      <c r="B72" s="9">
        <v>28725640</v>
      </c>
      <c r="C72" s="9">
        <v>10</v>
      </c>
      <c r="D72" s="1" t="str">
        <f>VLOOKUP(Tableau13[[#This Row],[Concat]],[1]RECHANGES!$A$4:$J$20310,10,FALSE)</f>
        <v>AOG</v>
      </c>
      <c r="E72" s="8" t="str">
        <f>VLOOKUP(Tableau13[[#This Row],[Concat]],[1]RECHANGES!$A$4:$K$20310,11,FALSE)</f>
        <v>WF406ACAAAAB</v>
      </c>
      <c r="F72" s="9">
        <f>VLOOKUP(Tableau13[[#This Row],[Concat]],[1]RECHANGES!$A$4:$E$20310,5,FALSE)</f>
        <v>313</v>
      </c>
      <c r="G72" s="9">
        <f>VLOOKUP(Tableau13[[#This Row],[Concat]],[1]RECHANGES!$A$4:$I$20310,9,FALSE)</f>
        <v>1</v>
      </c>
      <c r="H72" s="9" t="str">
        <f>VLOOKUP(Tableau13[[#This Row],[Concat]],[1]RECHANGES!$A$4:$L$20310,12,FALSE)</f>
        <v>IS0032177M</v>
      </c>
      <c r="I72" s="9" t="str">
        <f>VLOOKUP(Tableau13[[#This Row],[Concat]],[1]RECHANGES!$A$4:$O$20310,15,FALSE)</f>
        <v>LTE990004</v>
      </c>
      <c r="J72" s="1" t="str">
        <f>VLOOKUP(Tableau13[[#This Row],[Concat]],[1]RECHANGES!$A$2:$AG$10016,28,FALSE)</f>
        <v>NA</v>
      </c>
      <c r="K72" s="1" t="str">
        <f>VLOOKUP(Tableau13[[#This Row],[Concat]],[1]RECHANGES!$A$2:$AG$10016,29,FALSE)</f>
        <v>NA</v>
      </c>
      <c r="L72" s="10" t="str">
        <f>IFERROR(IF(Tableau13[[#This Row],[Avancement INDUS]]="Terminé","NA",VLOOKUP(Tableau13[[#This Row],[Concat]],[1]RECHANGES!$A$4:$AM$20520,34,FALSE)-60),"Au plus tôt")</f>
        <v>NA</v>
      </c>
      <c r="M72" s="10">
        <f>IFERROR(IF(VLOOKUP(Tableau13[[#This Row],[Concat]],[1]RECHANGES!$A:$AB,26,FALSE)="TBD","Coverage EC",VLOOKUP(Tableau13[[#This Row],[Concat]],[1]RECHANGES!$A$4:$AA$10020,26,FALSE)-7),"")</f>
        <v>44727</v>
      </c>
      <c r="N72" s="26">
        <v>6083645</v>
      </c>
      <c r="O72" s="10">
        <f>VLOOKUP(Tableau13[[#This Row],[Concat]],[1]RECHANGES!$A$4:$AA$10020,26,FALSE)</f>
        <v>44734</v>
      </c>
      <c r="P72" s="10">
        <f>VLOOKUP(Tableau13[[#This Row],[Concat]],[1]RECHANGES!$A$4:$AM$10020,34,FALSE)</f>
        <v>44743</v>
      </c>
      <c r="Q72" s="1"/>
      <c r="R72" s="9"/>
      <c r="S72" s="9"/>
      <c r="T72" s="9" t="s">
        <v>39</v>
      </c>
      <c r="U72" s="9" t="str">
        <f>IF(ISNUMBER(Tableau13[[#This Row],[OF]]),"Terminé","Non commencé")</f>
        <v>Terminé</v>
      </c>
      <c r="V72" s="1" t="str">
        <f>IFERROR(IF(OR(VLOOKUP(Tableau13[[#This Row],[Concat]],[2]RECHANGES!$A:$AQ,43,FALSE)="O",VLOOKUP(Tableau13[[#This Row],[Concat]],[2]RECHANGES!$A:$AQ,43,FALSE)="C"),"Livré",""),"Livré")</f>
        <v>Livré</v>
      </c>
    </row>
    <row r="73" spans="1:22" hidden="1" x14ac:dyDescent="0.25">
      <c r="A73" s="9" t="str">
        <f t="shared" si="2"/>
        <v>2881908310</v>
      </c>
      <c r="B73" s="9">
        <v>28819083</v>
      </c>
      <c r="C73" s="9">
        <v>10</v>
      </c>
      <c r="D73" s="1" t="str">
        <f>VLOOKUP(Tableau13[[#This Row],[Concat]],[1]RECHANGES!$A$4:$J$20310,10,FALSE)</f>
        <v>EXP</v>
      </c>
      <c r="E73" s="22" t="str">
        <f>VLOOKUP(Tableau13[[#This Row],[Concat]],[1]RECHANGES!$A$4:$K$20310,11,FALSE)</f>
        <v>V9297400001095</v>
      </c>
      <c r="F73" s="23" t="str">
        <f>VLOOKUP(Tableau13[[#This Row],[Concat]],[1]RECHANGES!$A$4:$E$20310,5,FALSE)</f>
        <v>BUNDLE</v>
      </c>
      <c r="G73" s="23">
        <f>VLOOKUP(Tableau13[[#This Row],[Concat]],[1]RECHANGES!$A$4:$I$20310,9,FALSE)</f>
        <v>1</v>
      </c>
      <c r="H73" s="23" t="str">
        <f>VLOOKUP(Tableau13[[#This Row],[Concat]],[1]RECHANGES!$A$4:$L$20310,12,FALSE)</f>
        <v>IS0061660M</v>
      </c>
      <c r="I73" s="23" t="s">
        <v>162</v>
      </c>
      <c r="J73" s="21" t="str">
        <f>VLOOKUP(Tableau13[[#This Row],[Concat]],[1]RECHANGES!$A$2:$AG$10016,28,FALSE)</f>
        <v>NA</v>
      </c>
      <c r="K73" s="21" t="str">
        <f>VLOOKUP(Tableau13[[#This Row],[Concat]],[1]RECHANGES!$A$2:$AG$10016,29,FALSE)</f>
        <v>NA</v>
      </c>
      <c r="L73" s="10" t="str">
        <f>IFERROR(IF(Tableau13[[#This Row],[Avancement INDUS]]="Terminé","NA",VLOOKUP(Tableau13[[#This Row],[Concat]],[1]RECHANGES!$A$4:$AM$20520,34,FALSE)-60),"Au plus tôt")</f>
        <v>NA</v>
      </c>
      <c r="M73" s="10">
        <f>IFERROR(IF(VLOOKUP(Tableau13[[#This Row],[Concat]],[1]RECHANGES!$A:$AB,26,FALSE)="TBD","Coverage EC",VLOOKUP(Tableau13[[#This Row],[Concat]],[1]RECHANGES!$A$4:$AA$10020,26,FALSE)-7),"")</f>
        <v>44728</v>
      </c>
      <c r="N73" s="26">
        <v>6070779</v>
      </c>
      <c r="O73" s="10">
        <f>VLOOKUP(Tableau13[[#This Row],[Concat]],[1]RECHANGES!$A$4:$AA$10020,26,FALSE)</f>
        <v>44735</v>
      </c>
      <c r="P73" s="10">
        <f>VLOOKUP(Tableau13[[#This Row],[Concat]],[1]RECHANGES!$A$4:$AM$10020,34,FALSE)</f>
        <v>44736</v>
      </c>
      <c r="Q73" s="1"/>
      <c r="R73" s="9"/>
      <c r="S73" s="9"/>
      <c r="T73" s="9" t="s">
        <v>39</v>
      </c>
      <c r="U73" s="23" t="str">
        <f>IF(ISNUMBER(Tableau13[[#This Row],[OF]]),"Terminé","Non commencé")</f>
        <v>Terminé</v>
      </c>
      <c r="V73" s="1" t="str">
        <f>IFERROR(IF(OR(VLOOKUP(Tableau13[[#This Row],[Concat]],[2]RECHANGES!$A:$AQ,43,FALSE)="O",VLOOKUP(Tableau13[[#This Row],[Concat]],[2]RECHANGES!$A:$AQ,43,FALSE)="C"),"Livré",""),"Livré")</f>
        <v>Livré</v>
      </c>
    </row>
    <row r="74" spans="1:22" hidden="1" x14ac:dyDescent="0.25">
      <c r="A74" s="9" t="str">
        <f t="shared" si="2"/>
        <v>2874554110</v>
      </c>
      <c r="B74" s="9">
        <v>28745541</v>
      </c>
      <c r="C74" s="9">
        <v>10</v>
      </c>
      <c r="D74" s="1" t="str">
        <f>VLOOKUP(Tableau13[[#This Row],[Concat]],[1]RECHANGES!$A$4:$J$20310,10,FALSE)</f>
        <v>AOG</v>
      </c>
      <c r="E74" s="22" t="str">
        <f>VLOOKUP(Tableau13[[#This Row],[Concat]],[1]RECHANGES!$A$4:$K$20310,11,FALSE)</f>
        <v>V9297986100095A</v>
      </c>
      <c r="F74" s="23" t="str">
        <f>VLOOKUP(Tableau13[[#This Row],[Concat]],[1]RECHANGES!$A$4:$E$20310,5,FALSE)</f>
        <v>BUNDLE</v>
      </c>
      <c r="G74" s="23">
        <f>VLOOKUP(Tableau13[[#This Row],[Concat]],[1]RECHANGES!$A$4:$I$20310,9,FALSE)</f>
        <v>12</v>
      </c>
      <c r="H74" s="23" t="str">
        <f>VLOOKUP(Tableau13[[#This Row],[Concat]],[1]RECHANGES!$A$4:$L$20310,12,FALSE)</f>
        <v>IS0062201M</v>
      </c>
      <c r="I74" s="23" t="str">
        <f>VLOOKUP(Tableau13[[#This Row],[Concat]],[1]RECHANGES!$A$4:$O$20310,15,FALSE)</f>
        <v/>
      </c>
      <c r="J74" s="21" t="str">
        <f>VLOOKUP(Tableau13[[#This Row],[Concat]],[1]RECHANGES!$A$2:$AG$10016,28,FALSE)</f>
        <v>NA</v>
      </c>
      <c r="K74" s="21" t="str">
        <f>VLOOKUP(Tableau13[[#This Row],[Concat]],[1]RECHANGES!$A$2:$AG$10016,29,FALSE)</f>
        <v>NA</v>
      </c>
      <c r="L74" s="10" t="str">
        <f>IFERROR(IF(Tableau13[[#This Row],[Avancement INDUS]]="Terminé","NA",VLOOKUP(Tableau13[[#This Row],[Concat]],[1]RECHANGES!$A$4:$AM$20520,34,FALSE)-60),"Au plus tôt")</f>
        <v>NA</v>
      </c>
      <c r="M74" s="10">
        <f>IFERROR(IF(VLOOKUP(Tableau13[[#This Row],[Concat]],[1]RECHANGES!$A:$AB,26,FALSE)="TBD","Coverage EC",VLOOKUP(Tableau13[[#This Row],[Concat]],[1]RECHANGES!$A$4:$AA$10020,26,FALSE)-7),"")</f>
        <v>44728</v>
      </c>
      <c r="N74" s="26">
        <v>6085106</v>
      </c>
      <c r="O74" s="10">
        <f>VLOOKUP(Tableau13[[#This Row],[Concat]],[1]RECHANGES!$A$4:$AA$10020,26,FALSE)</f>
        <v>44735</v>
      </c>
      <c r="P74" s="10">
        <f>VLOOKUP(Tableau13[[#This Row],[Concat]],[1]RECHANGES!$A$4:$AM$10020,34,FALSE)</f>
        <v>44754</v>
      </c>
      <c r="Q74" s="1"/>
      <c r="R74" s="9"/>
      <c r="S74" s="9"/>
      <c r="T74" s="9" t="s">
        <v>39</v>
      </c>
      <c r="U74" s="23" t="str">
        <f>IF(ISNUMBER(Tableau13[[#This Row],[OF]]),"Terminé","Non commencé")</f>
        <v>Terminé</v>
      </c>
      <c r="V74" s="1" t="str">
        <f>IFERROR(IF(OR(VLOOKUP(Tableau13[[#This Row],[Concat]],[2]RECHANGES!$A:$AQ,43,FALSE)="O",VLOOKUP(Tableau13[[#This Row],[Concat]],[2]RECHANGES!$A:$AQ,43,FALSE)="C"),"Livré",""),"Livré")</f>
        <v>Livré</v>
      </c>
    </row>
    <row r="75" spans="1:22" hidden="1" x14ac:dyDescent="0.25">
      <c r="A75" s="9" t="str">
        <f t="shared" si="2"/>
        <v>490004452210</v>
      </c>
      <c r="B75" s="9" t="s">
        <v>146</v>
      </c>
      <c r="C75" s="9">
        <v>10</v>
      </c>
      <c r="D75" s="1" t="str">
        <f>VLOOKUP(Tableau13[[#This Row],[Concat]],[1]RECHANGES!$A$4:$J$20310,10,FALSE)</f>
        <v>RTN</v>
      </c>
      <c r="E75" s="22" t="str">
        <f>VLOOKUP(Tableau13[[#This Row],[Concat]],[1]RECHANGES!$A$4:$K$20310,11,FALSE)</f>
        <v>S9291306500000</v>
      </c>
      <c r="F75" s="23" t="str">
        <f>VLOOKUP(Tableau13[[#This Row],[Concat]],[1]RECHANGES!$A$4:$E$20310,5,FALSE)</f>
        <v>CÂBLE</v>
      </c>
      <c r="G75" s="23">
        <f>VLOOKUP(Tableau13[[#This Row],[Concat]],[1]RECHANGES!$A$4:$I$20310,9,FALSE)</f>
        <v>1</v>
      </c>
      <c r="H75" s="23" t="str">
        <f>VLOOKUP(Tableau13[[#This Row],[Concat]],[1]RECHANGES!$A$4:$L$20310,12,FALSE)</f>
        <v>IS0032228M</v>
      </c>
      <c r="I75" s="23" t="str">
        <f>VLOOKUP(Tableau13[[#This Row],[Concat]],[1]RECHANGES!$A$4:$O$20310,15,FALSE)</f>
        <v/>
      </c>
      <c r="J75" s="21" t="str">
        <f>VLOOKUP(Tableau13[[#This Row],[Concat]],[1]RECHANGES!$A$2:$AG$10016,28,FALSE)</f>
        <v>NA</v>
      </c>
      <c r="K75" s="21" t="str">
        <f>VLOOKUP(Tableau13[[#This Row],[Concat]],[1]RECHANGES!$A$2:$AG$10016,29,FALSE)</f>
        <v>NA</v>
      </c>
      <c r="L75" s="10" t="str">
        <f>IFERROR(IF(Tableau13[[#This Row],[Avancement INDUS]]="Terminé","NA",VLOOKUP(Tableau13[[#This Row],[Concat]],[1]RECHANGES!$A$4:$AM$20520,34,FALSE)-60),"Au plus tôt")</f>
        <v>NA</v>
      </c>
      <c r="M75" s="10">
        <f>IFERROR(IF(VLOOKUP(Tableau13[[#This Row],[Concat]],[1]RECHANGES!$A:$AB,26,FALSE)="TBD","Coverage EC",VLOOKUP(Tableau13[[#This Row],[Concat]],[1]RECHANGES!$A$4:$AA$10020,26,FALSE)-7),"")</f>
        <v>44732</v>
      </c>
      <c r="N75" s="26">
        <v>6085108</v>
      </c>
      <c r="O75" s="10">
        <f>VLOOKUP(Tableau13[[#This Row],[Concat]],[1]RECHANGES!$A$4:$AA$10020,26,FALSE)</f>
        <v>44739</v>
      </c>
      <c r="P75" s="10">
        <f>VLOOKUP(Tableau13[[#This Row],[Concat]],[1]RECHANGES!$A$4:$AM$10020,34,FALSE)</f>
        <v>44764</v>
      </c>
      <c r="Q75" s="1"/>
      <c r="R75" s="9"/>
      <c r="S75" s="9"/>
      <c r="T75" s="9" t="s">
        <v>39</v>
      </c>
      <c r="U75" s="23" t="str">
        <f>IF(ISNUMBER(Tableau13[[#This Row],[OF]]),"Terminé","Non commencé")</f>
        <v>Terminé</v>
      </c>
      <c r="V75" s="1" t="str">
        <f>IFERROR(IF(OR(VLOOKUP(Tableau13[[#This Row],[Concat]],[2]RECHANGES!$A:$AQ,43,FALSE)="O",VLOOKUP(Tableau13[[#This Row],[Concat]],[2]RECHANGES!$A:$AQ,43,FALSE)="C"),"Livré",""),"Livré")</f>
        <v>Livré</v>
      </c>
    </row>
    <row r="76" spans="1:22" hidden="1" x14ac:dyDescent="0.25">
      <c r="A76" s="9" t="str">
        <f t="shared" si="2"/>
        <v>490004452210.1</v>
      </c>
      <c r="B76" s="9">
        <v>4900044522</v>
      </c>
      <c r="C76" s="9" t="s">
        <v>112</v>
      </c>
      <c r="D76" s="1" t="str">
        <f>VLOOKUP(Tableau13[[#This Row],[Concat]],[1]RECHANGES!$A$4:$J$20310,10,FALSE)</f>
        <v>RTN</v>
      </c>
      <c r="E76" s="22" t="str">
        <f>VLOOKUP(Tableau13[[#This Row],[Concat]],[1]RECHANGES!$A$4:$K$20310,11,FALSE)</f>
        <v>S9291306500000</v>
      </c>
      <c r="F76" s="23" t="str">
        <f>VLOOKUP(Tableau13[[#This Row],[Concat]],[1]RECHANGES!$A$4:$E$20310,5,FALSE)</f>
        <v>CÂBLE</v>
      </c>
      <c r="G76" s="23">
        <f>VLOOKUP(Tableau13[[#This Row],[Concat]],[1]RECHANGES!$A$4:$I$20310,9,FALSE)</f>
        <v>1</v>
      </c>
      <c r="H76" s="23" t="str">
        <f>VLOOKUP(Tableau13[[#This Row],[Concat]],[1]RECHANGES!$A$4:$L$20310,12,FALSE)</f>
        <v>IS0032228M</v>
      </c>
      <c r="I76" s="23" t="str">
        <f>VLOOKUP(Tableau13[[#This Row],[Concat]],[1]RECHANGES!$A$4:$O$20310,15,FALSE)</f>
        <v/>
      </c>
      <c r="J76" s="21" t="str">
        <f>VLOOKUP(Tableau13[[#This Row],[Concat]],[1]RECHANGES!$A$2:$AG$10016,28,FALSE)</f>
        <v>NA</v>
      </c>
      <c r="K76" s="21" t="str">
        <f>VLOOKUP(Tableau13[[#This Row],[Concat]],[1]RECHANGES!$A$2:$AG$10016,29,FALSE)</f>
        <v>NA</v>
      </c>
      <c r="L76" s="10" t="str">
        <f>IFERROR(IF(Tableau13[[#This Row],[Avancement INDUS]]="Terminé","NA",VLOOKUP(Tableau13[[#This Row],[Concat]],[1]RECHANGES!$A$4:$AM$20520,34,FALSE)-60),"Au plus tôt")</f>
        <v>NA</v>
      </c>
      <c r="M76" s="10">
        <f>IFERROR(IF(VLOOKUP(Tableau13[[#This Row],[Concat]],[1]RECHANGES!$A:$AB,26,FALSE)="TBD","Coverage EC",VLOOKUP(Tableau13[[#This Row],[Concat]],[1]RECHANGES!$A$4:$AA$10020,26,FALSE)-7),"")</f>
        <v>44732</v>
      </c>
      <c r="N76" s="26">
        <v>6085109</v>
      </c>
      <c r="O76" s="10">
        <f>VLOOKUP(Tableau13[[#This Row],[Concat]],[1]RECHANGES!$A$4:$AA$10020,26,FALSE)</f>
        <v>44739</v>
      </c>
      <c r="P76" s="10">
        <f>VLOOKUP(Tableau13[[#This Row],[Concat]],[1]RECHANGES!$A$4:$AM$10020,34,FALSE)</f>
        <v>44764</v>
      </c>
      <c r="Q76" s="1"/>
      <c r="R76" s="9"/>
      <c r="S76" s="9"/>
      <c r="T76" s="9" t="s">
        <v>39</v>
      </c>
      <c r="U76" s="23" t="str">
        <f>IF(ISNUMBER(Tableau13[[#This Row],[OF]]),"Terminé","Non commencé")</f>
        <v>Terminé</v>
      </c>
      <c r="V76" s="1" t="str">
        <f>IFERROR(IF(OR(VLOOKUP(Tableau13[[#This Row],[Concat]],[2]RECHANGES!$A:$AQ,43,FALSE)="O",VLOOKUP(Tableau13[[#This Row],[Concat]],[2]RECHANGES!$A:$AQ,43,FALSE)="C"),"Livré",""),"Livré")</f>
        <v>Livré</v>
      </c>
    </row>
    <row r="77" spans="1:22" hidden="1" x14ac:dyDescent="0.25">
      <c r="A77" s="1" t="str">
        <f t="shared" si="2"/>
        <v>490004452210.2</v>
      </c>
      <c r="B77" s="1">
        <v>4900044522</v>
      </c>
      <c r="C77" s="1" t="s">
        <v>113</v>
      </c>
      <c r="D77" s="1" t="str">
        <f>VLOOKUP(Tableau13[[#This Row],[Concat]],[1]RECHANGES!$A$4:$J$20310,10,FALSE)</f>
        <v>RTN</v>
      </c>
      <c r="E77" s="20" t="str">
        <f>VLOOKUP(Tableau13[[#This Row],[Concat]],[1]RECHANGES!$A$4:$K$20310,11,FALSE)</f>
        <v>S9291306500000</v>
      </c>
      <c r="F77" s="21" t="str">
        <f>VLOOKUP(Tableau13[[#This Row],[Concat]],[1]RECHANGES!$A$4:$E$20310,5,FALSE)</f>
        <v>CÂBLE</v>
      </c>
      <c r="G77" s="21">
        <f>VLOOKUP(Tableau13[[#This Row],[Concat]],[1]RECHANGES!$A$4:$I$20310,9,FALSE)</f>
        <v>1</v>
      </c>
      <c r="H77" s="21" t="str">
        <f>VLOOKUP(Tableau13[[#This Row],[Concat]],[1]RECHANGES!$A$4:$L$20310,12,FALSE)</f>
        <v>IS0032228M</v>
      </c>
      <c r="I77" s="21" t="str">
        <f>VLOOKUP(Tableau13[[#This Row],[Concat]],[1]RECHANGES!$A$4:$O$20310,15,FALSE)</f>
        <v/>
      </c>
      <c r="J77" s="21" t="str">
        <f>VLOOKUP(Tableau13[[#This Row],[Concat]],[1]RECHANGES!$A$2:$AG$10016,28,FALSE)</f>
        <v>NA</v>
      </c>
      <c r="K77" s="21" t="str">
        <f>VLOOKUP(Tableau13[[#This Row],[Concat]],[1]RECHANGES!$A$2:$AG$10016,29,FALSE)</f>
        <v>NA</v>
      </c>
      <c r="L77" s="2" t="str">
        <f>IFERROR(IF(Tableau13[[#This Row],[Avancement INDUS]]="Terminé","NA",VLOOKUP(Tableau13[[#This Row],[Concat]],[1]RECHANGES!$A$4:$AM$20520,34,FALSE)-60),"Au plus tôt")</f>
        <v>NA</v>
      </c>
      <c r="M77" s="2">
        <f>IFERROR(IF(VLOOKUP(Tableau13[[#This Row],[Concat]],[1]RECHANGES!$A:$AB,26,FALSE)="TBD","Coverage EC",VLOOKUP(Tableau13[[#This Row],[Concat]],[1]RECHANGES!$A$4:$AA$10020,26,FALSE)-7),"")</f>
        <v>44732</v>
      </c>
      <c r="N77" s="26">
        <v>6085112</v>
      </c>
      <c r="O77" s="10">
        <f>VLOOKUP(Tableau13[[#This Row],[Concat]],[1]RECHANGES!$A$4:$AA$10020,26,FALSE)</f>
        <v>44739</v>
      </c>
      <c r="P77" s="2">
        <f>VLOOKUP(Tableau13[[#This Row],[Concat]],[1]RECHANGES!$A$4:$AM$10020,34,FALSE)</f>
        <v>44764</v>
      </c>
      <c r="Q77" s="1"/>
      <c r="R77" s="1"/>
      <c r="S77" s="1"/>
      <c r="T77" s="1" t="s">
        <v>39</v>
      </c>
      <c r="U77" s="21" t="str">
        <f>IF(ISNUMBER(Tableau13[[#This Row],[OF]]),"Terminé","Non commencé")</f>
        <v>Terminé</v>
      </c>
      <c r="V77" s="1" t="str">
        <f>IFERROR(IF(OR(VLOOKUP(Tableau13[[#This Row],[Concat]],[2]RECHANGES!$A:$AQ,43,FALSE)="O",VLOOKUP(Tableau13[[#This Row],[Concat]],[2]RECHANGES!$A:$AQ,43,FALSE)="C"),"Livré",""),"Livré")</f>
        <v>Livré</v>
      </c>
    </row>
    <row r="78" spans="1:22" hidden="1" x14ac:dyDescent="0.25">
      <c r="A78" s="9" t="str">
        <f t="shared" si="2"/>
        <v>490004452210.3</v>
      </c>
      <c r="B78" s="9">
        <v>4900044522</v>
      </c>
      <c r="C78" s="9" t="s">
        <v>138</v>
      </c>
      <c r="D78" s="1" t="str">
        <f>VLOOKUP(Tableau13[[#This Row],[Concat]],[1]RECHANGES!$A$4:$J$20310,10,FALSE)</f>
        <v>RTN</v>
      </c>
      <c r="E78" s="22" t="str">
        <f>VLOOKUP(Tableau13[[#This Row],[Concat]],[1]RECHANGES!$A$4:$K$20310,11,FALSE)</f>
        <v>S9291306500000</v>
      </c>
      <c r="F78" s="23" t="str">
        <f>VLOOKUP(Tableau13[[#This Row],[Concat]],[1]RECHANGES!$A$4:$E$20310,5,FALSE)</f>
        <v>CÂBLE</v>
      </c>
      <c r="G78" s="23">
        <f>VLOOKUP(Tableau13[[#This Row],[Concat]],[1]RECHANGES!$A$4:$I$20310,9,FALSE)</f>
        <v>1</v>
      </c>
      <c r="H78" s="23" t="str">
        <f>VLOOKUP(Tableau13[[#This Row],[Concat]],[1]RECHANGES!$A$4:$L$20310,12,FALSE)</f>
        <v>IS0032228M</v>
      </c>
      <c r="I78" s="23" t="str">
        <f>VLOOKUP(Tableau13[[#This Row],[Concat]],[1]RECHANGES!$A$4:$O$20310,15,FALSE)</f>
        <v/>
      </c>
      <c r="J78" s="21" t="str">
        <f>VLOOKUP(Tableau13[[#This Row],[Concat]],[1]RECHANGES!$A$2:$AG$10016,28,FALSE)</f>
        <v>NA</v>
      </c>
      <c r="K78" s="21" t="str">
        <f>VLOOKUP(Tableau13[[#This Row],[Concat]],[1]RECHANGES!$A$2:$AG$10016,29,FALSE)</f>
        <v>NA</v>
      </c>
      <c r="L78" s="10" t="str">
        <f>IFERROR(IF(Tableau13[[#This Row],[Avancement INDUS]]="Terminé","NA",VLOOKUP(Tableau13[[#This Row],[Concat]],[1]RECHANGES!$A$4:$AM$20520,34,FALSE)-60),"Au plus tôt")</f>
        <v>NA</v>
      </c>
      <c r="M78" s="10">
        <f>IFERROR(IF(VLOOKUP(Tableau13[[#This Row],[Concat]],[1]RECHANGES!$A:$AB,26,FALSE)="TBD","Coverage EC",VLOOKUP(Tableau13[[#This Row],[Concat]],[1]RECHANGES!$A$4:$AA$10020,26,FALSE)-7),"")</f>
        <v>44732</v>
      </c>
      <c r="N78" s="25">
        <v>6085114</v>
      </c>
      <c r="O78" s="10">
        <f>VLOOKUP(Tableau13[[#This Row],[Concat]],[1]RECHANGES!$A$4:$AA$10020,26,FALSE)</f>
        <v>44739</v>
      </c>
      <c r="P78" s="10">
        <f>VLOOKUP(Tableau13[[#This Row],[Concat]],[1]RECHANGES!$A$4:$AM$10020,34,FALSE)</f>
        <v>44764</v>
      </c>
      <c r="Q78" s="1"/>
      <c r="R78" s="9"/>
      <c r="S78" s="9"/>
      <c r="T78" s="9" t="s">
        <v>39</v>
      </c>
      <c r="U78" s="23" t="str">
        <f>IF(ISNUMBER(Tableau13[[#This Row],[OF]]),"Terminé","Non commencé")</f>
        <v>Terminé</v>
      </c>
      <c r="V78" s="1" t="str">
        <f>IFERROR(IF(OR(VLOOKUP(Tableau13[[#This Row],[Concat]],[2]RECHANGES!$A:$AQ,43,FALSE)="O",VLOOKUP(Tableau13[[#This Row],[Concat]],[2]RECHANGES!$A:$AQ,43,FALSE)="C"),"Livré",""),"Livré")</f>
        <v>Livré</v>
      </c>
    </row>
    <row r="79" spans="1:22" hidden="1" x14ac:dyDescent="0.25">
      <c r="A79" s="9" t="str">
        <f t="shared" si="2"/>
        <v>490004452210.4</v>
      </c>
      <c r="B79" s="9">
        <v>4900044522</v>
      </c>
      <c r="C79" s="9" t="s">
        <v>139</v>
      </c>
      <c r="D79" s="1" t="str">
        <f>VLOOKUP(Tableau13[[#This Row],[Concat]],[1]RECHANGES!$A$4:$J$20310,10,FALSE)</f>
        <v>RTN</v>
      </c>
      <c r="E79" s="22" t="str">
        <f>VLOOKUP(Tableau13[[#This Row],[Concat]],[1]RECHANGES!$A$4:$K$20310,11,FALSE)</f>
        <v>S9291306500000</v>
      </c>
      <c r="F79" s="23" t="str">
        <f>VLOOKUP(Tableau13[[#This Row],[Concat]],[1]RECHANGES!$A$4:$E$20310,5,FALSE)</f>
        <v>CÂBLE</v>
      </c>
      <c r="G79" s="23">
        <f>VLOOKUP(Tableau13[[#This Row],[Concat]],[1]RECHANGES!$A$4:$I$20310,9,FALSE)</f>
        <v>1</v>
      </c>
      <c r="H79" s="23" t="str">
        <f>VLOOKUP(Tableau13[[#This Row],[Concat]],[1]RECHANGES!$A$4:$L$20310,12,FALSE)</f>
        <v>IS0032228M</v>
      </c>
      <c r="I79" s="23" t="str">
        <f>VLOOKUP(Tableau13[[#This Row],[Concat]],[1]RECHANGES!$A$4:$O$20310,15,FALSE)</f>
        <v/>
      </c>
      <c r="J79" s="21" t="str">
        <f>VLOOKUP(Tableau13[[#This Row],[Concat]],[1]RECHANGES!$A$2:$AG$10016,28,FALSE)</f>
        <v>NA</v>
      </c>
      <c r="K79" s="21" t="str">
        <f>VLOOKUP(Tableau13[[#This Row],[Concat]],[1]RECHANGES!$A$2:$AG$10016,29,FALSE)</f>
        <v>NA</v>
      </c>
      <c r="L79" s="10" t="str">
        <f>IFERROR(IF(Tableau13[[#This Row],[Avancement INDUS]]="Terminé","NA",VLOOKUP(Tableau13[[#This Row],[Concat]],[1]RECHANGES!$A$4:$AM$20520,34,FALSE)-60),"Au plus tôt")</f>
        <v>NA</v>
      </c>
      <c r="M79" s="10">
        <f>IFERROR(IF(VLOOKUP(Tableau13[[#This Row],[Concat]],[1]RECHANGES!$A:$AB,26,FALSE)="TBD","Coverage EC",VLOOKUP(Tableau13[[#This Row],[Concat]],[1]RECHANGES!$A$4:$AA$10020,26,FALSE)-7),"")</f>
        <v>44732</v>
      </c>
      <c r="N79" s="25">
        <v>6085116</v>
      </c>
      <c r="O79" s="10">
        <f>VLOOKUP(Tableau13[[#This Row],[Concat]],[1]RECHANGES!$A$4:$AA$10020,26,FALSE)</f>
        <v>44739</v>
      </c>
      <c r="P79" s="10">
        <f>VLOOKUP(Tableau13[[#This Row],[Concat]],[1]RECHANGES!$A$4:$AM$10020,34,FALSE)</f>
        <v>44764</v>
      </c>
      <c r="Q79" s="1"/>
      <c r="R79" s="9"/>
      <c r="S79" s="9"/>
      <c r="T79" s="9" t="s">
        <v>39</v>
      </c>
      <c r="U79" s="23" t="str">
        <f>IF(ISNUMBER(Tableau13[[#This Row],[OF]]),"Terminé","Non commencé")</f>
        <v>Terminé</v>
      </c>
      <c r="V79" s="1" t="str">
        <f>IFERROR(IF(OR(VLOOKUP(Tableau13[[#This Row],[Concat]],[2]RECHANGES!$A:$AQ,43,FALSE)="O",VLOOKUP(Tableau13[[#This Row],[Concat]],[2]RECHANGES!$A:$AQ,43,FALSE)="C"),"Livré",""),"Livré")</f>
        <v>Livré</v>
      </c>
    </row>
    <row r="80" spans="1:22" hidden="1" x14ac:dyDescent="0.25">
      <c r="A80" s="1" t="str">
        <f t="shared" si="2"/>
        <v>490004452210.5</v>
      </c>
      <c r="B80" s="1">
        <v>4900044522</v>
      </c>
      <c r="C80" s="1" t="s">
        <v>140</v>
      </c>
      <c r="D80" s="1" t="str">
        <f>VLOOKUP(Tableau13[[#This Row],[Concat]],[1]RECHANGES!$A$4:$J$20310,10,FALSE)</f>
        <v>RTN</v>
      </c>
      <c r="E80" s="20" t="str">
        <f>VLOOKUP(Tableau13[[#This Row],[Concat]],[1]RECHANGES!$A$4:$K$20310,11,FALSE)</f>
        <v>S9291306500000</v>
      </c>
      <c r="F80" s="21" t="str">
        <f>VLOOKUP(Tableau13[[#This Row],[Concat]],[1]RECHANGES!$A$4:$E$20310,5,FALSE)</f>
        <v>CÂBLE</v>
      </c>
      <c r="G80" s="21">
        <f>VLOOKUP(Tableau13[[#This Row],[Concat]],[1]RECHANGES!$A$4:$I$20310,9,FALSE)</f>
        <v>1</v>
      </c>
      <c r="H80" s="21" t="str">
        <f>VLOOKUP(Tableau13[[#This Row],[Concat]],[1]RECHANGES!$A$4:$L$20310,12,FALSE)</f>
        <v>IS0032228M</v>
      </c>
      <c r="I80" s="21" t="str">
        <f>VLOOKUP(Tableau13[[#This Row],[Concat]],[1]RECHANGES!$A$4:$O$20310,15,FALSE)</f>
        <v/>
      </c>
      <c r="J80" s="21" t="str">
        <f>VLOOKUP(Tableau13[[#This Row],[Concat]],[1]RECHANGES!$A$2:$AG$10016,28,FALSE)</f>
        <v>NA</v>
      </c>
      <c r="K80" s="21" t="str">
        <f>VLOOKUP(Tableau13[[#This Row],[Concat]],[1]RECHANGES!$A$2:$AG$10016,29,FALSE)</f>
        <v>NA</v>
      </c>
      <c r="L80" s="2" t="str">
        <f>IFERROR(IF(Tableau13[[#This Row],[Avancement INDUS]]="Terminé","NA",VLOOKUP(Tableau13[[#This Row],[Concat]],[1]RECHANGES!$A$4:$AM$20520,34,FALSE)-60),"Au plus tôt")</f>
        <v>NA</v>
      </c>
      <c r="M80" s="2">
        <f>IFERROR(IF(VLOOKUP(Tableau13[[#This Row],[Concat]],[1]RECHANGES!$A:$AB,26,FALSE)="TBD","Coverage EC",VLOOKUP(Tableau13[[#This Row],[Concat]],[1]RECHANGES!$A$4:$AA$10020,26,FALSE)-7),"")</f>
        <v>44732</v>
      </c>
      <c r="N80" s="25">
        <v>6085119</v>
      </c>
      <c r="O80" s="2">
        <f>VLOOKUP(Tableau13[[#This Row],[Concat]],[1]RECHANGES!$A$4:$AA$10020,26,FALSE)</f>
        <v>44739</v>
      </c>
      <c r="P80" s="2">
        <f>VLOOKUP(Tableau13[[#This Row],[Concat]],[1]RECHANGES!$A$4:$AM$10020,34,FALSE)</f>
        <v>44764</v>
      </c>
      <c r="Q80" s="1"/>
      <c r="R80" s="1"/>
      <c r="S80" s="1"/>
      <c r="T80" s="1" t="s">
        <v>39</v>
      </c>
      <c r="U80" s="21" t="str">
        <f>IF(ISNUMBER(Tableau13[[#This Row],[OF]]),"Terminé","Non commencé")</f>
        <v>Terminé</v>
      </c>
      <c r="V80" s="1" t="str">
        <f>IFERROR(IF(OR(VLOOKUP(Tableau13[[#This Row],[Concat]],[2]RECHANGES!$A:$AQ,43,FALSE)="O",VLOOKUP(Tableau13[[#This Row],[Concat]],[2]RECHANGES!$A:$AQ,43,FALSE)="C"),"Livré",""),"Livré")</f>
        <v>Livré</v>
      </c>
    </row>
    <row r="81" spans="1:22" hidden="1" x14ac:dyDescent="0.25">
      <c r="A81" s="9" t="str">
        <f t="shared" si="2"/>
        <v>490004452210.6</v>
      </c>
      <c r="B81" s="9">
        <v>4900044522</v>
      </c>
      <c r="C81" s="9" t="s">
        <v>141</v>
      </c>
      <c r="D81" s="1" t="str">
        <f>VLOOKUP(Tableau13[[#This Row],[Concat]],[1]RECHANGES!$A$4:$J$20310,10,FALSE)</f>
        <v>RTN</v>
      </c>
      <c r="E81" s="22" t="str">
        <f>VLOOKUP(Tableau13[[#This Row],[Concat]],[1]RECHANGES!$A$4:$K$20310,11,FALSE)</f>
        <v>S9291306500000</v>
      </c>
      <c r="F81" s="23" t="str">
        <f>VLOOKUP(Tableau13[[#This Row],[Concat]],[1]RECHANGES!$A$4:$E$20310,5,FALSE)</f>
        <v>CÂBLE</v>
      </c>
      <c r="G81" s="23">
        <f>VLOOKUP(Tableau13[[#This Row],[Concat]],[1]RECHANGES!$A$4:$I$20310,9,FALSE)</f>
        <v>1</v>
      </c>
      <c r="H81" s="23" t="str">
        <f>VLOOKUP(Tableau13[[#This Row],[Concat]],[1]RECHANGES!$A$4:$L$20310,12,FALSE)</f>
        <v>IS0032228M</v>
      </c>
      <c r="I81" s="23" t="str">
        <f>VLOOKUP(Tableau13[[#This Row],[Concat]],[1]RECHANGES!$A$4:$O$20310,15,FALSE)</f>
        <v/>
      </c>
      <c r="J81" s="21" t="str">
        <f>VLOOKUP(Tableau13[[#This Row],[Concat]],[1]RECHANGES!$A$2:$AG$10016,28,FALSE)</f>
        <v>NA</v>
      </c>
      <c r="K81" s="21" t="str">
        <f>VLOOKUP(Tableau13[[#This Row],[Concat]],[1]RECHANGES!$A$2:$AG$10016,29,FALSE)</f>
        <v>NA</v>
      </c>
      <c r="L81" s="10" t="str">
        <f>IFERROR(IF(Tableau13[[#This Row],[Avancement INDUS]]="Terminé","NA",VLOOKUP(Tableau13[[#This Row],[Concat]],[1]RECHANGES!$A$4:$AM$20520,34,FALSE)-60),"Au plus tôt")</f>
        <v>NA</v>
      </c>
      <c r="M81" s="10">
        <f>IFERROR(IF(VLOOKUP(Tableau13[[#This Row],[Concat]],[1]RECHANGES!$A:$AB,26,FALSE)="TBD","Coverage EC",VLOOKUP(Tableau13[[#This Row],[Concat]],[1]RECHANGES!$A$4:$AA$10020,26,FALSE)-7),"")</f>
        <v>44732</v>
      </c>
      <c r="N81" s="25">
        <v>6085120</v>
      </c>
      <c r="O81" s="10">
        <f>VLOOKUP(Tableau13[[#This Row],[Concat]],[1]RECHANGES!$A$4:$AA$10020,26,FALSE)</f>
        <v>44739</v>
      </c>
      <c r="P81" s="10">
        <f>VLOOKUP(Tableau13[[#This Row],[Concat]],[1]RECHANGES!$A$4:$AM$10020,34,FALSE)</f>
        <v>44764</v>
      </c>
      <c r="Q81" s="1"/>
      <c r="R81" s="9"/>
      <c r="S81" s="9"/>
      <c r="T81" s="9" t="s">
        <v>39</v>
      </c>
      <c r="U81" s="23" t="str">
        <f>IF(ISNUMBER(Tableau13[[#This Row],[OF]]),"Terminé","Non commencé")</f>
        <v>Terminé</v>
      </c>
      <c r="V81" s="1" t="str">
        <f>IFERROR(IF(OR(VLOOKUP(Tableau13[[#This Row],[Concat]],[2]RECHANGES!$A:$AQ,43,FALSE)="O",VLOOKUP(Tableau13[[#This Row],[Concat]],[2]RECHANGES!$A:$AQ,43,FALSE)="C"),"Livré",""),"Livré")</f>
        <v>Livré</v>
      </c>
    </row>
    <row r="82" spans="1:22" hidden="1" x14ac:dyDescent="0.25">
      <c r="A82" s="9" t="str">
        <f t="shared" si="2"/>
        <v>490004452210.7</v>
      </c>
      <c r="B82" s="9">
        <v>4900044522</v>
      </c>
      <c r="C82" s="9" t="s">
        <v>142</v>
      </c>
      <c r="D82" s="1" t="str">
        <f>VLOOKUP(Tableau13[[#This Row],[Concat]],[1]RECHANGES!$A$4:$J$20310,10,FALSE)</f>
        <v>RTN</v>
      </c>
      <c r="E82" s="22" t="str">
        <f>VLOOKUP(Tableau13[[#This Row],[Concat]],[1]RECHANGES!$A$4:$K$20310,11,FALSE)</f>
        <v>S9291306500000</v>
      </c>
      <c r="F82" s="23" t="str">
        <f>VLOOKUP(Tableau13[[#This Row],[Concat]],[1]RECHANGES!$A$4:$E$20310,5,FALSE)</f>
        <v>CÂBLE</v>
      </c>
      <c r="G82" s="23">
        <f>VLOOKUP(Tableau13[[#This Row],[Concat]],[1]RECHANGES!$A$4:$I$20310,9,FALSE)</f>
        <v>1</v>
      </c>
      <c r="H82" s="23" t="str">
        <f>VLOOKUP(Tableau13[[#This Row],[Concat]],[1]RECHANGES!$A$4:$L$20310,12,FALSE)</f>
        <v>IS0032228M</v>
      </c>
      <c r="I82" s="23" t="str">
        <f>VLOOKUP(Tableau13[[#This Row],[Concat]],[1]RECHANGES!$A$4:$O$20310,15,FALSE)</f>
        <v/>
      </c>
      <c r="J82" s="21" t="str">
        <f>VLOOKUP(Tableau13[[#This Row],[Concat]],[1]RECHANGES!$A$2:$AG$10016,28,FALSE)</f>
        <v>NA</v>
      </c>
      <c r="K82" s="21" t="str">
        <f>VLOOKUP(Tableau13[[#This Row],[Concat]],[1]RECHANGES!$A$2:$AG$10016,29,FALSE)</f>
        <v>NA</v>
      </c>
      <c r="L82" s="10" t="str">
        <f>IFERROR(IF(Tableau13[[#This Row],[Avancement INDUS]]="Terminé","NA",VLOOKUP(Tableau13[[#This Row],[Concat]],[1]RECHANGES!$A$4:$AM$20520,34,FALSE)-60),"Au plus tôt")</f>
        <v>NA</v>
      </c>
      <c r="M82" s="10">
        <f>IFERROR(IF(VLOOKUP(Tableau13[[#This Row],[Concat]],[1]RECHANGES!$A:$AB,26,FALSE)="TBD","Coverage EC",VLOOKUP(Tableau13[[#This Row],[Concat]],[1]RECHANGES!$A$4:$AA$10020,26,FALSE)-7),"")</f>
        <v>44732</v>
      </c>
      <c r="N82" s="25">
        <v>6085121</v>
      </c>
      <c r="O82" s="10">
        <f>VLOOKUP(Tableau13[[#This Row],[Concat]],[1]RECHANGES!$A$4:$AA$10020,26,FALSE)</f>
        <v>44739</v>
      </c>
      <c r="P82" s="10">
        <f>VLOOKUP(Tableau13[[#This Row],[Concat]],[1]RECHANGES!$A$4:$AM$10020,34,FALSE)</f>
        <v>44764</v>
      </c>
      <c r="Q82" s="1"/>
      <c r="R82" s="9"/>
      <c r="S82" s="9"/>
      <c r="T82" s="9" t="s">
        <v>39</v>
      </c>
      <c r="U82" s="23" t="str">
        <f>IF(ISNUMBER(Tableau13[[#This Row],[OF]]),"Terminé","Non commencé")</f>
        <v>Terminé</v>
      </c>
      <c r="V82" s="1" t="str">
        <f>IFERROR(IF(OR(VLOOKUP(Tableau13[[#This Row],[Concat]],[2]RECHANGES!$A:$AQ,43,FALSE)="O",VLOOKUP(Tableau13[[#This Row],[Concat]],[2]RECHANGES!$A:$AQ,43,FALSE)="C"),"Livré",""),"Livré")</f>
        <v>Livré</v>
      </c>
    </row>
    <row r="83" spans="1:22" hidden="1" x14ac:dyDescent="0.25">
      <c r="A83" s="9" t="str">
        <f t="shared" si="2"/>
        <v>490004452210.8</v>
      </c>
      <c r="B83" s="9">
        <v>4900044522</v>
      </c>
      <c r="C83" s="9" t="s">
        <v>147</v>
      </c>
      <c r="D83" s="1" t="str">
        <f>VLOOKUP(Tableau13[[#This Row],[Concat]],[1]RECHANGES!$A$4:$J$20310,10,FALSE)</f>
        <v>RTN</v>
      </c>
      <c r="E83" s="22" t="str">
        <f>VLOOKUP(Tableau13[[#This Row],[Concat]],[1]RECHANGES!$A$4:$K$20310,11,FALSE)</f>
        <v>S9291306500000</v>
      </c>
      <c r="F83" s="23" t="str">
        <f>VLOOKUP(Tableau13[[#This Row],[Concat]],[1]RECHANGES!$A$4:$E$20310,5,FALSE)</f>
        <v>CÂBLE</v>
      </c>
      <c r="G83" s="23">
        <f>VLOOKUP(Tableau13[[#This Row],[Concat]],[1]RECHANGES!$A$4:$I$20310,9,FALSE)</f>
        <v>1</v>
      </c>
      <c r="H83" s="23" t="str">
        <f>VLOOKUP(Tableau13[[#This Row],[Concat]],[1]RECHANGES!$A$4:$L$20310,12,FALSE)</f>
        <v>IS0032228M</v>
      </c>
      <c r="I83" s="23" t="str">
        <f>VLOOKUP(Tableau13[[#This Row],[Concat]],[1]RECHANGES!$A$4:$O$20310,15,FALSE)</f>
        <v/>
      </c>
      <c r="J83" s="21" t="str">
        <f>VLOOKUP(Tableau13[[#This Row],[Concat]],[1]RECHANGES!$A$2:$AG$10016,28,FALSE)</f>
        <v>NA</v>
      </c>
      <c r="K83" s="21" t="str">
        <f>VLOOKUP(Tableau13[[#This Row],[Concat]],[1]RECHANGES!$A$2:$AG$10016,29,FALSE)</f>
        <v>NA</v>
      </c>
      <c r="L83" s="10" t="str">
        <f>IFERROR(IF(Tableau13[[#This Row],[Avancement INDUS]]="Terminé","NA",VLOOKUP(Tableau13[[#This Row],[Concat]],[1]RECHANGES!$A$4:$AM$20520,34,FALSE)-60),"Au plus tôt")</f>
        <v>NA</v>
      </c>
      <c r="M83" s="10">
        <f>IFERROR(IF(VLOOKUP(Tableau13[[#This Row],[Concat]],[1]RECHANGES!$A:$AB,26,FALSE)="TBD","Coverage EC",VLOOKUP(Tableau13[[#This Row],[Concat]],[1]RECHANGES!$A$4:$AA$10020,26,FALSE)-7),"")</f>
        <v>44732</v>
      </c>
      <c r="N83" s="25">
        <v>6085122</v>
      </c>
      <c r="O83" s="10">
        <f>VLOOKUP(Tableau13[[#This Row],[Concat]],[1]RECHANGES!$A$4:$AA$10020,26,FALSE)</f>
        <v>44739</v>
      </c>
      <c r="P83" s="10">
        <f>VLOOKUP(Tableau13[[#This Row],[Concat]],[1]RECHANGES!$A$4:$AM$10020,34,FALSE)</f>
        <v>44764</v>
      </c>
      <c r="Q83" s="1"/>
      <c r="R83" s="9"/>
      <c r="S83" s="9"/>
      <c r="T83" s="9" t="s">
        <v>39</v>
      </c>
      <c r="U83" s="23" t="str">
        <f>IF(ISNUMBER(Tableau13[[#This Row],[OF]]),"Terminé","Non commencé")</f>
        <v>Terminé</v>
      </c>
      <c r="V83" s="1" t="str">
        <f>IFERROR(IF(OR(VLOOKUP(Tableau13[[#This Row],[Concat]],[2]RECHANGES!$A:$AQ,43,FALSE)="O",VLOOKUP(Tableau13[[#This Row],[Concat]],[2]RECHANGES!$A:$AQ,43,FALSE)="C"),"Livré",""),"Livré")</f>
        <v>Livré</v>
      </c>
    </row>
    <row r="84" spans="1:22" hidden="1" x14ac:dyDescent="0.25">
      <c r="A84" s="9" t="str">
        <f t="shared" si="2"/>
        <v>490004452210.9</v>
      </c>
      <c r="B84" s="9">
        <v>4900044522</v>
      </c>
      <c r="C84" s="9" t="s">
        <v>148</v>
      </c>
      <c r="D84" s="1" t="str">
        <f>VLOOKUP(Tableau13[[#This Row],[Concat]],[1]RECHANGES!$A$4:$J$20310,10,FALSE)</f>
        <v>RTN</v>
      </c>
      <c r="E84" s="22" t="str">
        <f>VLOOKUP(Tableau13[[#This Row],[Concat]],[1]RECHANGES!$A$4:$K$20310,11,FALSE)</f>
        <v>S9291306500000</v>
      </c>
      <c r="F84" s="23" t="str">
        <f>VLOOKUP(Tableau13[[#This Row],[Concat]],[1]RECHANGES!$A$4:$E$20310,5,FALSE)</f>
        <v>CÂBLE</v>
      </c>
      <c r="G84" s="23">
        <f>VLOOKUP(Tableau13[[#This Row],[Concat]],[1]RECHANGES!$A$4:$I$20310,9,FALSE)</f>
        <v>1</v>
      </c>
      <c r="H84" s="23" t="str">
        <f>VLOOKUP(Tableau13[[#This Row],[Concat]],[1]RECHANGES!$A$4:$L$20310,12,FALSE)</f>
        <v>IS0032228M</v>
      </c>
      <c r="I84" s="23" t="str">
        <f>VLOOKUP(Tableau13[[#This Row],[Concat]],[1]RECHANGES!$A$4:$O$20310,15,FALSE)</f>
        <v/>
      </c>
      <c r="J84" s="21" t="str">
        <f>VLOOKUP(Tableau13[[#This Row],[Concat]],[1]RECHANGES!$A$2:$AG$10016,28,FALSE)</f>
        <v>NA</v>
      </c>
      <c r="K84" s="21" t="str">
        <f>VLOOKUP(Tableau13[[#This Row],[Concat]],[1]RECHANGES!$A$2:$AG$10016,29,FALSE)</f>
        <v>NA</v>
      </c>
      <c r="L84" s="10" t="str">
        <f>IFERROR(IF(Tableau13[[#This Row],[Avancement INDUS]]="Terminé","NA",VLOOKUP(Tableau13[[#This Row],[Concat]],[1]RECHANGES!$A$4:$AM$20520,34,FALSE)-60),"Au plus tôt")</f>
        <v>NA</v>
      </c>
      <c r="M84" s="10">
        <f>IFERROR(IF(VLOOKUP(Tableau13[[#This Row],[Concat]],[1]RECHANGES!$A:$AB,26,FALSE)="TBD","Coverage EC",VLOOKUP(Tableau13[[#This Row],[Concat]],[1]RECHANGES!$A$4:$AA$10020,26,FALSE)-7),"")</f>
        <v>44732</v>
      </c>
      <c r="N84" s="25">
        <v>6085123</v>
      </c>
      <c r="O84" s="10">
        <f>VLOOKUP(Tableau13[[#This Row],[Concat]],[1]RECHANGES!$A$4:$AA$10020,26,FALSE)</f>
        <v>44739</v>
      </c>
      <c r="P84" s="10">
        <f>VLOOKUP(Tableau13[[#This Row],[Concat]],[1]RECHANGES!$A$4:$AM$10020,34,FALSE)</f>
        <v>44764</v>
      </c>
      <c r="Q84" s="1"/>
      <c r="R84" s="9"/>
      <c r="S84" s="9"/>
      <c r="T84" s="9" t="s">
        <v>39</v>
      </c>
      <c r="U84" s="23" t="str">
        <f>IF(ISNUMBER(Tableau13[[#This Row],[OF]]),"Terminé","Non commencé")</f>
        <v>Terminé</v>
      </c>
      <c r="V84" s="1" t="str">
        <f>IFERROR(IF(OR(VLOOKUP(Tableau13[[#This Row],[Concat]],[2]RECHANGES!$A:$AQ,43,FALSE)="O",VLOOKUP(Tableau13[[#This Row],[Concat]],[2]RECHANGES!$A:$AQ,43,FALSE)="C"),"Livré",""),"Livré")</f>
        <v>Livré</v>
      </c>
    </row>
    <row r="85" spans="1:22" hidden="1" x14ac:dyDescent="0.25">
      <c r="A85" s="9" t="str">
        <f t="shared" si="2"/>
        <v>490004452210.10</v>
      </c>
      <c r="B85" s="9">
        <v>4900044522</v>
      </c>
      <c r="C85" s="9" t="s">
        <v>149</v>
      </c>
      <c r="D85" s="1" t="str">
        <f>VLOOKUP(Tableau13[[#This Row],[Concat]],[1]RECHANGES!$A$4:$J$20310,10,FALSE)</f>
        <v>RTN</v>
      </c>
      <c r="E85" s="22" t="str">
        <f>VLOOKUP(Tableau13[[#This Row],[Concat]],[1]RECHANGES!$A$4:$K$20310,11,FALSE)</f>
        <v>S9291306500000</v>
      </c>
      <c r="F85" s="23" t="str">
        <f>VLOOKUP(Tableau13[[#This Row],[Concat]],[1]RECHANGES!$A$4:$E$20310,5,FALSE)</f>
        <v>CÂBLE</v>
      </c>
      <c r="G85" s="23">
        <f>VLOOKUP(Tableau13[[#This Row],[Concat]],[1]RECHANGES!$A$4:$I$20310,9,FALSE)</f>
        <v>1</v>
      </c>
      <c r="H85" s="23" t="str">
        <f>VLOOKUP(Tableau13[[#This Row],[Concat]],[1]RECHANGES!$A$4:$L$20310,12,FALSE)</f>
        <v>IS0032228M</v>
      </c>
      <c r="I85" s="23" t="str">
        <f>VLOOKUP(Tableau13[[#This Row],[Concat]],[1]RECHANGES!$A$4:$O$20310,15,FALSE)</f>
        <v/>
      </c>
      <c r="J85" s="21" t="str">
        <f>VLOOKUP(Tableau13[[#This Row],[Concat]],[1]RECHANGES!$A$2:$AG$10016,28,FALSE)</f>
        <v>NA</v>
      </c>
      <c r="K85" s="21" t="str">
        <f>VLOOKUP(Tableau13[[#This Row],[Concat]],[1]RECHANGES!$A$2:$AG$10016,29,FALSE)</f>
        <v>NA</v>
      </c>
      <c r="L85" s="10" t="str">
        <f>IFERROR(IF(Tableau13[[#This Row],[Avancement INDUS]]="Terminé","NA",VLOOKUP(Tableau13[[#This Row],[Concat]],[1]RECHANGES!$A$4:$AM$20520,34,FALSE)-60),"Au plus tôt")</f>
        <v>NA</v>
      </c>
      <c r="M85" s="10">
        <f>IFERROR(IF(VLOOKUP(Tableau13[[#This Row],[Concat]],[1]RECHANGES!$A:$AB,26,FALSE)="TBD","Coverage EC",VLOOKUP(Tableau13[[#This Row],[Concat]],[1]RECHANGES!$A$4:$AA$10020,26,FALSE)-7),"")</f>
        <v>44732</v>
      </c>
      <c r="N85" s="25">
        <v>6085124</v>
      </c>
      <c r="O85" s="10">
        <f>VLOOKUP(Tableau13[[#This Row],[Concat]],[1]RECHANGES!$A$4:$AA$10020,26,FALSE)</f>
        <v>44739</v>
      </c>
      <c r="P85" s="10">
        <f>VLOOKUP(Tableau13[[#This Row],[Concat]],[1]RECHANGES!$A$4:$AM$10020,34,FALSE)</f>
        <v>44764</v>
      </c>
      <c r="Q85" s="1"/>
      <c r="R85" s="9"/>
      <c r="S85" s="9"/>
      <c r="T85" s="9" t="s">
        <v>39</v>
      </c>
      <c r="U85" s="23" t="str">
        <f>IF(ISNUMBER(Tableau13[[#This Row],[OF]]),"Terminé","Non commencé")</f>
        <v>Terminé</v>
      </c>
      <c r="V85" s="1" t="str">
        <f>IFERROR(IF(OR(VLOOKUP(Tableau13[[#This Row],[Concat]],[2]RECHANGES!$A:$AQ,43,FALSE)="O",VLOOKUP(Tableau13[[#This Row],[Concat]],[2]RECHANGES!$A:$AQ,43,FALSE)="C"),"Livré",""),"Livré")</f>
        <v>Livré</v>
      </c>
    </row>
    <row r="86" spans="1:22" hidden="1" x14ac:dyDescent="0.25">
      <c r="A86" s="1" t="str">
        <f t="shared" ref="A86:A117" si="3">B86&amp;C86</f>
        <v>490004452210.11</v>
      </c>
      <c r="B86" s="1">
        <v>4900044522</v>
      </c>
      <c r="C86" s="1" t="s">
        <v>150</v>
      </c>
      <c r="D86" s="1" t="str">
        <f>VLOOKUP(Tableau13[[#This Row],[Concat]],[1]RECHANGES!$A$4:$J$20310,10,FALSE)</f>
        <v>RTN</v>
      </c>
      <c r="E86" s="20" t="str">
        <f>VLOOKUP(Tableau13[[#This Row],[Concat]],[1]RECHANGES!$A$4:$K$20310,11,FALSE)</f>
        <v>S9291306500000</v>
      </c>
      <c r="F86" s="21" t="str">
        <f>VLOOKUP(Tableau13[[#This Row],[Concat]],[1]RECHANGES!$A$4:$E$20310,5,FALSE)</f>
        <v>CÂBLE</v>
      </c>
      <c r="G86" s="21">
        <f>VLOOKUP(Tableau13[[#This Row],[Concat]],[1]RECHANGES!$A$4:$I$20310,9,FALSE)</f>
        <v>1</v>
      </c>
      <c r="H86" s="21" t="str">
        <f>VLOOKUP(Tableau13[[#This Row],[Concat]],[1]RECHANGES!$A$4:$L$20310,12,FALSE)</f>
        <v>IS0032228M</v>
      </c>
      <c r="I86" s="21" t="str">
        <f>VLOOKUP(Tableau13[[#This Row],[Concat]],[1]RECHANGES!$A$4:$O$20310,15,FALSE)</f>
        <v/>
      </c>
      <c r="J86" s="21" t="str">
        <f>VLOOKUP(Tableau13[[#This Row],[Concat]],[1]RECHANGES!$A$2:$AG$10016,28,FALSE)</f>
        <v>NA</v>
      </c>
      <c r="K86" s="21" t="str">
        <f>VLOOKUP(Tableau13[[#This Row],[Concat]],[1]RECHANGES!$A$2:$AG$10016,29,FALSE)</f>
        <v>NA</v>
      </c>
      <c r="L86" s="2" t="str">
        <f>IFERROR(IF(Tableau13[[#This Row],[Avancement INDUS]]="Terminé","NA",VLOOKUP(Tableau13[[#This Row],[Concat]],[1]RECHANGES!$A$4:$AM$20520,34,FALSE)-60),"Au plus tôt")</f>
        <v>NA</v>
      </c>
      <c r="M86" s="2">
        <f>IFERROR(IF(VLOOKUP(Tableau13[[#This Row],[Concat]],[1]RECHANGES!$A:$AB,26,FALSE)="TBD","Coverage EC",VLOOKUP(Tableau13[[#This Row],[Concat]],[1]RECHANGES!$A$4:$AA$10020,26,FALSE)-7),"")</f>
        <v>44732</v>
      </c>
      <c r="N86" s="26">
        <v>6085125</v>
      </c>
      <c r="O86" s="10">
        <f>VLOOKUP(Tableau13[[#This Row],[Concat]],[1]RECHANGES!$A$4:$AA$10020,26,FALSE)</f>
        <v>44739</v>
      </c>
      <c r="P86" s="2">
        <f>VLOOKUP(Tableau13[[#This Row],[Concat]],[1]RECHANGES!$A$4:$AM$10020,34,FALSE)</f>
        <v>44764</v>
      </c>
      <c r="Q86" s="1"/>
      <c r="R86" s="1"/>
      <c r="S86" s="1"/>
      <c r="T86" s="1" t="s">
        <v>39</v>
      </c>
      <c r="U86" s="21" t="str">
        <f>IF(ISNUMBER(Tableau13[[#This Row],[OF]]),"Terminé","Non commencé")</f>
        <v>Terminé</v>
      </c>
      <c r="V86" s="1" t="str">
        <f>IFERROR(IF(OR(VLOOKUP(Tableau13[[#This Row],[Concat]],[2]RECHANGES!$A:$AQ,43,FALSE)="O",VLOOKUP(Tableau13[[#This Row],[Concat]],[2]RECHANGES!$A:$AQ,43,FALSE)="C"),"Livré",""),"Livré")</f>
        <v>Livré</v>
      </c>
    </row>
    <row r="87" spans="1:22" hidden="1" x14ac:dyDescent="0.25">
      <c r="A87" s="9" t="str">
        <f t="shared" si="3"/>
        <v>490004452210.12</v>
      </c>
      <c r="B87" s="9">
        <v>4900044522</v>
      </c>
      <c r="C87" s="9" t="s">
        <v>151</v>
      </c>
      <c r="D87" s="1" t="str">
        <f>VLOOKUP(Tableau13[[#This Row],[Concat]],[1]RECHANGES!$A$4:$J$20310,10,FALSE)</f>
        <v>RTN</v>
      </c>
      <c r="E87" s="22" t="str">
        <f>VLOOKUP(Tableau13[[#This Row],[Concat]],[1]RECHANGES!$A$4:$K$20310,11,FALSE)</f>
        <v>S9291306500000</v>
      </c>
      <c r="F87" s="23" t="str">
        <f>VLOOKUP(Tableau13[[#This Row],[Concat]],[1]RECHANGES!$A$4:$E$20310,5,FALSE)</f>
        <v>CÂBLE</v>
      </c>
      <c r="G87" s="23">
        <f>VLOOKUP(Tableau13[[#This Row],[Concat]],[1]RECHANGES!$A$4:$I$20310,9,FALSE)</f>
        <v>1</v>
      </c>
      <c r="H87" s="23" t="str">
        <f>VLOOKUP(Tableau13[[#This Row],[Concat]],[1]RECHANGES!$A$4:$L$20310,12,FALSE)</f>
        <v>IS0032228M</v>
      </c>
      <c r="I87" s="23" t="str">
        <f>VLOOKUP(Tableau13[[#This Row],[Concat]],[1]RECHANGES!$A$4:$O$20310,15,FALSE)</f>
        <v/>
      </c>
      <c r="J87" s="21" t="str">
        <f>VLOOKUP(Tableau13[[#This Row],[Concat]],[1]RECHANGES!$A$2:$AG$10016,28,FALSE)</f>
        <v>NA</v>
      </c>
      <c r="K87" s="21" t="str">
        <f>VLOOKUP(Tableau13[[#This Row],[Concat]],[1]RECHANGES!$A$2:$AG$10016,29,FALSE)</f>
        <v>NA</v>
      </c>
      <c r="L87" s="10" t="str">
        <f>IFERROR(IF(Tableau13[[#This Row],[Avancement INDUS]]="Terminé","NA",VLOOKUP(Tableau13[[#This Row],[Concat]],[1]RECHANGES!$A$4:$AM$20520,34,FALSE)-60),"Au plus tôt")</f>
        <v>NA</v>
      </c>
      <c r="M87" s="10">
        <f>IFERROR(IF(VLOOKUP(Tableau13[[#This Row],[Concat]],[1]RECHANGES!$A:$AB,26,FALSE)="TBD","Coverage EC",VLOOKUP(Tableau13[[#This Row],[Concat]],[1]RECHANGES!$A$4:$AA$10020,26,FALSE)-7),"")</f>
        <v>44732</v>
      </c>
      <c r="N87" s="26">
        <v>6085127</v>
      </c>
      <c r="O87" s="10">
        <f>VLOOKUP(Tableau13[[#This Row],[Concat]],[1]RECHANGES!$A$4:$AA$10020,26,FALSE)</f>
        <v>44739</v>
      </c>
      <c r="P87" s="10">
        <f>VLOOKUP(Tableau13[[#This Row],[Concat]],[1]RECHANGES!$A$4:$AM$10020,34,FALSE)</f>
        <v>44764</v>
      </c>
      <c r="Q87" s="1"/>
      <c r="R87" s="9"/>
      <c r="S87" s="9"/>
      <c r="T87" s="9" t="s">
        <v>39</v>
      </c>
      <c r="U87" s="23" t="str">
        <f>IF(ISNUMBER(Tableau13[[#This Row],[OF]]),"Terminé","Non commencé")</f>
        <v>Terminé</v>
      </c>
      <c r="V87" s="1" t="str">
        <f>IFERROR(IF(OR(VLOOKUP(Tableau13[[#This Row],[Concat]],[2]RECHANGES!$A:$AQ,43,FALSE)="O",VLOOKUP(Tableau13[[#This Row],[Concat]],[2]RECHANGES!$A:$AQ,43,FALSE)="C"),"Livré",""),"Livré")</f>
        <v>Livré</v>
      </c>
    </row>
    <row r="88" spans="1:22" hidden="1" x14ac:dyDescent="0.25">
      <c r="A88" s="9" t="str">
        <f t="shared" si="3"/>
        <v>490004452210.13</v>
      </c>
      <c r="B88" s="9">
        <v>4900044522</v>
      </c>
      <c r="C88" s="9" t="s">
        <v>152</v>
      </c>
      <c r="D88" s="1" t="str">
        <f>VLOOKUP(Tableau13[[#This Row],[Concat]],[1]RECHANGES!$A$4:$J$20310,10,FALSE)</f>
        <v>RTN</v>
      </c>
      <c r="E88" s="22" t="str">
        <f>VLOOKUP(Tableau13[[#This Row],[Concat]],[1]RECHANGES!$A$4:$K$20310,11,FALSE)</f>
        <v>S9291306500000</v>
      </c>
      <c r="F88" s="23" t="str">
        <f>VLOOKUP(Tableau13[[#This Row],[Concat]],[1]RECHANGES!$A$4:$E$20310,5,FALSE)</f>
        <v>CÂBLE</v>
      </c>
      <c r="G88" s="23">
        <f>VLOOKUP(Tableau13[[#This Row],[Concat]],[1]RECHANGES!$A$4:$I$20310,9,FALSE)</f>
        <v>1</v>
      </c>
      <c r="H88" s="23" t="str">
        <f>VLOOKUP(Tableau13[[#This Row],[Concat]],[1]RECHANGES!$A$4:$L$20310,12,FALSE)</f>
        <v>IS0032228M</v>
      </c>
      <c r="I88" s="23" t="str">
        <f>VLOOKUP(Tableau13[[#This Row],[Concat]],[1]RECHANGES!$A$4:$O$20310,15,FALSE)</f>
        <v/>
      </c>
      <c r="J88" s="21" t="str">
        <f>VLOOKUP(Tableau13[[#This Row],[Concat]],[1]RECHANGES!$A$2:$AG$10016,28,FALSE)</f>
        <v>NA</v>
      </c>
      <c r="K88" s="21" t="str">
        <f>VLOOKUP(Tableau13[[#This Row],[Concat]],[1]RECHANGES!$A$2:$AG$10016,29,FALSE)</f>
        <v>NA</v>
      </c>
      <c r="L88" s="10" t="str">
        <f>IFERROR(IF(Tableau13[[#This Row],[Avancement INDUS]]="Terminé","NA",VLOOKUP(Tableau13[[#This Row],[Concat]],[1]RECHANGES!$A$4:$AM$20520,34,FALSE)-60),"Au plus tôt")</f>
        <v>NA</v>
      </c>
      <c r="M88" s="10">
        <f>IFERROR(IF(VLOOKUP(Tableau13[[#This Row],[Concat]],[1]RECHANGES!$A:$AB,26,FALSE)="TBD","Coverage EC",VLOOKUP(Tableau13[[#This Row],[Concat]],[1]RECHANGES!$A$4:$AA$10020,26,FALSE)-7),"")</f>
        <v>44732</v>
      </c>
      <c r="N88" s="26">
        <v>6085128</v>
      </c>
      <c r="O88" s="10">
        <f>VLOOKUP(Tableau13[[#This Row],[Concat]],[1]RECHANGES!$A$4:$AA$10020,26,FALSE)</f>
        <v>44739</v>
      </c>
      <c r="P88" s="10">
        <f>VLOOKUP(Tableau13[[#This Row],[Concat]],[1]RECHANGES!$A$4:$AM$10020,34,FALSE)</f>
        <v>44764</v>
      </c>
      <c r="Q88" s="1"/>
      <c r="R88" s="9"/>
      <c r="S88" s="9"/>
      <c r="T88" s="9" t="s">
        <v>39</v>
      </c>
      <c r="U88" s="23" t="str">
        <f>IF(ISNUMBER(Tableau13[[#This Row],[OF]]),"Terminé","Non commencé")</f>
        <v>Terminé</v>
      </c>
      <c r="V88" s="1" t="str">
        <f>IFERROR(IF(OR(VLOOKUP(Tableau13[[#This Row],[Concat]],[2]RECHANGES!$A:$AQ,43,FALSE)="O",VLOOKUP(Tableau13[[#This Row],[Concat]],[2]RECHANGES!$A:$AQ,43,FALSE)="C"),"Livré",""),"Livré")</f>
        <v>Livré</v>
      </c>
    </row>
    <row r="89" spans="1:22" hidden="1" x14ac:dyDescent="0.25">
      <c r="A89" s="9" t="str">
        <f t="shared" si="3"/>
        <v>490004452210.14</v>
      </c>
      <c r="B89" s="9">
        <v>4900044522</v>
      </c>
      <c r="C89" s="9" t="s">
        <v>153</v>
      </c>
      <c r="D89" s="1" t="str">
        <f>VLOOKUP(Tableau13[[#This Row],[Concat]],[1]RECHANGES!$A$4:$J$20310,10,FALSE)</f>
        <v>RTN</v>
      </c>
      <c r="E89" s="22" t="str">
        <f>VLOOKUP(Tableau13[[#This Row],[Concat]],[1]RECHANGES!$A$4:$K$20310,11,FALSE)</f>
        <v>S9291306500000</v>
      </c>
      <c r="F89" s="23" t="str">
        <f>VLOOKUP(Tableau13[[#This Row],[Concat]],[1]RECHANGES!$A$4:$E$20310,5,FALSE)</f>
        <v>CÂBLE</v>
      </c>
      <c r="G89" s="23">
        <f>VLOOKUP(Tableau13[[#This Row],[Concat]],[1]RECHANGES!$A$4:$I$20310,9,FALSE)</f>
        <v>1</v>
      </c>
      <c r="H89" s="23" t="str">
        <f>VLOOKUP(Tableau13[[#This Row],[Concat]],[1]RECHANGES!$A$4:$L$20310,12,FALSE)</f>
        <v>IS0032228M</v>
      </c>
      <c r="I89" s="23" t="str">
        <f>VLOOKUP(Tableau13[[#This Row],[Concat]],[1]RECHANGES!$A$4:$O$20310,15,FALSE)</f>
        <v/>
      </c>
      <c r="J89" s="21" t="str">
        <f>VLOOKUP(Tableau13[[#This Row],[Concat]],[1]RECHANGES!$A$2:$AG$10016,28,FALSE)</f>
        <v>NA</v>
      </c>
      <c r="K89" s="21" t="str">
        <f>VLOOKUP(Tableau13[[#This Row],[Concat]],[1]RECHANGES!$A$2:$AG$10016,29,FALSE)</f>
        <v>NA</v>
      </c>
      <c r="L89" s="10" t="str">
        <f>IFERROR(IF(Tableau13[[#This Row],[Avancement INDUS]]="Terminé","NA",VLOOKUP(Tableau13[[#This Row],[Concat]],[1]RECHANGES!$A$4:$AM$20520,34,FALSE)-60),"Au plus tôt")</f>
        <v>NA</v>
      </c>
      <c r="M89" s="10">
        <f>IFERROR(IF(VLOOKUP(Tableau13[[#This Row],[Concat]],[1]RECHANGES!$A:$AB,26,FALSE)="TBD","Coverage EC",VLOOKUP(Tableau13[[#This Row],[Concat]],[1]RECHANGES!$A$4:$AA$10020,26,FALSE)-7),"")</f>
        <v>44732</v>
      </c>
      <c r="N89" s="26">
        <v>6085129</v>
      </c>
      <c r="O89" s="10">
        <f>VLOOKUP(Tableau13[[#This Row],[Concat]],[1]RECHANGES!$A$4:$AA$10020,26,FALSE)</f>
        <v>44739</v>
      </c>
      <c r="P89" s="10">
        <f>VLOOKUP(Tableau13[[#This Row],[Concat]],[1]RECHANGES!$A$4:$AM$10020,34,FALSE)</f>
        <v>44764</v>
      </c>
      <c r="Q89" s="1"/>
      <c r="R89" s="9"/>
      <c r="S89" s="9"/>
      <c r="T89" s="9" t="s">
        <v>39</v>
      </c>
      <c r="U89" s="23" t="str">
        <f>IF(ISNUMBER(Tableau13[[#This Row],[OF]]),"Terminé","Non commencé")</f>
        <v>Terminé</v>
      </c>
      <c r="V89" s="1" t="str">
        <f>IFERROR(IF(OR(VLOOKUP(Tableau13[[#This Row],[Concat]],[2]RECHANGES!$A:$AQ,43,FALSE)="O",VLOOKUP(Tableau13[[#This Row],[Concat]],[2]RECHANGES!$A:$AQ,43,FALSE)="C"),"Livré",""),"Livré")</f>
        <v>Livré</v>
      </c>
    </row>
    <row r="90" spans="1:22" hidden="1" x14ac:dyDescent="0.25">
      <c r="A90" s="9" t="str">
        <f t="shared" si="3"/>
        <v>69169071</v>
      </c>
      <c r="B90" s="9">
        <v>6916907</v>
      </c>
      <c r="C90" s="9">
        <v>1</v>
      </c>
      <c r="D90" s="1" t="str">
        <f>VLOOKUP(Tableau13[[#This Row],[Concat]],[1]RECHANGES!$A$4:$J$20310,10,FALSE)</f>
        <v>RTN</v>
      </c>
      <c r="E90" s="8" t="str">
        <f>VLOOKUP(Tableau13[[#This Row],[Concat]],[1]RECHANGES!$A$4:$K$20310,11,FALSE)</f>
        <v>MB031ADAEAAB</v>
      </c>
      <c r="F90" s="9">
        <f>VLOOKUP(Tableau13[[#This Row],[Concat]],[1]RECHANGES!$A$4:$E$20310,5,FALSE)</f>
        <v>11</v>
      </c>
      <c r="G90" s="9">
        <f>VLOOKUP(Tableau13[[#This Row],[Concat]],[1]RECHANGES!$A$4:$I$20310,9,FALSE)</f>
        <v>1</v>
      </c>
      <c r="H90" s="9" t="str">
        <f>VLOOKUP(Tableau13[[#This Row],[Concat]],[1]RECHANGES!$A$4:$L$20310,12,FALSE)</f>
        <v>IS0032192M</v>
      </c>
      <c r="I90" s="9" t="str">
        <f>VLOOKUP(Tableau13[[#This Row],[Concat]],[1]RECHANGES!$A$4:$O$20310,15,FALSE)</f>
        <v>LTE990011</v>
      </c>
      <c r="J90" s="1" t="str">
        <f>VLOOKUP(Tableau13[[#This Row],[Concat]],[1]RECHANGES!$A$2:$AG$10016,28,FALSE)</f>
        <v>NA</v>
      </c>
      <c r="K90" s="1" t="str">
        <f>VLOOKUP(Tableau13[[#This Row],[Concat]],[1]RECHANGES!$A$2:$AG$10016,29,FALSE)</f>
        <v>OUI</v>
      </c>
      <c r="L90" s="10" t="str">
        <f>IFERROR(IF(Tableau13[[#This Row],[Avancement INDUS]]="Terminé","NA",VLOOKUP(Tableau13[[#This Row],[Concat]],[1]RECHANGES!$A$4:$AM$20520,34,FALSE)-60),"Au plus tôt")</f>
        <v>NA</v>
      </c>
      <c r="M90" s="10">
        <f>IFERROR(IF(VLOOKUP(Tableau13[[#This Row],[Concat]],[1]RECHANGES!$A:$AB,26,FALSE)="TBD","Coverage EC",VLOOKUP(Tableau13[[#This Row],[Concat]],[1]RECHANGES!$A$4:$AA$10020,26,FALSE)-7),"")</f>
        <v>44736</v>
      </c>
      <c r="N90" s="26">
        <v>6089315</v>
      </c>
      <c r="O90" s="10">
        <f>VLOOKUP(Tableau13[[#This Row],[Concat]],[1]RECHANGES!$A$4:$AA$10020,26,FALSE)</f>
        <v>44743</v>
      </c>
      <c r="P90" s="10">
        <f>VLOOKUP(Tableau13[[#This Row],[Concat]],[1]RECHANGES!$A$4:$AM$10020,34,FALSE)</f>
        <v>44866</v>
      </c>
      <c r="Q90" s="1"/>
      <c r="R90" s="9"/>
      <c r="S90" s="9" t="s">
        <v>177</v>
      </c>
      <c r="T90" s="9" t="s">
        <v>39</v>
      </c>
      <c r="U90" s="9" t="str">
        <f>IF(ISNUMBER(Tableau13[[#This Row],[OF]]),"Terminé","Non commencé")</f>
        <v>Terminé</v>
      </c>
      <c r="V90" s="1" t="str">
        <f>IFERROR(IF(OR(VLOOKUP(Tableau13[[#This Row],[Concat]],[2]RECHANGES!$A:$AQ,43,FALSE)="O",VLOOKUP(Tableau13[[#This Row],[Concat]],[2]RECHANGES!$A:$AQ,43,FALSE)="C"),"Livré",""),"Livré")</f>
        <v/>
      </c>
    </row>
    <row r="91" spans="1:22" hidden="1" x14ac:dyDescent="0.25">
      <c r="A91" s="9" t="str">
        <f t="shared" si="3"/>
        <v>69181481</v>
      </c>
      <c r="B91" s="9">
        <v>6918148</v>
      </c>
      <c r="C91" s="9">
        <v>1</v>
      </c>
      <c r="D91" s="1" t="str">
        <f>VLOOKUP(Tableau13[[#This Row],[Concat]],[1]RECHANGES!$A$4:$J$20310,10,FALSE)</f>
        <v>RTN</v>
      </c>
      <c r="E91" s="8" t="str">
        <f>VLOOKUP(Tableau13[[#This Row],[Concat]],[1]RECHANGES!$A$4:$K$20310,11,FALSE)</f>
        <v>MB031ADAEAAB</v>
      </c>
      <c r="F91" s="9">
        <f>VLOOKUP(Tableau13[[#This Row],[Concat]],[1]RECHANGES!$A$4:$E$20310,5,FALSE)</f>
        <v>11</v>
      </c>
      <c r="G91" s="9">
        <f>VLOOKUP(Tableau13[[#This Row],[Concat]],[1]RECHANGES!$A$4:$I$20310,9,FALSE)</f>
        <v>1</v>
      </c>
      <c r="H91" s="9" t="str">
        <f>VLOOKUP(Tableau13[[#This Row],[Concat]],[1]RECHANGES!$A$4:$L$20310,12,FALSE)</f>
        <v>IS0032192M</v>
      </c>
      <c r="I91" s="9" t="str">
        <f>VLOOKUP(Tableau13[[#This Row],[Concat]],[1]RECHANGES!$A$4:$O$20310,15,FALSE)</f>
        <v>LTE990012</v>
      </c>
      <c r="J91" s="1" t="str">
        <f>VLOOKUP(Tableau13[[#This Row],[Concat]],[1]RECHANGES!$A$2:$AG$10016,28,FALSE)</f>
        <v>NA</v>
      </c>
      <c r="K91" s="1" t="str">
        <f>VLOOKUP(Tableau13[[#This Row],[Concat]],[1]RECHANGES!$A$2:$AG$10016,29,FALSE)</f>
        <v>OUI</v>
      </c>
      <c r="L91" s="10" t="str">
        <f>IFERROR(IF(Tableau13[[#This Row],[Avancement INDUS]]="Terminé","NA",VLOOKUP(Tableau13[[#This Row],[Concat]],[1]RECHANGES!$A$4:$AM$20520,34,FALSE)-60),"Au plus tôt")</f>
        <v>NA</v>
      </c>
      <c r="M91" s="10">
        <f>IFERROR(IF(VLOOKUP(Tableau13[[#This Row],[Concat]],[1]RECHANGES!$A:$AB,26,FALSE)="TBD","Coverage EC",VLOOKUP(Tableau13[[#This Row],[Concat]],[1]RECHANGES!$A$4:$AA$10020,26,FALSE)-7),"")</f>
        <v>44736</v>
      </c>
      <c r="N91" s="26">
        <v>6089316</v>
      </c>
      <c r="O91" s="10">
        <f>VLOOKUP(Tableau13[[#This Row],[Concat]],[1]RECHANGES!$A$4:$AA$10020,26,FALSE)</f>
        <v>44743</v>
      </c>
      <c r="P91" s="10">
        <f>VLOOKUP(Tableau13[[#This Row],[Concat]],[1]RECHANGES!$A$4:$AM$10020,34,FALSE)</f>
        <v>44762</v>
      </c>
      <c r="Q91" s="1"/>
      <c r="R91" s="9"/>
      <c r="S91" s="9" t="s">
        <v>170</v>
      </c>
      <c r="T91" s="9" t="s">
        <v>39</v>
      </c>
      <c r="U91" s="9" t="str">
        <f>IF(ISNUMBER(Tableau13[[#This Row],[OF]]),"Terminé","Non commencé")</f>
        <v>Terminé</v>
      </c>
      <c r="V91" s="1" t="str">
        <f>IFERROR(IF(OR(VLOOKUP(Tableau13[[#This Row],[Concat]],[2]RECHANGES!$A:$AQ,43,FALSE)="O",VLOOKUP(Tableau13[[#This Row],[Concat]],[2]RECHANGES!$A:$AQ,43,FALSE)="C"),"Livré",""),"Livré")</f>
        <v>Livré</v>
      </c>
    </row>
    <row r="92" spans="1:22" hidden="1" x14ac:dyDescent="0.25">
      <c r="A92" s="1" t="str">
        <f t="shared" si="3"/>
        <v>69181481_1</v>
      </c>
      <c r="B92" s="1">
        <v>6918148</v>
      </c>
      <c r="C92" s="36" t="s">
        <v>166</v>
      </c>
      <c r="D92" s="1" t="str">
        <f>VLOOKUP(Tableau13[[#This Row],[Concat]],[1]RECHANGES!$A$4:$J$20310,10,FALSE)</f>
        <v>RTN</v>
      </c>
      <c r="E92" s="3" t="str">
        <f>VLOOKUP(Tableau13[[#This Row],[Concat]],[1]RECHANGES!$A$4:$K$20310,11,FALSE)</f>
        <v>MB031ADAEAAB</v>
      </c>
      <c r="F92" s="1">
        <f>VLOOKUP(Tableau13[[#This Row],[Concat]],[1]RECHANGES!$A$4:$E$20310,5,FALSE)</f>
        <v>11</v>
      </c>
      <c r="G92" s="1">
        <f>VLOOKUP(Tableau13[[#This Row],[Concat]],[1]RECHANGES!$A$4:$I$20310,9,FALSE)</f>
        <v>1</v>
      </c>
      <c r="H92" s="1" t="str">
        <f>VLOOKUP(Tableau13[[#This Row],[Concat]],[1]RECHANGES!$A$4:$L$20310,12,FALSE)</f>
        <v>IS0032192M</v>
      </c>
      <c r="I92" s="1" t="str">
        <f>VLOOKUP(Tableau13[[#This Row],[Concat]],[1]RECHANGES!$A$4:$O$20310,15,FALSE)</f>
        <v>LTE990015</v>
      </c>
      <c r="J92" s="1" t="str">
        <f>VLOOKUP(Tableau13[[#This Row],[Concat]],[1]RECHANGES!$A$2:$AG$10016,28,FALSE)</f>
        <v>NA</v>
      </c>
      <c r="K92" s="1" t="str">
        <f>VLOOKUP(Tableau13[[#This Row],[Concat]],[1]RECHANGES!$A$2:$AG$10016,29,FALSE)</f>
        <v>OUI</v>
      </c>
      <c r="L92" s="10" t="str">
        <f>IFERROR(IF(Tableau13[[#This Row],[Avancement INDUS]]="Terminé","NA",VLOOKUP(Tableau13[[#This Row],[Concat]],[1]RECHANGES!$A$4:$AM$20520,34,FALSE)-60),"Au plus tôt")</f>
        <v>NA</v>
      </c>
      <c r="M92" s="10">
        <f>IFERROR(IF(VLOOKUP(Tableau13[[#This Row],[Concat]],[1]RECHANGES!$A:$AB,26,FALSE)="TBD","Coverage EC",VLOOKUP(Tableau13[[#This Row],[Concat]],[1]RECHANGES!$A$4:$AA$10020,26,FALSE)-7),"")</f>
        <v>44736</v>
      </c>
      <c r="N92" s="25">
        <v>6089317</v>
      </c>
      <c r="O92" s="2">
        <f>VLOOKUP(Tableau13[[#This Row],[Concat]],[1]RECHANGES!$A$4:$AA$10020,26,FALSE)</f>
        <v>44743</v>
      </c>
      <c r="P92" s="2">
        <f>VLOOKUP(Tableau13[[#This Row],[Concat]],[1]RECHANGES!$A$4:$AM$10020,34,FALSE)</f>
        <v>44762</v>
      </c>
      <c r="Q92" s="1"/>
      <c r="R92" s="1"/>
      <c r="S92" s="1" t="s">
        <v>171</v>
      </c>
      <c r="T92" s="1" t="s">
        <v>39</v>
      </c>
      <c r="U92" s="1" t="str">
        <f>IF(ISNUMBER(Tableau13[[#This Row],[OF]]),"Terminé","Non commencé")</f>
        <v>Terminé</v>
      </c>
      <c r="V92" s="1" t="str">
        <f>IFERROR(IF(OR(VLOOKUP(Tableau13[[#This Row],[Concat]],[2]RECHANGES!$A:$AQ,43,FALSE)="O",VLOOKUP(Tableau13[[#This Row],[Concat]],[2]RECHANGES!$A:$AQ,43,FALSE)="C"),"Livré",""),"Livré")</f>
        <v>Livré</v>
      </c>
    </row>
    <row r="93" spans="1:22" hidden="1" x14ac:dyDescent="0.25">
      <c r="A93" s="1" t="str">
        <f t="shared" si="3"/>
        <v>69220491</v>
      </c>
      <c r="B93" s="1">
        <v>6922049</v>
      </c>
      <c r="C93" s="1">
        <v>1</v>
      </c>
      <c r="D93" s="1" t="str">
        <f>VLOOKUP(Tableau13[[#This Row],[Concat]],[1]RECHANGES!$A$4:$J$20310,10,FALSE)</f>
        <v>RTN</v>
      </c>
      <c r="E93" s="20" t="str">
        <f>VLOOKUP(Tableau13[[#This Row],[Concat]],[1]RECHANGES!$A$4:$K$20310,11,FALSE)</f>
        <v>MB031ADAEAAB</v>
      </c>
      <c r="F93" s="21">
        <f>VLOOKUP(Tableau13[[#This Row],[Concat]],[1]RECHANGES!$A$4:$E$20310,5,FALSE)</f>
        <v>11</v>
      </c>
      <c r="G93" s="21">
        <f>VLOOKUP(Tableau13[[#This Row],[Concat]],[1]RECHANGES!$A$4:$I$20310,9,FALSE)</f>
        <v>1</v>
      </c>
      <c r="H93" s="21" t="str">
        <f>VLOOKUP(Tableau13[[#This Row],[Concat]],[1]RECHANGES!$A$4:$L$20310,12,FALSE)</f>
        <v>IS0032192M</v>
      </c>
      <c r="I93" s="21" t="str">
        <f>VLOOKUP(Tableau13[[#This Row],[Concat]],[1]RECHANGES!$A$4:$O$20310,15,FALSE)</f>
        <v>LTE990013</v>
      </c>
      <c r="J93" s="21" t="str">
        <f>VLOOKUP(Tableau13[[#This Row],[Concat]],[1]RECHANGES!$A$2:$AG$10016,28,FALSE)</f>
        <v>NA</v>
      </c>
      <c r="K93" s="21" t="str">
        <f>VLOOKUP(Tableau13[[#This Row],[Concat]],[1]RECHANGES!$A$2:$AG$10016,29,FALSE)</f>
        <v>OUI</v>
      </c>
      <c r="L93" s="10" t="str">
        <f>IFERROR(IF(Tableau13[[#This Row],[Avancement INDUS]]="Terminé","NA",VLOOKUP(Tableau13[[#This Row],[Concat]],[1]RECHANGES!$A$4:$AM$20520,34,FALSE)-60),"Au plus tôt")</f>
        <v>NA</v>
      </c>
      <c r="M93" s="10">
        <f>IFERROR(IF(VLOOKUP(Tableau13[[#This Row],[Concat]],[1]RECHANGES!$A:$AB,26,FALSE)="TBD","Coverage EC",VLOOKUP(Tableau13[[#This Row],[Concat]],[1]RECHANGES!$A$4:$AA$10020,26,FALSE)-7),"")</f>
        <v>44736</v>
      </c>
      <c r="N93" s="25">
        <v>6089318</v>
      </c>
      <c r="O93" s="2">
        <f>VLOOKUP(Tableau13[[#This Row],[Concat]],[1]RECHANGES!$A$4:$AA$10020,26,FALSE)</f>
        <v>44743</v>
      </c>
      <c r="P93" s="2">
        <f>VLOOKUP(Tableau13[[#This Row],[Concat]],[1]RECHANGES!$A$4:$AM$10020,34,FALSE)</f>
        <v>44896</v>
      </c>
      <c r="Q93" s="1"/>
      <c r="R93" s="1"/>
      <c r="S93" s="1" t="s">
        <v>178</v>
      </c>
      <c r="T93" s="1" t="s">
        <v>39</v>
      </c>
      <c r="U93" s="1" t="str">
        <f>IF(ISNUMBER(Tableau13[[#This Row],[OF]]),"Terminé","Non commencé")</f>
        <v>Terminé</v>
      </c>
      <c r="V93" s="1" t="str">
        <f>IFERROR(IF(OR(VLOOKUP(Tableau13[[#This Row],[Concat]],[2]RECHANGES!$A:$AQ,43,FALSE)="O",VLOOKUP(Tableau13[[#This Row],[Concat]],[2]RECHANGES!$A:$AQ,43,FALSE)="C"),"Livré",""),"Livré")</f>
        <v/>
      </c>
    </row>
    <row r="94" spans="1:22" hidden="1" x14ac:dyDescent="0.25">
      <c r="A94" s="9" t="str">
        <f t="shared" si="3"/>
        <v>2882227510</v>
      </c>
      <c r="B94" s="9">
        <v>28822275</v>
      </c>
      <c r="C94" s="9">
        <v>10</v>
      </c>
      <c r="D94" s="1" t="str">
        <f>VLOOKUP(Tableau13[[#This Row],[Concat]],[1]RECHANGES!$A$4:$J$20310,10,FALSE)</f>
        <v>RTN</v>
      </c>
      <c r="E94" s="22" t="str">
        <f>VLOOKUP(Tableau13[[#This Row],[Concat]],[1]RECHANGES!$A$4:$K$20310,11,FALSE)</f>
        <v>D9550010801195</v>
      </c>
      <c r="F94" s="23">
        <f>VLOOKUP(Tableau13[[#This Row],[Concat]],[1]RECHANGES!$A$4:$E$20310,5,FALSE)</f>
        <v>108</v>
      </c>
      <c r="G94" s="23">
        <f>VLOOKUP(Tableau13[[#This Row],[Concat]],[1]RECHANGES!$A$4:$I$20310,9,FALSE)</f>
        <v>1</v>
      </c>
      <c r="H94" s="23" t="str">
        <f>VLOOKUP(Tableau13[[#This Row],[Concat]],[1]RECHANGES!$A$4:$L$20310,12,FALSE)</f>
        <v>IS0059763M</v>
      </c>
      <c r="I94" s="23" t="str">
        <f>VLOOKUP(Tableau13[[#This Row],[Concat]],[1]RECHANGES!$A$4:$O$20310,15,FALSE)</f>
        <v>LTE990004</v>
      </c>
      <c r="J94" s="21" t="str">
        <f>VLOOKUP(Tableau13[[#This Row],[Concat]],[1]RECHANGES!$A$2:$AG$10016,28,FALSE)</f>
        <v>NA</v>
      </c>
      <c r="K94" s="21" t="str">
        <f>VLOOKUP(Tableau13[[#This Row],[Concat]],[1]RECHANGES!$A$2:$AG$10016,29,FALSE)</f>
        <v>NA</v>
      </c>
      <c r="L94" s="10" t="str">
        <f>IFERROR(IF(Tableau13[[#This Row],[Avancement INDUS]]="Terminé","NA",VLOOKUP(Tableau13[[#This Row],[Concat]],[1]RECHANGES!$A$4:$AM$20520,34,FALSE)-60),"Au plus tôt")</f>
        <v>NA</v>
      </c>
      <c r="M94" s="10">
        <f>IFERROR(IF(VLOOKUP(Tableau13[[#This Row],[Concat]],[1]RECHANGES!$A:$AB,26,FALSE)="TBD","Coverage EC",VLOOKUP(Tableau13[[#This Row],[Concat]],[1]RECHANGES!$A$4:$AA$10020,26,FALSE)-7),"")</f>
        <v>44739</v>
      </c>
      <c r="N94" s="26">
        <v>6089304</v>
      </c>
      <c r="O94" s="10">
        <f>VLOOKUP(Tableau13[[#This Row],[Concat]],[1]RECHANGES!$A$4:$AA$10020,26,FALSE)</f>
        <v>44746</v>
      </c>
      <c r="P94" s="10">
        <f>VLOOKUP(Tableau13[[#This Row],[Concat]],[1]RECHANGES!$A$4:$AM$10020,34,FALSE)</f>
        <v>44796</v>
      </c>
      <c r="Q94" s="1"/>
      <c r="R94" s="9"/>
      <c r="S94" s="9" t="s">
        <v>179</v>
      </c>
      <c r="T94" s="1" t="s">
        <v>39</v>
      </c>
      <c r="U94" s="23" t="str">
        <f>IF(ISNUMBER(Tableau13[[#This Row],[OF]]),"Terminé","Non commencé")</f>
        <v>Terminé</v>
      </c>
      <c r="V94" s="1" t="str">
        <f>IFERROR(IF(OR(VLOOKUP(Tableau13[[#This Row],[Concat]],[2]RECHANGES!$A:$AQ,43,FALSE)="O",VLOOKUP(Tableau13[[#This Row],[Concat]],[2]RECHANGES!$A:$AQ,43,FALSE)="C"),"Livré",""),"Livré")</f>
        <v>Livré</v>
      </c>
    </row>
    <row r="95" spans="1:22" hidden="1" x14ac:dyDescent="0.25">
      <c r="A95" s="1" t="str">
        <f t="shared" si="3"/>
        <v>2876244610</v>
      </c>
      <c r="B95" s="1">
        <v>28762446</v>
      </c>
      <c r="C95" s="1">
        <v>10</v>
      </c>
      <c r="D95" s="1" t="str">
        <f>VLOOKUP(Tableau13[[#This Row],[Concat]],[1]RECHANGES!$A$4:$J$20310,10,FALSE)</f>
        <v>RTN</v>
      </c>
      <c r="E95" s="20" t="str">
        <f>VLOOKUP(Tableau13[[#This Row],[Concat]],[1]RECHANGES!$A$4:$K$20310,11,FALSE)</f>
        <v>D9000095477995</v>
      </c>
      <c r="F95" s="21" t="str">
        <f>VLOOKUP(Tableau13[[#This Row],[Concat]],[1]RECHANGES!$A$4:$E$20310,5,FALSE)</f>
        <v>BUNDLE</v>
      </c>
      <c r="G95" s="21">
        <v>1</v>
      </c>
      <c r="H95" s="21" t="str">
        <f>VLOOKUP(Tableau13[[#This Row],[Concat]],[1]RECHANGES!$A$4:$L$20310,12,FALSE)</f>
        <v>IS0032050M</v>
      </c>
      <c r="I95" s="21" t="str">
        <f>VLOOKUP(Tableau13[[#This Row],[Concat]],[1]RECHANGES!$A$4:$O$20310,15,FALSE)</f>
        <v/>
      </c>
      <c r="J95" s="21" t="str">
        <f>VLOOKUP(Tableau13[[#This Row],[Concat]],[1]RECHANGES!$A$2:$AG$10016,28,FALSE)</f>
        <v>NA</v>
      </c>
      <c r="K95" s="21" t="str">
        <f>VLOOKUP(Tableau13[[#This Row],[Concat]],[1]RECHANGES!$A$2:$AG$10016,29,FALSE)</f>
        <v>NA</v>
      </c>
      <c r="L95" s="10" t="str">
        <f>IFERROR(IF(Tableau13[[#This Row],[Avancement INDUS]]="Terminé","NA",VLOOKUP(Tableau13[[#This Row],[Concat]],[1]RECHANGES!$A$4:$AM$20520,34,FALSE)-60),"Au plus tôt")</f>
        <v>NA</v>
      </c>
      <c r="M95" s="10">
        <f>IFERROR(IF(VLOOKUP(Tableau13[[#This Row],[Concat]],[1]RECHANGES!$A:$AB,26,FALSE)="TBD","Coverage EC",VLOOKUP(Tableau13[[#This Row],[Concat]],[1]RECHANGES!$A$4:$AA$10020,26,FALSE)-7),"")</f>
        <v>44741</v>
      </c>
      <c r="N95" s="25">
        <v>6090467</v>
      </c>
      <c r="O95" s="2">
        <f>VLOOKUP(Tableau13[[#This Row],[Concat]],[1]RECHANGES!$A$4:$AA$10020,26,FALSE)</f>
        <v>44748</v>
      </c>
      <c r="P95" s="2">
        <f>VLOOKUP(Tableau13[[#This Row],[Concat]],[1]RECHANGES!$A$4:$AM$10020,34,FALSE)</f>
        <v>44852</v>
      </c>
      <c r="Q95" s="1"/>
      <c r="R95" s="1"/>
      <c r="S95" s="1" t="s">
        <v>180</v>
      </c>
      <c r="T95" s="1" t="s">
        <v>39</v>
      </c>
      <c r="U95" s="21" t="str">
        <f>IF(ISNUMBER(Tableau13[[#This Row],[OF]]),"Terminé","Non commencé")</f>
        <v>Terminé</v>
      </c>
      <c r="V95" s="1" t="str">
        <f>IFERROR(IF(OR(VLOOKUP(Tableau13[[#This Row],[Concat]],[2]RECHANGES!$A:$AQ,43,FALSE)="O",VLOOKUP(Tableau13[[#This Row],[Concat]],[2]RECHANGES!$A:$AQ,43,FALSE)="C"),"Livré",""),"Livré")</f>
        <v/>
      </c>
    </row>
    <row r="96" spans="1:22" hidden="1" x14ac:dyDescent="0.25">
      <c r="A96" s="1" t="str">
        <f t="shared" si="3"/>
        <v>2876244610.1</v>
      </c>
      <c r="B96" s="1">
        <v>28762446</v>
      </c>
      <c r="C96" s="1" t="s">
        <v>112</v>
      </c>
      <c r="D96" s="1" t="str">
        <f>VLOOKUP(Tableau13[[#This Row],[Concat]],[1]RECHANGES!$A$4:$J$20310,10,FALSE)</f>
        <v>RTN</v>
      </c>
      <c r="E96" s="20" t="str">
        <f>VLOOKUP(Tableau13[[#This Row],[Concat]],[1]RECHANGES!$A$4:$K$20310,11,FALSE)</f>
        <v>D9000095477995</v>
      </c>
      <c r="F96" s="21" t="str">
        <f>VLOOKUP(Tableau13[[#This Row],[Concat]],[1]RECHANGES!$A$4:$E$20310,5,FALSE)</f>
        <v>BUNDLE</v>
      </c>
      <c r="G96" s="21">
        <f>VLOOKUP(Tableau13[[#This Row],[Concat]],[1]RECHANGES!$A$4:$I$20310,9,FALSE)</f>
        <v>1</v>
      </c>
      <c r="H96" s="21" t="str">
        <f>VLOOKUP(Tableau13[[#This Row],[Concat]],[1]RECHANGES!$A$4:$L$20310,12,FALSE)</f>
        <v>IS0032050M</v>
      </c>
      <c r="I96" s="21" t="str">
        <f>VLOOKUP(Tableau13[[#This Row],[Concat]],[1]RECHANGES!$A$4:$O$20310,15,FALSE)</f>
        <v/>
      </c>
      <c r="J96" s="21" t="str">
        <f>VLOOKUP(Tableau13[[#This Row],[Concat]],[1]RECHANGES!$A$2:$AG$10016,28,FALSE)</f>
        <v>NA</v>
      </c>
      <c r="K96" s="21" t="str">
        <f>VLOOKUP(Tableau13[[#This Row],[Concat]],[1]RECHANGES!$A$2:$AG$10016,29,FALSE)</f>
        <v>NA</v>
      </c>
      <c r="L96" s="10" t="str">
        <f>IFERROR(IF(Tableau13[[#This Row],[Avancement INDUS]]="Terminé","NA",VLOOKUP(Tableau13[[#This Row],[Concat]],[1]RECHANGES!$A$4:$AM$20520,34,FALSE)-60),"Au plus tôt")</f>
        <v>NA</v>
      </c>
      <c r="M96" s="10">
        <f>IFERROR(IF(VLOOKUP(Tableau13[[#This Row],[Concat]],[1]RECHANGES!$A:$AB,26,FALSE)="TBD","Coverage EC",VLOOKUP(Tableau13[[#This Row],[Concat]],[1]RECHANGES!$A$4:$AA$10020,26,FALSE)-7),"")</f>
        <v>44741</v>
      </c>
      <c r="N96" s="25">
        <v>6090468</v>
      </c>
      <c r="O96" s="2">
        <f>VLOOKUP(Tableau13[[#This Row],[Concat]],[1]RECHANGES!$A$4:$AA$10020,26,FALSE)</f>
        <v>44748</v>
      </c>
      <c r="P96" s="2">
        <f>VLOOKUP(Tableau13[[#This Row],[Concat]],[1]RECHANGES!$A$4:$AM$10020,34,FALSE)</f>
        <v>44852</v>
      </c>
      <c r="Q96" s="1"/>
      <c r="R96" s="1"/>
      <c r="S96" s="1" t="s">
        <v>181</v>
      </c>
      <c r="T96" s="1" t="s">
        <v>39</v>
      </c>
      <c r="U96" s="21" t="str">
        <f>IF(ISNUMBER(Tableau13[[#This Row],[OF]]),"Terminé","Non commencé")</f>
        <v>Terminé</v>
      </c>
      <c r="V96" s="1" t="str">
        <f>IFERROR(IF(OR(VLOOKUP(Tableau13[[#This Row],[Concat]],[2]RECHANGES!$A:$AQ,43,FALSE)="O",VLOOKUP(Tableau13[[#This Row],[Concat]],[2]RECHANGES!$A:$AQ,43,FALSE)="C"),"Livré",""),"Livré")</f>
        <v/>
      </c>
    </row>
    <row r="97" spans="1:22" hidden="1" x14ac:dyDescent="0.25">
      <c r="A97" s="1" t="str">
        <f t="shared" si="3"/>
        <v>2876244610.2</v>
      </c>
      <c r="B97" s="1">
        <v>28762446</v>
      </c>
      <c r="C97" s="1" t="s">
        <v>113</v>
      </c>
      <c r="D97" s="1" t="str">
        <f>VLOOKUP(Tableau13[[#This Row],[Concat]],[1]RECHANGES!$A$4:$J$20310,10,FALSE)</f>
        <v>RTN</v>
      </c>
      <c r="E97" s="20" t="str">
        <f>VLOOKUP(Tableau13[[#This Row],[Concat]],[1]RECHANGES!$A$4:$K$20310,11,FALSE)</f>
        <v>D9000095477995</v>
      </c>
      <c r="F97" s="21" t="str">
        <f>VLOOKUP(Tableau13[[#This Row],[Concat]],[1]RECHANGES!$A$4:$E$20310,5,FALSE)</f>
        <v>BUNDLE</v>
      </c>
      <c r="G97" s="21">
        <f>VLOOKUP(Tableau13[[#This Row],[Concat]],[1]RECHANGES!$A$4:$I$20310,9,FALSE)</f>
        <v>1</v>
      </c>
      <c r="H97" s="21" t="str">
        <f>VLOOKUP(Tableau13[[#This Row],[Concat]],[1]RECHANGES!$A$4:$L$20310,12,FALSE)</f>
        <v>IS0032050M</v>
      </c>
      <c r="I97" s="21" t="str">
        <f>VLOOKUP(Tableau13[[#This Row],[Concat]],[1]RECHANGES!$A$4:$O$20310,15,FALSE)</f>
        <v/>
      </c>
      <c r="J97" s="21" t="str">
        <f>VLOOKUP(Tableau13[[#This Row],[Concat]],[1]RECHANGES!$A$2:$AG$10016,28,FALSE)</f>
        <v>NA</v>
      </c>
      <c r="K97" s="21" t="str">
        <f>VLOOKUP(Tableau13[[#This Row],[Concat]],[1]RECHANGES!$A$2:$AG$10016,29,FALSE)</f>
        <v>NA</v>
      </c>
      <c r="L97" s="10" t="str">
        <f>IFERROR(IF(Tableau13[[#This Row],[Avancement INDUS]]="Terminé","NA",VLOOKUP(Tableau13[[#This Row],[Concat]],[1]RECHANGES!$A$4:$AM$20520,34,FALSE)-60),"Au plus tôt")</f>
        <v>NA</v>
      </c>
      <c r="M97" s="10">
        <f>IFERROR(IF(VLOOKUP(Tableau13[[#This Row],[Concat]],[1]RECHANGES!$A:$AB,26,FALSE)="TBD","Coverage EC",VLOOKUP(Tableau13[[#This Row],[Concat]],[1]RECHANGES!$A$4:$AA$10020,26,FALSE)-7),"")</f>
        <v>44741</v>
      </c>
      <c r="N97" s="25">
        <v>6090469</v>
      </c>
      <c r="O97" s="2">
        <f>VLOOKUP(Tableau13[[#This Row],[Concat]],[1]RECHANGES!$A$4:$AA$10020,26,FALSE)</f>
        <v>44748</v>
      </c>
      <c r="P97" s="2">
        <f>VLOOKUP(Tableau13[[#This Row],[Concat]],[1]RECHANGES!$A$4:$AM$10020,34,FALSE)</f>
        <v>44852</v>
      </c>
      <c r="Q97" s="1"/>
      <c r="R97" s="1"/>
      <c r="S97" s="1" t="s">
        <v>182</v>
      </c>
      <c r="T97" s="1" t="s">
        <v>39</v>
      </c>
      <c r="U97" s="21" t="str">
        <f>IF(ISNUMBER(Tableau13[[#This Row],[OF]]),"Terminé","Non commencé")</f>
        <v>Terminé</v>
      </c>
      <c r="V97" s="1" t="str">
        <f>IFERROR(IF(OR(VLOOKUP(Tableau13[[#This Row],[Concat]],[2]RECHANGES!$A:$AQ,43,FALSE)="O",VLOOKUP(Tableau13[[#This Row],[Concat]],[2]RECHANGES!$A:$AQ,43,FALSE)="C"),"Livré",""),"Livré")</f>
        <v/>
      </c>
    </row>
    <row r="98" spans="1:22" hidden="1" x14ac:dyDescent="0.25">
      <c r="A98" s="9" t="str">
        <f t="shared" si="3"/>
        <v>68981911</v>
      </c>
      <c r="B98" s="9">
        <v>6898191</v>
      </c>
      <c r="C98" s="9">
        <v>1</v>
      </c>
      <c r="D98" s="1" t="str">
        <f>VLOOKUP(Tableau13[[#This Row],[Concat]],[1]RECHANGES!$A$4:$J$20310,10,FALSE)</f>
        <v>AOG</v>
      </c>
      <c r="E98" s="8" t="str">
        <f>VLOOKUP(Tableau13[[#This Row],[Concat]],[1]RECHANGES!$A$4:$K$20310,11,FALSE)</f>
        <v>MB031ADAEAAB</v>
      </c>
      <c r="F98" s="9">
        <f>VLOOKUP(Tableau13[[#This Row],[Concat]],[1]RECHANGES!$A$4:$E$20310,5,FALSE)</f>
        <v>11</v>
      </c>
      <c r="G98" s="9">
        <f>VLOOKUP(Tableau13[[#This Row],[Concat]],[1]RECHANGES!$A$4:$I$20310,9,FALSE)</f>
        <v>1</v>
      </c>
      <c r="H98" s="9" t="str">
        <f>VLOOKUP(Tableau13[[#This Row],[Concat]],[1]RECHANGES!$A$4:$L$20310,12,FALSE)</f>
        <v>IS0032192M</v>
      </c>
      <c r="I98" s="9" t="str">
        <f>VLOOKUP(Tableau13[[#This Row],[Concat]],[1]RECHANGES!$A$4:$O$20310,15,FALSE)</f>
        <v>LTE990003</v>
      </c>
      <c r="J98" s="1" t="str">
        <f>VLOOKUP(Tableau13[[#This Row],[Concat]],[1]RECHANGES!$A$2:$AG$10016,28,FALSE)</f>
        <v>NA</v>
      </c>
      <c r="K98" s="1" t="str">
        <f>VLOOKUP(Tableau13[[#This Row],[Concat]],[1]RECHANGES!$A$2:$AG$10016,29,FALSE)</f>
        <v>OUI</v>
      </c>
      <c r="L98" s="10" t="str">
        <f>IFERROR(IF(Tableau13[[#This Row],[Avancement INDUS]]="Terminé","NA",VLOOKUP(Tableau13[[#This Row],[Concat]],[1]RECHANGES!$A$4:$AM$20520,34,FALSE)-60),"Au plus tôt")</f>
        <v>NA</v>
      </c>
      <c r="M98" s="10">
        <f>IFERROR(IF(VLOOKUP(Tableau13[[#This Row],[Concat]],[1]RECHANGES!$A:$AB,26,FALSE)="TBD","Coverage EC",VLOOKUP(Tableau13[[#This Row],[Concat]],[1]RECHANGES!$A$4:$AA$10020,26,FALSE)-7),"")</f>
        <v>44741</v>
      </c>
      <c r="N98" s="26">
        <v>6090539</v>
      </c>
      <c r="O98" s="10">
        <f>VLOOKUP(Tableau13[[#This Row],[Concat]],[1]RECHANGES!$A$4:$AA$10020,26,FALSE)</f>
        <v>44748</v>
      </c>
      <c r="P98" s="10">
        <f>VLOOKUP(Tableau13[[#This Row],[Concat]],[1]RECHANGES!$A$4:$AM$10020,34,FALSE)</f>
        <v>44767</v>
      </c>
      <c r="Q98" s="1"/>
      <c r="R98" s="9"/>
      <c r="S98" s="9" t="s">
        <v>168</v>
      </c>
      <c r="T98" s="1" t="s">
        <v>39</v>
      </c>
      <c r="U98" s="9" t="str">
        <f>IF(ISNUMBER(Tableau13[[#This Row],[OF]]),"Terminé","Non commencé")</f>
        <v>Terminé</v>
      </c>
      <c r="V98" s="1" t="str">
        <f>IFERROR(IF(OR(VLOOKUP(Tableau13[[#This Row],[Concat]],[2]RECHANGES!$A:$AQ,43,FALSE)="O",VLOOKUP(Tableau13[[#This Row],[Concat]],[2]RECHANGES!$A:$AQ,43,FALSE)="C"),"Livré",""),"Livré")</f>
        <v>Livré</v>
      </c>
    </row>
    <row r="99" spans="1:22" hidden="1" x14ac:dyDescent="0.25">
      <c r="A99" s="1" t="str">
        <f t="shared" si="3"/>
        <v>68981911.1</v>
      </c>
      <c r="B99" s="1">
        <v>6898191</v>
      </c>
      <c r="C99" s="1" t="s">
        <v>51</v>
      </c>
      <c r="D99" s="1" t="str">
        <f>VLOOKUP(Tableau13[[#This Row],[Concat]],[1]RECHANGES!$A$4:$J$20310,10,FALSE)</f>
        <v>AOG</v>
      </c>
      <c r="E99" s="3" t="str">
        <f>VLOOKUP(Tableau13[[#This Row],[Concat]],[1]RECHANGES!$A$4:$K$20310,11,FALSE)</f>
        <v>MB031ADAEAAB</v>
      </c>
      <c r="F99" s="1">
        <f>VLOOKUP(Tableau13[[#This Row],[Concat]],[1]RECHANGES!$A$4:$E$20310,5,FALSE)</f>
        <v>11</v>
      </c>
      <c r="G99" s="1">
        <f>VLOOKUP(Tableau13[[#This Row],[Concat]],[1]RECHANGES!$A$4:$I$20310,9,FALSE)</f>
        <v>1</v>
      </c>
      <c r="H99" s="1" t="str">
        <f>VLOOKUP(Tableau13[[#This Row],[Concat]],[1]RECHANGES!$A$4:$L$20310,12,FALSE)</f>
        <v>IS0032192M</v>
      </c>
      <c r="I99" s="1" t="str">
        <f>VLOOKUP(Tableau13[[#This Row],[Concat]],[1]RECHANGES!$A$4:$O$20310,15,FALSE)</f>
        <v>LTE990004</v>
      </c>
      <c r="J99" s="1" t="str">
        <f>VLOOKUP(Tableau13[[#This Row],[Concat]],[1]RECHANGES!$A$2:$AG$10016,28,FALSE)</f>
        <v>NA</v>
      </c>
      <c r="K99" s="1" t="str">
        <f>VLOOKUP(Tableau13[[#This Row],[Concat]],[1]RECHANGES!$A$2:$AG$10016,29,FALSE)</f>
        <v>OUI</v>
      </c>
      <c r="L99" s="10" t="str">
        <f>IFERROR(IF(Tableau13[[#This Row],[Avancement INDUS]]="Terminé","NA",VLOOKUP(Tableau13[[#This Row],[Concat]],[1]RECHANGES!$A$4:$AM$20520,34,FALSE)-60),"Au plus tôt")</f>
        <v>NA</v>
      </c>
      <c r="M99" s="10">
        <f>IFERROR(IF(VLOOKUP(Tableau13[[#This Row],[Concat]],[1]RECHANGES!$A:$AB,26,FALSE)="TBD","Coverage EC",VLOOKUP(Tableau13[[#This Row],[Concat]],[1]RECHANGES!$A$4:$AA$10020,26,FALSE)-7),"")</f>
        <v>44741</v>
      </c>
      <c r="N99" s="25">
        <v>6090540</v>
      </c>
      <c r="O99" s="2">
        <f>VLOOKUP(Tableau13[[#This Row],[Concat]],[1]RECHANGES!$A$4:$AA$10020,26,FALSE)</f>
        <v>44748</v>
      </c>
      <c r="P99" s="2">
        <f>VLOOKUP(Tableau13[[#This Row],[Concat]],[1]RECHANGES!$A$4:$AM$10020,34,FALSE)</f>
        <v>44767</v>
      </c>
      <c r="Q99" s="1"/>
      <c r="R99" s="1"/>
      <c r="S99" s="1" t="s">
        <v>169</v>
      </c>
      <c r="T99" s="1" t="s">
        <v>39</v>
      </c>
      <c r="U99" s="1" t="str">
        <f>IF(ISNUMBER(Tableau13[[#This Row],[OF]]),"Terminé","Non commencé")</f>
        <v>Terminé</v>
      </c>
      <c r="V99" s="1" t="str">
        <f>IFERROR(IF(OR(VLOOKUP(Tableau13[[#This Row],[Concat]],[2]RECHANGES!$A:$AQ,43,FALSE)="O",VLOOKUP(Tableau13[[#This Row],[Concat]],[2]RECHANGES!$A:$AQ,43,FALSE)="C"),"Livré",""),"Livré")</f>
        <v>Livré</v>
      </c>
    </row>
    <row r="100" spans="1:22" hidden="1" x14ac:dyDescent="0.25">
      <c r="A100" s="9" t="str">
        <f t="shared" si="3"/>
        <v>68981911.2</v>
      </c>
      <c r="B100" s="9">
        <v>6898191</v>
      </c>
      <c r="C100" s="9" t="s">
        <v>52</v>
      </c>
      <c r="D100" s="1" t="str">
        <f>VLOOKUP(Tableau13[[#This Row],[Concat]],[1]RECHANGES!$A$4:$J$20310,10,FALSE)</f>
        <v>AOG</v>
      </c>
      <c r="E100" s="8" t="str">
        <f>VLOOKUP(Tableau13[[#This Row],[Concat]],[1]RECHANGES!$A$4:$K$20310,11,FALSE)</f>
        <v>MB031ADAEAAB</v>
      </c>
      <c r="F100" s="9">
        <f>VLOOKUP(Tableau13[[#This Row],[Concat]],[1]RECHANGES!$A$4:$E$20310,5,FALSE)</f>
        <v>11</v>
      </c>
      <c r="G100" s="9">
        <f>VLOOKUP(Tableau13[[#This Row],[Concat]],[1]RECHANGES!$A$4:$I$20310,9,FALSE)</f>
        <v>1</v>
      </c>
      <c r="H100" s="9" t="str">
        <f>VLOOKUP(Tableau13[[#This Row],[Concat]],[1]RECHANGES!$A$4:$L$20310,12,FALSE)</f>
        <v>IS0032192M</v>
      </c>
      <c r="I100" s="9" t="str">
        <f>VLOOKUP(Tableau13[[#This Row],[Concat]],[1]RECHANGES!$A$4:$O$20310,15,FALSE)</f>
        <v>LTE990005</v>
      </c>
      <c r="J100" s="1" t="str">
        <f>VLOOKUP(Tableau13[[#This Row],[Concat]],[1]RECHANGES!$A$2:$AG$10016,28,FALSE)</f>
        <v>NA</v>
      </c>
      <c r="K100" s="1" t="str">
        <f>VLOOKUP(Tableau13[[#This Row],[Concat]],[1]RECHANGES!$A$2:$AG$10016,29,FALSE)</f>
        <v>OUI</v>
      </c>
      <c r="L100" s="10" t="str">
        <f>IFERROR(IF(Tableau13[[#This Row],[Avancement INDUS]]="Terminé","NA",VLOOKUP(Tableau13[[#This Row],[Concat]],[1]RECHANGES!$A$4:$AM$20520,34,FALSE)-60),"Au plus tôt")</f>
        <v>NA</v>
      </c>
      <c r="M100" s="10">
        <f>IFERROR(IF(VLOOKUP(Tableau13[[#This Row],[Concat]],[1]RECHANGES!$A:$AB,26,FALSE)="TBD","Coverage EC",VLOOKUP(Tableau13[[#This Row],[Concat]],[1]RECHANGES!$A$4:$AA$10020,26,FALSE)-7),"")</f>
        <v>44741</v>
      </c>
      <c r="N100" s="26">
        <v>6090541</v>
      </c>
      <c r="O100" s="10">
        <f>VLOOKUP(Tableau13[[#This Row],[Concat]],[1]RECHANGES!$A$4:$AA$10020,26,FALSE)</f>
        <v>44748</v>
      </c>
      <c r="P100" s="10">
        <f>VLOOKUP(Tableau13[[#This Row],[Concat]],[1]RECHANGES!$A$4:$AM$10020,34,FALSE)</f>
        <v>44767</v>
      </c>
      <c r="Q100" s="1"/>
      <c r="R100" s="9"/>
      <c r="S100" s="9" t="s">
        <v>175</v>
      </c>
      <c r="T100" s="1" t="s">
        <v>39</v>
      </c>
      <c r="U100" s="9" t="str">
        <f>IF(ISNUMBER(Tableau13[[#This Row],[OF]]),"Terminé","Non commencé")</f>
        <v>Terminé</v>
      </c>
      <c r="V100" s="1" t="str">
        <f>IFERROR(IF(OR(VLOOKUP(Tableau13[[#This Row],[Concat]],[2]RECHANGES!$A:$AQ,43,FALSE)="O",VLOOKUP(Tableau13[[#This Row],[Concat]],[2]RECHANGES!$A:$AQ,43,FALSE)="C"),"Livré",""),"Livré")</f>
        <v>Livré</v>
      </c>
    </row>
    <row r="101" spans="1:22" hidden="1" x14ac:dyDescent="0.25">
      <c r="A101" s="1" t="str">
        <f t="shared" si="3"/>
        <v>68981911.3</v>
      </c>
      <c r="B101" s="1">
        <v>6898191</v>
      </c>
      <c r="C101" s="1" t="s">
        <v>53</v>
      </c>
      <c r="D101" s="1" t="str">
        <f>VLOOKUP(Tableau13[[#This Row],[Concat]],[1]RECHANGES!$A$4:$J$20310,10,FALSE)</f>
        <v>AOG</v>
      </c>
      <c r="E101" s="3" t="str">
        <f>VLOOKUP(Tableau13[[#This Row],[Concat]],[1]RECHANGES!$A$4:$K$20310,11,FALSE)</f>
        <v>MB031ADAEAAB</v>
      </c>
      <c r="F101" s="1">
        <f>VLOOKUP(Tableau13[[#This Row],[Concat]],[1]RECHANGES!$A$4:$E$20310,5,FALSE)</f>
        <v>11</v>
      </c>
      <c r="G101" s="1">
        <f>VLOOKUP(Tableau13[[#This Row],[Concat]],[1]RECHANGES!$A$4:$I$20310,9,FALSE)</f>
        <v>1</v>
      </c>
      <c r="H101" s="1" t="str">
        <f>VLOOKUP(Tableau13[[#This Row],[Concat]],[1]RECHANGES!$A$4:$L$20310,12,FALSE)</f>
        <v>IS0032192M</v>
      </c>
      <c r="I101" s="1" t="str">
        <f>VLOOKUP(Tableau13[[#This Row],[Concat]],[1]RECHANGES!$A$4:$O$20310,15,FALSE)</f>
        <v>LTE990006</v>
      </c>
      <c r="J101" s="1" t="str">
        <f>VLOOKUP(Tableau13[[#This Row],[Concat]],[1]RECHANGES!$A$2:$AG$10016,28,FALSE)</f>
        <v>NA</v>
      </c>
      <c r="K101" s="1" t="str">
        <f>VLOOKUP(Tableau13[[#This Row],[Concat]],[1]RECHANGES!$A$2:$AG$10016,29,FALSE)</f>
        <v>OUI</v>
      </c>
      <c r="L101" s="10" t="str">
        <f>IFERROR(IF(Tableau13[[#This Row],[Avancement INDUS]]="Terminé","NA",VLOOKUP(Tableau13[[#This Row],[Concat]],[1]RECHANGES!$A$4:$AM$20520,34,FALSE)-60),"Au plus tôt")</f>
        <v>NA</v>
      </c>
      <c r="M101" s="10">
        <f>IFERROR(IF(VLOOKUP(Tableau13[[#This Row],[Concat]],[1]RECHANGES!$A:$AB,26,FALSE)="TBD","Coverage EC",VLOOKUP(Tableau13[[#This Row],[Concat]],[1]RECHANGES!$A$4:$AA$10020,26,FALSE)-7),"")</f>
        <v>44741</v>
      </c>
      <c r="N101" s="25">
        <v>6090542</v>
      </c>
      <c r="O101" s="2">
        <f>VLOOKUP(Tableau13[[#This Row],[Concat]],[1]RECHANGES!$A$4:$AA$10020,26,FALSE)</f>
        <v>44748</v>
      </c>
      <c r="P101" s="2">
        <f>VLOOKUP(Tableau13[[#This Row],[Concat]],[1]RECHANGES!$A$4:$AM$10020,34,FALSE)</f>
        <v>44767</v>
      </c>
      <c r="Q101" s="1"/>
      <c r="R101" s="1"/>
      <c r="S101" s="1" t="s">
        <v>176</v>
      </c>
      <c r="T101" s="1" t="s">
        <v>39</v>
      </c>
      <c r="U101" s="1" t="str">
        <f>IF(ISNUMBER(Tableau13[[#This Row],[OF]]),"Terminé","Non commencé")</f>
        <v>Terminé</v>
      </c>
      <c r="V101" s="1" t="str">
        <f>IFERROR(IF(OR(VLOOKUP(Tableau13[[#This Row],[Concat]],[2]RECHANGES!$A:$AQ,43,FALSE)="O",VLOOKUP(Tableau13[[#This Row],[Concat]],[2]RECHANGES!$A:$AQ,43,FALSE)="C"),"Livré",""),"Livré")</f>
        <v>Livré</v>
      </c>
    </row>
    <row r="102" spans="1:22" hidden="1" x14ac:dyDescent="0.25">
      <c r="A102" s="1" t="str">
        <f t="shared" si="3"/>
        <v>P29728221</v>
      </c>
      <c r="B102" s="1" t="s">
        <v>86</v>
      </c>
      <c r="C102" s="1">
        <v>1</v>
      </c>
      <c r="D102" s="1" t="str">
        <f>VLOOKUP(Tableau13[[#This Row],[Concat]],[1]RECHANGES!$A$4:$J$20310,10,FALSE)</f>
        <v>RTN</v>
      </c>
      <c r="E102" s="20" t="str">
        <f>VLOOKUP(Tableau13[[#This Row],[Concat]],[1]RECHANGES!$A$4:$K$20310,11,FALSE)</f>
        <v>MD501-311101-01B</v>
      </c>
      <c r="F102" s="21">
        <f>VLOOKUP(Tableau13[[#This Row],[Concat]],[1]RECHANGES!$A$4:$E$20310,5,FALSE)</f>
        <v>265</v>
      </c>
      <c r="G102" s="21">
        <f>VLOOKUP(Tableau13[[#This Row],[Concat]],[1]RECHANGES!$A$4:$I$20310,9,FALSE)</f>
        <v>1</v>
      </c>
      <c r="H102" s="21" t="str">
        <f>VLOOKUP(Tableau13[[#This Row],[Concat]],[1]RECHANGES!$A$4:$L$20310,12,FALSE)</f>
        <v>IS0032603M</v>
      </c>
      <c r="I102" s="21" t="str">
        <f>VLOOKUP(Tableau13[[#This Row],[Concat]],[1]RECHANGES!$A$4:$O$20310,15,FALSE)</f>
        <v>LTE900011</v>
      </c>
      <c r="J102" s="21" t="str">
        <f>VLOOKUP(Tableau13[[#This Row],[Concat]],[1]RECHANGES!$A$2:$AG$10016,28,FALSE)</f>
        <v>NA</v>
      </c>
      <c r="K102" s="21" t="str">
        <f>VLOOKUP(Tableau13[[#This Row],[Concat]],[1]RECHANGES!$A$2:$AG$10016,29,FALSE)</f>
        <v>OUI</v>
      </c>
      <c r="L102" s="10" t="str">
        <f>IFERROR(IF(Tableau13[[#This Row],[Avancement INDUS]]="Terminé","NA",VLOOKUP(Tableau13[[#This Row],[Concat]],[1]RECHANGES!$A$4:$AM$20520,34,FALSE)-60),"Au plus tôt")</f>
        <v>NA</v>
      </c>
      <c r="M102" s="10">
        <f>IFERROR(IF(VLOOKUP(Tableau13[[#This Row],[Concat]],[1]RECHANGES!$A:$AB,26,FALSE)="TBD","Coverage EC",VLOOKUP(Tableau13[[#This Row],[Concat]],[1]RECHANGES!$A$4:$AA$10020,26,FALSE)-7),"")</f>
        <v>44746</v>
      </c>
      <c r="N102" s="25">
        <v>6092791</v>
      </c>
      <c r="O102" s="2">
        <f>VLOOKUP(Tableau13[[#This Row],[Concat]],[1]RECHANGES!$A$4:$AA$10020,26,FALSE)</f>
        <v>44753</v>
      </c>
      <c r="P102" s="2">
        <f>VLOOKUP(Tableau13[[#This Row],[Concat]],[1]RECHANGES!$A$4:$AM$10020,34,FALSE)</f>
        <v>44810</v>
      </c>
      <c r="Q102" s="1"/>
      <c r="R102" s="1"/>
      <c r="S102" s="1"/>
      <c r="T102" s="1" t="s">
        <v>39</v>
      </c>
      <c r="U102" s="21" t="str">
        <f>IF(ISNUMBER(Tableau13[[#This Row],[OF]]),"Terminé","Non commencé")</f>
        <v>Terminé</v>
      </c>
      <c r="V102" s="1" t="str">
        <f>IFERROR(IF(OR(VLOOKUP(Tableau13[[#This Row],[Concat]],[2]RECHANGES!$A:$AQ,43,FALSE)="O",VLOOKUP(Tableau13[[#This Row],[Concat]],[2]RECHANGES!$A:$AQ,43,FALSE)="C"),"Livré",""),"Livré")</f>
        <v>Livré</v>
      </c>
    </row>
    <row r="103" spans="1:22" hidden="1" x14ac:dyDescent="0.25">
      <c r="A103" s="9" t="str">
        <f t="shared" si="3"/>
        <v>P29728221.1</v>
      </c>
      <c r="B103" s="9" t="s">
        <v>86</v>
      </c>
      <c r="C103" s="9" t="s">
        <v>51</v>
      </c>
      <c r="D103" s="1" t="str">
        <f>VLOOKUP(Tableau13[[#This Row],[Concat]],[1]RECHANGES!$A$4:$J$20310,10,FALSE)</f>
        <v>RTN</v>
      </c>
      <c r="E103" s="22" t="str">
        <f>VLOOKUP(Tableau13[[#This Row],[Concat]],[1]RECHANGES!$A$4:$K$20310,11,FALSE)</f>
        <v>MD501-311101-01B</v>
      </c>
      <c r="F103" s="23">
        <f>VLOOKUP(Tableau13[[#This Row],[Concat]],[1]RECHANGES!$A$4:$E$20310,5,FALSE)</f>
        <v>265</v>
      </c>
      <c r="G103" s="23">
        <f>VLOOKUP(Tableau13[[#This Row],[Concat]],[1]RECHANGES!$A$4:$I$20310,9,FALSE)</f>
        <v>1</v>
      </c>
      <c r="H103" s="23" t="str">
        <f>VLOOKUP(Tableau13[[#This Row],[Concat]],[1]RECHANGES!$A$4:$L$20310,12,FALSE)</f>
        <v>IS0032603M</v>
      </c>
      <c r="I103" s="23" t="str">
        <f>VLOOKUP(Tableau13[[#This Row],[Concat]],[1]RECHANGES!$A$4:$O$20310,15,FALSE)</f>
        <v>LTE990012</v>
      </c>
      <c r="J103" s="21" t="str">
        <f>VLOOKUP(Tableau13[[#This Row],[Concat]],[1]RECHANGES!$A$2:$AG$10016,28,FALSE)</f>
        <v>NA</v>
      </c>
      <c r="K103" s="21" t="str">
        <f>VLOOKUP(Tableau13[[#This Row],[Concat]],[1]RECHANGES!$A$2:$AG$10016,29,FALSE)</f>
        <v>OUI</v>
      </c>
      <c r="L103" s="10" t="str">
        <f>IFERROR(IF(Tableau13[[#This Row],[Avancement INDUS]]="Terminé","NA",VLOOKUP(Tableau13[[#This Row],[Concat]],[1]RECHANGES!$A$4:$AM$20520,34,FALSE)-60),"Au plus tôt")</f>
        <v>NA</v>
      </c>
      <c r="M103" s="10">
        <f>IFERROR(IF(VLOOKUP(Tableau13[[#This Row],[Concat]],[1]RECHANGES!$A:$AB,26,FALSE)="TBD","Coverage EC",VLOOKUP(Tableau13[[#This Row],[Concat]],[1]RECHANGES!$A$4:$AA$10020,26,FALSE)-7),"")</f>
        <v>44746</v>
      </c>
      <c r="N103" s="26">
        <v>6092792</v>
      </c>
      <c r="O103" s="10">
        <f>VLOOKUP(Tableau13[[#This Row],[Concat]],[1]RECHANGES!$A$4:$AA$10020,26,FALSE)</f>
        <v>44753</v>
      </c>
      <c r="P103" s="10">
        <f>VLOOKUP(Tableau13[[#This Row],[Concat]],[1]RECHANGES!$A$4:$AM$10020,34,FALSE)</f>
        <v>44810</v>
      </c>
      <c r="Q103" s="1"/>
      <c r="R103" s="9"/>
      <c r="S103" s="9"/>
      <c r="T103" s="1" t="s">
        <v>39</v>
      </c>
      <c r="U103" s="21" t="str">
        <f>IF(ISNUMBER(Tableau13[[#This Row],[OF]]),"Terminé","Non commencé")</f>
        <v>Terminé</v>
      </c>
      <c r="V103" s="1" t="str">
        <f>IFERROR(IF(OR(VLOOKUP(Tableau13[[#This Row],[Concat]],[2]RECHANGES!$A:$AQ,43,FALSE)="O",VLOOKUP(Tableau13[[#This Row],[Concat]],[2]RECHANGES!$A:$AQ,43,FALSE)="C"),"Livré",""),"Livré")</f>
        <v>Livré</v>
      </c>
    </row>
    <row r="104" spans="1:22" hidden="1" x14ac:dyDescent="0.25">
      <c r="A104" s="1" t="str">
        <f t="shared" si="3"/>
        <v>2871943210</v>
      </c>
      <c r="B104" s="1">
        <v>28719432</v>
      </c>
      <c r="C104" s="1">
        <v>10</v>
      </c>
      <c r="D104" s="1" t="str">
        <f>VLOOKUP(Tableau13[[#This Row],[Concat]],[1]RECHANGES!$A$4:$J$20310,10,FALSE)</f>
        <v>RTN</v>
      </c>
      <c r="E104" s="20" t="str">
        <f>VLOOKUP(Tableau13[[#This Row],[Concat]],[1]RECHANGES!$A$4:$K$20310,11,FALSE)</f>
        <v>V9297404002695</v>
      </c>
      <c r="F104" s="21" t="str">
        <f>VLOOKUP(Tableau13[[#This Row],[Concat]],[1]RECHANGES!$A$4:$E$20310,5,FALSE)</f>
        <v>BUNDLE</v>
      </c>
      <c r="G104" s="21">
        <f>VLOOKUP(Tableau13[[#This Row],[Concat]],[1]RECHANGES!$A$4:$I$20310,9,FALSE)</f>
        <v>1</v>
      </c>
      <c r="H104" s="21" t="str">
        <f>VLOOKUP(Tableau13[[#This Row],[Concat]],[1]RECHANGES!$A$4:$L$20310,12,FALSE)</f>
        <v>IS0062440M</v>
      </c>
      <c r="I104" s="21" t="str">
        <f>VLOOKUP(Tableau13[[#This Row],[Concat]],[1]RECHANGES!$A$4:$O$20310,15,FALSE)</f>
        <v/>
      </c>
      <c r="J104" s="21" t="str">
        <f>VLOOKUP(Tableau13[[#This Row],[Concat]],[1]RECHANGES!$A$2:$AG$10016,28,FALSE)</f>
        <v>NA</v>
      </c>
      <c r="K104" s="21" t="str">
        <f>VLOOKUP(Tableau13[[#This Row],[Concat]],[1]RECHANGES!$A$2:$AG$10016,29,FALSE)</f>
        <v>NA</v>
      </c>
      <c r="L104" s="10" t="str">
        <f>IFERROR(IF(Tableau13[[#This Row],[Avancement INDUS]]="Terminé","NA",VLOOKUP(Tableau13[[#This Row],[Concat]],[1]RECHANGES!$A$4:$AM$20520,34,FALSE)-60),"Au plus tôt")</f>
        <v>NA</v>
      </c>
      <c r="M104" s="10">
        <f>IFERROR(IF(VLOOKUP(Tableau13[[#This Row],[Concat]],[1]RECHANGES!$A:$AB,26,FALSE)="TBD","Coverage EC",VLOOKUP(Tableau13[[#This Row],[Concat]],[1]RECHANGES!$A$4:$AA$10020,26,FALSE)-7),"")</f>
        <v>44748</v>
      </c>
      <c r="N104" s="25">
        <v>6068510</v>
      </c>
      <c r="O104" s="2">
        <f>VLOOKUP(Tableau13[[#This Row],[Concat]],[1]RECHANGES!$A$4:$AA$10020,26,FALSE)</f>
        <v>44755</v>
      </c>
      <c r="P104" s="2">
        <f>VLOOKUP(Tableau13[[#This Row],[Concat]],[1]RECHANGES!$A$4:$AM$10020,34,FALSE)</f>
        <v>44736</v>
      </c>
      <c r="Q104" s="1"/>
      <c r="R104" s="1"/>
      <c r="S104" s="1"/>
      <c r="T104" s="1" t="s">
        <v>39</v>
      </c>
      <c r="U104" s="21" t="str">
        <f>IF(ISNUMBER(Tableau13[[#This Row],[OF]]),"Terminé","Non commencé")</f>
        <v>Terminé</v>
      </c>
      <c r="V104" s="1" t="str">
        <f>IFERROR(IF(OR(VLOOKUP(Tableau13[[#This Row],[Concat]],[2]RECHANGES!$A:$AQ,43,FALSE)="O",VLOOKUP(Tableau13[[#This Row],[Concat]],[2]RECHANGES!$A:$AQ,43,FALSE)="C"),"Livré",""),"Livré")</f>
        <v>Livré</v>
      </c>
    </row>
    <row r="105" spans="1:22" hidden="1" x14ac:dyDescent="0.25">
      <c r="A105" s="9" t="str">
        <f t="shared" si="3"/>
        <v>2872020010</v>
      </c>
      <c r="B105" s="9">
        <v>28720200</v>
      </c>
      <c r="C105" s="9">
        <v>10</v>
      </c>
      <c r="D105" s="1" t="str">
        <f>VLOOKUP(Tableau13[[#This Row],[Concat]],[1]RECHANGES!$A$4:$J$20310,10,FALSE)</f>
        <v>RTN</v>
      </c>
      <c r="E105" s="22" t="str">
        <f>VLOOKUP(Tableau13[[#This Row],[Concat]],[1]RECHANGES!$A$4:$K$20310,11,FALSE)</f>
        <v>V9297404108495</v>
      </c>
      <c r="F105" s="23" t="str">
        <f>VLOOKUP(Tableau13[[#This Row],[Concat]],[1]RECHANGES!$A$4:$E$20310,5,FALSE)</f>
        <v>BUNDLE</v>
      </c>
      <c r="G105" s="23">
        <f>VLOOKUP(Tableau13[[#This Row],[Concat]],[1]RECHANGES!$A$4:$I$20310,9,FALSE)</f>
        <v>1</v>
      </c>
      <c r="H105" s="23" t="str">
        <f>VLOOKUP(Tableau13[[#This Row],[Concat]],[1]RECHANGES!$A$4:$L$20310,12,FALSE)</f>
        <v>IS0062439M</v>
      </c>
      <c r="I105" s="23" t="str">
        <f>VLOOKUP(Tableau13[[#This Row],[Concat]],[1]RECHANGES!$A$4:$O$20310,15,FALSE)</f>
        <v/>
      </c>
      <c r="J105" s="21" t="str">
        <f>VLOOKUP(Tableau13[[#This Row],[Concat]],[1]RECHANGES!$A$2:$AG$10016,28,FALSE)</f>
        <v>NA</v>
      </c>
      <c r="K105" s="21" t="str">
        <f>VLOOKUP(Tableau13[[#This Row],[Concat]],[1]RECHANGES!$A$2:$AG$10016,29,FALSE)</f>
        <v>NA</v>
      </c>
      <c r="L105" s="10" t="str">
        <f>IFERROR(IF(Tableau13[[#This Row],[Avancement INDUS]]="Terminé","NA",VLOOKUP(Tableau13[[#This Row],[Concat]],[1]RECHANGES!$A$4:$AM$20520,34,FALSE)-60),"Au plus tôt")</f>
        <v>NA</v>
      </c>
      <c r="M105" s="10">
        <f>IFERROR(IF(VLOOKUP(Tableau13[[#This Row],[Concat]],[1]RECHANGES!$A:$AB,26,FALSE)="TBD","Coverage EC",VLOOKUP(Tableau13[[#This Row],[Concat]],[1]RECHANGES!$A$4:$AA$10020,26,FALSE)-7),"")</f>
        <v>44748</v>
      </c>
      <c r="N105" s="26">
        <v>6068562</v>
      </c>
      <c r="O105" s="10">
        <f>VLOOKUP(Tableau13[[#This Row],[Concat]],[1]RECHANGES!$A$4:$AA$10020,26,FALSE)</f>
        <v>44755</v>
      </c>
      <c r="P105" s="10">
        <f>VLOOKUP(Tableau13[[#This Row],[Concat]],[1]RECHANGES!$A$4:$AM$10020,34,FALSE)</f>
        <v>44736</v>
      </c>
      <c r="Q105" s="1"/>
      <c r="R105" s="9"/>
      <c r="S105" s="9"/>
      <c r="T105" s="1" t="s">
        <v>39</v>
      </c>
      <c r="U105" s="23" t="str">
        <f>IF(ISNUMBER(Tableau13[[#This Row],[OF]]),"Terminé","Non commencé")</f>
        <v>Terminé</v>
      </c>
      <c r="V105" s="1" t="str">
        <f>IFERROR(IF(OR(VLOOKUP(Tableau13[[#This Row],[Concat]],[2]RECHANGES!$A:$AQ,43,FALSE)="O",VLOOKUP(Tableau13[[#This Row],[Concat]],[2]RECHANGES!$A:$AQ,43,FALSE)="C"),"Livré",""),"Livré")</f>
        <v>Livré</v>
      </c>
    </row>
    <row r="106" spans="1:22" hidden="1" x14ac:dyDescent="0.25">
      <c r="A106" s="1" t="str">
        <f t="shared" si="3"/>
        <v>2883134910</v>
      </c>
      <c r="B106" s="1">
        <v>28831349</v>
      </c>
      <c r="C106" s="1">
        <v>10</v>
      </c>
      <c r="D106" s="1" t="str">
        <f>VLOOKUP(Tableau13[[#This Row],[Concat]],[1]RECHANGES!$A$4:$J$20310,10,FALSE)</f>
        <v>RTN</v>
      </c>
      <c r="E106" s="20" t="str">
        <f>VLOOKUP(Tableau13[[#This Row],[Concat]],[1]RECHANGES!$A$4:$K$20310,11,FALSE)</f>
        <v>D9551002700595</v>
      </c>
      <c r="F106" s="21">
        <f>VLOOKUP(Tableau13[[#This Row],[Concat]],[1]RECHANGES!$A$4:$E$20310,5,FALSE)</f>
        <v>27</v>
      </c>
      <c r="G106" s="21">
        <f>VLOOKUP(Tableau13[[#This Row],[Concat]],[1]RECHANGES!$A$4:$I$20310,9,FALSE)</f>
        <v>1</v>
      </c>
      <c r="H106" s="21" t="str">
        <f>VLOOKUP(Tableau13[[#This Row],[Concat]],[1]RECHANGES!$A$4:$L$20310,12,FALSE)</f>
        <v>IS0032094M</v>
      </c>
      <c r="I106" s="21" t="str">
        <f>VLOOKUP(Tableau13[[#This Row],[Concat]],[1]RECHANGES!$A$4:$O$20310,15,FALSE)</f>
        <v>LTE990035</v>
      </c>
      <c r="J106" s="21" t="str">
        <f>VLOOKUP(Tableau13[[#This Row],[Concat]],[1]RECHANGES!$A$2:$AG$10016,28,FALSE)</f>
        <v>NA</v>
      </c>
      <c r="K106" s="21" t="str">
        <f>VLOOKUP(Tableau13[[#This Row],[Concat]],[1]RECHANGES!$A$2:$AG$10016,29,FALSE)</f>
        <v>NA</v>
      </c>
      <c r="L106" s="10" t="str">
        <f>IFERROR(IF(Tableau13[[#This Row],[Avancement INDUS]]="Terminé","NA",VLOOKUP(Tableau13[[#This Row],[Concat]],[1]RECHANGES!$A$4:$AM$20520,34,FALSE)-60),"Au plus tôt")</f>
        <v>NA</v>
      </c>
      <c r="M106" s="10">
        <f>IFERROR(IF(VLOOKUP(Tableau13[[#This Row],[Concat]],[1]RECHANGES!$A:$AB,26,FALSE)="TBD","Coverage EC",VLOOKUP(Tableau13[[#This Row],[Concat]],[1]RECHANGES!$A$4:$AA$10020,26,FALSE)-7),"")</f>
        <v>44753</v>
      </c>
      <c r="N106" s="25">
        <v>6092328</v>
      </c>
      <c r="O106" s="10">
        <f>VLOOKUP(Tableau13[[#This Row],[Concat]],[1]RECHANGES!$A$4:$AA$10020,26,FALSE)</f>
        <v>44760</v>
      </c>
      <c r="P106" s="10">
        <f>VLOOKUP(Tableau13[[#This Row],[Concat]],[1]RECHANGES!$A$4:$AM$10020,34,FALSE)</f>
        <v>44838</v>
      </c>
      <c r="Q106" s="1"/>
      <c r="R106" s="1"/>
      <c r="S106" s="1"/>
      <c r="T106" s="1" t="s">
        <v>39</v>
      </c>
      <c r="U106" s="21" t="str">
        <f>IF(ISNUMBER(Tableau13[[#This Row],[OF]]),"Terminé","Non commencé")</f>
        <v>Terminé</v>
      </c>
      <c r="V106" s="1" t="str">
        <f>IFERROR(IF(OR(VLOOKUP(Tableau13[[#This Row],[Concat]],[2]RECHANGES!$A:$AQ,43,FALSE)="O",VLOOKUP(Tableau13[[#This Row],[Concat]],[2]RECHANGES!$A:$AQ,43,FALSE)="C"),"Livré",""),"Livré")</f>
        <v>Livré</v>
      </c>
    </row>
    <row r="107" spans="1:22" hidden="1" x14ac:dyDescent="0.25">
      <c r="A107" s="1" t="str">
        <f t="shared" si="3"/>
        <v>2883134910.1</v>
      </c>
      <c r="B107" s="1">
        <v>28831349</v>
      </c>
      <c r="C107" s="1" t="s">
        <v>112</v>
      </c>
      <c r="D107" s="1" t="str">
        <f>VLOOKUP(Tableau13[[#This Row],[Concat]],[1]RECHANGES!$A$4:$J$20310,10,FALSE)</f>
        <v>RTN</v>
      </c>
      <c r="E107" s="20" t="str">
        <f>VLOOKUP(Tableau13[[#This Row],[Concat]],[1]RECHANGES!$A$4:$K$20310,11,FALSE)</f>
        <v>D9551002700595</v>
      </c>
      <c r="F107" s="21">
        <f>VLOOKUP(Tableau13[[#This Row],[Concat]],[1]RECHANGES!$A$4:$E$20310,5,FALSE)</f>
        <v>27</v>
      </c>
      <c r="G107" s="21">
        <f>VLOOKUP(Tableau13[[#This Row],[Concat]],[1]RECHANGES!$A$4:$I$20310,9,FALSE)</f>
        <v>1</v>
      </c>
      <c r="H107" s="21" t="str">
        <f>VLOOKUP(Tableau13[[#This Row],[Concat]],[1]RECHANGES!$A$4:$L$20310,12,FALSE)</f>
        <v>IS0032094M</v>
      </c>
      <c r="I107" s="21" t="str">
        <f>VLOOKUP(Tableau13[[#This Row],[Concat]],[1]RECHANGES!$A$4:$O$20310,15,FALSE)</f>
        <v>LTE990036</v>
      </c>
      <c r="J107" s="21" t="str">
        <f>VLOOKUP(Tableau13[[#This Row],[Concat]],[1]RECHANGES!$A$2:$AG$10016,28,FALSE)</f>
        <v>NA</v>
      </c>
      <c r="K107" s="21" t="str">
        <f>VLOOKUP(Tableau13[[#This Row],[Concat]],[1]RECHANGES!$A$2:$AG$10016,29,FALSE)</f>
        <v>NA</v>
      </c>
      <c r="L107" s="10" t="str">
        <f>IFERROR(IF(Tableau13[[#This Row],[Avancement INDUS]]="Terminé","NA",VLOOKUP(Tableau13[[#This Row],[Concat]],[1]RECHANGES!$A$4:$AM$20520,34,FALSE)-60),"Au plus tôt")</f>
        <v>NA</v>
      </c>
      <c r="M107" s="10">
        <f>IFERROR(IF(VLOOKUP(Tableau13[[#This Row],[Concat]],[1]RECHANGES!$A:$AB,26,FALSE)="TBD","Coverage EC",VLOOKUP(Tableau13[[#This Row],[Concat]],[1]RECHANGES!$A$4:$AA$10020,26,FALSE)-7),"")</f>
        <v>44753</v>
      </c>
      <c r="N107" s="25">
        <v>6092329</v>
      </c>
      <c r="O107" s="10">
        <f>VLOOKUP(Tableau13[[#This Row],[Concat]],[1]RECHANGES!$A$4:$AA$10020,26,FALSE)</f>
        <v>44760</v>
      </c>
      <c r="P107" s="10">
        <f>VLOOKUP(Tableau13[[#This Row],[Concat]],[1]RECHANGES!$A$4:$AM$10020,34,FALSE)</f>
        <v>44838</v>
      </c>
      <c r="Q107" s="1"/>
      <c r="R107" s="9"/>
      <c r="S107" s="9"/>
      <c r="T107" s="9" t="s">
        <v>39</v>
      </c>
      <c r="U107" s="23" t="str">
        <f>IF(ISNUMBER(Tableau13[[#This Row],[OF]]),"Terminé","Non commencé")</f>
        <v>Terminé</v>
      </c>
      <c r="V107" s="1" t="str">
        <f>IFERROR(IF(OR(VLOOKUP(Tableau13[[#This Row],[Concat]],[2]RECHANGES!$A:$AQ,43,FALSE)="O",VLOOKUP(Tableau13[[#This Row],[Concat]],[2]RECHANGES!$A:$AQ,43,FALSE)="C"),"Livré",""),"Livré")</f>
        <v>Livré</v>
      </c>
    </row>
    <row r="108" spans="1:22" hidden="1" x14ac:dyDescent="0.25">
      <c r="A108" s="9" t="str">
        <f t="shared" si="3"/>
        <v>2883134910.2</v>
      </c>
      <c r="B108" s="9">
        <v>28831349</v>
      </c>
      <c r="C108" s="9" t="s">
        <v>113</v>
      </c>
      <c r="D108" s="1" t="str">
        <f>VLOOKUP(Tableau13[[#This Row],[Concat]],[1]RECHANGES!$A$4:$J$20310,10,FALSE)</f>
        <v>RTN</v>
      </c>
      <c r="E108" s="22" t="str">
        <f>VLOOKUP(Tableau13[[#This Row],[Concat]],[1]RECHANGES!$A$4:$K$20310,11,FALSE)</f>
        <v>D9551002700595</v>
      </c>
      <c r="F108" s="23">
        <f>VLOOKUP(Tableau13[[#This Row],[Concat]],[1]RECHANGES!$A$4:$E$20310,5,FALSE)</f>
        <v>27</v>
      </c>
      <c r="G108" s="23">
        <f>VLOOKUP(Tableau13[[#This Row],[Concat]],[1]RECHANGES!$A$4:$I$20310,9,FALSE)</f>
        <v>1</v>
      </c>
      <c r="H108" s="23" t="str">
        <f>VLOOKUP(Tableau13[[#This Row],[Concat]],[1]RECHANGES!$A$4:$L$20310,12,FALSE)</f>
        <v>IS0032094M</v>
      </c>
      <c r="I108" s="23" t="str">
        <f>VLOOKUP(Tableau13[[#This Row],[Concat]],[1]RECHANGES!$A$4:$O$20310,15,FALSE)</f>
        <v>LTE990037</v>
      </c>
      <c r="J108" s="21" t="str">
        <f>VLOOKUP(Tableau13[[#This Row],[Concat]],[1]RECHANGES!$A$2:$AG$10016,28,FALSE)</f>
        <v>NA</v>
      </c>
      <c r="K108" s="21" t="str">
        <f>VLOOKUP(Tableau13[[#This Row],[Concat]],[1]RECHANGES!$A$2:$AG$10016,29,FALSE)</f>
        <v>NA</v>
      </c>
      <c r="L108" s="10" t="str">
        <f>IFERROR(IF(Tableau13[[#This Row],[Avancement INDUS]]="Terminé","NA",VLOOKUP(Tableau13[[#This Row],[Concat]],[1]RECHANGES!$A$4:$AM$20520,34,FALSE)-60),"Au plus tôt")</f>
        <v>NA</v>
      </c>
      <c r="M108" s="10">
        <f>IFERROR(IF(VLOOKUP(Tableau13[[#This Row],[Concat]],[1]RECHANGES!$A:$AB,26,FALSE)="TBD","Coverage EC",VLOOKUP(Tableau13[[#This Row],[Concat]],[1]RECHANGES!$A$4:$AA$10020,26,FALSE)-7),"")</f>
        <v>44753</v>
      </c>
      <c r="N108" s="26">
        <v>6092330</v>
      </c>
      <c r="O108" s="10">
        <f>VLOOKUP(Tableau13[[#This Row],[Concat]],[1]RECHANGES!$A$4:$AA$10020,26,FALSE)</f>
        <v>44760</v>
      </c>
      <c r="P108" s="10">
        <f>VLOOKUP(Tableau13[[#This Row],[Concat]],[1]RECHANGES!$A$4:$AM$10020,34,FALSE)</f>
        <v>44838</v>
      </c>
      <c r="Q108" s="1"/>
      <c r="R108" s="9"/>
      <c r="S108" s="9"/>
      <c r="T108" s="9" t="s">
        <v>39</v>
      </c>
      <c r="U108" s="23" t="str">
        <f>IF(ISNUMBER(Tableau13[[#This Row],[OF]]),"Terminé","Non commencé")</f>
        <v>Terminé</v>
      </c>
      <c r="V108" s="1" t="str">
        <f>IFERROR(IF(OR(VLOOKUP(Tableau13[[#This Row],[Concat]],[2]RECHANGES!$A:$AQ,43,FALSE)="O",VLOOKUP(Tableau13[[#This Row],[Concat]],[2]RECHANGES!$A:$AQ,43,FALSE)="C"),"Livré",""),"Livré")</f>
        <v>Livré</v>
      </c>
    </row>
    <row r="109" spans="1:22" hidden="1" x14ac:dyDescent="0.25">
      <c r="A109" s="9" t="str">
        <f t="shared" si="3"/>
        <v>2883134910.3</v>
      </c>
      <c r="B109" s="9">
        <v>28831349</v>
      </c>
      <c r="C109" s="9" t="s">
        <v>138</v>
      </c>
      <c r="D109" s="1" t="str">
        <f>VLOOKUP(Tableau13[[#This Row],[Concat]],[1]RECHANGES!$A$4:$J$20310,10,FALSE)</f>
        <v>RTN</v>
      </c>
      <c r="E109" s="22" t="str">
        <f>VLOOKUP(Tableau13[[#This Row],[Concat]],[1]RECHANGES!$A$4:$K$20310,11,FALSE)</f>
        <v>D9551002700595</v>
      </c>
      <c r="F109" s="23">
        <f>VLOOKUP(Tableau13[[#This Row],[Concat]],[1]RECHANGES!$A$4:$E$20310,5,FALSE)</f>
        <v>27</v>
      </c>
      <c r="G109" s="23">
        <f>VLOOKUP(Tableau13[[#This Row],[Concat]],[1]RECHANGES!$A$4:$I$20310,9,FALSE)</f>
        <v>1</v>
      </c>
      <c r="H109" s="23" t="str">
        <f>VLOOKUP(Tableau13[[#This Row],[Concat]],[1]RECHANGES!$A$4:$L$20310,12,FALSE)</f>
        <v>IS0032094M</v>
      </c>
      <c r="I109" s="23" t="str">
        <f>VLOOKUP(Tableau13[[#This Row],[Concat]],[1]RECHANGES!$A$4:$O$20310,15,FALSE)</f>
        <v>LTE990038</v>
      </c>
      <c r="J109" s="21" t="str">
        <f>VLOOKUP(Tableau13[[#This Row],[Concat]],[1]RECHANGES!$A$2:$AG$10016,28,FALSE)</f>
        <v>NA</v>
      </c>
      <c r="K109" s="21" t="str">
        <f>VLOOKUP(Tableau13[[#This Row],[Concat]],[1]RECHANGES!$A$2:$AG$10016,29,FALSE)</f>
        <v>NA</v>
      </c>
      <c r="L109" s="10" t="str">
        <f>IFERROR(IF(Tableau13[[#This Row],[Avancement INDUS]]="Terminé","NA",VLOOKUP(Tableau13[[#This Row],[Concat]],[1]RECHANGES!$A$4:$AM$20520,34,FALSE)-60),"Au plus tôt")</f>
        <v>NA</v>
      </c>
      <c r="M109" s="10">
        <f>IFERROR(IF(VLOOKUP(Tableau13[[#This Row],[Concat]],[1]RECHANGES!$A:$AB,26,FALSE)="TBD","Coverage EC",VLOOKUP(Tableau13[[#This Row],[Concat]],[1]RECHANGES!$A$4:$AA$10020,26,FALSE)-7),"")</f>
        <v>44753</v>
      </c>
      <c r="N109" s="26">
        <v>6092331</v>
      </c>
      <c r="O109" s="10">
        <f>VLOOKUP(Tableau13[[#This Row],[Concat]],[1]RECHANGES!$A$4:$AA$10020,26,FALSE)</f>
        <v>44760</v>
      </c>
      <c r="P109" s="10">
        <f>VLOOKUP(Tableau13[[#This Row],[Concat]],[1]RECHANGES!$A$4:$AM$10020,34,FALSE)</f>
        <v>44838</v>
      </c>
      <c r="Q109" s="1"/>
      <c r="R109" s="9"/>
      <c r="S109" s="9"/>
      <c r="T109" s="9" t="s">
        <v>39</v>
      </c>
      <c r="U109" s="23" t="str">
        <f>IF(ISNUMBER(Tableau13[[#This Row],[OF]]),"Terminé","Non commencé")</f>
        <v>Terminé</v>
      </c>
      <c r="V109" s="1" t="str">
        <f>IFERROR(IF(OR(VLOOKUP(Tableau13[[#This Row],[Concat]],[2]RECHANGES!$A:$AQ,43,FALSE)="O",VLOOKUP(Tableau13[[#This Row],[Concat]],[2]RECHANGES!$A:$AQ,43,FALSE)="C"),"Livré",""),"Livré")</f>
        <v>Livré</v>
      </c>
    </row>
    <row r="110" spans="1:22" hidden="1" x14ac:dyDescent="0.25">
      <c r="A110" s="1" t="str">
        <f t="shared" si="3"/>
        <v>2883134910.4</v>
      </c>
      <c r="B110" s="1">
        <v>28831349</v>
      </c>
      <c r="C110" s="1" t="s">
        <v>139</v>
      </c>
      <c r="D110" s="1" t="str">
        <f>VLOOKUP(Tableau13[[#This Row],[Concat]],[1]RECHANGES!$A$4:$J$20310,10,FALSE)</f>
        <v>RTN</v>
      </c>
      <c r="E110" s="20" t="str">
        <f>VLOOKUP(Tableau13[[#This Row],[Concat]],[1]RECHANGES!$A$4:$K$20310,11,FALSE)</f>
        <v>D9551002700595</v>
      </c>
      <c r="F110" s="21">
        <f>VLOOKUP(Tableau13[[#This Row],[Concat]],[1]RECHANGES!$A$4:$E$20310,5,FALSE)</f>
        <v>27</v>
      </c>
      <c r="G110" s="21">
        <f>VLOOKUP(Tableau13[[#This Row],[Concat]],[1]RECHANGES!$A$4:$I$20310,9,FALSE)</f>
        <v>1</v>
      </c>
      <c r="H110" s="21" t="str">
        <f>VLOOKUP(Tableau13[[#This Row],[Concat]],[1]RECHANGES!$A$4:$L$20310,12,FALSE)</f>
        <v>IS0032094M</v>
      </c>
      <c r="I110" s="21" t="str">
        <f>VLOOKUP(Tableau13[[#This Row],[Concat]],[1]RECHANGES!$A$4:$O$20310,15,FALSE)</f>
        <v>LTE990039</v>
      </c>
      <c r="J110" s="21" t="str">
        <f>VLOOKUP(Tableau13[[#This Row],[Concat]],[1]RECHANGES!$A$2:$AG$10016,28,FALSE)</f>
        <v>NA</v>
      </c>
      <c r="K110" s="21" t="str">
        <f>VLOOKUP(Tableau13[[#This Row],[Concat]],[1]RECHANGES!$A$2:$AG$10016,29,FALSE)</f>
        <v>NA</v>
      </c>
      <c r="L110" s="10" t="str">
        <f>IFERROR(IF(Tableau13[[#This Row],[Avancement INDUS]]="Terminé","NA",VLOOKUP(Tableau13[[#This Row],[Concat]],[1]RECHANGES!$A$4:$AM$20520,34,FALSE)-60),"Au plus tôt")</f>
        <v>NA</v>
      </c>
      <c r="M110" s="10">
        <f>IFERROR(IF(VLOOKUP(Tableau13[[#This Row],[Concat]],[1]RECHANGES!$A:$AB,26,FALSE)="TBD","Coverage EC",VLOOKUP(Tableau13[[#This Row],[Concat]],[1]RECHANGES!$A$4:$AA$10020,26,FALSE)-7),"")</f>
        <v>44753</v>
      </c>
      <c r="N110" s="25">
        <v>6092332</v>
      </c>
      <c r="O110" s="10">
        <f>VLOOKUP(Tableau13[[#This Row],[Concat]],[1]RECHANGES!$A$4:$AA$10020,26,FALSE)</f>
        <v>44760</v>
      </c>
      <c r="P110" s="10">
        <f>VLOOKUP(Tableau13[[#This Row],[Concat]],[1]RECHANGES!$A$4:$AM$10020,34,FALSE)</f>
        <v>44838</v>
      </c>
      <c r="Q110" s="1"/>
      <c r="R110" s="9"/>
      <c r="S110" s="9"/>
      <c r="T110" s="9" t="s">
        <v>39</v>
      </c>
      <c r="U110" s="21" t="str">
        <f>IF(ISNUMBER(Tableau13[[#This Row],[OF]]),"Terminé","Non commencé")</f>
        <v>Terminé</v>
      </c>
      <c r="V110" s="1" t="str">
        <f>IFERROR(IF(OR(VLOOKUP(Tableau13[[#This Row],[Concat]],[2]RECHANGES!$A:$AQ,43,FALSE)="O",VLOOKUP(Tableau13[[#This Row],[Concat]],[2]RECHANGES!$A:$AQ,43,FALSE)="C"),"Livré",""),"Livré")</f>
        <v>Livré</v>
      </c>
    </row>
    <row r="111" spans="1:22" hidden="1" x14ac:dyDescent="0.25">
      <c r="A111" s="9" t="str">
        <f t="shared" si="3"/>
        <v>2873478010</v>
      </c>
      <c r="B111" s="9">
        <v>28734780</v>
      </c>
      <c r="C111" s="9">
        <v>10</v>
      </c>
      <c r="D111" s="1" t="str">
        <f>VLOOKUP(Tableau13[[#This Row],[Concat]],[1]RECHANGES!$A$4:$J$20310,10,FALSE)</f>
        <v>RTN</v>
      </c>
      <c r="E111" s="8" t="str">
        <f>VLOOKUP(Tableau13[[#This Row],[Concat]],[1]RECHANGES!$A$4:$K$20310,11,FALSE)</f>
        <v>D9550011700295</v>
      </c>
      <c r="F111" s="9">
        <f>VLOOKUP(Tableau13[[#This Row],[Concat]],[1]RECHANGES!$A$4:$E$20310,5,FALSE)</f>
        <v>117</v>
      </c>
      <c r="G111" s="9">
        <f>VLOOKUP(Tableau13[[#This Row],[Concat]],[1]RECHANGES!$A$4:$I$20310,9,FALSE)</f>
        <v>1</v>
      </c>
      <c r="H111" s="1" t="str">
        <f>VLOOKUP(Tableau13[[#This Row],[Concat]],[1]RECHANGES!$A$4:$L$20310,12,FALSE)</f>
        <v>IS0032071M</v>
      </c>
      <c r="I111" s="9" t="str">
        <f>VLOOKUP(Tableau13[[#This Row],[Concat]],[1]RECHANGES!$A$4:$O$20310,15,FALSE)</f>
        <v>LTE990168</v>
      </c>
      <c r="J111" s="1" t="str">
        <f>VLOOKUP(Tableau13[[#This Row],[Concat]],[1]RECHANGES!$A$2:$AG$10016,28,FALSE)</f>
        <v>NA</v>
      </c>
      <c r="K111" s="1" t="str">
        <f>VLOOKUP(Tableau13[[#This Row],[Concat]],[1]RECHANGES!$A$2:$AG$10016,29,FALSE)</f>
        <v>NA</v>
      </c>
      <c r="L111" s="10" t="str">
        <f>IFERROR(IF(Tableau13[[#This Row],[Avancement INDUS]]="Terminé","NA",VLOOKUP(Tableau13[[#This Row],[Concat]],[1]RECHANGES!$A$4:$AM$20520,34,FALSE)-60),"Au plus tôt")</f>
        <v>NA</v>
      </c>
      <c r="M111" s="10">
        <f>IFERROR(IF(VLOOKUP(Tableau13[[#This Row],[Concat]],[1]RECHANGES!$A:$AB,26,FALSE)="TBD","Coverage EC",VLOOKUP(Tableau13[[#This Row],[Concat]],[1]RECHANGES!$A$4:$AA$10020,26,FALSE)-7),"")</f>
        <v>44764</v>
      </c>
      <c r="N111" s="26">
        <v>6056955</v>
      </c>
      <c r="O111" s="10">
        <f>VLOOKUP(Tableau13[[#This Row],[Concat]],[1]RECHANGES!$A$4:$AA$10020,26,FALSE)</f>
        <v>44771</v>
      </c>
      <c r="P111" s="10">
        <f>VLOOKUP(Tableau13[[#This Row],[Concat]],[1]RECHANGES!$A$4:$AM$10020,34,FALSE)</f>
        <v>44785</v>
      </c>
      <c r="Q111" s="1"/>
      <c r="R111" s="9"/>
      <c r="S111" s="9"/>
      <c r="T111" s="9" t="s">
        <v>39</v>
      </c>
      <c r="U111" s="9" t="str">
        <f>IF(ISNUMBER(Tableau13[[#This Row],[OF]]),"Terminé","Non commencé")</f>
        <v>Terminé</v>
      </c>
      <c r="V111" s="1" t="str">
        <f>IFERROR(IF(OR(VLOOKUP(Tableau13[[#This Row],[Concat]],[2]RECHANGES!$A:$AQ,43,FALSE)="O",VLOOKUP(Tableau13[[#This Row],[Concat]],[2]RECHANGES!$A:$AQ,43,FALSE)="C"),"Livré",""),"Livré")</f>
        <v>Livré</v>
      </c>
    </row>
    <row r="112" spans="1:22" hidden="1" x14ac:dyDescent="0.25">
      <c r="A112" s="1" t="str">
        <f t="shared" si="3"/>
        <v>2873478011</v>
      </c>
      <c r="B112" s="1">
        <v>28734780</v>
      </c>
      <c r="C112" s="1">
        <v>11</v>
      </c>
      <c r="D112" s="1" t="str">
        <f>VLOOKUP(Tableau13[[#This Row],[Concat]],[1]RECHANGES!$A$4:$J$20310,10,FALSE)</f>
        <v>RTN</v>
      </c>
      <c r="E112" s="3" t="str">
        <f>VLOOKUP(Tableau13[[#This Row],[Concat]],[1]RECHANGES!$A$4:$K$20310,11,FALSE)</f>
        <v>D9550011700295</v>
      </c>
      <c r="F112" s="1">
        <f>VLOOKUP(Tableau13[[#This Row],[Concat]],[1]RECHANGES!$A$4:$E$20310,5,FALSE)</f>
        <v>117</v>
      </c>
      <c r="G112" s="1">
        <f>VLOOKUP(Tableau13[[#This Row],[Concat]],[1]RECHANGES!$A$4:$I$20310,9,FALSE)</f>
        <v>1</v>
      </c>
      <c r="H112" s="1" t="str">
        <f>VLOOKUP(Tableau13[[#This Row],[Concat]],[1]RECHANGES!$A$4:$L$20310,12,FALSE)</f>
        <v>IS0032071M</v>
      </c>
      <c r="I112" s="1" t="str">
        <f>VLOOKUP(Tableau13[[#This Row],[Concat]],[1]RECHANGES!$A$4:$O$20310,15,FALSE)</f>
        <v>LTE990169</v>
      </c>
      <c r="J112" s="1" t="str">
        <f>VLOOKUP(Tableau13[[#This Row],[Concat]],[1]RECHANGES!$A$2:$AG$10016,28,FALSE)</f>
        <v>NA</v>
      </c>
      <c r="K112" s="1" t="str">
        <f>VLOOKUP(Tableau13[[#This Row],[Concat]],[1]RECHANGES!$A$2:$AG$10016,29,FALSE)</f>
        <v>NA</v>
      </c>
      <c r="L112" s="10" t="str">
        <f>IFERROR(IF(Tableau13[[#This Row],[Avancement INDUS]]="Terminé","NA",VLOOKUP(Tableau13[[#This Row],[Concat]],[1]RECHANGES!$A$4:$AM$20520,34,FALSE)-60),"Au plus tôt")</f>
        <v>NA</v>
      </c>
      <c r="M112" s="10">
        <f>IFERROR(IF(VLOOKUP(Tableau13[[#This Row],[Concat]],[1]RECHANGES!$A:$AB,26,FALSE)="TBD","Coverage EC",VLOOKUP(Tableau13[[#This Row],[Concat]],[1]RECHANGES!$A$4:$AA$10020,26,FALSE)-7),"")</f>
        <v>44764</v>
      </c>
      <c r="N112" s="25">
        <v>6056956</v>
      </c>
      <c r="O112" s="10">
        <f>VLOOKUP(Tableau13[[#This Row],[Concat]],[1]RECHANGES!$A$4:$AA$10020,26,FALSE)</f>
        <v>44771</v>
      </c>
      <c r="P112" s="10">
        <f>VLOOKUP(Tableau13[[#This Row],[Concat]],[1]RECHANGES!$A$4:$AM$10020,34,FALSE)</f>
        <v>44785</v>
      </c>
      <c r="Q112" s="1"/>
      <c r="R112" s="9"/>
      <c r="S112" s="9"/>
      <c r="T112" s="9" t="s">
        <v>39</v>
      </c>
      <c r="U112" s="1" t="str">
        <f>IF(ISNUMBER(Tableau13[[#This Row],[OF]]),"Terminé","Non commencé")</f>
        <v>Terminé</v>
      </c>
      <c r="V112" s="1" t="str">
        <f>IFERROR(IF(OR(VLOOKUP(Tableau13[[#This Row],[Concat]],[2]RECHANGES!$A:$AQ,43,FALSE)="O",VLOOKUP(Tableau13[[#This Row],[Concat]],[2]RECHANGES!$A:$AQ,43,FALSE)="C"),"Livré",""),"Livré")</f>
        <v>Livré</v>
      </c>
    </row>
    <row r="113" spans="1:22" hidden="1" x14ac:dyDescent="0.25">
      <c r="A113" s="9" t="str">
        <f t="shared" si="3"/>
        <v>2873478012</v>
      </c>
      <c r="B113" s="9">
        <v>28734780</v>
      </c>
      <c r="C113" s="9">
        <v>12</v>
      </c>
      <c r="D113" s="1" t="str">
        <f>VLOOKUP(Tableau13[[#This Row],[Concat]],[1]RECHANGES!$A$4:$J$20310,10,FALSE)</f>
        <v>RTN</v>
      </c>
      <c r="E113" s="8" t="str">
        <f>VLOOKUP(Tableau13[[#This Row],[Concat]],[1]RECHANGES!$A$4:$K$20310,11,FALSE)</f>
        <v>D9550011700295</v>
      </c>
      <c r="F113" s="9">
        <f>VLOOKUP(Tableau13[[#This Row],[Concat]],[1]RECHANGES!$A$4:$E$20310,5,FALSE)</f>
        <v>117</v>
      </c>
      <c r="G113" s="9">
        <f>VLOOKUP(Tableau13[[#This Row],[Concat]],[1]RECHANGES!$A$4:$I$20310,9,FALSE)</f>
        <v>1</v>
      </c>
      <c r="H113" s="9" t="str">
        <f>VLOOKUP(Tableau13[[#This Row],[Concat]],[1]RECHANGES!$A$4:$L$20310,12,FALSE)</f>
        <v>IS0032071M</v>
      </c>
      <c r="I113" s="1" t="str">
        <f>VLOOKUP(Tableau13[[#This Row],[Concat]],[1]RECHANGES!$A$4:$O$20310,15,FALSE)</f>
        <v>LTE990170</v>
      </c>
      <c r="J113" s="1" t="str">
        <f>VLOOKUP(Tableau13[[#This Row],[Concat]],[1]RECHANGES!$A$2:$AG$10016,28,FALSE)</f>
        <v>NA</v>
      </c>
      <c r="K113" s="1" t="str">
        <f>VLOOKUP(Tableau13[[#This Row],[Concat]],[1]RECHANGES!$A$2:$AG$10016,29,FALSE)</f>
        <v>NA</v>
      </c>
      <c r="L113" s="10" t="str">
        <f>IFERROR(IF(Tableau13[[#This Row],[Avancement INDUS]]="Terminé","NA",VLOOKUP(Tableau13[[#This Row],[Concat]],[1]RECHANGES!$A$4:$AM$20520,34,FALSE)-60),"Au plus tôt")</f>
        <v>NA</v>
      </c>
      <c r="M113" s="10">
        <f>IFERROR(IF(VLOOKUP(Tableau13[[#This Row],[Concat]],[1]RECHANGES!$A:$AB,26,FALSE)="TBD","Coverage EC",VLOOKUP(Tableau13[[#This Row],[Concat]],[1]RECHANGES!$A$4:$AA$10020,26,FALSE)-7),"")</f>
        <v>44764</v>
      </c>
      <c r="N113" s="26">
        <v>6056957</v>
      </c>
      <c r="O113" s="10">
        <f>VLOOKUP(Tableau13[[#This Row],[Concat]],[1]RECHANGES!$A$4:$AA$10020,26,FALSE)</f>
        <v>44771</v>
      </c>
      <c r="P113" s="10">
        <f>VLOOKUP(Tableau13[[#This Row],[Concat]],[1]RECHANGES!$A$4:$AM$10020,34,FALSE)</f>
        <v>44785</v>
      </c>
      <c r="Q113" s="1"/>
      <c r="R113" s="9"/>
      <c r="S113" s="9"/>
      <c r="T113" s="9" t="s">
        <v>39</v>
      </c>
      <c r="U113" s="9" t="str">
        <f>IF(ISNUMBER(Tableau13[[#This Row],[OF]]),"Terminé","Non commencé")</f>
        <v>Terminé</v>
      </c>
      <c r="V113" s="1" t="str">
        <f>IFERROR(IF(OR(VLOOKUP(Tableau13[[#This Row],[Concat]],[2]RECHANGES!$A:$AQ,43,FALSE)="O",VLOOKUP(Tableau13[[#This Row],[Concat]],[2]RECHANGES!$A:$AQ,43,FALSE)="C"),"Livré",""),"Livré")</f>
        <v>Livré</v>
      </c>
    </row>
    <row r="114" spans="1:22" hidden="1" x14ac:dyDescent="0.25">
      <c r="A114" s="9" t="str">
        <f t="shared" si="3"/>
        <v>2873478013</v>
      </c>
      <c r="B114" s="9">
        <v>28734780</v>
      </c>
      <c r="C114" s="9">
        <v>13</v>
      </c>
      <c r="D114" s="1" t="str">
        <f>VLOOKUP(Tableau13[[#This Row],[Concat]],[1]RECHANGES!$A$4:$J$20310,10,FALSE)</f>
        <v>RTN</v>
      </c>
      <c r="E114" s="8" t="str">
        <f>VLOOKUP(Tableau13[[#This Row],[Concat]],[1]RECHANGES!$A$4:$K$20310,11,FALSE)</f>
        <v>D9550011700295</v>
      </c>
      <c r="F114" s="9">
        <f>VLOOKUP(Tableau13[[#This Row],[Concat]],[1]RECHANGES!$A$4:$E$20310,5,FALSE)</f>
        <v>117</v>
      </c>
      <c r="G114" s="9">
        <f>VLOOKUP(Tableau13[[#This Row],[Concat]],[1]RECHANGES!$A$4:$I$20310,9,FALSE)</f>
        <v>1</v>
      </c>
      <c r="H114" s="9" t="str">
        <f>VLOOKUP(Tableau13[[#This Row],[Concat]],[1]RECHANGES!$A$4:$L$20310,12,FALSE)</f>
        <v>IS0032071M</v>
      </c>
      <c r="I114" s="9" t="str">
        <f>VLOOKUP(Tableau13[[#This Row],[Concat]],[1]RECHANGES!$A$4:$O$20310,15,FALSE)</f>
        <v>LTE990171</v>
      </c>
      <c r="J114" s="1" t="str">
        <f>VLOOKUP(Tableau13[[#This Row],[Concat]],[1]RECHANGES!$A$2:$AG$10016,28,FALSE)</f>
        <v>NA</v>
      </c>
      <c r="K114" s="1" t="str">
        <f>VLOOKUP(Tableau13[[#This Row],[Concat]],[1]RECHANGES!$A$2:$AG$10016,29,FALSE)</f>
        <v>NA</v>
      </c>
      <c r="L114" s="10" t="str">
        <f>IFERROR(IF(Tableau13[[#This Row],[Avancement INDUS]]="Terminé","NA",VLOOKUP(Tableau13[[#This Row],[Concat]],[1]RECHANGES!$A$4:$AM$20520,34,FALSE)-60),"Au plus tôt")</f>
        <v>NA</v>
      </c>
      <c r="M114" s="10">
        <f>IFERROR(IF(VLOOKUP(Tableau13[[#This Row],[Concat]],[1]RECHANGES!$A:$AB,26,FALSE)="TBD","Coverage EC",VLOOKUP(Tableau13[[#This Row],[Concat]],[1]RECHANGES!$A$4:$AA$10020,26,FALSE)-7),"")</f>
        <v>44764</v>
      </c>
      <c r="N114" s="26">
        <v>6056958</v>
      </c>
      <c r="O114" s="10">
        <f>VLOOKUP(Tableau13[[#This Row],[Concat]],[1]RECHANGES!$A$4:$AA$10020,26,FALSE)</f>
        <v>44771</v>
      </c>
      <c r="P114" s="10">
        <f>VLOOKUP(Tableau13[[#This Row],[Concat]],[1]RECHANGES!$A$4:$AM$10020,34,FALSE)</f>
        <v>44785</v>
      </c>
      <c r="Q114" s="1"/>
      <c r="R114" s="9"/>
      <c r="S114" s="9"/>
      <c r="T114" s="9" t="s">
        <v>39</v>
      </c>
      <c r="U114" s="9" t="str">
        <f>IF(ISNUMBER(Tableau13[[#This Row],[OF]]),"Terminé","Non commencé")</f>
        <v>Terminé</v>
      </c>
      <c r="V114" s="1" t="str">
        <f>IFERROR(IF(OR(VLOOKUP(Tableau13[[#This Row],[Concat]],[2]RECHANGES!$A:$AQ,43,FALSE)="O",VLOOKUP(Tableau13[[#This Row],[Concat]],[2]RECHANGES!$A:$AQ,43,FALSE)="C"),"Livré",""),"Livré")</f>
        <v>Livré</v>
      </c>
    </row>
    <row r="115" spans="1:22" hidden="1" x14ac:dyDescent="0.25">
      <c r="A115" s="1" t="str">
        <f t="shared" si="3"/>
        <v>2878498910</v>
      </c>
      <c r="B115" s="1">
        <v>28784989</v>
      </c>
      <c r="C115" s="1">
        <v>10</v>
      </c>
      <c r="D115" s="1" t="str">
        <f>VLOOKUP(Tableau13[[#This Row],[Concat]],[1]RECHANGES!$A$4:$J$20310,10,FALSE)</f>
        <v>RTN</v>
      </c>
      <c r="E115" s="20" t="str">
        <f>VLOOKUP(Tableau13[[#This Row],[Concat]],[1]RECHANGES!$A$4:$K$20310,11,FALSE)</f>
        <v>D9551005400195</v>
      </c>
      <c r="F115" s="21">
        <f>VLOOKUP(Tableau13[[#This Row],[Concat]],[1]RECHANGES!$A$4:$E$20310,5,FALSE)</f>
        <v>54</v>
      </c>
      <c r="G115" s="21">
        <f>VLOOKUP(Tableau13[[#This Row],[Concat]],[1]RECHANGES!$A$4:$I$20310,9,FALSE)</f>
        <v>1</v>
      </c>
      <c r="H115" s="21" t="str">
        <f>VLOOKUP(Tableau13[[#This Row],[Concat]],[1]RECHANGES!$A$4:$L$20310,12,FALSE)</f>
        <v>IS0032110M</v>
      </c>
      <c r="I115" s="21" t="str">
        <f>VLOOKUP(Tableau13[[#This Row],[Concat]],[1]RECHANGES!$A$4:$O$20310,15,FALSE)</f>
        <v>LTE990026</v>
      </c>
      <c r="J115" s="21" t="str">
        <f>VLOOKUP(Tableau13[[#This Row],[Concat]],[1]RECHANGES!$A$2:$AG$10016,28,FALSE)</f>
        <v>NA</v>
      </c>
      <c r="K115" s="21" t="str">
        <f>VLOOKUP(Tableau13[[#This Row],[Concat]],[1]RECHANGES!$A$2:$AG$10016,29,FALSE)</f>
        <v>NA</v>
      </c>
      <c r="L115" s="10" t="str">
        <f>IFERROR(IF(Tableau13[[#This Row],[Avancement INDUS]]="Terminé","NA",VLOOKUP(Tableau13[[#This Row],[Concat]],[1]RECHANGES!$A$4:$AM$20520,34,FALSE)-60),"Au plus tôt")</f>
        <v>NA</v>
      </c>
      <c r="M115" s="10">
        <f>IFERROR(IF(VLOOKUP(Tableau13[[#This Row],[Concat]],[1]RECHANGES!$A:$AB,26,FALSE)="TBD","Coverage EC",VLOOKUP(Tableau13[[#This Row],[Concat]],[1]RECHANGES!$A$4:$AA$10020,26,FALSE)-7),"")</f>
        <v>44769</v>
      </c>
      <c r="N115" s="25">
        <v>6092793</v>
      </c>
      <c r="O115" s="10">
        <f>VLOOKUP(Tableau13[[#This Row],[Concat]],[1]RECHANGES!$A$4:$AA$10020,26,FALSE)</f>
        <v>44776</v>
      </c>
      <c r="P115" s="10">
        <f>VLOOKUP(Tableau13[[#This Row],[Concat]],[1]RECHANGES!$A$4:$AM$10020,34,FALSE)</f>
        <v>44811</v>
      </c>
      <c r="Q115" s="1"/>
      <c r="R115" s="9"/>
      <c r="S115" s="9"/>
      <c r="T115" s="9" t="s">
        <v>39</v>
      </c>
      <c r="U115" s="21" t="str">
        <f>IF(ISNUMBER(Tableau13[[#This Row],[OF]]),"Terminé","Non commencé")</f>
        <v>Terminé</v>
      </c>
      <c r="V115" s="1" t="str">
        <f>IFERROR(IF(OR(VLOOKUP(Tableau13[[#This Row],[Concat]],[2]RECHANGES!$A:$AQ,43,FALSE)="O",VLOOKUP(Tableau13[[#This Row],[Concat]],[2]RECHANGES!$A:$AQ,43,FALSE)="C"),"Livré",""),"Livré")</f>
        <v>Livré</v>
      </c>
    </row>
    <row r="116" spans="1:22" hidden="1" x14ac:dyDescent="0.25">
      <c r="A116" s="9" t="str">
        <f t="shared" si="3"/>
        <v>2878652510</v>
      </c>
      <c r="B116" s="9">
        <v>28786525</v>
      </c>
      <c r="C116" s="9">
        <v>10</v>
      </c>
      <c r="D116" s="1" t="str">
        <f>VLOOKUP(Tableau13[[#This Row],[Concat]],[1]RECHANGES!$A$4:$J$20310,10,FALSE)</f>
        <v>RTN</v>
      </c>
      <c r="E116" s="22" t="str">
        <f>VLOOKUP(Tableau13[[#This Row],[Concat]],[1]RECHANGES!$A$4:$K$20310,11,FALSE)</f>
        <v>D9551005400195</v>
      </c>
      <c r="F116" s="23">
        <f>VLOOKUP(Tableau13[[#This Row],[Concat]],[1]RECHANGES!$A$4:$E$20310,5,FALSE)</f>
        <v>54</v>
      </c>
      <c r="G116" s="23">
        <f>VLOOKUP(Tableau13[[#This Row],[Concat]],[1]RECHANGES!$A$4:$I$20310,9,FALSE)</f>
        <v>1</v>
      </c>
      <c r="H116" s="23" t="str">
        <f>VLOOKUP(Tableau13[[#This Row],[Concat]],[1]RECHANGES!$A$4:$L$20310,12,FALSE)</f>
        <v>IS0032110M</v>
      </c>
      <c r="I116" s="23" t="str">
        <f>VLOOKUP(Tableau13[[#This Row],[Concat]],[1]RECHANGES!$A$4:$O$20310,15,FALSE)</f>
        <v>LTE990027</v>
      </c>
      <c r="J116" s="21" t="str">
        <f>VLOOKUP(Tableau13[[#This Row],[Concat]],[1]RECHANGES!$A$2:$AG$10016,28,FALSE)</f>
        <v>NA</v>
      </c>
      <c r="K116" s="21" t="str">
        <f>VLOOKUP(Tableau13[[#This Row],[Concat]],[1]RECHANGES!$A$2:$AG$10016,29,FALSE)</f>
        <v>NA</v>
      </c>
      <c r="L116" s="10" t="str">
        <f>IFERROR(IF(Tableau13[[#This Row],[Avancement INDUS]]="Terminé","NA",VLOOKUP(Tableau13[[#This Row],[Concat]],[1]RECHANGES!$A$4:$AM$20520,34,FALSE)-60),"Au plus tôt")</f>
        <v>NA</v>
      </c>
      <c r="M116" s="10">
        <f>IFERROR(IF(VLOOKUP(Tableau13[[#This Row],[Concat]],[1]RECHANGES!$A:$AB,26,FALSE)="TBD","Coverage EC",VLOOKUP(Tableau13[[#This Row],[Concat]],[1]RECHANGES!$A$4:$AA$10020,26,FALSE)-7),"")</f>
        <v>44769</v>
      </c>
      <c r="N116" s="26">
        <v>6092794</v>
      </c>
      <c r="O116" s="10">
        <f>VLOOKUP(Tableau13[[#This Row],[Concat]],[1]RECHANGES!$A$4:$AA$10020,26,FALSE)</f>
        <v>44776</v>
      </c>
      <c r="P116" s="10">
        <f>VLOOKUP(Tableau13[[#This Row],[Concat]],[1]RECHANGES!$A$4:$AM$10020,34,FALSE)</f>
        <v>44811</v>
      </c>
      <c r="Q116" s="1"/>
      <c r="R116" s="9"/>
      <c r="S116" s="9"/>
      <c r="T116" s="9" t="s">
        <v>39</v>
      </c>
      <c r="U116" s="23" t="str">
        <f>IF(ISNUMBER(Tableau13[[#This Row],[OF]]),"Terminé","Non commencé")</f>
        <v>Terminé</v>
      </c>
      <c r="V116" s="1" t="str">
        <f>IFERROR(IF(OR(VLOOKUP(Tableau13[[#This Row],[Concat]],[2]RECHANGES!$A:$AQ,43,FALSE)="O",VLOOKUP(Tableau13[[#This Row],[Concat]],[2]RECHANGES!$A:$AQ,43,FALSE)="C"),"Livré",""),"Livré")</f>
        <v>Livré</v>
      </c>
    </row>
    <row r="117" spans="1:22" hidden="1" x14ac:dyDescent="0.25">
      <c r="A117" s="9" t="str">
        <f t="shared" si="3"/>
        <v>2878652510.1</v>
      </c>
      <c r="B117" s="9">
        <v>28786525</v>
      </c>
      <c r="C117" s="9" t="s">
        <v>112</v>
      </c>
      <c r="D117" s="1" t="str">
        <f>VLOOKUP(Tableau13[[#This Row],[Concat]],[1]RECHANGES!$A$4:$J$20310,10,FALSE)</f>
        <v>RTN</v>
      </c>
      <c r="E117" s="22" t="str">
        <f>VLOOKUP(Tableau13[[#This Row],[Concat]],[1]RECHANGES!$A$4:$K$20310,11,FALSE)</f>
        <v>D9551005400195</v>
      </c>
      <c r="F117" s="23">
        <f>VLOOKUP(Tableau13[[#This Row],[Concat]],[1]RECHANGES!$A$4:$E$20310,5,FALSE)</f>
        <v>54</v>
      </c>
      <c r="G117" s="23">
        <f>VLOOKUP(Tableau13[[#This Row],[Concat]],[1]RECHANGES!$A$4:$I$20310,9,FALSE)</f>
        <v>1</v>
      </c>
      <c r="H117" s="23" t="str">
        <f>VLOOKUP(Tableau13[[#This Row],[Concat]],[1]RECHANGES!$A$4:$L$20310,12,FALSE)</f>
        <v>IS0032110M</v>
      </c>
      <c r="I117" s="23" t="str">
        <f>VLOOKUP(Tableau13[[#This Row],[Concat]],[1]RECHANGES!$A$4:$O$20310,15,FALSE)</f>
        <v>LTE990028</v>
      </c>
      <c r="J117" s="21" t="str">
        <f>VLOOKUP(Tableau13[[#This Row],[Concat]],[1]RECHANGES!$A$2:$AG$10016,28,FALSE)</f>
        <v>NA</v>
      </c>
      <c r="K117" s="21" t="str">
        <f>VLOOKUP(Tableau13[[#This Row],[Concat]],[1]RECHANGES!$A$2:$AG$10016,29,FALSE)</f>
        <v>NA</v>
      </c>
      <c r="L117" s="10" t="str">
        <f>IFERROR(IF(Tableau13[[#This Row],[Avancement INDUS]]="Terminé","NA",VLOOKUP(Tableau13[[#This Row],[Concat]],[1]RECHANGES!$A$4:$AM$20520,34,FALSE)-60),"Au plus tôt")</f>
        <v>NA</v>
      </c>
      <c r="M117" s="10">
        <f>IFERROR(IF(VLOOKUP(Tableau13[[#This Row],[Concat]],[1]RECHANGES!$A:$AB,26,FALSE)="TBD","Coverage EC",VLOOKUP(Tableau13[[#This Row],[Concat]],[1]RECHANGES!$A$4:$AA$10020,26,FALSE)-7),"")</f>
        <v>44769</v>
      </c>
      <c r="N117" s="26">
        <v>6092795</v>
      </c>
      <c r="O117" s="10">
        <f>VLOOKUP(Tableau13[[#This Row],[Concat]],[1]RECHANGES!$A$4:$AA$10020,26,FALSE)</f>
        <v>44776</v>
      </c>
      <c r="P117" s="10">
        <f>VLOOKUP(Tableau13[[#This Row],[Concat]],[1]RECHANGES!$A$4:$AM$10020,34,FALSE)</f>
        <v>44862</v>
      </c>
      <c r="Q117" s="1"/>
      <c r="R117" s="9"/>
      <c r="S117" s="9"/>
      <c r="T117" s="9" t="s">
        <v>39</v>
      </c>
      <c r="U117" s="23" t="str">
        <f>IF(ISNUMBER(Tableau13[[#This Row],[OF]]),"Terminé","Non commencé")</f>
        <v>Terminé</v>
      </c>
      <c r="V117" s="1" t="str">
        <f>IFERROR(IF(OR(VLOOKUP(Tableau13[[#This Row],[Concat]],[2]RECHANGES!$A:$AQ,43,FALSE)="O",VLOOKUP(Tableau13[[#This Row],[Concat]],[2]RECHANGES!$A:$AQ,43,FALSE)="C"),"Livré",""),"Livré")</f>
        <v/>
      </c>
    </row>
    <row r="118" spans="1:22" hidden="1" x14ac:dyDescent="0.25">
      <c r="A118" s="9" t="str">
        <f t="shared" ref="A118:A131" si="4">B118&amp;C118</f>
        <v>490004466610</v>
      </c>
      <c r="B118" s="9" t="s">
        <v>184</v>
      </c>
      <c r="C118" s="9">
        <v>10</v>
      </c>
      <c r="D118" s="1" t="str">
        <f>VLOOKUP(Tableau13[[#This Row],[Concat]],[1]RECHANGES!$A$4:$J$20310,10,FALSE)</f>
        <v>RTN</v>
      </c>
      <c r="E118" s="22" t="str">
        <f>VLOOKUP(Tableau13[[#This Row],[Concat]],[1]RECHANGES!$A$4:$K$20310,11,FALSE)</f>
        <v>S954A1184158052</v>
      </c>
      <c r="F118" s="23" t="str">
        <f>VLOOKUP(Tableau13[[#This Row],[Concat]],[1]RECHANGES!$A$4:$E$20310,5,FALSE)</f>
        <v>OPTICAL FIBER</v>
      </c>
      <c r="G118" s="23">
        <f>VLOOKUP(Tableau13[[#This Row],[Concat]],[1]RECHANGES!$A$4:$I$20310,9,FALSE)</f>
        <v>2</v>
      </c>
      <c r="H118" s="23" t="str">
        <f>VLOOKUP(Tableau13[[#This Row],[Concat]],[1]RECHANGES!$A$4:$L$20310,12,FALSE)</f>
        <v>IS0062875M</v>
      </c>
      <c r="I118" s="23" t="str">
        <f>VLOOKUP(Tableau13[[#This Row],[Concat]],[1]RECHANGES!$A$4:$O$20310,15,FALSE)</f>
        <v/>
      </c>
      <c r="J118" s="21" t="str">
        <f>VLOOKUP(Tableau13[[#This Row],[Concat]],[1]RECHANGES!$A$2:$AG$10016,28,FALSE)</f>
        <v>NA</v>
      </c>
      <c r="K118" s="21" t="str">
        <f>VLOOKUP(Tableau13[[#This Row],[Concat]],[1]RECHANGES!$A$2:$AG$10016,29,FALSE)</f>
        <v>OUI</v>
      </c>
      <c r="L118" s="10" t="str">
        <f>IFERROR(IF(Tableau13[[#This Row],[Avancement INDUS]]="Terminé","NA",VLOOKUP(Tableau13[[#This Row],[Concat]],[1]RECHANGES!$A$4:$AM$20520,34,FALSE)-60),"Au plus tôt")</f>
        <v>NA</v>
      </c>
      <c r="M118" s="10">
        <f>IFERROR(IF(VLOOKUP(Tableau13[[#This Row],[Concat]],[1]RECHANGES!$A:$AB,26,FALSE)="TBD","Coverage EC",VLOOKUP(Tableau13[[#This Row],[Concat]],[1]RECHANGES!$A$4:$AA$10020,26,FALSE)-7),"")</f>
        <v>44774</v>
      </c>
      <c r="N118" s="39">
        <v>6096461</v>
      </c>
      <c r="O118" s="47">
        <f>VLOOKUP(Tableau13[[#This Row],[Concat]],[1]RECHANGES!$A$4:$AA$10020,26,FALSE)</f>
        <v>44781</v>
      </c>
      <c r="P118" s="10">
        <f>VLOOKUP(Tableau13[[#This Row],[Concat]],[1]RECHANGES!$A$4:$AM$10020,34,FALSE)</f>
        <v>44831</v>
      </c>
      <c r="Q118" s="1"/>
      <c r="R118" s="9"/>
      <c r="S118" s="9"/>
      <c r="T118" s="9" t="s">
        <v>39</v>
      </c>
      <c r="U118" s="23" t="str">
        <f>IF(ISNUMBER(Tableau13[[#This Row],[OF]]),"Terminé","Non commencé")</f>
        <v>Terminé</v>
      </c>
      <c r="V118" s="1" t="str">
        <f>IFERROR(IF(OR(VLOOKUP(Tableau13[[#This Row],[Concat]],[2]RECHANGES!$A:$AQ,43,FALSE)="O",VLOOKUP(Tableau13[[#This Row],[Concat]],[2]RECHANGES!$A:$AQ,43,FALSE)="C"),"Livré",""),"Livré")</f>
        <v>Livré</v>
      </c>
    </row>
    <row r="119" spans="1:22" ht="45" hidden="1" x14ac:dyDescent="0.25">
      <c r="A119" s="9" t="str">
        <f t="shared" si="4"/>
        <v>2884573210</v>
      </c>
      <c r="B119" s="9">
        <v>28845732</v>
      </c>
      <c r="C119" s="9">
        <v>10</v>
      </c>
      <c r="D119" s="1" t="str">
        <f>VLOOKUP(Tableau13[[#This Row],[Concat]],[1]RECHANGES!$A$4:$J$20310,10,FALSE)</f>
        <v>RTN</v>
      </c>
      <c r="E119" s="22" t="str">
        <f>VLOOKUP(Tableau13[[#This Row],[Concat]],[1]RECHANGES!$A$4:$K$20310,11,FALSE)</f>
        <v>D9551011600195</v>
      </c>
      <c r="F119" s="23">
        <f>VLOOKUP(Tableau13[[#This Row],[Concat]],[1]RECHANGES!$A$4:$E$20310,5,FALSE)</f>
        <v>116</v>
      </c>
      <c r="G119" s="23">
        <f>VLOOKUP(Tableau13[[#This Row],[Concat]],[1]RECHANGES!$A$4:$I$20310,9,FALSE)</f>
        <v>1</v>
      </c>
      <c r="H119" s="23" t="str">
        <f>VLOOKUP(Tableau13[[#This Row],[Concat]],[1]RECHANGES!$A$4:$L$20310,12,FALSE)</f>
        <v>IS0032594M</v>
      </c>
      <c r="I119" s="23" t="str">
        <f>VLOOKUP(Tableau13[[#This Row],[Concat]],[1]RECHANGES!$A$4:$O$20310,15,FALSE)</f>
        <v>LTE990024</v>
      </c>
      <c r="J119" s="21" t="str">
        <f>VLOOKUP(Tableau13[[#This Row],[Concat]],[1]RECHANGES!$A$2:$AG$10016,28,FALSE)</f>
        <v>OUI</v>
      </c>
      <c r="K119" s="21" t="str">
        <f>VLOOKUP(Tableau13[[#This Row],[Concat]],[1]RECHANGES!$A$2:$AG$10016,29,FALSE)</f>
        <v>NA</v>
      </c>
      <c r="L119" s="10" t="str">
        <f>IFERROR(IF(Tableau13[[#This Row],[Avancement INDUS]]="Terminé","NA",VLOOKUP(Tableau13[[#This Row],[Concat]],[1]RECHANGES!$A$4:$AM$20520,34,FALSE)-60),"Au plus tôt")</f>
        <v>NA</v>
      </c>
      <c r="M119" s="10">
        <f>IFERROR(IF(VLOOKUP(Tableau13[[#This Row],[Concat]],[1]RECHANGES!$A:$AB,26,FALSE)="TBD","Coverage EC",VLOOKUP(Tableau13[[#This Row],[Concat]],[1]RECHANGES!$A$4:$AA$10020,26,FALSE)-7),"")</f>
        <v>44782</v>
      </c>
      <c r="N119" s="39">
        <v>6132378</v>
      </c>
      <c r="O119" s="47">
        <f>VLOOKUP(Tableau13[[#This Row],[Concat]],[1]RECHANGES!$A$4:$AA$10020,26,FALSE)</f>
        <v>44789</v>
      </c>
      <c r="P119" s="10">
        <f>VLOOKUP(Tableau13[[#This Row],[Concat]],[1]RECHANGES!$A$4:$AM$10020,34,FALSE)</f>
        <v>44855</v>
      </c>
      <c r="Q119" s="1"/>
      <c r="R119" s="9" t="s">
        <v>114</v>
      </c>
      <c r="S119" s="37" t="s">
        <v>200</v>
      </c>
      <c r="T119" s="9" t="s">
        <v>39</v>
      </c>
      <c r="U119" s="23" t="str">
        <f>IF(ISNUMBER(Tableau13[[#This Row],[OF]]),"Terminé","Non commencé")</f>
        <v>Terminé</v>
      </c>
      <c r="V119" s="1" t="str">
        <f>IFERROR(IF(OR(VLOOKUP(Tableau13[[#This Row],[Concat]],[2]RECHANGES!$A:$AQ,43,FALSE)="O",VLOOKUP(Tableau13[[#This Row],[Concat]],[2]RECHANGES!$A:$AQ,43,FALSE)="C"),"Livré",""),"Livré")</f>
        <v/>
      </c>
    </row>
    <row r="120" spans="1:22" ht="45" hidden="1" x14ac:dyDescent="0.25">
      <c r="A120" s="9" t="str">
        <f t="shared" si="4"/>
        <v>2884573210.1</v>
      </c>
      <c r="B120" s="9">
        <v>28845732</v>
      </c>
      <c r="C120" s="9" t="s">
        <v>112</v>
      </c>
      <c r="D120" s="1" t="str">
        <f>VLOOKUP(Tableau13[[#This Row],[Concat]],[1]RECHANGES!$A$4:$J$20310,10,FALSE)</f>
        <v>AOG</v>
      </c>
      <c r="E120" s="22" t="str">
        <f>VLOOKUP(Tableau13[[#This Row],[Concat]],[1]RECHANGES!$A$4:$K$20310,11,FALSE)</f>
        <v>D9551011600195</v>
      </c>
      <c r="F120" s="23">
        <f>VLOOKUP(Tableau13[[#This Row],[Concat]],[1]RECHANGES!$A$4:$E$20310,5,FALSE)</f>
        <v>116</v>
      </c>
      <c r="G120" s="23">
        <f>VLOOKUP(Tableau13[[#This Row],[Concat]],[1]RECHANGES!$A$4:$I$20310,9,FALSE)</f>
        <v>1</v>
      </c>
      <c r="H120" s="23" t="str">
        <f>VLOOKUP(Tableau13[[#This Row],[Concat]],[1]RECHANGES!$A$4:$L$20310,12,FALSE)</f>
        <v>IS0032594M</v>
      </c>
      <c r="I120" s="23" t="str">
        <f>VLOOKUP(Tableau13[[#This Row],[Concat]],[1]RECHANGES!$A$4:$O$20310,15,FALSE)</f>
        <v>LTE990025</v>
      </c>
      <c r="J120" s="21" t="str">
        <f>VLOOKUP(Tableau13[[#This Row],[Concat]],[1]RECHANGES!$A$2:$AG$10016,28,FALSE)</f>
        <v>NA</v>
      </c>
      <c r="K120" s="21" t="str">
        <f>VLOOKUP(Tableau13[[#This Row],[Concat]],[1]RECHANGES!$A$2:$AG$10016,29,FALSE)</f>
        <v>NA</v>
      </c>
      <c r="L120" s="10" t="str">
        <f>IFERROR(IF(Tableau13[[#This Row],[Avancement INDUS]]="Terminé","NA",VLOOKUP(Tableau13[[#This Row],[Concat]],[1]RECHANGES!$A$4:$AM$20520,34,FALSE)-60),"Au plus tôt")</f>
        <v>NA</v>
      </c>
      <c r="M120" s="10">
        <f>IFERROR(IF(VLOOKUP(Tableau13[[#This Row],[Concat]],[1]RECHANGES!$A:$AB,26,FALSE)="TBD","Coverage EC",VLOOKUP(Tableau13[[#This Row],[Concat]],[1]RECHANGES!$A$4:$AA$10020,26,FALSE)-7),"")</f>
        <v>44782</v>
      </c>
      <c r="N120" s="39">
        <v>6132379</v>
      </c>
      <c r="O120" s="47">
        <f>VLOOKUP(Tableau13[[#This Row],[Concat]],[1]RECHANGES!$A$4:$AA$10020,26,FALSE)</f>
        <v>44789</v>
      </c>
      <c r="P120" s="10">
        <f>VLOOKUP(Tableau13[[#This Row],[Concat]],[1]RECHANGES!$A$4:$AM$10020,34,FALSE)</f>
        <v>44865</v>
      </c>
      <c r="Q120" s="1"/>
      <c r="R120" s="9" t="s">
        <v>114</v>
      </c>
      <c r="S120" s="37" t="s">
        <v>200</v>
      </c>
      <c r="T120" s="9" t="s">
        <v>39</v>
      </c>
      <c r="U120" s="23" t="str">
        <f>IF(ISNUMBER(Tableau13[[#This Row],[OF]]),"Terminé","Non commencé")</f>
        <v>Terminé</v>
      </c>
      <c r="V120" s="1" t="str">
        <f>IFERROR(IF(OR(VLOOKUP(Tableau13[[#This Row],[Concat]],[2]RECHANGES!$A:$AQ,43,FALSE)="O",VLOOKUP(Tableau13[[#This Row],[Concat]],[2]RECHANGES!$A:$AQ,43,FALSE)="C"),"Livré",""),"Livré")</f>
        <v/>
      </c>
    </row>
    <row r="121" spans="1:22" ht="45" hidden="1" x14ac:dyDescent="0.25">
      <c r="A121" s="1" t="str">
        <f t="shared" si="4"/>
        <v>2884573210.2</v>
      </c>
      <c r="B121" s="1">
        <v>28845732</v>
      </c>
      <c r="C121" s="1" t="s">
        <v>113</v>
      </c>
      <c r="D121" s="1" t="str">
        <f>VLOOKUP(Tableau13[[#This Row],[Concat]],[1]RECHANGES!$A$4:$J$20310,10,FALSE)</f>
        <v>AOG</v>
      </c>
      <c r="E121" s="20" t="str">
        <f>VLOOKUP(Tableau13[[#This Row],[Concat]],[1]RECHANGES!$A$4:$K$20310,11,FALSE)</f>
        <v>D9551011600195</v>
      </c>
      <c r="F121" s="21">
        <f>VLOOKUP(Tableau13[[#This Row],[Concat]],[1]RECHANGES!$A$4:$E$20310,5,FALSE)</f>
        <v>116</v>
      </c>
      <c r="G121" s="21">
        <f>VLOOKUP(Tableau13[[#This Row],[Concat]],[1]RECHANGES!$A$4:$I$20310,9,FALSE)</f>
        <v>1</v>
      </c>
      <c r="H121" s="21" t="str">
        <f>VLOOKUP(Tableau13[[#This Row],[Concat]],[1]RECHANGES!$A$4:$L$20310,12,FALSE)</f>
        <v>IS0032594M</v>
      </c>
      <c r="I121" s="21" t="str">
        <f>VLOOKUP(Tableau13[[#This Row],[Concat]],[1]RECHANGES!$A$4:$O$20310,15,FALSE)</f>
        <v>LTE990026</v>
      </c>
      <c r="J121" s="21" t="str">
        <f>VLOOKUP(Tableau13[[#This Row],[Concat]],[1]RECHANGES!$A$2:$AG$10016,28,FALSE)</f>
        <v>NA</v>
      </c>
      <c r="K121" s="21" t="str">
        <f>VLOOKUP(Tableau13[[#This Row],[Concat]],[1]RECHANGES!$A$2:$AG$10016,29,FALSE)</f>
        <v>NA</v>
      </c>
      <c r="L121" s="10" t="str">
        <f>IFERROR(IF(Tableau13[[#This Row],[Avancement INDUS]]="Terminé","NA",VLOOKUP(Tableau13[[#This Row],[Concat]],[1]RECHANGES!$A$4:$AM$20520,34,FALSE)-60),"Au plus tôt")</f>
        <v>NA</v>
      </c>
      <c r="M121" s="2">
        <f>IFERROR(IF(VLOOKUP(Tableau13[[#This Row],[Concat]],[1]RECHANGES!$A:$AB,26,FALSE)="TBD","Coverage EC",VLOOKUP(Tableau13[[#This Row],[Concat]],[1]RECHANGES!$A$4:$AA$10020,26,FALSE)-7),"")</f>
        <v>44782</v>
      </c>
      <c r="N121" s="40">
        <v>6132420</v>
      </c>
      <c r="O121" s="43">
        <f>VLOOKUP(Tableau13[[#This Row],[Concat]],[1]RECHANGES!$A$4:$AA$10020,26,FALSE)</f>
        <v>44789</v>
      </c>
      <c r="P121" s="2">
        <f>VLOOKUP(Tableau13[[#This Row],[Concat]],[1]RECHANGES!$A$4:$AM$10020,34,FALSE)</f>
        <v>44865</v>
      </c>
      <c r="Q121" s="1"/>
      <c r="R121" s="1" t="s">
        <v>114</v>
      </c>
      <c r="S121" s="37" t="s">
        <v>200</v>
      </c>
      <c r="T121" s="1" t="s">
        <v>39</v>
      </c>
      <c r="U121" s="21" t="str">
        <f>IF(ISNUMBER(Tableau13[[#This Row],[OF]]),"Terminé","Non commencé")</f>
        <v>Terminé</v>
      </c>
      <c r="V121" s="1" t="str">
        <f>IFERROR(IF(OR(VLOOKUP(Tableau13[[#This Row],[Concat]],[2]RECHANGES!$A:$AQ,43,FALSE)="O",VLOOKUP(Tableau13[[#This Row],[Concat]],[2]RECHANGES!$A:$AQ,43,FALSE)="C"),"Livré",""),"Livré")</f>
        <v/>
      </c>
    </row>
    <row r="122" spans="1:22" hidden="1" x14ac:dyDescent="0.25">
      <c r="A122" s="1" t="str">
        <f t="shared" si="4"/>
        <v>2887132010</v>
      </c>
      <c r="B122" s="1">
        <v>28871320</v>
      </c>
      <c r="C122" s="1">
        <v>10</v>
      </c>
      <c r="D122" s="1" t="str">
        <f>VLOOKUP(Tableau13[[#This Row],[Concat]],[1]RECHANGES!$A$4:$J$20310,10,FALSE)</f>
        <v>AOG</v>
      </c>
      <c r="E122" s="20" t="str">
        <f>VLOOKUP(Tableau13[[#This Row],[Concat]],[1]RECHANGES!$A$4:$K$20310,11,FALSE)</f>
        <v>WF415ABAAAAB</v>
      </c>
      <c r="F122" s="21">
        <f>VLOOKUP(Tableau13[[#This Row],[Concat]],[1]RECHANGES!$A$4:$E$20310,5,FALSE)</f>
        <v>513</v>
      </c>
      <c r="G122" s="21">
        <f>VLOOKUP(Tableau13[[#This Row],[Concat]],[1]RECHANGES!$A$4:$I$20310,9,FALSE)</f>
        <v>1</v>
      </c>
      <c r="H122" s="21" t="str">
        <f>VLOOKUP(Tableau13[[#This Row],[Concat]],[1]RECHANGES!$A$4:$L$20310,12,FALSE)</f>
        <v>IS0063340M</v>
      </c>
      <c r="I122" s="21" t="str">
        <f>VLOOKUP(Tableau13[[#This Row],[Concat]],[1]RECHANGES!$A$4:$O$20310,15,FALSE)</f>
        <v>LTE990001</v>
      </c>
      <c r="J122" s="21" t="str">
        <f>VLOOKUP(Tableau13[[#This Row],[Concat]],[1]RECHANGES!$A$2:$AG$10016,28,FALSE)</f>
        <v>NA</v>
      </c>
      <c r="K122" s="21" t="str">
        <f>VLOOKUP(Tableau13[[#This Row],[Concat]],[1]RECHANGES!$A$2:$AG$10016,29,FALSE)</f>
        <v>NA</v>
      </c>
      <c r="L122" s="10">
        <f>IFERROR(IF(Tableau13[[#This Row],[Avancement INDUS]]="Terminé","NA",VLOOKUP(Tableau13[[#This Row],[Concat]],[1]RECHANGES!$A$4:$AM$20520,34,FALSE)-60),"Au plus tôt")</f>
        <v>44750</v>
      </c>
      <c r="M122" s="2">
        <f>IFERROR(IF(VLOOKUP(Tableau13[[#This Row],[Concat]],[1]RECHANGES!$A:$AB,26,FALSE)="TBD","Coverage EC",VLOOKUP(Tableau13[[#This Row],[Concat]],[1]RECHANGES!$A$4:$AA$10020,26,FALSE)-7),"")</f>
        <v>44788</v>
      </c>
      <c r="N122" s="40">
        <v>6111752</v>
      </c>
      <c r="O122" s="43">
        <f>VLOOKUP(Tableau13[[#This Row],[Concat]],[1]RECHANGES!$A$4:$AA$10020,26,FALSE)</f>
        <v>44795</v>
      </c>
      <c r="P122" s="2">
        <f>VLOOKUP(Tableau13[[#This Row],[Concat]],[1]RECHANGES!$A$4:$AM$10020,34,FALSE)</f>
        <v>44810</v>
      </c>
      <c r="Q122" s="1"/>
      <c r="R122" s="1"/>
      <c r="S122" s="1" t="s">
        <v>207</v>
      </c>
      <c r="T122" s="1" t="s">
        <v>38</v>
      </c>
      <c r="U122" s="21" t="str">
        <f>IF(ISNUMBER(Tableau13[[#This Row],[OF]]),"Terminé","Non commencé")</f>
        <v>Terminé</v>
      </c>
      <c r="V122" s="1" t="str">
        <f>IFERROR(IF(OR(VLOOKUP(Tableau13[[#This Row],[Concat]],[2]RECHANGES!$A:$AQ,43,FALSE)="O",VLOOKUP(Tableau13[[#This Row],[Concat]],[2]RECHANGES!$A:$AQ,43,FALSE)="C"),"Livré",""),"Livré")</f>
        <v>Livré</v>
      </c>
    </row>
    <row r="123" spans="1:22" hidden="1" x14ac:dyDescent="0.25">
      <c r="A123" s="1" t="str">
        <f t="shared" si="4"/>
        <v>2885058410</v>
      </c>
      <c r="B123" s="1">
        <v>28850584</v>
      </c>
      <c r="C123" s="1">
        <v>10</v>
      </c>
      <c r="D123" s="1" t="str">
        <f>VLOOKUP(Tableau13[[#This Row],[Concat]],[1]RECHANGES!$A$4:$J$20310,10,FALSE)</f>
        <v>RTN</v>
      </c>
      <c r="E123" s="20" t="str">
        <f>VLOOKUP(Tableau13[[#This Row],[Concat]],[1]RECHANGES!$A$4:$K$20310,11,FALSE)</f>
        <v>V9297400001095</v>
      </c>
      <c r="F123" s="21" t="str">
        <f>VLOOKUP(Tableau13[[#This Row],[Concat]],[1]RECHANGES!$A$4:$E$20310,5,FALSE)</f>
        <v>BUNDLE</v>
      </c>
      <c r="G123" s="21">
        <f>VLOOKUP(Tableau13[[#This Row],[Concat]],[1]RECHANGES!$A$4:$I$20310,9,FALSE)</f>
        <v>1</v>
      </c>
      <c r="H123" s="21" t="str">
        <f>VLOOKUP(Tableau13[[#This Row],[Concat]],[1]RECHANGES!$A$4:$L$20310,12,FALSE)</f>
        <v>IS0061660M</v>
      </c>
      <c r="I123" s="21" t="str">
        <f>VLOOKUP(Tableau13[[#This Row],[Concat]],[1]RECHANGES!$A$4:$O$20310,15,FALSE)</f>
        <v/>
      </c>
      <c r="J123" s="21" t="str">
        <f>VLOOKUP(Tableau13[[#This Row],[Concat]],[1]RECHANGES!$A$2:$AG$10016,28,FALSE)</f>
        <v>NA</v>
      </c>
      <c r="K123" s="21" t="str">
        <f>VLOOKUP(Tableau13[[#This Row],[Concat]],[1]RECHANGES!$A$2:$AG$10016,29,FALSE)</f>
        <v>NA</v>
      </c>
      <c r="L123" s="10" t="str">
        <f>IFERROR(IF(Tableau13[[#This Row],[Avancement INDUS]]="Terminé","NA",VLOOKUP(Tableau13[[#This Row],[Concat]],[1]RECHANGES!$A$4:$AM$20520,34,FALSE)-60),"Au plus tôt")</f>
        <v>NA</v>
      </c>
      <c r="M123" s="2">
        <f>IFERROR(IF(VLOOKUP(Tableau13[[#This Row],[Concat]],[1]RECHANGES!$A:$AB,26,FALSE)="TBD","Coverage EC",VLOOKUP(Tableau13[[#This Row],[Concat]],[1]RECHANGES!$A$4:$AA$10020,26,FALSE)-7),"")</f>
        <v>44809</v>
      </c>
      <c r="N123" s="40">
        <v>6132427</v>
      </c>
      <c r="O123" s="43">
        <f>VLOOKUP(Tableau13[[#This Row],[Concat]],[1]RECHANGES!$A$4:$AA$10020,26,FALSE)</f>
        <v>44816</v>
      </c>
      <c r="P123" s="2">
        <f>VLOOKUP(Tableau13[[#This Row],[Concat]],[1]RECHANGES!$A$4:$AM$10020,34,FALSE)</f>
        <v>44866</v>
      </c>
      <c r="Q123" s="1"/>
      <c r="R123" s="1"/>
      <c r="S123" s="1"/>
      <c r="T123" s="1" t="s">
        <v>39</v>
      </c>
      <c r="U123" s="21" t="str">
        <f>IF(ISNUMBER(Tableau13[[#This Row],[OF]]),"Terminé","Non commencé")</f>
        <v>Terminé</v>
      </c>
      <c r="V123" s="1" t="str">
        <f>IFERROR(IF(OR(VLOOKUP(Tableau13[[#This Row],[Concat]],[2]RECHANGES!$A:$AQ,43,FALSE)="O",VLOOKUP(Tableau13[[#This Row],[Concat]],[2]RECHANGES!$A:$AQ,43,FALSE)="C"),"Livré",""),"Livré")</f>
        <v/>
      </c>
    </row>
    <row r="124" spans="1:22" hidden="1" x14ac:dyDescent="0.25">
      <c r="A124" s="1" t="str">
        <f t="shared" si="4"/>
        <v>2885058410.1</v>
      </c>
      <c r="B124" s="1">
        <v>28850584</v>
      </c>
      <c r="C124" s="1" t="s">
        <v>112</v>
      </c>
      <c r="D124" s="1" t="str">
        <f>VLOOKUP(Tableau13[[#This Row],[Concat]],[1]RECHANGES!$A$4:$J$20310,10,FALSE)</f>
        <v>RTN</v>
      </c>
      <c r="E124" s="20" t="str">
        <f>VLOOKUP(Tableau13[[#This Row],[Concat]],[1]RECHANGES!$A$4:$K$20310,11,FALSE)</f>
        <v>V9297400001095</v>
      </c>
      <c r="F124" s="21" t="str">
        <f>VLOOKUP(Tableau13[[#This Row],[Concat]],[1]RECHANGES!$A$4:$E$20310,5,FALSE)</f>
        <v>BUNDLE</v>
      </c>
      <c r="G124" s="21">
        <f>VLOOKUP(Tableau13[[#This Row],[Concat]],[1]RECHANGES!$A$4:$I$20310,9,FALSE)</f>
        <v>1</v>
      </c>
      <c r="H124" s="21" t="str">
        <f>VLOOKUP(Tableau13[[#This Row],[Concat]],[1]RECHANGES!$A$4:$L$20310,12,FALSE)</f>
        <v>IS0061660M</v>
      </c>
      <c r="I124" s="21" t="str">
        <f>VLOOKUP(Tableau13[[#This Row],[Concat]],[1]RECHANGES!$A$4:$O$20310,15,FALSE)</f>
        <v/>
      </c>
      <c r="J124" s="21" t="str">
        <f>VLOOKUP(Tableau13[[#This Row],[Concat]],[1]RECHANGES!$A$2:$AG$10016,28,FALSE)</f>
        <v>NA</v>
      </c>
      <c r="K124" s="21" t="str">
        <f>VLOOKUP(Tableau13[[#This Row],[Concat]],[1]RECHANGES!$A$2:$AG$10016,29,FALSE)</f>
        <v>NA</v>
      </c>
      <c r="L124" s="10" t="str">
        <f>IFERROR(IF(Tableau13[[#This Row],[Avancement INDUS]]="Terminé","NA",VLOOKUP(Tableau13[[#This Row],[Concat]],[1]RECHANGES!$A$4:$AM$20520,34,FALSE)-60),"Au plus tôt")</f>
        <v>NA</v>
      </c>
      <c r="M124" s="2">
        <f>IFERROR(IF(VLOOKUP(Tableau13[[#This Row],[Concat]],[1]RECHANGES!$A:$AB,26,FALSE)="TBD","Coverage EC",VLOOKUP(Tableau13[[#This Row],[Concat]],[1]RECHANGES!$A$4:$AA$10020,26,FALSE)-7),"")</f>
        <v>44809</v>
      </c>
      <c r="N124" s="40">
        <v>6132428</v>
      </c>
      <c r="O124" s="43">
        <f>VLOOKUP(Tableau13[[#This Row],[Concat]],[1]RECHANGES!$A$4:$AA$10020,26,FALSE)</f>
        <v>44816</v>
      </c>
      <c r="P124" s="2">
        <f>VLOOKUP(Tableau13[[#This Row],[Concat]],[1]RECHANGES!$A$4:$AM$10020,34,FALSE)</f>
        <v>44866</v>
      </c>
      <c r="Q124" s="1"/>
      <c r="R124" s="1"/>
      <c r="S124" s="1"/>
      <c r="T124" s="1" t="s">
        <v>39</v>
      </c>
      <c r="U124" s="21" t="str">
        <f>IF(ISNUMBER(Tableau13[[#This Row],[OF]]),"Terminé","Non commencé")</f>
        <v>Terminé</v>
      </c>
      <c r="V124" s="1" t="str">
        <f>IFERROR(IF(OR(VLOOKUP(Tableau13[[#This Row],[Concat]],[2]RECHANGES!$A:$AQ,43,FALSE)="O",VLOOKUP(Tableau13[[#This Row],[Concat]],[2]RECHANGES!$A:$AQ,43,FALSE)="C"),"Livré",""),"Livré")</f>
        <v/>
      </c>
    </row>
    <row r="125" spans="1:22" hidden="1" x14ac:dyDescent="0.25">
      <c r="A125" s="1" t="str">
        <f t="shared" si="4"/>
        <v>2885058410.2</v>
      </c>
      <c r="B125" s="1">
        <v>28850584</v>
      </c>
      <c r="C125" s="1" t="s">
        <v>113</v>
      </c>
      <c r="D125" s="1" t="str">
        <f>VLOOKUP(Tableau13[[#This Row],[Concat]],[1]RECHANGES!$A$4:$J$20310,10,FALSE)</f>
        <v>RTN</v>
      </c>
      <c r="E125" s="20" t="str">
        <f>VLOOKUP(Tableau13[[#This Row],[Concat]],[1]RECHANGES!$A$4:$K$20310,11,FALSE)</f>
        <v>V9297400001095</v>
      </c>
      <c r="F125" s="21" t="str">
        <f>VLOOKUP(Tableau13[[#This Row],[Concat]],[1]RECHANGES!$A$4:$E$20310,5,FALSE)</f>
        <v>BUNDLE</v>
      </c>
      <c r="G125" s="21">
        <f>VLOOKUP(Tableau13[[#This Row],[Concat]],[1]RECHANGES!$A$4:$I$20310,9,FALSE)</f>
        <v>1</v>
      </c>
      <c r="H125" s="21" t="str">
        <f>VLOOKUP(Tableau13[[#This Row],[Concat]],[1]RECHANGES!$A$4:$L$20310,12,FALSE)</f>
        <v>IS0061660M</v>
      </c>
      <c r="I125" s="21" t="str">
        <f>VLOOKUP(Tableau13[[#This Row],[Concat]],[1]RECHANGES!$A$4:$O$20310,15,FALSE)</f>
        <v/>
      </c>
      <c r="J125" s="21" t="str">
        <f>VLOOKUP(Tableau13[[#This Row],[Concat]],[1]RECHANGES!$A$2:$AG$10016,28,FALSE)</f>
        <v>NA</v>
      </c>
      <c r="K125" s="21" t="str">
        <f>VLOOKUP(Tableau13[[#This Row],[Concat]],[1]RECHANGES!$A$2:$AG$10016,29,FALSE)</f>
        <v>NA</v>
      </c>
      <c r="L125" s="10" t="str">
        <f>IFERROR(IF(Tableau13[[#This Row],[Avancement INDUS]]="Terminé","NA",VLOOKUP(Tableau13[[#This Row],[Concat]],[1]RECHANGES!$A$4:$AM$20520,34,FALSE)-60),"Au plus tôt")</f>
        <v>NA</v>
      </c>
      <c r="M125" s="2">
        <f>IFERROR(IF(VLOOKUP(Tableau13[[#This Row],[Concat]],[1]RECHANGES!$A:$AB,26,FALSE)="TBD","Coverage EC",VLOOKUP(Tableau13[[#This Row],[Concat]],[1]RECHANGES!$A$4:$AA$10020,26,FALSE)-7),"")</f>
        <v>44809</v>
      </c>
      <c r="N125" s="40">
        <v>6132429</v>
      </c>
      <c r="O125" s="43">
        <f>VLOOKUP(Tableau13[[#This Row],[Concat]],[1]RECHANGES!$A$4:$AA$10020,26,FALSE)</f>
        <v>44816</v>
      </c>
      <c r="P125" s="2">
        <f>VLOOKUP(Tableau13[[#This Row],[Concat]],[1]RECHANGES!$A$4:$AM$10020,34,FALSE)</f>
        <v>44869</v>
      </c>
      <c r="Q125" s="1"/>
      <c r="R125" s="1"/>
      <c r="S125" s="1"/>
      <c r="T125" s="1" t="s">
        <v>39</v>
      </c>
      <c r="U125" s="21" t="str">
        <f>IF(ISNUMBER(Tableau13[[#This Row],[OF]]),"Terminé","Non commencé")</f>
        <v>Terminé</v>
      </c>
      <c r="V125" s="1" t="str">
        <f>IFERROR(IF(OR(VLOOKUP(Tableau13[[#This Row],[Concat]],[2]RECHANGES!$A:$AQ,43,FALSE)="O",VLOOKUP(Tableau13[[#This Row],[Concat]],[2]RECHANGES!$A:$AQ,43,FALSE)="C"),"Livré",""),"Livré")</f>
        <v/>
      </c>
    </row>
    <row r="126" spans="1:22" hidden="1" x14ac:dyDescent="0.25">
      <c r="A126" s="1" t="str">
        <f t="shared" si="4"/>
        <v>2885058410.3</v>
      </c>
      <c r="B126" s="1">
        <v>28850584</v>
      </c>
      <c r="C126" s="1" t="s">
        <v>138</v>
      </c>
      <c r="D126" s="1" t="str">
        <f>VLOOKUP(Tableau13[[#This Row],[Concat]],[1]RECHANGES!$A$4:$J$20310,10,FALSE)</f>
        <v>RTN</v>
      </c>
      <c r="E126" s="20" t="str">
        <f>VLOOKUP(Tableau13[[#This Row],[Concat]],[1]RECHANGES!$A$4:$K$20310,11,FALSE)</f>
        <v>V9297400001095</v>
      </c>
      <c r="F126" s="21" t="str">
        <f>VLOOKUP(Tableau13[[#This Row],[Concat]],[1]RECHANGES!$A$4:$E$20310,5,FALSE)</f>
        <v>BUNDLE</v>
      </c>
      <c r="G126" s="21">
        <f>VLOOKUP(Tableau13[[#This Row],[Concat]],[1]RECHANGES!$A$4:$I$20310,9,FALSE)</f>
        <v>1</v>
      </c>
      <c r="H126" s="21" t="str">
        <f>VLOOKUP(Tableau13[[#This Row],[Concat]],[1]RECHANGES!$A$4:$L$20310,12,FALSE)</f>
        <v>IS0061660M</v>
      </c>
      <c r="I126" s="21" t="str">
        <f>VLOOKUP(Tableau13[[#This Row],[Concat]],[1]RECHANGES!$A$4:$O$20310,15,FALSE)</f>
        <v/>
      </c>
      <c r="J126" s="21" t="str">
        <f>VLOOKUP(Tableau13[[#This Row],[Concat]],[1]RECHANGES!$A$2:$AG$10016,28,FALSE)</f>
        <v>NA</v>
      </c>
      <c r="K126" s="21" t="str">
        <f>VLOOKUP(Tableau13[[#This Row],[Concat]],[1]RECHANGES!$A$2:$AG$10016,29,FALSE)</f>
        <v>NA</v>
      </c>
      <c r="L126" s="10" t="str">
        <f>IFERROR(IF(Tableau13[[#This Row],[Avancement INDUS]]="Terminé","NA",VLOOKUP(Tableau13[[#This Row],[Concat]],[1]RECHANGES!$A$4:$AM$20520,34,FALSE)-60),"Au plus tôt")</f>
        <v>NA</v>
      </c>
      <c r="M126" s="2">
        <f>IFERROR(IF(VLOOKUP(Tableau13[[#This Row],[Concat]],[1]RECHANGES!$A:$AB,26,FALSE)="TBD","Coverage EC",VLOOKUP(Tableau13[[#This Row],[Concat]],[1]RECHANGES!$A$4:$AA$10020,26,FALSE)-7),"")</f>
        <v>44809</v>
      </c>
      <c r="N126" s="40">
        <v>6132430</v>
      </c>
      <c r="O126" s="43">
        <f>VLOOKUP(Tableau13[[#This Row],[Concat]],[1]RECHANGES!$A$4:$AA$10020,26,FALSE)</f>
        <v>44816</v>
      </c>
      <c r="P126" s="2">
        <f>VLOOKUP(Tableau13[[#This Row],[Concat]],[1]RECHANGES!$A$4:$AM$10020,34,FALSE)</f>
        <v>44869</v>
      </c>
      <c r="Q126" s="1"/>
      <c r="R126" s="1"/>
      <c r="S126" s="1"/>
      <c r="T126" s="1" t="s">
        <v>39</v>
      </c>
      <c r="U126" s="21" t="str">
        <f>IF(ISNUMBER(Tableau13[[#This Row],[OF]]),"Terminé","Non commencé")</f>
        <v>Terminé</v>
      </c>
      <c r="V126" s="1" t="str">
        <f>IFERROR(IF(OR(VLOOKUP(Tableau13[[#This Row],[Concat]],[2]RECHANGES!$A:$AQ,43,FALSE)="O",VLOOKUP(Tableau13[[#This Row],[Concat]],[2]RECHANGES!$A:$AQ,43,FALSE)="C"),"Livré",""),"Livré")</f>
        <v/>
      </c>
    </row>
    <row r="127" spans="1:22" hidden="1" x14ac:dyDescent="0.25">
      <c r="A127" s="1" t="str">
        <f t="shared" si="4"/>
        <v>2885058410.4</v>
      </c>
      <c r="B127" s="1">
        <v>28850584</v>
      </c>
      <c r="C127" s="1" t="s">
        <v>139</v>
      </c>
      <c r="D127" s="1" t="str">
        <f>VLOOKUP(Tableau13[[#This Row],[Concat]],[1]RECHANGES!$A$4:$J$20310,10,FALSE)</f>
        <v>RTN</v>
      </c>
      <c r="E127" s="20" t="str">
        <f>VLOOKUP(Tableau13[[#This Row],[Concat]],[1]RECHANGES!$A$4:$K$20310,11,FALSE)</f>
        <v>V9297400001095</v>
      </c>
      <c r="F127" s="21" t="str">
        <f>VLOOKUP(Tableau13[[#This Row],[Concat]],[1]RECHANGES!$A$4:$E$20310,5,FALSE)</f>
        <v>BUNDLE</v>
      </c>
      <c r="G127" s="21">
        <f>VLOOKUP(Tableau13[[#This Row],[Concat]],[1]RECHANGES!$A$4:$I$20310,9,FALSE)</f>
        <v>1</v>
      </c>
      <c r="H127" s="21" t="str">
        <f>VLOOKUP(Tableau13[[#This Row],[Concat]],[1]RECHANGES!$A$4:$L$20310,12,FALSE)</f>
        <v>IS0061660M</v>
      </c>
      <c r="I127" s="21" t="str">
        <f>VLOOKUP(Tableau13[[#This Row],[Concat]],[1]RECHANGES!$A$4:$O$20310,15,FALSE)</f>
        <v/>
      </c>
      <c r="J127" s="21" t="str">
        <f>VLOOKUP(Tableau13[[#This Row],[Concat]],[1]RECHANGES!$A$2:$AG$10016,28,FALSE)</f>
        <v>NA</v>
      </c>
      <c r="K127" s="21" t="str">
        <f>VLOOKUP(Tableau13[[#This Row],[Concat]],[1]RECHANGES!$A$2:$AG$10016,29,FALSE)</f>
        <v>NA</v>
      </c>
      <c r="L127" s="10" t="str">
        <f>IFERROR(IF(Tableau13[[#This Row],[Avancement INDUS]]="Terminé","NA",VLOOKUP(Tableau13[[#This Row],[Concat]],[1]RECHANGES!$A$4:$AM$20520,34,FALSE)-60),"Au plus tôt")</f>
        <v>NA</v>
      </c>
      <c r="M127" s="2">
        <f>IFERROR(IF(VLOOKUP(Tableau13[[#This Row],[Concat]],[1]RECHANGES!$A:$AB,26,FALSE)="TBD","Coverage EC",VLOOKUP(Tableau13[[#This Row],[Concat]],[1]RECHANGES!$A$4:$AA$10020,26,FALSE)-7),"")</f>
        <v>44809</v>
      </c>
      <c r="N127" s="40">
        <v>6132431</v>
      </c>
      <c r="O127" s="43">
        <f>VLOOKUP(Tableau13[[#This Row],[Concat]],[1]RECHANGES!$A$4:$AA$10020,26,FALSE)</f>
        <v>44816</v>
      </c>
      <c r="P127" s="2">
        <f>VLOOKUP(Tableau13[[#This Row],[Concat]],[1]RECHANGES!$A$4:$AM$10020,34,FALSE)</f>
        <v>44880</v>
      </c>
      <c r="Q127" s="1"/>
      <c r="R127" s="1"/>
      <c r="S127" s="1"/>
      <c r="T127" s="1" t="s">
        <v>39</v>
      </c>
      <c r="U127" s="21" t="str">
        <f>IF(ISNUMBER(Tableau13[[#This Row],[OF]]),"Terminé","Non commencé")</f>
        <v>Terminé</v>
      </c>
      <c r="V127" s="1" t="str">
        <f>IFERROR(IF(OR(VLOOKUP(Tableau13[[#This Row],[Concat]],[2]RECHANGES!$A:$AQ,43,FALSE)="O",VLOOKUP(Tableau13[[#This Row],[Concat]],[2]RECHANGES!$A:$AQ,43,FALSE)="C"),"Livré",""),"Livré")</f>
        <v/>
      </c>
    </row>
    <row r="128" spans="1:22" hidden="1" x14ac:dyDescent="0.25">
      <c r="A128" s="9" t="str">
        <f t="shared" si="4"/>
        <v>2885058410.5</v>
      </c>
      <c r="B128" s="9">
        <v>28850584</v>
      </c>
      <c r="C128" s="1" t="s">
        <v>140</v>
      </c>
      <c r="D128" s="1" t="str">
        <f>VLOOKUP(Tableau13[[#This Row],[Concat]],[1]RECHANGES!$A$4:$J$20310,10,FALSE)</f>
        <v>RTN</v>
      </c>
      <c r="E128" s="22" t="str">
        <f>VLOOKUP(Tableau13[[#This Row],[Concat]],[1]RECHANGES!$A$4:$K$20310,11,FALSE)</f>
        <v>V9297400001095</v>
      </c>
      <c r="F128" s="23" t="str">
        <f>VLOOKUP(Tableau13[[#This Row],[Concat]],[1]RECHANGES!$A$4:$E$20310,5,FALSE)</f>
        <v>BUNDLE</v>
      </c>
      <c r="G128" s="23">
        <f>VLOOKUP(Tableau13[[#This Row],[Concat]],[1]RECHANGES!$A$4:$I$20310,9,FALSE)</f>
        <v>1</v>
      </c>
      <c r="H128" s="23" t="str">
        <f>VLOOKUP(Tableau13[[#This Row],[Concat]],[1]RECHANGES!$A$4:$L$20310,12,FALSE)</f>
        <v>IS0061660M</v>
      </c>
      <c r="I128" s="23" t="str">
        <f>VLOOKUP(Tableau13[[#This Row],[Concat]],[1]RECHANGES!$A$4:$O$20310,15,FALSE)</f>
        <v/>
      </c>
      <c r="J128" s="21" t="str">
        <f>VLOOKUP(Tableau13[[#This Row],[Concat]],[1]RECHANGES!$A$2:$AG$10016,28,FALSE)</f>
        <v>NA</v>
      </c>
      <c r="K128" s="21" t="str">
        <f>VLOOKUP(Tableau13[[#This Row],[Concat]],[1]RECHANGES!$A$2:$AG$10016,29,FALSE)</f>
        <v>NA</v>
      </c>
      <c r="L128" s="10" t="str">
        <f>IFERROR(IF(Tableau13[[#This Row],[Avancement INDUS]]="Terminé","NA",VLOOKUP(Tableau13[[#This Row],[Concat]],[1]RECHANGES!$A$4:$AM$20520,34,FALSE)-60),"Au plus tôt")</f>
        <v>NA</v>
      </c>
      <c r="M128" s="10">
        <f>IFERROR(IF(VLOOKUP(Tableau13[[#This Row],[Concat]],[1]RECHANGES!$A:$AB,26,FALSE)="TBD","Coverage EC",VLOOKUP(Tableau13[[#This Row],[Concat]],[1]RECHANGES!$A$4:$AA$10020,26,FALSE)-7),"")</f>
        <v>44809</v>
      </c>
      <c r="N128" s="40">
        <v>6132432</v>
      </c>
      <c r="O128" s="47">
        <f>VLOOKUP(Tableau13[[#This Row],[Concat]],[1]RECHANGES!$A$4:$AA$10020,26,FALSE)</f>
        <v>44816</v>
      </c>
      <c r="P128" s="10">
        <f>VLOOKUP(Tableau13[[#This Row],[Concat]],[1]RECHANGES!$A$4:$AM$10020,34,FALSE)</f>
        <v>44880</v>
      </c>
      <c r="Q128" s="1"/>
      <c r="R128" s="1"/>
      <c r="S128" s="9"/>
      <c r="T128" s="1" t="s">
        <v>39</v>
      </c>
      <c r="U128" s="23" t="str">
        <f>IF(ISNUMBER(Tableau13[[#This Row],[OF]]),"Terminé","Non commencé")</f>
        <v>Terminé</v>
      </c>
      <c r="V128" s="1" t="str">
        <f>IFERROR(IF(OR(VLOOKUP(Tableau13[[#This Row],[Concat]],[2]RECHANGES!$A:$AQ,43,FALSE)="O",VLOOKUP(Tableau13[[#This Row],[Concat]],[2]RECHANGES!$A:$AQ,43,FALSE)="C"),"Livré",""),"Livré")</f>
        <v/>
      </c>
    </row>
    <row r="129" spans="1:22" hidden="1" x14ac:dyDescent="0.25">
      <c r="A129" s="9" t="str">
        <f t="shared" si="4"/>
        <v>2885058510</v>
      </c>
      <c r="B129" s="9">
        <v>28850585</v>
      </c>
      <c r="C129" s="9">
        <v>10</v>
      </c>
      <c r="D129" s="1" t="str">
        <f>VLOOKUP(Tableau13[[#This Row],[Concat]],[1]RECHANGES!$A$4:$J$20310,10,FALSE)</f>
        <v>RTN</v>
      </c>
      <c r="E129" s="22" t="str">
        <f>VLOOKUP(Tableau13[[#This Row],[Concat]],[1]RECHANGES!$A$4:$K$20310,11,FALSE)</f>
        <v>V9297404108695</v>
      </c>
      <c r="F129" s="23" t="str">
        <f>VLOOKUP(Tableau13[[#This Row],[Concat]],[1]RECHANGES!$A$4:$E$20310,5,FALSE)</f>
        <v>BUNDLE</v>
      </c>
      <c r="G129" s="23">
        <f>VLOOKUP(Tableau13[[#This Row],[Concat]],[1]RECHANGES!$A$4:$I$20310,9,FALSE)</f>
        <v>1</v>
      </c>
      <c r="H129" s="23" t="str">
        <f>VLOOKUP(Tableau13[[#This Row],[Concat]],[1]RECHANGES!$A$4:$L$20310,12,FALSE)</f>
        <v>IS0060810M</v>
      </c>
      <c r="I129" s="23" t="str">
        <f>VLOOKUP(Tableau13[[#This Row],[Concat]],[1]RECHANGES!$A$4:$O$20310,15,FALSE)</f>
        <v/>
      </c>
      <c r="J129" s="21" t="str">
        <f>VLOOKUP(Tableau13[[#This Row],[Concat]],[1]RECHANGES!$A$2:$AG$10016,28,FALSE)</f>
        <v>NA</v>
      </c>
      <c r="K129" s="21" t="str">
        <f>VLOOKUP(Tableau13[[#This Row],[Concat]],[1]RECHANGES!$A$2:$AG$10016,29,FALSE)</f>
        <v>NA</v>
      </c>
      <c r="L129" s="10" t="str">
        <f>IFERROR(IF(Tableau13[[#This Row],[Avancement INDUS]]="Terminé","NA",VLOOKUP(Tableau13[[#This Row],[Concat]],[1]RECHANGES!$A$4:$AM$20520,34,FALSE)-60),"Au plus tôt")</f>
        <v>NA</v>
      </c>
      <c r="M129" s="10">
        <f>IFERROR(IF(VLOOKUP(Tableau13[[#This Row],[Concat]],[1]RECHANGES!$A:$AB,26,FALSE)="TBD","Coverage EC",VLOOKUP(Tableau13[[#This Row],[Concat]],[1]RECHANGES!$A$4:$AA$10020,26,FALSE)-7),"")</f>
        <v>44809</v>
      </c>
      <c r="N129" s="39">
        <v>6132435</v>
      </c>
      <c r="O129" s="47">
        <f>VLOOKUP(Tableau13[[#This Row],[Concat]],[1]RECHANGES!$A$4:$AA$10020,26,FALSE)</f>
        <v>44816</v>
      </c>
      <c r="P129" s="10">
        <f>VLOOKUP(Tableau13[[#This Row],[Concat]],[1]RECHANGES!$A$4:$AM$10020,34,FALSE)</f>
        <v>44873</v>
      </c>
      <c r="Q129" s="1"/>
      <c r="R129" s="9"/>
      <c r="S129" s="9"/>
      <c r="T129" s="9" t="s">
        <v>39</v>
      </c>
      <c r="U129" s="23" t="str">
        <f>IF(ISNUMBER(Tableau13[[#This Row],[OF]]),"Terminé","Non commencé")</f>
        <v>Terminé</v>
      </c>
      <c r="V129" s="1" t="str">
        <f>IFERROR(IF(OR(VLOOKUP(Tableau13[[#This Row],[Concat]],[2]RECHANGES!$A:$AQ,43,FALSE)="O",VLOOKUP(Tableau13[[#This Row],[Concat]],[2]RECHANGES!$A:$AQ,43,FALSE)="C"),"Livré",""),"Livré")</f>
        <v/>
      </c>
    </row>
    <row r="130" spans="1:22" hidden="1" x14ac:dyDescent="0.25">
      <c r="A130" s="1" t="str">
        <f t="shared" si="4"/>
        <v>2885058510.1</v>
      </c>
      <c r="B130" s="1">
        <v>28850585</v>
      </c>
      <c r="C130" s="1" t="s">
        <v>112</v>
      </c>
      <c r="D130" s="1" t="str">
        <f>VLOOKUP(Tableau13[[#This Row],[Concat]],[1]RECHANGES!$A$4:$J$20310,10,FALSE)</f>
        <v>RTN</v>
      </c>
      <c r="E130" s="20" t="str">
        <f>VLOOKUP(Tableau13[[#This Row],[Concat]],[1]RECHANGES!$A$4:$K$20310,11,FALSE)</f>
        <v>V9297404108695</v>
      </c>
      <c r="F130" s="21" t="str">
        <f>VLOOKUP(Tableau13[[#This Row],[Concat]],[1]RECHANGES!$A$4:$E$20310,5,FALSE)</f>
        <v>BUNDLE</v>
      </c>
      <c r="G130" s="21">
        <f>VLOOKUP(Tableau13[[#This Row],[Concat]],[1]RECHANGES!$A$4:$I$20310,9,FALSE)</f>
        <v>1</v>
      </c>
      <c r="H130" s="21" t="str">
        <f>VLOOKUP(Tableau13[[#This Row],[Concat]],[1]RECHANGES!$A$4:$L$20310,12,FALSE)</f>
        <v>IS0060810M</v>
      </c>
      <c r="I130" s="21" t="str">
        <f>VLOOKUP(Tableau13[[#This Row],[Concat]],[1]RECHANGES!$A$4:$O$20310,15,FALSE)</f>
        <v/>
      </c>
      <c r="J130" s="21" t="str">
        <f>VLOOKUP(Tableau13[[#This Row],[Concat]],[1]RECHANGES!$A$2:$AG$10016,28,FALSE)</f>
        <v>NA</v>
      </c>
      <c r="K130" s="21" t="str">
        <f>VLOOKUP(Tableau13[[#This Row],[Concat]],[1]RECHANGES!$A$2:$AG$10016,29,FALSE)</f>
        <v>NA</v>
      </c>
      <c r="L130" s="10" t="str">
        <f>IFERROR(IF(Tableau13[[#This Row],[Avancement INDUS]]="Terminé","NA",VLOOKUP(Tableau13[[#This Row],[Concat]],[1]RECHANGES!$A$4:$AM$20520,34,FALSE)-60),"Au plus tôt")</f>
        <v>NA</v>
      </c>
      <c r="M130" s="2">
        <f>IFERROR(IF(VLOOKUP(Tableau13[[#This Row],[Concat]],[1]RECHANGES!$A:$AB,26,FALSE)="TBD","Coverage EC",VLOOKUP(Tableau13[[#This Row],[Concat]],[1]RECHANGES!$A$4:$AA$10020,26,FALSE)-7),"")</f>
        <v>44809</v>
      </c>
      <c r="N130" s="40">
        <v>6132436</v>
      </c>
      <c r="O130" s="43">
        <f>VLOOKUP(Tableau13[[#This Row],[Concat]],[1]RECHANGES!$A$4:$AA$10020,26,FALSE)</f>
        <v>44816</v>
      </c>
      <c r="P130" s="2">
        <f>VLOOKUP(Tableau13[[#This Row],[Concat]],[1]RECHANGES!$A$4:$AM$10020,34,FALSE)</f>
        <v>44880</v>
      </c>
      <c r="Q130" s="1"/>
      <c r="R130" s="1"/>
      <c r="S130" s="1"/>
      <c r="T130" s="1" t="s">
        <v>39</v>
      </c>
      <c r="U130" s="21" t="str">
        <f>IF(ISNUMBER(Tableau13[[#This Row],[OF]]),"Terminé","Non commencé")</f>
        <v>Terminé</v>
      </c>
      <c r="V130" s="1" t="str">
        <f>IFERROR(IF(OR(VLOOKUP(Tableau13[[#This Row],[Concat]],[2]RECHANGES!$A:$AQ,43,FALSE)="O",VLOOKUP(Tableau13[[#This Row],[Concat]],[2]RECHANGES!$A:$AQ,43,FALSE)="C"),"Livré",""),"Livré")</f>
        <v/>
      </c>
    </row>
    <row r="131" spans="1:22" hidden="1" x14ac:dyDescent="0.25">
      <c r="A131" s="9" t="str">
        <f t="shared" si="4"/>
        <v>2885058510.2</v>
      </c>
      <c r="B131" s="9">
        <v>28850585</v>
      </c>
      <c r="C131" s="9" t="s">
        <v>113</v>
      </c>
      <c r="D131" s="1" t="str">
        <f>VLOOKUP(Tableau13[[#This Row],[Concat]],[1]RECHANGES!$A$4:$J$20310,10,FALSE)</f>
        <v>RTN</v>
      </c>
      <c r="E131" s="22" t="str">
        <f>VLOOKUP(Tableau13[[#This Row],[Concat]],[1]RECHANGES!$A$4:$K$20310,11,FALSE)</f>
        <v>V9297404108695</v>
      </c>
      <c r="F131" s="23" t="str">
        <f>VLOOKUP(Tableau13[[#This Row],[Concat]],[1]RECHANGES!$A$4:$E$20310,5,FALSE)</f>
        <v>BUNDLE</v>
      </c>
      <c r="G131" s="23">
        <f>VLOOKUP(Tableau13[[#This Row],[Concat]],[1]RECHANGES!$A$4:$I$20310,9,FALSE)</f>
        <v>1</v>
      </c>
      <c r="H131" s="23" t="str">
        <f>VLOOKUP(Tableau13[[#This Row],[Concat]],[1]RECHANGES!$A$4:$L$20310,12,FALSE)</f>
        <v>IS0060810M</v>
      </c>
      <c r="I131" s="23" t="str">
        <f>VLOOKUP(Tableau13[[#This Row],[Concat]],[1]RECHANGES!$A$4:$O$20310,15,FALSE)</f>
        <v/>
      </c>
      <c r="J131" s="21" t="str">
        <f>VLOOKUP(Tableau13[[#This Row],[Concat]],[1]RECHANGES!$A$2:$AG$10016,28,FALSE)</f>
        <v>NA</v>
      </c>
      <c r="K131" s="21" t="str">
        <f>VLOOKUP(Tableau13[[#This Row],[Concat]],[1]RECHANGES!$A$2:$AG$10016,29,FALSE)</f>
        <v>NA</v>
      </c>
      <c r="L131" s="10" t="str">
        <f>IFERROR(IF(Tableau13[[#This Row],[Avancement INDUS]]="Terminé","NA",VLOOKUP(Tableau13[[#This Row],[Concat]],[1]RECHANGES!$A$4:$AM$20520,34,FALSE)-60),"Au plus tôt")</f>
        <v>NA</v>
      </c>
      <c r="M131" s="10">
        <f>IFERROR(IF(VLOOKUP(Tableau13[[#This Row],[Concat]],[1]RECHANGES!$A:$AB,26,FALSE)="TBD","Coverage EC",VLOOKUP(Tableau13[[#This Row],[Concat]],[1]RECHANGES!$A$4:$AA$10020,26,FALSE)-7),"")</f>
        <v>44809</v>
      </c>
      <c r="N131" s="39">
        <v>6132437</v>
      </c>
      <c r="O131" s="47">
        <f>VLOOKUP(Tableau13[[#This Row],[Concat]],[1]RECHANGES!$A$4:$AA$10020,26,FALSE)</f>
        <v>44816</v>
      </c>
      <c r="P131" s="10">
        <f>VLOOKUP(Tableau13[[#This Row],[Concat]],[1]RECHANGES!$A$4:$AM$10020,34,FALSE)</f>
        <v>44887</v>
      </c>
      <c r="Q131" s="1"/>
      <c r="R131" s="9"/>
      <c r="S131" s="9"/>
      <c r="T131" s="9" t="s">
        <v>39</v>
      </c>
      <c r="U131" s="23" t="str">
        <f>IF(ISNUMBER(Tableau13[[#This Row],[OF]]),"Terminé","Non commencé")</f>
        <v>Terminé</v>
      </c>
      <c r="V131" s="1" t="str">
        <f>IFERROR(IF(OR(VLOOKUP(Tableau13[[#This Row],[Concat]],[2]RECHANGES!$A:$AQ,43,FALSE)="O",VLOOKUP(Tableau13[[#This Row],[Concat]],[2]RECHANGES!$A:$AQ,43,FALSE)="C"),"Livré",""),"Livré")</f>
        <v/>
      </c>
    </row>
    <row r="132" spans="1:22" hidden="1" x14ac:dyDescent="0.25">
      <c r="A132" s="9" t="s">
        <v>183</v>
      </c>
      <c r="B132" s="9">
        <v>28808811</v>
      </c>
      <c r="C132" s="9">
        <v>10</v>
      </c>
      <c r="D132" s="1" t="e">
        <f>VLOOKUP(Tableau13[[#This Row],[Concat]],[1]RECHANGES!$A$4:$J$20310,10,FALSE)</f>
        <v>#N/A</v>
      </c>
      <c r="E132" s="22" t="e">
        <f>VLOOKUP(Tableau13[[#This Row],[Concat]],[1]RECHANGES!$A$4:$K$20310,11,FALSE)</f>
        <v>#N/A</v>
      </c>
      <c r="F132" s="23" t="e">
        <f>VLOOKUP(Tableau13[[#This Row],[Concat]],[1]RECHANGES!$A$4:$E$20310,5,FALSE)</f>
        <v>#N/A</v>
      </c>
      <c r="G132" s="23" t="e">
        <f>VLOOKUP(Tableau13[[#This Row],[Concat]],[1]RECHANGES!$A$4:$I$20310,9,FALSE)</f>
        <v>#N/A</v>
      </c>
      <c r="H132" s="23" t="e">
        <f>VLOOKUP(Tableau13[[#This Row],[Concat]],[1]RECHANGES!$A$4:$L$20310,12,FALSE)</f>
        <v>#N/A</v>
      </c>
      <c r="I132" s="23" t="e">
        <f>VLOOKUP(Tableau13[[#This Row],[Concat]],[1]RECHANGES!$A$4:$O$20310,15,FALSE)</f>
        <v>#N/A</v>
      </c>
      <c r="J132" s="21" t="e">
        <f>VLOOKUP(Tableau13[[#This Row],[Concat]],[1]RECHANGES!$A$2:$AG$10016,28,FALSE)</f>
        <v>#N/A</v>
      </c>
      <c r="K132" s="21" t="e">
        <f>VLOOKUP(Tableau13[[#This Row],[Concat]],[1]RECHANGES!$A$2:$AG$10016,29,FALSE)</f>
        <v>#N/A</v>
      </c>
      <c r="L132" s="10" t="str">
        <f>IFERROR(IF(Tableau13[[#This Row],[Avancement INDUS]]="Terminé","NA",VLOOKUP(Tableau13[[#This Row],[Concat]],[1]RECHANGES!$A$4:$AM$20520,34,FALSE)-60),"Au plus tôt")</f>
        <v>NA</v>
      </c>
      <c r="M132" s="10" t="str">
        <f>IFERROR(IF(VLOOKUP(Tableau13[[#This Row],[Concat]],[1]RECHANGES!$A:$AB,26,FALSE)="TBD","Coverage EC",VLOOKUP(Tableau13[[#This Row],[Concat]],[1]RECHANGES!$A$4:$AA$10020,26,FALSE)-7),"")</f>
        <v/>
      </c>
      <c r="N132" s="26">
        <v>6057522</v>
      </c>
      <c r="O132" s="10" t="e">
        <f>VLOOKUP(Tableau13[[#This Row],[Concat]],[1]RECHANGES!$A$4:$AA$10020,26,FALSE)</f>
        <v>#N/A</v>
      </c>
      <c r="P132" s="10" t="e">
        <f>VLOOKUP(Tableau13[[#This Row],[Concat]],[1]RECHANGES!$A$4:$AM$10020,34,FALSE)</f>
        <v>#N/A</v>
      </c>
      <c r="Q132" s="1"/>
      <c r="R132" s="9"/>
      <c r="S132" s="9"/>
      <c r="T132" s="9" t="s">
        <v>39</v>
      </c>
      <c r="U132" s="23" t="str">
        <f>IF(ISNUMBER(Tableau13[[#This Row],[OF]]),"Terminé","Non commencé")</f>
        <v>Terminé</v>
      </c>
      <c r="V132" s="1" t="str">
        <f>IFERROR(IF(OR(VLOOKUP(Tableau13[[#This Row],[Concat]],[2]RECHANGES!$A:$AQ,43,FALSE)="O",VLOOKUP(Tableau13[[#This Row],[Concat]],[2]RECHANGES!$A:$AQ,43,FALSE)="C"),"Livré",""),"Livré")</f>
        <v>Livré</v>
      </c>
    </row>
    <row r="133" spans="1:22" hidden="1" x14ac:dyDescent="0.25">
      <c r="A133" s="9" t="str">
        <f t="shared" ref="A133:A147" si="5">B133&amp;C133</f>
        <v>2879292010</v>
      </c>
      <c r="B133" s="9">
        <v>28792920</v>
      </c>
      <c r="C133" s="9">
        <v>10</v>
      </c>
      <c r="D133" s="1" t="str">
        <f>VLOOKUP(Tableau13[[#This Row],[Concat]],[1]RECHANGES!$A$4:$J$20310,10,FALSE)</f>
        <v>EXP</v>
      </c>
      <c r="E133" s="22" t="str">
        <f>VLOOKUP(Tableau13[[#This Row],[Concat]],[1]RECHANGES!$A$4:$K$20310,11,FALSE)</f>
        <v>V9297404002895</v>
      </c>
      <c r="F133" s="23" t="str">
        <f>VLOOKUP(Tableau13[[#This Row],[Concat]],[1]RECHANGES!$A$4:$E$20310,5,FALSE)</f>
        <v>BUNDLE</v>
      </c>
      <c r="G133" s="23">
        <f>VLOOKUP(Tableau13[[#This Row],[Concat]],[1]RECHANGES!$A$4:$I$20310,9,FALSE)</f>
        <v>1</v>
      </c>
      <c r="H133" s="23" t="str">
        <f>VLOOKUP(Tableau13[[#This Row],[Concat]],[1]RECHANGES!$A$4:$L$20310,12,FALSE)</f>
        <v>IS0060809M</v>
      </c>
      <c r="I133" s="23" t="str">
        <f>VLOOKUP(Tableau13[[#This Row],[Concat]],[1]RECHANGES!$A$4:$O$20310,15,FALSE)</f>
        <v/>
      </c>
      <c r="J133" s="21" t="str">
        <f>VLOOKUP(Tableau13[[#This Row],[Concat]],[1]RECHANGES!$A$2:$AG$10016,28,FALSE)</f>
        <v>NA</v>
      </c>
      <c r="K133" s="21" t="str">
        <f>VLOOKUP(Tableau13[[#This Row],[Concat]],[1]RECHANGES!$A$2:$AG$10016,29,FALSE)</f>
        <v>NA</v>
      </c>
      <c r="L133" s="10" t="str">
        <f>IFERROR(IF(Tableau13[[#This Row],[Avancement INDUS]]="Terminé","NA",VLOOKUP(Tableau13[[#This Row],[Concat]],[1]RECHANGES!$A$4:$AM$20520,34,FALSE)-60),"Au plus tôt")</f>
        <v>NA</v>
      </c>
      <c r="M133" s="10" t="str">
        <f>IFERROR(IF(VLOOKUP(Tableau13[[#This Row],[Concat]],[1]RECHANGES!$A:$AB,26,FALSE)="TBD","Coverage EC",VLOOKUP(Tableau13[[#This Row],[Concat]],[1]RECHANGES!$A$4:$AA$10020,26,FALSE)-7),"")</f>
        <v>Coverage EC</v>
      </c>
      <c r="N133" s="26">
        <v>6044566</v>
      </c>
      <c r="O133" s="10" t="str">
        <f>VLOOKUP(Tableau13[[#This Row],[Concat]],[1]RECHANGES!$A$4:$AA$10020,26,FALSE)</f>
        <v>TBD</v>
      </c>
      <c r="P133" s="10">
        <f>VLOOKUP(Tableau13[[#This Row],[Concat]],[1]RECHANGES!$A$4:$AM$10020,34,FALSE)</f>
        <v>44713</v>
      </c>
      <c r="Q133" s="1"/>
      <c r="R133" s="9"/>
      <c r="S133" s="9"/>
      <c r="T133" s="9" t="s">
        <v>39</v>
      </c>
      <c r="U133" s="23" t="str">
        <f>IF(ISNUMBER(Tableau13[[#This Row],[OF]]),"Terminé","Non commencé")</f>
        <v>Terminé</v>
      </c>
      <c r="V133" s="1" t="str">
        <f>IFERROR(IF(OR(VLOOKUP(Tableau13[[#This Row],[Concat]],[2]RECHANGES!$A:$AQ,43,FALSE)="O",VLOOKUP(Tableau13[[#This Row],[Concat]],[2]RECHANGES!$A:$AQ,43,FALSE)="C"),"Livré",""),"Livré")</f>
        <v>Livré</v>
      </c>
    </row>
    <row r="134" spans="1:22" hidden="1" x14ac:dyDescent="0.25">
      <c r="A134" s="1" t="str">
        <f t="shared" si="5"/>
        <v>2867280810</v>
      </c>
      <c r="B134" s="1">
        <v>28672808</v>
      </c>
      <c r="C134" s="1">
        <v>10</v>
      </c>
      <c r="D134" s="1" t="str">
        <f>VLOOKUP(Tableau13[[#This Row],[Concat]],[1]RECHANGES!$A$4:$J$20310,10,FALSE)</f>
        <v>RTN</v>
      </c>
      <c r="E134" s="20" t="str">
        <f>VLOOKUP(Tableau13[[#This Row],[Concat]],[1]RECHANGES!$A$4:$K$20310,11,FALSE)</f>
        <v>V9297400001095</v>
      </c>
      <c r="F134" s="21" t="str">
        <f>VLOOKUP(Tableau13[[#This Row],[Concat]],[1]RECHANGES!$A$4:$E$20310,5,FALSE)</f>
        <v>BUNDLE</v>
      </c>
      <c r="G134" s="21">
        <f>VLOOKUP(Tableau13[[#This Row],[Concat]],[1]RECHANGES!$A$4:$I$20310,9,FALSE)</f>
        <v>2</v>
      </c>
      <c r="H134" s="21" t="str">
        <f>VLOOKUP(Tableau13[[#This Row],[Concat]],[1]RECHANGES!$A$4:$L$20310,12,FALSE)</f>
        <v>IS0061660M</v>
      </c>
      <c r="I134" s="21" t="s">
        <v>158</v>
      </c>
      <c r="J134" s="21" t="str">
        <f>VLOOKUP(Tableau13[[#This Row],[Concat]],[1]RECHANGES!$A$2:$AG$10016,28,FALSE)</f>
        <v>NA</v>
      </c>
      <c r="K134" s="21" t="str">
        <f>VLOOKUP(Tableau13[[#This Row],[Concat]],[1]RECHANGES!$A$2:$AG$10016,29,FALSE)</f>
        <v>NA</v>
      </c>
      <c r="L134" s="2" t="str">
        <f>IFERROR(IF(Tableau13[[#This Row],[Avancement INDUS]]="Terminé","NA",VLOOKUP(Tableau13[[#This Row],[Concat]],[1]RECHANGES!$A$4:$AM$20520,34,FALSE)-60),"Au plus tôt")</f>
        <v>NA</v>
      </c>
      <c r="M134" s="2" t="str">
        <f>IFERROR(IF(VLOOKUP(Tableau13[[#This Row],[Concat]],[1]RECHANGES!$A:$AB,26,FALSE)="TBD","Coverage EC",VLOOKUP(Tableau13[[#This Row],[Concat]],[1]RECHANGES!$A$4:$AA$10020,26,FALSE)-7),"")</f>
        <v>Coverage EC</v>
      </c>
      <c r="N134" s="25">
        <v>6047049</v>
      </c>
      <c r="O134" s="2" t="str">
        <f>VLOOKUP(Tableau13[[#This Row],[Concat]],[1]RECHANGES!$A$4:$AA$10020,26,FALSE)</f>
        <v>TBD</v>
      </c>
      <c r="P134" s="2">
        <f>VLOOKUP(Tableau13[[#This Row],[Concat]],[1]RECHANGES!$A$4:$AM$10020,34,FALSE)</f>
        <v>44714</v>
      </c>
      <c r="Q134" s="1"/>
      <c r="R134" s="1"/>
      <c r="S134" s="1"/>
      <c r="T134" s="1" t="s">
        <v>39</v>
      </c>
      <c r="U134" s="21" t="str">
        <f>IF(ISNUMBER(Tableau13[[#This Row],[OF]]),"Terminé","Non commencé")</f>
        <v>Terminé</v>
      </c>
      <c r="V134" s="1" t="str">
        <f>IFERROR(IF(OR(VLOOKUP(Tableau13[[#This Row],[Concat]],[2]RECHANGES!$A:$AQ,43,FALSE)="O",VLOOKUP(Tableau13[[#This Row],[Concat]],[2]RECHANGES!$A:$AQ,43,FALSE)="C"),"Livré",""),"Livré")</f>
        <v>Livré</v>
      </c>
    </row>
    <row r="135" spans="1:22" hidden="1" x14ac:dyDescent="0.25">
      <c r="A135" s="9" t="str">
        <f t="shared" si="5"/>
        <v>2867280910</v>
      </c>
      <c r="B135" s="9">
        <v>28672809</v>
      </c>
      <c r="C135" s="9">
        <v>10</v>
      </c>
      <c r="D135" s="1" t="str">
        <f>VLOOKUP(Tableau13[[#This Row],[Concat]],[1]RECHANGES!$A$4:$J$20310,10,FALSE)</f>
        <v>RTN</v>
      </c>
      <c r="E135" s="22" t="str">
        <f>VLOOKUP(Tableau13[[#This Row],[Concat]],[1]RECHANGES!$A$4:$K$20310,11,FALSE)</f>
        <v>V9297400101295</v>
      </c>
      <c r="F135" s="23" t="str">
        <f>VLOOKUP(Tableau13[[#This Row],[Concat]],[1]RECHANGES!$A$4:$E$20310,5,FALSE)</f>
        <v>BUNDLE</v>
      </c>
      <c r="G135" s="23">
        <f>VLOOKUP(Tableau13[[#This Row],[Concat]],[1]RECHANGES!$A$4:$I$20310,9,FALSE)</f>
        <v>2</v>
      </c>
      <c r="H135" s="23" t="str">
        <f>VLOOKUP(Tableau13[[#This Row],[Concat]],[1]RECHANGES!$A$4:$L$20310,12,FALSE)</f>
        <v>IS0061659M</v>
      </c>
      <c r="I135" s="23" t="s">
        <v>158</v>
      </c>
      <c r="J135" s="21" t="str">
        <f>VLOOKUP(Tableau13[[#This Row],[Concat]],[1]RECHANGES!$A$2:$AG$10016,28,FALSE)</f>
        <v>NA</v>
      </c>
      <c r="K135" s="21" t="str">
        <f>VLOOKUP(Tableau13[[#This Row],[Concat]],[1]RECHANGES!$A$2:$AG$10016,29,FALSE)</f>
        <v>NA</v>
      </c>
      <c r="L135" s="10" t="str">
        <f>IFERROR(IF(Tableau13[[#This Row],[Avancement INDUS]]="Terminé","NA",VLOOKUP(Tableau13[[#This Row],[Concat]],[1]RECHANGES!$A$4:$AM$20520,34,FALSE)-60),"Au plus tôt")</f>
        <v>NA</v>
      </c>
      <c r="M135" s="10" t="str">
        <f>IFERROR(IF(VLOOKUP(Tableau13[[#This Row],[Concat]],[1]RECHANGES!$A:$AB,26,FALSE)="TBD","Coverage EC",VLOOKUP(Tableau13[[#This Row],[Concat]],[1]RECHANGES!$A$4:$AA$10020,26,FALSE)-7),"")</f>
        <v>Coverage EC</v>
      </c>
      <c r="N135" s="26">
        <v>6070780</v>
      </c>
      <c r="O135" s="10" t="str">
        <f>VLOOKUP(Tableau13[[#This Row],[Concat]],[1]RECHANGES!$A$4:$AA$10020,26,FALSE)</f>
        <v>TBD</v>
      </c>
      <c r="P135" s="10">
        <f>VLOOKUP(Tableau13[[#This Row],[Concat]],[1]RECHANGES!$A$4:$AM$10020,34,FALSE)</f>
        <v>44736</v>
      </c>
      <c r="Q135" s="1"/>
      <c r="R135" s="9"/>
      <c r="S135" s="9"/>
      <c r="T135" s="9" t="s">
        <v>39</v>
      </c>
      <c r="U135" s="23" t="str">
        <f>IF(ISNUMBER(Tableau13[[#This Row],[OF]]),"Terminé","Non commencé")</f>
        <v>Terminé</v>
      </c>
      <c r="V135" s="1" t="str">
        <f>IFERROR(IF(OR(VLOOKUP(Tableau13[[#This Row],[Concat]],[2]RECHANGES!$A:$AQ,43,FALSE)="O",VLOOKUP(Tableau13[[#This Row],[Concat]],[2]RECHANGES!$A:$AQ,43,FALSE)="C"),"Livré",""),"Livré")</f>
        <v>Livré</v>
      </c>
    </row>
    <row r="136" spans="1:22" hidden="1" x14ac:dyDescent="0.25">
      <c r="A136" s="1" t="str">
        <f t="shared" si="5"/>
        <v>2885058510.3</v>
      </c>
      <c r="B136" s="1">
        <v>28850585</v>
      </c>
      <c r="C136" s="1" t="s">
        <v>138</v>
      </c>
      <c r="D136" s="1" t="str">
        <f>VLOOKUP(Tableau13[[#This Row],[Concat]],[1]RECHANGES!$A$4:$J$20310,10,FALSE)</f>
        <v>RTN</v>
      </c>
      <c r="E136" s="20" t="str">
        <f>VLOOKUP(Tableau13[[#This Row],[Concat]],[1]RECHANGES!$A$4:$K$20310,11,FALSE)</f>
        <v>V9297404108695</v>
      </c>
      <c r="F136" s="21" t="str">
        <f>VLOOKUP(Tableau13[[#This Row],[Concat]],[1]RECHANGES!$A$4:$E$20310,5,FALSE)</f>
        <v>BUNDLE</v>
      </c>
      <c r="G136" s="21">
        <f>VLOOKUP(Tableau13[[#This Row],[Concat]],[1]RECHANGES!$A$4:$I$20310,9,FALSE)</f>
        <v>1</v>
      </c>
      <c r="H136" s="21" t="str">
        <f>VLOOKUP(Tableau13[[#This Row],[Concat]],[1]RECHANGES!$A$4:$L$20310,12,FALSE)</f>
        <v>IS0060810M</v>
      </c>
      <c r="I136" s="21" t="str">
        <f>VLOOKUP(Tableau13[[#This Row],[Concat]],[1]RECHANGES!$A$4:$O$20310,15,FALSE)</f>
        <v/>
      </c>
      <c r="J136" s="21" t="str">
        <f>VLOOKUP(Tableau13[[#This Row],[Concat]],[1]RECHANGES!$A$2:$AG$10016,28,FALSE)</f>
        <v>NA</v>
      </c>
      <c r="K136" s="21" t="str">
        <f>VLOOKUP(Tableau13[[#This Row],[Concat]],[1]RECHANGES!$A$2:$AG$10016,29,FALSE)</f>
        <v>NA</v>
      </c>
      <c r="L136" s="2" t="str">
        <f>IFERROR(IF(Tableau13[[#This Row],[Avancement INDUS]]="Terminé","NA",VLOOKUP(Tableau13[[#This Row],[Concat]],[1]RECHANGES!$A$4:$AM$20520,34,FALSE)-60),"Au plus tôt")</f>
        <v>NA</v>
      </c>
      <c r="M136" s="2">
        <f>IFERROR(IF(VLOOKUP(Tableau13[[#This Row],[Concat]],[1]RECHANGES!$A:$AB,26,FALSE)="TBD","Coverage EC",VLOOKUP(Tableau13[[#This Row],[Concat]],[1]RECHANGES!$A$4:$AA$10020,26,FALSE)-7),"")</f>
        <v>44809</v>
      </c>
      <c r="N136" s="40">
        <v>6132438</v>
      </c>
      <c r="O136" s="43">
        <f>VLOOKUP(Tableau13[[#This Row],[Concat]],[1]RECHANGES!$A$4:$AA$10020,26,FALSE)</f>
        <v>44816</v>
      </c>
      <c r="P136" s="2">
        <f>VLOOKUP(Tableau13[[#This Row],[Concat]],[1]RECHANGES!$A$4:$AM$10020,34,FALSE)</f>
        <v>44887</v>
      </c>
      <c r="Q136" s="1"/>
      <c r="R136" s="1"/>
      <c r="S136" s="1"/>
      <c r="T136" s="1" t="s">
        <v>39</v>
      </c>
      <c r="U136" s="21" t="str">
        <f>IF(ISNUMBER(Tableau13[[#This Row],[OF]]),"Terminé","Non commencé")</f>
        <v>Terminé</v>
      </c>
      <c r="V136" s="1" t="str">
        <f>IFERROR(IF(OR(VLOOKUP(Tableau13[[#This Row],[Concat]],[2]RECHANGES!$A:$AQ,43,FALSE)="O",VLOOKUP(Tableau13[[#This Row],[Concat]],[2]RECHANGES!$A:$AQ,43,FALSE)="C"),"Livré",""),"Livré")</f>
        <v/>
      </c>
    </row>
    <row r="137" spans="1:22" hidden="1" x14ac:dyDescent="0.25">
      <c r="A137" s="9" t="str">
        <f t="shared" si="5"/>
        <v>2884675210</v>
      </c>
      <c r="B137" s="9">
        <v>28846752</v>
      </c>
      <c r="C137" s="9">
        <v>10</v>
      </c>
      <c r="D137" s="1" t="str">
        <f>VLOOKUP(Tableau13[[#This Row],[Concat]],[1]RECHANGES!$A$4:$J$20310,10,FALSE)</f>
        <v>AOG</v>
      </c>
      <c r="E137" s="22" t="str">
        <f>VLOOKUP(Tableau13[[#This Row],[Concat]],[1]RECHANGES!$A$4:$K$20310,11,FALSE)</f>
        <v>WF406ACAAAAB</v>
      </c>
      <c r="F137" s="23">
        <f>VLOOKUP(Tableau13[[#This Row],[Concat]],[1]RECHANGES!$A$4:$E$20310,5,FALSE)</f>
        <v>313</v>
      </c>
      <c r="G137" s="23">
        <f>VLOOKUP(Tableau13[[#This Row],[Concat]],[1]RECHANGES!$A$4:$I$20310,9,FALSE)</f>
        <v>1</v>
      </c>
      <c r="H137" s="23" t="str">
        <f>VLOOKUP(Tableau13[[#This Row],[Concat]],[1]RECHANGES!$A$4:$L$20310,12,FALSE)</f>
        <v>IS0032177M</v>
      </c>
      <c r="I137" s="23" t="str">
        <f>VLOOKUP(Tableau13[[#This Row],[Concat]],[1]RECHANGES!$A$4:$O$20310,15,FALSE)</f>
        <v>LTE990006</v>
      </c>
      <c r="J137" s="21" t="str">
        <f>VLOOKUP(Tableau13[[#This Row],[Concat]],[1]RECHANGES!$A$2:$AG$10016,28,FALSE)</f>
        <v>NA</v>
      </c>
      <c r="K137" s="21" t="str">
        <f>VLOOKUP(Tableau13[[#This Row],[Concat]],[1]RECHANGES!$A$2:$AG$10016,29,FALSE)</f>
        <v>NA</v>
      </c>
      <c r="L137" s="10" t="str">
        <f>IFERROR(IF(Tableau13[[#This Row],[Avancement INDUS]]="Terminé","NA",VLOOKUP(Tableau13[[#This Row],[Concat]],[1]RECHANGES!$A$4:$AM$20520,34,FALSE)-60),"Au plus tôt")</f>
        <v>NA</v>
      </c>
      <c r="M137" s="10">
        <f>IFERROR(IF(VLOOKUP(Tableau13[[#This Row],[Concat]],[1]RECHANGES!$A:$AB,26,FALSE)="TBD","Coverage EC",VLOOKUP(Tableau13[[#This Row],[Concat]],[1]RECHANGES!$A$4:$AA$10020,26,FALSE)-7),"")</f>
        <v>44809</v>
      </c>
      <c r="N137" s="39">
        <v>6132426</v>
      </c>
      <c r="O137" s="47">
        <f>VLOOKUP(Tableau13[[#This Row],[Concat]],[1]RECHANGES!$A$4:$AA$10020,26,FALSE)</f>
        <v>44816</v>
      </c>
      <c r="P137" s="10">
        <f>VLOOKUP(Tableau13[[#This Row],[Concat]],[1]RECHANGES!$A$4:$AM$10020,34,FALSE)</f>
        <v>44867</v>
      </c>
      <c r="Q137" s="1"/>
      <c r="R137" s="9"/>
      <c r="S137" s="9"/>
      <c r="T137" s="9" t="s">
        <v>39</v>
      </c>
      <c r="U137" s="23" t="str">
        <f>IF(ISNUMBER(Tableau13[[#This Row],[OF]]),"Terminé","Non commencé")</f>
        <v>Terminé</v>
      </c>
      <c r="V137" s="1" t="str">
        <f>IFERROR(IF(OR(VLOOKUP(Tableau13[[#This Row],[Concat]],[2]RECHANGES!$A:$AQ,43,FALSE)="O",VLOOKUP(Tableau13[[#This Row],[Concat]],[2]RECHANGES!$A:$AQ,43,FALSE)="C"),"Livré",""),"Livré")</f>
        <v/>
      </c>
    </row>
    <row r="138" spans="1:22" hidden="1" x14ac:dyDescent="0.25">
      <c r="A138" s="1" t="str">
        <f t="shared" si="5"/>
        <v>2888708710</v>
      </c>
      <c r="B138" s="1">
        <v>28887087</v>
      </c>
      <c r="C138" s="1">
        <v>10</v>
      </c>
      <c r="D138" s="1" t="str">
        <f>VLOOKUP(Tableau13[[#This Row],[Concat]],[1]RECHANGES!$A$4:$J$20310,10,FALSE)</f>
        <v>AOG</v>
      </c>
      <c r="E138" s="20" t="str">
        <f>VLOOKUP(Tableau13[[#This Row],[Concat]],[1]RECHANGES!$A$4:$K$20310,11,FALSE)</f>
        <v>V9297400001095</v>
      </c>
      <c r="F138" s="21" t="str">
        <f>VLOOKUP(Tableau13[[#This Row],[Concat]],[1]RECHANGES!$A$4:$E$20310,5,FALSE)</f>
        <v>BUNDLE</v>
      </c>
      <c r="G138" s="21">
        <f>VLOOKUP(Tableau13[[#This Row],[Concat]],[1]RECHANGES!$A$4:$I$20310,9,FALSE)</f>
        <v>1</v>
      </c>
      <c r="H138" s="21" t="str">
        <f>VLOOKUP(Tableau13[[#This Row],[Concat]],[1]RECHANGES!$A$4:$L$20310,12,FALSE)</f>
        <v>IS0061660M</v>
      </c>
      <c r="I138" s="21" t="str">
        <f>VLOOKUP(Tableau13[[#This Row],[Concat]],[1]RECHANGES!$A$4:$O$20310,15,FALSE)</f>
        <v/>
      </c>
      <c r="J138" s="21" t="str">
        <f>VLOOKUP(Tableau13[[#This Row],[Concat]],[1]RECHANGES!$A$2:$AG$10016,28,FALSE)</f>
        <v>NA</v>
      </c>
      <c r="K138" s="21" t="str">
        <f>VLOOKUP(Tableau13[[#This Row],[Concat]],[1]RECHANGES!$A$2:$AG$10016,29,FALSE)</f>
        <v>NA</v>
      </c>
      <c r="L138" s="2" t="str">
        <f>IFERROR(IF(Tableau13[[#This Row],[Avancement INDUS]]="Terminé","NA",VLOOKUP(Tableau13[[#This Row],[Concat]],[1]RECHANGES!$A$4:$AM$20520,34,FALSE)-60),"Au plus tôt")</f>
        <v>NA</v>
      </c>
      <c r="M138" s="2">
        <f>IFERROR(IF(VLOOKUP(Tableau13[[#This Row],[Concat]],[1]RECHANGES!$A:$AB,26,FALSE)="TBD","Coverage EC",VLOOKUP(Tableau13[[#This Row],[Concat]],[1]RECHANGES!$A$4:$AA$10020,26,FALSE)-7),"")</f>
        <v>44809</v>
      </c>
      <c r="N138" s="40">
        <v>6132433</v>
      </c>
      <c r="O138" s="43">
        <f>VLOOKUP(Tableau13[[#This Row],[Concat]],[1]RECHANGES!$A$4:$AA$10020,26,FALSE)</f>
        <v>44816</v>
      </c>
      <c r="P138" s="2">
        <f>VLOOKUP(Tableau13[[#This Row],[Concat]],[1]RECHANGES!$A$4:$AM$10020,34,FALSE)</f>
        <v>44848</v>
      </c>
      <c r="Q138" s="1"/>
      <c r="R138" s="1"/>
      <c r="S138" s="1"/>
      <c r="T138" s="9" t="s">
        <v>39</v>
      </c>
      <c r="U138" s="21" t="str">
        <f>IF(ISNUMBER(Tableau13[[#This Row],[OF]]),"Terminé","Non commencé")</f>
        <v>Terminé</v>
      </c>
      <c r="V138" s="1" t="str">
        <f>IFERROR(IF(OR(VLOOKUP(Tableau13[[#This Row],[Concat]],[2]RECHANGES!$A:$AQ,43,FALSE)="O",VLOOKUP(Tableau13[[#This Row],[Concat]],[2]RECHANGES!$A:$AQ,43,FALSE)="C"),"Livré",""),"Livré")</f>
        <v>Livré</v>
      </c>
    </row>
    <row r="139" spans="1:22" hidden="1" x14ac:dyDescent="0.25">
      <c r="A139" s="1" t="str">
        <f t="shared" si="5"/>
        <v>2888708710.1</v>
      </c>
      <c r="B139" s="1">
        <v>28887087</v>
      </c>
      <c r="C139" s="1" t="s">
        <v>112</v>
      </c>
      <c r="D139" s="1" t="str">
        <f>VLOOKUP(Tableau13[[#This Row],[Concat]],[1]RECHANGES!$A$4:$J$20310,10,FALSE)</f>
        <v>AOG</v>
      </c>
      <c r="E139" s="20" t="str">
        <f>VLOOKUP(Tableau13[[#This Row],[Concat]],[1]RECHANGES!$A$4:$K$20310,11,FALSE)</f>
        <v>V9297400001095</v>
      </c>
      <c r="F139" s="21" t="str">
        <f>VLOOKUP(Tableau13[[#This Row],[Concat]],[1]RECHANGES!$A$4:$E$20310,5,FALSE)</f>
        <v>BUNDLE</v>
      </c>
      <c r="G139" s="21">
        <f>VLOOKUP(Tableau13[[#This Row],[Concat]],[1]RECHANGES!$A$4:$I$20310,9,FALSE)</f>
        <v>1</v>
      </c>
      <c r="H139" s="21" t="str">
        <f>VLOOKUP(Tableau13[[#This Row],[Concat]],[1]RECHANGES!$A$4:$L$20310,12,FALSE)</f>
        <v>IS0061660M</v>
      </c>
      <c r="I139" s="21" t="str">
        <f>VLOOKUP(Tableau13[[#This Row],[Concat]],[1]RECHANGES!$A$4:$O$20310,15,FALSE)</f>
        <v/>
      </c>
      <c r="J139" s="21" t="str">
        <f>VLOOKUP(Tableau13[[#This Row],[Concat]],[1]RECHANGES!$A$2:$AG$10016,28,FALSE)</f>
        <v>NA</v>
      </c>
      <c r="K139" s="21" t="str">
        <f>VLOOKUP(Tableau13[[#This Row],[Concat]],[1]RECHANGES!$A$2:$AG$10016,29,FALSE)</f>
        <v>NA</v>
      </c>
      <c r="L139" s="2" t="str">
        <f>IFERROR(IF(Tableau13[[#This Row],[Avancement INDUS]]="Terminé","NA",VLOOKUP(Tableau13[[#This Row],[Concat]],[1]RECHANGES!$A$4:$AM$20520,34,FALSE)-60),"Au plus tôt")</f>
        <v>NA</v>
      </c>
      <c r="M139" s="2">
        <f>IFERROR(IF(VLOOKUP(Tableau13[[#This Row],[Concat]],[1]RECHANGES!$A:$AB,26,FALSE)="TBD","Coverage EC",VLOOKUP(Tableau13[[#This Row],[Concat]],[1]RECHANGES!$A$4:$AA$10020,26,FALSE)-7),"")</f>
        <v>44809</v>
      </c>
      <c r="N139" s="40">
        <v>6132434</v>
      </c>
      <c r="O139" s="43">
        <f>VLOOKUP(Tableau13[[#This Row],[Concat]],[1]RECHANGES!$A$4:$AA$10020,26,FALSE)</f>
        <v>44816</v>
      </c>
      <c r="P139" s="2">
        <f>VLOOKUP(Tableau13[[#This Row],[Concat]],[1]RECHANGES!$A$4:$AM$10020,34,FALSE)</f>
        <v>44848</v>
      </c>
      <c r="Q139" s="1"/>
      <c r="R139" s="1"/>
      <c r="S139" s="1"/>
      <c r="T139" s="9" t="s">
        <v>39</v>
      </c>
      <c r="U139" s="21" t="str">
        <f>IF(ISNUMBER(Tableau13[[#This Row],[OF]]),"Terminé","Non commencé")</f>
        <v>Terminé</v>
      </c>
      <c r="V139" s="1" t="str">
        <f>IFERROR(IF(OR(VLOOKUP(Tableau13[[#This Row],[Concat]],[2]RECHANGES!$A:$AQ,43,FALSE)="O",VLOOKUP(Tableau13[[#This Row],[Concat]],[2]RECHANGES!$A:$AQ,43,FALSE)="C"),"Livré",""),"Livré")</f>
        <v>Livré</v>
      </c>
    </row>
    <row r="140" spans="1:22" hidden="1" x14ac:dyDescent="0.25">
      <c r="A140" s="1" t="str">
        <f t="shared" si="5"/>
        <v>450120113010</v>
      </c>
      <c r="B140" s="1">
        <v>4501201130</v>
      </c>
      <c r="C140" s="1">
        <v>10</v>
      </c>
      <c r="D140" s="1">
        <f>VLOOKUP(Tableau13[[#This Row],[Concat]],[1]RECHANGES!$A$4:$J$20310,10,FALSE)</f>
        <v>0</v>
      </c>
      <c r="E140" s="20" t="str">
        <f>VLOOKUP(Tableau13[[#This Row],[Concat]],[1]RECHANGES!$A$4:$K$20310,11,FALSE)</f>
        <v>A320EL061000-EPA</v>
      </c>
      <c r="F140" s="21" t="str">
        <f>VLOOKUP(Tableau13[[#This Row],[Concat]],[1]RECHANGES!$A$4:$E$20310,5,FALSE)</f>
        <v>KITS 9119VU</v>
      </c>
      <c r="G140" s="21">
        <f>VLOOKUP(Tableau13[[#This Row],[Concat]],[1]RECHANGES!$A$4:$I$20310,9,FALSE)</f>
        <v>10</v>
      </c>
      <c r="H140" s="21" t="str">
        <f>VLOOKUP(Tableau13[[#This Row],[Concat]],[1]RECHANGES!$A$4:$L$20310,12,FALSE)</f>
        <v>IS0059318M</v>
      </c>
      <c r="I140" s="21" t="str">
        <f>VLOOKUP(Tableau13[[#This Row],[Concat]],[1]RECHANGES!$A$4:$O$20310,15,FALSE)</f>
        <v/>
      </c>
      <c r="J140" s="21" t="str">
        <f>VLOOKUP(Tableau13[[#This Row],[Concat]],[1]RECHANGES!$A$2:$AG$10016,28,FALSE)</f>
        <v>NA</v>
      </c>
      <c r="K140" s="21" t="str">
        <f>VLOOKUP(Tableau13[[#This Row],[Concat]],[1]RECHANGES!$A$2:$AG$10016,29,FALSE)</f>
        <v>OUI</v>
      </c>
      <c r="L140" s="2" t="str">
        <f>IFERROR(IF(Tableau13[[#This Row],[Avancement INDUS]]="Terminé","NA",VLOOKUP(Tableau13[[#This Row],[Concat]],[1]RECHANGES!$A$4:$AM$20520,34,FALSE)-60),"Au plus tôt")</f>
        <v>NA</v>
      </c>
      <c r="M140" s="2">
        <f>IFERROR(IF(VLOOKUP(Tableau13[[#This Row],[Concat]],[1]RECHANGES!$A:$AB,26,FALSE)="TBD","Coverage EC",VLOOKUP(Tableau13[[#This Row],[Concat]],[1]RECHANGES!$A$4:$AA$10020,26,FALSE)-7),"")</f>
        <v>44810</v>
      </c>
      <c r="N140" s="40">
        <v>6132421</v>
      </c>
      <c r="O140" s="43">
        <f>VLOOKUP(Tableau13[[#This Row],[Concat]],[1]RECHANGES!$A$4:$AA$10020,26,FALSE)</f>
        <v>44817</v>
      </c>
      <c r="P140" s="2">
        <f>VLOOKUP(Tableau13[[#This Row],[Concat]],[1]RECHANGES!$A$4:$AM$10020,34,FALSE)</f>
        <v>44831</v>
      </c>
      <c r="Q140" s="1"/>
      <c r="R140" s="1"/>
      <c r="S140" s="1"/>
      <c r="T140" s="9" t="s">
        <v>39</v>
      </c>
      <c r="U140" s="21" t="str">
        <f>IF(ISNUMBER(Tableau13[[#This Row],[OF]]),"Terminé","Non commencé")</f>
        <v>Terminé</v>
      </c>
      <c r="V140" s="1" t="str">
        <f>IFERROR(IF(OR(VLOOKUP(Tableau13[[#This Row],[Concat]],[2]RECHANGES!$A:$AQ,43,FALSE)="O",VLOOKUP(Tableau13[[#This Row],[Concat]],[2]RECHANGES!$A:$AQ,43,FALSE)="C"),"Livré",""),"Livré")</f>
        <v>Livré</v>
      </c>
    </row>
    <row r="141" spans="1:22" hidden="1" x14ac:dyDescent="0.25">
      <c r="A141" s="1" t="str">
        <f t="shared" si="5"/>
        <v>2882879910</v>
      </c>
      <c r="B141" s="1">
        <v>28828799</v>
      </c>
      <c r="C141" s="1">
        <v>10</v>
      </c>
      <c r="D141" s="1" t="str">
        <f>VLOOKUP(Tableau13[[#This Row],[Concat]],[1]RECHANGES!$A$4:$J$20310,10,FALSE)</f>
        <v>AOG</v>
      </c>
      <c r="E141" s="20" t="str">
        <f>VLOOKUP(Tableau13[[#This Row],[Concat]],[1]RECHANGES!$A$4:$K$20310,11,FALSE)</f>
        <v>D9551002700695</v>
      </c>
      <c r="F141" s="21">
        <f>VLOOKUP(Tableau13[[#This Row],[Concat]],[1]RECHANGES!$A$4:$E$20310,5,FALSE)</f>
        <v>27</v>
      </c>
      <c r="G141" s="21">
        <f>VLOOKUP(Tableau13[[#This Row],[Concat]],[1]RECHANGES!$A$4:$I$20310,9,FALSE)</f>
        <v>1</v>
      </c>
      <c r="H141" s="21" t="str">
        <f>VLOOKUP(Tableau13[[#This Row],[Concat]],[1]RECHANGES!$A$4:$L$20310,12,FALSE)</f>
        <v>IS0032097M</v>
      </c>
      <c r="I141" s="21" t="str">
        <f>VLOOKUP(Tableau13[[#This Row],[Concat]],[1]RECHANGES!$A$4:$O$20310,15,FALSE)</f>
        <v>LTE990076</v>
      </c>
      <c r="J141" s="21" t="str">
        <f>VLOOKUP(Tableau13[[#This Row],[Concat]],[1]RECHANGES!$A$2:$AG$10016,28,FALSE)</f>
        <v>NA</v>
      </c>
      <c r="K141" s="21" t="str">
        <f>VLOOKUP(Tableau13[[#This Row],[Concat]],[1]RECHANGES!$A$2:$AG$10016,29,FALSE)</f>
        <v>NA</v>
      </c>
      <c r="L141" s="2" t="str">
        <f>IFERROR(IF(Tableau13[[#This Row],[Avancement INDUS]]="Terminé","NA",VLOOKUP(Tableau13[[#This Row],[Concat]],[1]RECHANGES!$A$4:$AM$20520,34,FALSE)-60),"Au plus tôt")</f>
        <v>NA</v>
      </c>
      <c r="M141" s="2">
        <f>IFERROR(IF(VLOOKUP(Tableau13[[#This Row],[Concat]],[1]RECHANGES!$A:$AB,26,FALSE)="TBD","Coverage EC",VLOOKUP(Tableau13[[#This Row],[Concat]],[1]RECHANGES!$A$4:$AA$10020,26,FALSE)-7),"")</f>
        <v>44811</v>
      </c>
      <c r="N141" s="40">
        <v>6132422</v>
      </c>
      <c r="O141" s="43">
        <f>VLOOKUP(Tableau13[[#This Row],[Concat]],[1]RECHANGES!$A$4:$AA$10020,26,FALSE)</f>
        <v>44818</v>
      </c>
      <c r="P141" s="2">
        <f>VLOOKUP(Tableau13[[#This Row],[Concat]],[1]RECHANGES!$A$4:$AM$10020,34,FALSE)</f>
        <v>44854</v>
      </c>
      <c r="Q141" s="1"/>
      <c r="R141" s="1"/>
      <c r="S141" s="1"/>
      <c r="T141" s="9" t="s">
        <v>39</v>
      </c>
      <c r="U141" s="21" t="str">
        <f>IF(ISNUMBER(Tableau13[[#This Row],[OF]]),"Terminé","Non commencé")</f>
        <v>Terminé</v>
      </c>
      <c r="V141" s="1" t="str">
        <f>IFERROR(IF(OR(VLOOKUP(Tableau13[[#This Row],[Concat]],[2]RECHANGES!$A:$AQ,43,FALSE)="O",VLOOKUP(Tableau13[[#This Row],[Concat]],[2]RECHANGES!$A:$AQ,43,FALSE)="C"),"Livré",""),"Livré")</f>
        <v>Livré</v>
      </c>
    </row>
    <row r="142" spans="1:22" hidden="1" x14ac:dyDescent="0.25">
      <c r="A142" s="1" t="str">
        <f t="shared" si="5"/>
        <v>2882879910.1</v>
      </c>
      <c r="B142" s="1">
        <v>28828799</v>
      </c>
      <c r="C142" s="1" t="s">
        <v>112</v>
      </c>
      <c r="D142" s="1" t="str">
        <f>VLOOKUP(Tableau13[[#This Row],[Concat]],[1]RECHANGES!$A$4:$J$20310,10,FALSE)</f>
        <v>AOG</v>
      </c>
      <c r="E142" s="20" t="str">
        <f>VLOOKUP(Tableau13[[#This Row],[Concat]],[1]RECHANGES!$A$4:$K$20310,11,FALSE)</f>
        <v>D9551002700695</v>
      </c>
      <c r="F142" s="21">
        <f>VLOOKUP(Tableau13[[#This Row],[Concat]],[1]RECHANGES!$A$4:$E$20310,5,FALSE)</f>
        <v>27</v>
      </c>
      <c r="G142" s="21">
        <f>VLOOKUP(Tableau13[[#This Row],[Concat]],[1]RECHANGES!$A$4:$I$20310,9,FALSE)</f>
        <v>1</v>
      </c>
      <c r="H142" s="21" t="str">
        <f>VLOOKUP(Tableau13[[#This Row],[Concat]],[1]RECHANGES!$A$4:$L$20310,12,FALSE)</f>
        <v>IS0032097M</v>
      </c>
      <c r="I142" s="21" t="str">
        <f>VLOOKUP(Tableau13[[#This Row],[Concat]],[1]RECHANGES!$A$4:$O$20310,15,FALSE)</f>
        <v>LTE990077</v>
      </c>
      <c r="J142" s="21" t="str">
        <f>VLOOKUP(Tableau13[[#This Row],[Concat]],[1]RECHANGES!$A$2:$AG$10016,28,FALSE)</f>
        <v>NA</v>
      </c>
      <c r="K142" s="21" t="str">
        <f>VLOOKUP(Tableau13[[#This Row],[Concat]],[1]RECHANGES!$A$2:$AG$10016,29,FALSE)</f>
        <v>NA</v>
      </c>
      <c r="L142" s="2" t="str">
        <f>IFERROR(IF(Tableau13[[#This Row],[Avancement INDUS]]="Terminé","NA",VLOOKUP(Tableau13[[#This Row],[Concat]],[1]RECHANGES!$A$4:$AM$20520,34,FALSE)-60),"Au plus tôt")</f>
        <v>NA</v>
      </c>
      <c r="M142" s="2">
        <f>IFERROR(IF(VLOOKUP(Tableau13[[#This Row],[Concat]],[1]RECHANGES!$A:$AB,26,FALSE)="TBD","Coverage EC",VLOOKUP(Tableau13[[#This Row],[Concat]],[1]RECHANGES!$A$4:$AA$10020,26,FALSE)-7),"")</f>
        <v>44811</v>
      </c>
      <c r="N142" s="40">
        <v>6132423</v>
      </c>
      <c r="O142" s="43">
        <f>VLOOKUP(Tableau13[[#This Row],[Concat]],[1]RECHANGES!$A$4:$AA$10020,26,FALSE)</f>
        <v>44818</v>
      </c>
      <c r="P142" s="2">
        <f>VLOOKUP(Tableau13[[#This Row],[Concat]],[1]RECHANGES!$A$4:$AM$10020,34,FALSE)</f>
        <v>44854</v>
      </c>
      <c r="Q142" s="1"/>
      <c r="R142" s="1"/>
      <c r="S142" s="1"/>
      <c r="T142" s="9" t="s">
        <v>39</v>
      </c>
      <c r="U142" s="21" t="str">
        <f>IF(ISNUMBER(Tableau13[[#This Row],[OF]]),"Terminé","Non commencé")</f>
        <v>Terminé</v>
      </c>
      <c r="V142" s="1" t="str">
        <f>IFERROR(IF(OR(VLOOKUP(Tableau13[[#This Row],[Concat]],[2]RECHANGES!$A:$AQ,43,FALSE)="O",VLOOKUP(Tableau13[[#This Row],[Concat]],[2]RECHANGES!$A:$AQ,43,FALSE)="C"),"Livré",""),"Livré")</f>
        <v>Livré</v>
      </c>
    </row>
    <row r="143" spans="1:22" hidden="1" x14ac:dyDescent="0.25">
      <c r="A143" s="1" t="str">
        <f t="shared" si="5"/>
        <v>2882879910.2</v>
      </c>
      <c r="B143" s="1">
        <v>28828799</v>
      </c>
      <c r="C143" s="1" t="s">
        <v>113</v>
      </c>
      <c r="D143" s="1" t="str">
        <f>VLOOKUP(Tableau13[[#This Row],[Concat]],[1]RECHANGES!$A$4:$J$20310,10,FALSE)</f>
        <v>AOG</v>
      </c>
      <c r="E143" s="20" t="str">
        <f>VLOOKUP(Tableau13[[#This Row],[Concat]],[1]RECHANGES!$A$4:$K$20310,11,FALSE)</f>
        <v>D9551002700695</v>
      </c>
      <c r="F143" s="21">
        <f>VLOOKUP(Tableau13[[#This Row],[Concat]],[1]RECHANGES!$A$4:$E$20310,5,FALSE)</f>
        <v>27</v>
      </c>
      <c r="G143" s="21">
        <f>VLOOKUP(Tableau13[[#This Row],[Concat]],[1]RECHANGES!$A$4:$I$20310,9,FALSE)</f>
        <v>1</v>
      </c>
      <c r="H143" s="21" t="str">
        <f>VLOOKUP(Tableau13[[#This Row],[Concat]],[1]RECHANGES!$A$4:$L$20310,12,FALSE)</f>
        <v>IS0032097M</v>
      </c>
      <c r="I143" s="21" t="str">
        <f>VLOOKUP(Tableau13[[#This Row],[Concat]],[1]RECHANGES!$A$4:$O$20310,15,FALSE)</f>
        <v>LTE990078</v>
      </c>
      <c r="J143" s="21" t="str">
        <f>VLOOKUP(Tableau13[[#This Row],[Concat]],[1]RECHANGES!$A$2:$AG$10016,28,FALSE)</f>
        <v>NA</v>
      </c>
      <c r="K143" s="21" t="str">
        <f>VLOOKUP(Tableau13[[#This Row],[Concat]],[1]RECHANGES!$A$2:$AG$10016,29,FALSE)</f>
        <v>NA</v>
      </c>
      <c r="L143" s="2" t="str">
        <f>IFERROR(IF(Tableau13[[#This Row],[Avancement INDUS]]="Terminé","NA",VLOOKUP(Tableau13[[#This Row],[Concat]],[1]RECHANGES!$A$4:$AM$20520,34,FALSE)-60),"Au plus tôt")</f>
        <v>NA</v>
      </c>
      <c r="M143" s="2">
        <f>IFERROR(IF(VLOOKUP(Tableau13[[#This Row],[Concat]],[1]RECHANGES!$A:$AB,26,FALSE)="TBD","Coverage EC",VLOOKUP(Tableau13[[#This Row],[Concat]],[1]RECHANGES!$A$4:$AA$10020,26,FALSE)-7),"")</f>
        <v>44811</v>
      </c>
      <c r="N143" s="40">
        <v>6132424</v>
      </c>
      <c r="O143" s="43">
        <f>VLOOKUP(Tableau13[[#This Row],[Concat]],[1]RECHANGES!$A$4:$AA$10020,26,FALSE)</f>
        <v>44818</v>
      </c>
      <c r="P143" s="2">
        <f>VLOOKUP(Tableau13[[#This Row],[Concat]],[1]RECHANGES!$A$4:$AM$10020,34,FALSE)</f>
        <v>44854</v>
      </c>
      <c r="Q143" s="1"/>
      <c r="R143" s="1"/>
      <c r="S143" s="1"/>
      <c r="T143" s="9" t="s">
        <v>39</v>
      </c>
      <c r="U143" s="21" t="str">
        <f>IF(ISNUMBER(Tableau13[[#This Row],[OF]]),"Terminé","Non commencé")</f>
        <v>Terminé</v>
      </c>
      <c r="V143" s="1" t="str">
        <f>IFERROR(IF(OR(VLOOKUP(Tableau13[[#This Row],[Concat]],[2]RECHANGES!$A:$AQ,43,FALSE)="O",VLOOKUP(Tableau13[[#This Row],[Concat]],[2]RECHANGES!$A:$AQ,43,FALSE)="C"),"Livré",""),"Livré")</f>
        <v>Livré</v>
      </c>
    </row>
    <row r="144" spans="1:22" hidden="1" x14ac:dyDescent="0.25">
      <c r="A144" s="1" t="str">
        <f t="shared" si="5"/>
        <v>2877995810</v>
      </c>
      <c r="B144" s="1">
        <v>28779958</v>
      </c>
      <c r="C144" s="1">
        <v>10</v>
      </c>
      <c r="D144" s="1" t="str">
        <f>VLOOKUP(Tableau13[[#This Row],[Concat]],[1]RECHANGES!$A$4:$J$20310,10,FALSE)</f>
        <v>RTN</v>
      </c>
      <c r="E144" s="20" t="str">
        <f>VLOOKUP(Tableau13[[#This Row],[Concat]],[1]RECHANGES!$A$4:$K$20310,11,FALSE)</f>
        <v>F9252035500000</v>
      </c>
      <c r="F144" s="21" t="str">
        <f>VLOOKUP(Tableau13[[#This Row],[Concat]],[1]RECHANGES!$A$4:$E$20310,5,FALSE)</f>
        <v>SHEET ASSY</v>
      </c>
      <c r="G144" s="21">
        <f>VLOOKUP(Tableau13[[#This Row],[Concat]],[1]RECHANGES!$A$4:$I$20310,9,FALSE)</f>
        <v>1</v>
      </c>
      <c r="H144" s="21" t="str">
        <f>VLOOKUP(Tableau13[[#This Row],[Concat]],[1]RECHANGES!$A$4:$L$20310,12,FALSE)</f>
        <v>IS0059353M</v>
      </c>
      <c r="I144" s="21" t="str">
        <f>VLOOKUP(Tableau13[[#This Row],[Concat]],[1]RECHANGES!$A$4:$O$20310,15,FALSE)</f>
        <v/>
      </c>
      <c r="J144" s="21" t="str">
        <f>VLOOKUP(Tableau13[[#This Row],[Concat]],[1]RECHANGES!$A$2:$AG$10016,28,FALSE)</f>
        <v>NA</v>
      </c>
      <c r="K144" s="21" t="str">
        <f>VLOOKUP(Tableau13[[#This Row],[Concat]],[1]RECHANGES!$A$2:$AG$10016,29,FALSE)</f>
        <v>NA</v>
      </c>
      <c r="L144" s="2" t="str">
        <f>IFERROR(IF(Tableau13[[#This Row],[Avancement INDUS]]="Terminé","NA",VLOOKUP(Tableau13[[#This Row],[Concat]],[1]RECHANGES!$A$4:$AM$20520,34,FALSE)-60),"Au plus tôt")</f>
        <v>NA</v>
      </c>
      <c r="M144" s="2">
        <f>IFERROR(IF(VLOOKUP(Tableau13[[#This Row],[Concat]],[1]RECHANGES!$A:$AB,26,FALSE)="TBD","Coverage EC",VLOOKUP(Tableau13[[#This Row],[Concat]],[1]RECHANGES!$A$4:$AA$10020,26,FALSE)-7),"")</f>
        <v>44811</v>
      </c>
      <c r="N144" s="40">
        <v>6141447</v>
      </c>
      <c r="O144" s="43">
        <f>VLOOKUP(Tableau13[[#This Row],[Concat]],[1]RECHANGES!$A$4:$AA$10020,26,FALSE)</f>
        <v>44818</v>
      </c>
      <c r="P144" s="2">
        <f>VLOOKUP(Tableau13[[#This Row],[Concat]],[1]RECHANGES!$A$4:$AM$10020,34,FALSE)</f>
        <v>44837</v>
      </c>
      <c r="Q144" s="1"/>
      <c r="R144" s="1" t="s">
        <v>111</v>
      </c>
      <c r="S144" s="1" t="s">
        <v>226</v>
      </c>
      <c r="T144" s="9" t="s">
        <v>39</v>
      </c>
      <c r="U144" s="21" t="str">
        <f>IF(ISNUMBER(Tableau13[[#This Row],[OF]]),"Terminé","Non commencé")</f>
        <v>Terminé</v>
      </c>
      <c r="V144" s="1" t="str">
        <f>IFERROR(IF(OR(VLOOKUP(Tableau13[[#This Row],[Concat]],[2]RECHANGES!$A:$AQ,43,FALSE)="O",VLOOKUP(Tableau13[[#This Row],[Concat]],[2]RECHANGES!$A:$AQ,43,FALSE)="C"),"Livré",""),"Livré")</f>
        <v>Livré</v>
      </c>
    </row>
    <row r="145" spans="1:22" hidden="1" x14ac:dyDescent="0.25">
      <c r="A145" s="1" t="str">
        <f t="shared" si="5"/>
        <v>69266781</v>
      </c>
      <c r="B145" s="1">
        <v>6926678</v>
      </c>
      <c r="C145" s="1">
        <v>1</v>
      </c>
      <c r="D145" s="1" t="str">
        <f>VLOOKUP(Tableau13[[#This Row],[Concat]],[1]RECHANGES!$A$4:$J$20310,10,FALSE)</f>
        <v>AOG</v>
      </c>
      <c r="E145" s="20" t="str">
        <f>VLOOKUP(Tableau13[[#This Row],[Concat]],[1]RECHANGES!$A$4:$K$20310,11,FALSE)</f>
        <v>MB031ADAEAAB</v>
      </c>
      <c r="F145" s="21">
        <f>VLOOKUP(Tableau13[[#This Row],[Concat]],[1]RECHANGES!$A$4:$E$20310,5,FALSE)</f>
        <v>11</v>
      </c>
      <c r="G145" s="21">
        <f>VLOOKUP(Tableau13[[#This Row],[Concat]],[1]RECHANGES!$A$4:$I$20310,9,FALSE)</f>
        <v>1</v>
      </c>
      <c r="H145" s="21" t="str">
        <f>VLOOKUP(Tableau13[[#This Row],[Concat]],[1]RECHANGES!$A$4:$L$20310,12,FALSE)</f>
        <v>IS0032192M</v>
      </c>
      <c r="I145" s="21" t="str">
        <f>VLOOKUP(Tableau13[[#This Row],[Concat]],[1]RECHANGES!$A$4:$O$20310,15,FALSE)</f>
        <v>LTE990018</v>
      </c>
      <c r="J145" s="21" t="str">
        <f>VLOOKUP(Tableau13[[#This Row],[Concat]],[1]RECHANGES!$A$2:$AG$10016,28,FALSE)</f>
        <v>NA</v>
      </c>
      <c r="K145" s="21" t="str">
        <f>VLOOKUP(Tableau13[[#This Row],[Concat]],[1]RECHANGES!$A$2:$AG$10016,29,FALSE)</f>
        <v>OUI</v>
      </c>
      <c r="L145" s="2" t="str">
        <f>IFERROR(IF(Tableau13[[#This Row],[Avancement INDUS]]="Terminé","NA",VLOOKUP(Tableau13[[#This Row],[Concat]],[1]RECHANGES!$A$4:$AM$20520,34,FALSE)-60),"Au plus tôt")</f>
        <v>NA</v>
      </c>
      <c r="M145" s="2">
        <f>IFERROR(IF(VLOOKUP(Tableau13[[#This Row],[Concat]],[1]RECHANGES!$A:$AB,26,FALSE)="TBD","Coverage EC",VLOOKUP(Tableau13[[#This Row],[Concat]],[1]RECHANGES!$A$4:$AA$10020,26,FALSE)-7),"")</f>
        <v>44818</v>
      </c>
      <c r="N145" s="40">
        <v>6139643</v>
      </c>
      <c r="O145" s="43">
        <f>VLOOKUP(Tableau13[[#This Row],[Concat]],[1]RECHANGES!$A$4:$AA$10020,26,FALSE)</f>
        <v>44825</v>
      </c>
      <c r="P145" s="2">
        <f>VLOOKUP(Tableau13[[#This Row],[Concat]],[1]RECHANGES!$A$4:$AM$10020,34,FALSE)</f>
        <v>44897</v>
      </c>
      <c r="Q145" s="1"/>
      <c r="R145" s="1"/>
      <c r="S145" s="1" t="s">
        <v>173</v>
      </c>
      <c r="T145" s="9" t="s">
        <v>39</v>
      </c>
      <c r="U145" s="21" t="str">
        <f>IF(ISNUMBER(Tableau13[[#This Row],[OF]]),"Terminé","Non commencé")</f>
        <v>Terminé</v>
      </c>
      <c r="V145" s="1" t="str">
        <f>IFERROR(IF(OR(VLOOKUP(Tableau13[[#This Row],[Concat]],[2]RECHANGES!$A:$AQ,43,FALSE)="O",VLOOKUP(Tableau13[[#This Row],[Concat]],[2]RECHANGES!$A:$AQ,43,FALSE)="C"),"Livré",""),"Livré")</f>
        <v/>
      </c>
    </row>
    <row r="146" spans="1:22" hidden="1" x14ac:dyDescent="0.25">
      <c r="A146" s="1" t="str">
        <f t="shared" si="5"/>
        <v>69255731</v>
      </c>
      <c r="B146" s="1">
        <v>6925573</v>
      </c>
      <c r="C146" s="1">
        <v>1</v>
      </c>
      <c r="D146" s="1" t="str">
        <f>VLOOKUP(Tableau13[[#This Row],[Concat]],[1]RECHANGES!$A$4:$J$20310,10,FALSE)</f>
        <v>RTN</v>
      </c>
      <c r="E146" s="20" t="str">
        <f>VLOOKUP(Tableau13[[#This Row],[Concat]],[1]RECHANGES!$A$4:$K$20310,11,FALSE)</f>
        <v>MB045ACAAAAB</v>
      </c>
      <c r="F146" s="21">
        <f>VLOOKUP(Tableau13[[#This Row],[Concat]],[1]RECHANGES!$A$4:$E$20310,5,FALSE)</f>
        <v>402</v>
      </c>
      <c r="G146" s="21">
        <f>VLOOKUP(Tableau13[[#This Row],[Concat]],[1]RECHANGES!$A$4:$I$20310,9,FALSE)</f>
        <v>1</v>
      </c>
      <c r="H146" s="21" t="str">
        <f>VLOOKUP(Tableau13[[#This Row],[Concat]],[1]RECHANGES!$A$4:$L$20310,12,FALSE)</f>
        <v>IS0062403M</v>
      </c>
      <c r="I146" s="21" t="str">
        <f>VLOOKUP(Tableau13[[#This Row],[Concat]],[1]RECHANGES!$A$4:$O$20310,15,FALSE)</f>
        <v>LTE990003</v>
      </c>
      <c r="J146" s="21" t="str">
        <f>VLOOKUP(Tableau13[[#This Row],[Concat]],[1]RECHANGES!$A$2:$AG$10016,28,FALSE)</f>
        <v>NA</v>
      </c>
      <c r="K146" s="21" t="str">
        <f>VLOOKUP(Tableau13[[#This Row],[Concat]],[1]RECHANGES!$A$2:$AG$10016,29,FALSE)</f>
        <v>OUI</v>
      </c>
      <c r="L146" s="2" t="str">
        <f>IFERROR(IF(Tableau13[[#This Row],[Avancement INDUS]]="Terminé","NA",VLOOKUP(Tableau13[[#This Row],[Concat]],[1]RECHANGES!$A$4:$AM$20520,34,FALSE)-60),"Au plus tôt")</f>
        <v>NA</v>
      </c>
      <c r="M146" s="2">
        <f>IFERROR(IF(VLOOKUP(Tableau13[[#This Row],[Concat]],[1]RECHANGES!$A:$AB,26,FALSE)="TBD","Coverage EC",VLOOKUP(Tableau13[[#This Row],[Concat]],[1]RECHANGES!$A$4:$AA$10020,26,FALSE)-7),"")</f>
        <v>44823</v>
      </c>
      <c r="N146" s="38">
        <v>6141492</v>
      </c>
      <c r="O146" s="2">
        <f>VLOOKUP(Tableau13[[#This Row],[Concat]],[1]RECHANGES!$A$4:$AA$10020,26,FALSE)</f>
        <v>44830</v>
      </c>
      <c r="P146" s="2">
        <f>VLOOKUP(Tableau13[[#This Row],[Concat]],[1]RECHANGES!$A$4:$AM$10020,34,FALSE)</f>
        <v>44845</v>
      </c>
      <c r="Q146" s="1"/>
      <c r="R146" s="1" t="s">
        <v>65</v>
      </c>
      <c r="S146" s="1" t="s">
        <v>54</v>
      </c>
      <c r="T146" s="9" t="s">
        <v>39</v>
      </c>
      <c r="U146" s="21" t="str">
        <f>IF(ISNUMBER(Tableau13[[#This Row],[OF]]),"Terminé","Non commencé")</f>
        <v>Terminé</v>
      </c>
      <c r="V146" s="1" t="str">
        <f>IFERROR(IF(OR(VLOOKUP(Tableau13[[#This Row],[Concat]],[2]RECHANGES!$A:$AQ,43,FALSE)="O",VLOOKUP(Tableau13[[#This Row],[Concat]],[2]RECHANGES!$A:$AQ,43,FALSE)="C"),"Livré",""),"Livré")</f>
        <v/>
      </c>
    </row>
    <row r="147" spans="1:22" hidden="1" x14ac:dyDescent="0.25">
      <c r="A147" s="1" t="str">
        <f t="shared" si="5"/>
        <v>2889955710</v>
      </c>
      <c r="B147" s="1">
        <v>28899557</v>
      </c>
      <c r="C147" s="1">
        <v>10</v>
      </c>
      <c r="D147" s="1" t="str">
        <f>VLOOKUP(Tableau13[[#This Row],[Concat]],[1]RECHANGES!$A$4:$J$20310,10,FALSE)</f>
        <v>AOG</v>
      </c>
      <c r="E147" s="20" t="str">
        <f>VLOOKUP(Tableau13[[#This Row],[Concat]],[1]RECHANGES!$A$4:$K$20310,11,FALSE)</f>
        <v>D9000095030695</v>
      </c>
      <c r="F147" s="21" t="str">
        <f>VLOOKUP(Tableau13[[#This Row],[Concat]],[1]RECHANGES!$A$4:$E$20310,5,FALSE)</f>
        <v>OPTICAL FIBER 3030VB</v>
      </c>
      <c r="G147" s="21">
        <f>VLOOKUP(Tableau13[[#This Row],[Concat]],[1]RECHANGES!$A$4:$I$20310,9,FALSE)</f>
        <v>1</v>
      </c>
      <c r="H147" s="21" t="str">
        <f>VLOOKUP(Tableau13[[#This Row],[Concat]],[1]RECHANGES!$A$4:$L$20310,12,FALSE)</f>
        <v>IS0062902M</v>
      </c>
      <c r="I147" s="21" t="str">
        <f>VLOOKUP(Tableau13[[#This Row],[Concat]],[1]RECHANGES!$A$4:$O$20310,15,FALSE)</f>
        <v/>
      </c>
      <c r="J147" s="21" t="str">
        <f>VLOOKUP(Tableau13[[#This Row],[Concat]],[1]RECHANGES!$A$2:$AG$10016,28,FALSE)</f>
        <v>NA</v>
      </c>
      <c r="K147" s="21" t="str">
        <f>VLOOKUP(Tableau13[[#This Row],[Concat]],[1]RECHANGES!$A$2:$AG$10016,29,FALSE)</f>
        <v>NA</v>
      </c>
      <c r="L147" s="2" t="str">
        <f>IFERROR(IF(Tableau13[[#This Row],[Avancement INDUS]]="Terminé","NA",VLOOKUP(Tableau13[[#This Row],[Concat]],[1]RECHANGES!$A$4:$AM$20520,34,FALSE)-60),"Au plus tôt")</f>
        <v>NA</v>
      </c>
      <c r="M147" s="2">
        <f>IFERROR(IF(VLOOKUP(Tableau13[[#This Row],[Concat]],[1]RECHANGES!$A:$AB,26,FALSE)="TBD","Coverage EC",VLOOKUP(Tableau13[[#This Row],[Concat]],[1]RECHANGES!$A$4:$AA$10020,26,FALSE)-7),"")</f>
        <v>44823</v>
      </c>
      <c r="N147" s="38">
        <v>6141493</v>
      </c>
      <c r="O147" s="43">
        <f>VLOOKUP(Tableau13[[#This Row],[Concat]],[1]RECHANGES!$A$4:$AA$10020,26,FALSE)</f>
        <v>44830</v>
      </c>
      <c r="P147" s="2">
        <f>VLOOKUP(Tableau13[[#This Row],[Concat]],[1]RECHANGES!$A$4:$AM$10020,34,FALSE)</f>
        <v>44832</v>
      </c>
      <c r="Q147" s="1"/>
      <c r="R147" s="1"/>
      <c r="S147" s="1"/>
      <c r="T147" s="9" t="s">
        <v>39</v>
      </c>
      <c r="U147" s="21" t="str">
        <f>IF(ISNUMBER(Tableau13[[#This Row],[OF]]),"Terminé","Non commencé")</f>
        <v>Terminé</v>
      </c>
      <c r="V147" s="1" t="str">
        <f>IFERROR(IF(OR(VLOOKUP(Tableau13[[#This Row],[Concat]],[2]RECHANGES!$A:$AQ,43,FALSE)="O",VLOOKUP(Tableau13[[#This Row],[Concat]],[2]RECHANGES!$A:$AQ,43,FALSE)="C"),"Livré",""),"Livré")</f>
        <v>Livré</v>
      </c>
    </row>
    <row r="148" spans="1:22" hidden="1" x14ac:dyDescent="0.25">
      <c r="A148" s="1" t="str">
        <f t="shared" ref="A148:A179" si="6">B148&amp;C148</f>
        <v>2889913110</v>
      </c>
      <c r="B148" s="1">
        <v>28899131</v>
      </c>
      <c r="C148" s="1">
        <v>10</v>
      </c>
      <c r="D148" s="1" t="str">
        <f>VLOOKUP(Tableau13[[#This Row],[Concat]],[1]RECHANGES!$A$4:$J$20310,10,FALSE)</f>
        <v>AOG</v>
      </c>
      <c r="E148" s="20" t="str">
        <f>VLOOKUP(Tableau13[[#This Row],[Concat]],[1]RECHANGES!$A$4:$K$20310,11,FALSE)</f>
        <v>D9000095030595</v>
      </c>
      <c r="F148" s="21" t="str">
        <f>VLOOKUP(Tableau13[[#This Row],[Concat]],[1]RECHANGES!$A$4:$E$20310,5,FALSE)</f>
        <v xml:space="preserve">OPTICAL FIBER 3031VB </v>
      </c>
      <c r="G148" s="21">
        <f>VLOOKUP(Tableau13[[#This Row],[Concat]],[1]RECHANGES!$A$4:$I$20310,9,FALSE)</f>
        <v>1</v>
      </c>
      <c r="H148" s="21" t="str">
        <f>VLOOKUP(Tableau13[[#This Row],[Concat]],[1]RECHANGES!$A$4:$L$20310,12,FALSE)</f>
        <v>IS0062516M</v>
      </c>
      <c r="I148" s="21" t="str">
        <f>VLOOKUP(Tableau13[[#This Row],[Concat]],[1]RECHANGES!$A$4:$O$20310,15,FALSE)</f>
        <v/>
      </c>
      <c r="J148" s="21" t="str">
        <f>VLOOKUP(Tableau13[[#This Row],[Concat]],[1]RECHANGES!$A$2:$AG$10016,28,FALSE)</f>
        <v>NA</v>
      </c>
      <c r="K148" s="21" t="str">
        <f>VLOOKUP(Tableau13[[#This Row],[Concat]],[1]RECHANGES!$A$2:$AG$10016,29,FALSE)</f>
        <v>NA</v>
      </c>
      <c r="L148" s="2">
        <f>IFERROR(IF(Tableau13[[#This Row],[Avancement INDUS]]="Terminé","NA",VLOOKUP(Tableau13[[#This Row],[Concat]],[1]RECHANGES!$A$4:$AM$20520,34,FALSE)-60),"Au plus tôt")</f>
        <v>44791</v>
      </c>
      <c r="M148" s="2">
        <f>IFERROR(IF(VLOOKUP(Tableau13[[#This Row],[Concat]],[1]RECHANGES!$A:$AB,26,FALSE)="TBD","Coverage EC",VLOOKUP(Tableau13[[#This Row],[Concat]],[1]RECHANGES!$A$4:$AA$10020,26,FALSE)-7),"")</f>
        <v>44823</v>
      </c>
      <c r="N148" s="25">
        <v>6146063</v>
      </c>
      <c r="O148" s="2">
        <f>VLOOKUP(Tableau13[[#This Row],[Concat]],[1]RECHANGES!$A$4:$AA$10020,26,FALSE)</f>
        <v>44830</v>
      </c>
      <c r="P148" s="2">
        <f>VLOOKUP(Tableau13[[#This Row],[Concat]],[1]RECHANGES!$A$4:$AM$10020,34,FALSE)</f>
        <v>44851</v>
      </c>
      <c r="Q148" s="1"/>
      <c r="R148" s="1"/>
      <c r="S148" s="1"/>
      <c r="T148" s="9" t="s">
        <v>37</v>
      </c>
      <c r="U148" s="21" t="str">
        <f>IF(ISNUMBER(Tableau13[[#This Row],[OF]]),"Terminé","Non commencé")</f>
        <v>Terminé</v>
      </c>
      <c r="V148" s="1" t="str">
        <f>IFERROR(IF(OR(VLOOKUP(Tableau13[[#This Row],[Concat]],[2]RECHANGES!$A:$AQ,43,FALSE)="O",VLOOKUP(Tableau13[[#This Row],[Concat]],[2]RECHANGES!$A:$AQ,43,FALSE)="C"),"Livré",""),"Livré")</f>
        <v/>
      </c>
    </row>
    <row r="149" spans="1:22" hidden="1" x14ac:dyDescent="0.25">
      <c r="A149" s="1" t="str">
        <f t="shared" si="6"/>
        <v>69220492</v>
      </c>
      <c r="B149" s="1">
        <v>6922049</v>
      </c>
      <c r="C149" s="1">
        <v>2</v>
      </c>
      <c r="D149" s="1" t="str">
        <f>VLOOKUP(Tableau13[[#This Row],[Concat]],[1]RECHANGES!$A$4:$J$20310,10,FALSE)</f>
        <v>RTN</v>
      </c>
      <c r="E149" s="20" t="str">
        <f>VLOOKUP(Tableau13[[#This Row],[Concat]],[1]RECHANGES!$A$4:$K$20310,11,FALSE)</f>
        <v>MB031ADAEAAB</v>
      </c>
      <c r="F149" s="21">
        <f>VLOOKUP(Tableau13[[#This Row],[Concat]],[1]RECHANGES!$A$4:$E$20310,5,FALSE)</f>
        <v>11</v>
      </c>
      <c r="G149" s="21">
        <f>VLOOKUP(Tableau13[[#This Row],[Concat]],[1]RECHANGES!$A$4:$I$20310,9,FALSE)</f>
        <v>1</v>
      </c>
      <c r="H149" s="21" t="str">
        <f>VLOOKUP(Tableau13[[#This Row],[Concat]],[1]RECHANGES!$A$4:$L$20310,12,FALSE)</f>
        <v>IS0032192M</v>
      </c>
      <c r="I149" s="21" t="str">
        <f>VLOOKUP(Tableau13[[#This Row],[Concat]],[1]RECHANGES!$A$4:$O$20310,15,FALSE)</f>
        <v>LTE990016</v>
      </c>
      <c r="J149" s="21" t="str">
        <f>VLOOKUP(Tableau13[[#This Row],[Concat]],[1]RECHANGES!$A$2:$AG$10016,28,FALSE)</f>
        <v>NA</v>
      </c>
      <c r="K149" s="21" t="str">
        <f>VLOOKUP(Tableau13[[#This Row],[Concat]],[1]RECHANGES!$A$2:$AG$10016,29,FALSE)</f>
        <v>OUI</v>
      </c>
      <c r="L149" s="2" t="str">
        <f>IFERROR(IF(Tableau13[[#This Row],[Avancement INDUS]]="Terminé","NA",VLOOKUP(Tableau13[[#This Row],[Concat]],[1]RECHANGES!$A$4:$AM$20520,34,FALSE)-60),"Au plus tôt")</f>
        <v>NA</v>
      </c>
      <c r="M149" s="2">
        <f>IFERROR(IF(VLOOKUP(Tableau13[[#This Row],[Concat]],[1]RECHANGES!$A:$AB,26,FALSE)="TBD","Coverage EC",VLOOKUP(Tableau13[[#This Row],[Concat]],[1]RECHANGES!$A$4:$AA$10020,26,FALSE)-7),"")</f>
        <v>44825</v>
      </c>
      <c r="N149" s="40">
        <v>6139644</v>
      </c>
      <c r="O149" s="43">
        <f>VLOOKUP(Tableau13[[#This Row],[Concat]],[1]RECHANGES!$A$4:$AA$10020,26,FALSE)</f>
        <v>44832</v>
      </c>
      <c r="P149" s="2">
        <f>VLOOKUP(Tableau13[[#This Row],[Concat]],[1]RECHANGES!$A$4:$AM$10020,34,FALSE)</f>
        <v>44896</v>
      </c>
      <c r="Q149" s="1"/>
      <c r="R149" s="1"/>
      <c r="S149" s="1" t="s">
        <v>170</v>
      </c>
      <c r="T149" s="9" t="s">
        <v>39</v>
      </c>
      <c r="U149" s="1" t="str">
        <f>IF(ISNUMBER(Tableau13[[#This Row],[OF]]),"Terminé","Non commencé")</f>
        <v>Terminé</v>
      </c>
      <c r="V149" s="1" t="str">
        <f>IFERROR(IF(OR(VLOOKUP(Tableau13[[#This Row],[Concat]],[2]RECHANGES!$A:$AQ,43,FALSE)="O",VLOOKUP(Tableau13[[#This Row],[Concat]],[2]RECHANGES!$A:$AQ,43,FALSE)="C"),"Livré",""),"Livré")</f>
        <v/>
      </c>
    </row>
    <row r="150" spans="1:22" hidden="1" x14ac:dyDescent="0.25">
      <c r="A150" s="1" t="str">
        <f t="shared" si="6"/>
        <v>69220493</v>
      </c>
      <c r="B150" s="1">
        <v>6922049</v>
      </c>
      <c r="C150" s="1">
        <v>3</v>
      </c>
      <c r="D150" s="1" t="str">
        <f>VLOOKUP(Tableau13[[#This Row],[Concat]],[1]RECHANGES!$A$4:$J$20310,10,FALSE)</f>
        <v>RTN</v>
      </c>
      <c r="E150" s="20" t="str">
        <f>VLOOKUP(Tableau13[[#This Row],[Concat]],[1]RECHANGES!$A$4:$K$20310,11,FALSE)</f>
        <v>MB031ADAEAAB</v>
      </c>
      <c r="F150" s="21">
        <f>VLOOKUP(Tableau13[[#This Row],[Concat]],[1]RECHANGES!$A$4:$E$20310,5,FALSE)</f>
        <v>11</v>
      </c>
      <c r="G150" s="21">
        <f>VLOOKUP(Tableau13[[#This Row],[Concat]],[1]RECHANGES!$A$4:$I$20310,9,FALSE)</f>
        <v>1</v>
      </c>
      <c r="H150" s="21" t="str">
        <f>VLOOKUP(Tableau13[[#This Row],[Concat]],[1]RECHANGES!$A$4:$L$20310,12,FALSE)</f>
        <v>IS0032192M</v>
      </c>
      <c r="I150" s="21" t="str">
        <f>VLOOKUP(Tableau13[[#This Row],[Concat]],[1]RECHANGES!$A$4:$O$20310,15,FALSE)</f>
        <v>LTE990017</v>
      </c>
      <c r="J150" s="21" t="str">
        <f>VLOOKUP(Tableau13[[#This Row],[Concat]],[1]RECHANGES!$A$2:$AG$10016,28,FALSE)</f>
        <v>NA</v>
      </c>
      <c r="K150" s="21" t="str">
        <f>VLOOKUP(Tableau13[[#This Row],[Concat]],[1]RECHANGES!$A$2:$AG$10016,29,FALSE)</f>
        <v>OUI</v>
      </c>
      <c r="L150" s="2" t="str">
        <f>IFERROR(IF(Tableau13[[#This Row],[Avancement INDUS]]="Terminé","NA",VLOOKUP(Tableau13[[#This Row],[Concat]],[1]RECHANGES!$A$4:$AM$20520,34,FALSE)-60),"Au plus tôt")</f>
        <v>NA</v>
      </c>
      <c r="M150" s="2">
        <f>IFERROR(IF(VLOOKUP(Tableau13[[#This Row],[Concat]],[1]RECHANGES!$A:$AB,26,FALSE)="TBD","Coverage EC",VLOOKUP(Tableau13[[#This Row],[Concat]],[1]RECHANGES!$A$4:$AA$10020,26,FALSE)-7),"")</f>
        <v>44825</v>
      </c>
      <c r="N150" s="40">
        <v>6139645</v>
      </c>
      <c r="O150" s="43">
        <f>VLOOKUP(Tableau13[[#This Row],[Concat]],[1]RECHANGES!$A$4:$AA$10020,26,FALSE)</f>
        <v>44832</v>
      </c>
      <c r="P150" s="2">
        <f>VLOOKUP(Tableau13[[#This Row],[Concat]],[1]RECHANGES!$A$4:$AM$10020,34,FALSE)</f>
        <v>44896</v>
      </c>
      <c r="Q150" s="1"/>
      <c r="R150" s="1"/>
      <c r="S150" s="1" t="s">
        <v>171</v>
      </c>
      <c r="T150" s="9" t="s">
        <v>39</v>
      </c>
      <c r="U150" s="1" t="str">
        <f>IF(ISNUMBER(Tableau13[[#This Row],[OF]]),"Terminé","Non commencé")</f>
        <v>Terminé</v>
      </c>
      <c r="V150" s="1" t="str">
        <f>IFERROR(IF(OR(VLOOKUP(Tableau13[[#This Row],[Concat]],[2]RECHANGES!$A:$AQ,43,FALSE)="O",VLOOKUP(Tableau13[[#This Row],[Concat]],[2]RECHANGES!$A:$AQ,43,FALSE)="C"),"Livré",""),"Livré")</f>
        <v/>
      </c>
    </row>
    <row r="151" spans="1:22" hidden="1" x14ac:dyDescent="0.25">
      <c r="A151" s="9" t="str">
        <f t="shared" si="6"/>
        <v>2883638610</v>
      </c>
      <c r="B151" s="9">
        <v>28836386</v>
      </c>
      <c r="C151" s="9">
        <v>10</v>
      </c>
      <c r="D151" s="1" t="str">
        <f>VLOOKUP(Tableau13[[#This Row],[Concat]],[1]RECHANGES!$A$4:$J$20310,10,FALSE)</f>
        <v>RTN</v>
      </c>
      <c r="E151" s="22" t="str">
        <f>VLOOKUP(Tableau13[[#This Row],[Concat]],[1]RECHANGES!$A$4:$K$20310,11,FALSE)</f>
        <v>F0003003000000</v>
      </c>
      <c r="F151" s="23" t="str">
        <f>VLOOKUP(Tableau13[[#This Row],[Concat]],[1]RECHANGES!$A$4:$E$20310,5,FALSE)</f>
        <v>PROTECTION CAP</v>
      </c>
      <c r="G151" s="23">
        <f>VLOOKUP(Tableau13[[#This Row],[Concat]],[1]RECHANGES!$A$4:$I$20310,9,FALSE)</f>
        <v>35</v>
      </c>
      <c r="H151" s="23" t="str">
        <f>VLOOKUP(Tableau13[[#This Row],[Concat]],[1]RECHANGES!$A$4:$L$20310,12,FALSE)</f>
        <v>IS0032144M</v>
      </c>
      <c r="I151" s="23" t="str">
        <f>VLOOKUP(Tableau13[[#This Row],[Concat]],[1]RECHANGES!$A$4:$O$20310,15,FALSE)</f>
        <v/>
      </c>
      <c r="J151" s="21" t="str">
        <f>VLOOKUP(Tableau13[[#This Row],[Concat]],[1]RECHANGES!$A$2:$AG$10016,28,FALSE)</f>
        <v>NA</v>
      </c>
      <c r="K151" s="21" t="str">
        <f>VLOOKUP(Tableau13[[#This Row],[Concat]],[1]RECHANGES!$A$2:$AG$10016,29,FALSE)</f>
        <v>NA</v>
      </c>
      <c r="L151" s="10" t="str">
        <f>IFERROR(IF(Tableau13[[#This Row],[Avancement INDUS]]="Terminé","NA",VLOOKUP(Tableau13[[#This Row],[Concat]],[1]RECHANGES!$A$4:$AM$20520,34,FALSE)-60),"Au plus tôt")</f>
        <v>NA</v>
      </c>
      <c r="M151" s="10">
        <f>IFERROR(IF(VLOOKUP(Tableau13[[#This Row],[Concat]],[1]RECHANGES!$A:$AB,26,FALSE)="TBD","Coverage EC",VLOOKUP(Tableau13[[#This Row],[Concat]],[1]RECHANGES!$A$4:$AA$10020,26,FALSE)-7),"")</f>
        <v>44825</v>
      </c>
      <c r="N151" s="39">
        <v>6140033</v>
      </c>
      <c r="O151" s="47">
        <f>VLOOKUP(Tableau13[[#This Row],[Concat]],[1]RECHANGES!$A$4:$AA$10020,26,FALSE)</f>
        <v>44832</v>
      </c>
      <c r="P151" s="10">
        <f>VLOOKUP(Tableau13[[#This Row],[Concat]],[1]RECHANGES!$A$4:$AM$10020,34,FALSE)</f>
        <v>44852</v>
      </c>
      <c r="Q151" s="1"/>
      <c r="R151" s="9"/>
      <c r="S151" s="9"/>
      <c r="T151" s="9" t="s">
        <v>39</v>
      </c>
      <c r="U151" s="23" t="str">
        <f>IF(ISNUMBER(Tableau13[[#This Row],[OF]]),"Terminé","Non commencé")</f>
        <v>Terminé</v>
      </c>
      <c r="V151" s="1" t="str">
        <f>IFERROR(IF(OR(VLOOKUP(Tableau13[[#This Row],[Concat]],[2]RECHANGES!$A:$AQ,43,FALSE)="O",VLOOKUP(Tableau13[[#This Row],[Concat]],[2]RECHANGES!$A:$AQ,43,FALSE)="C"),"Livré",""),"Livré")</f>
        <v>Livré</v>
      </c>
    </row>
    <row r="152" spans="1:22" hidden="1" x14ac:dyDescent="0.25">
      <c r="A152" s="1" t="str">
        <f t="shared" si="6"/>
        <v>69225001</v>
      </c>
      <c r="B152" s="1">
        <v>6922500</v>
      </c>
      <c r="C152" s="1">
        <v>1</v>
      </c>
      <c r="D152" s="1" t="str">
        <f>VLOOKUP(Tableau13[[#This Row],[Concat]],[1]RECHANGES!$A$4:$J$20310,10,FALSE)</f>
        <v>RTN</v>
      </c>
      <c r="E152" s="20" t="str">
        <f>VLOOKUP(Tableau13[[#This Row],[Concat]],[1]RECHANGES!$A$4:$K$20310,11,FALSE)</f>
        <v>MB045ACAAAAB</v>
      </c>
      <c r="F152" s="21">
        <f>VLOOKUP(Tableau13[[#This Row],[Concat]],[1]RECHANGES!$A$4:$E$20310,5,FALSE)</f>
        <v>402</v>
      </c>
      <c r="G152" s="21">
        <f>VLOOKUP(Tableau13[[#This Row],[Concat]],[1]RECHANGES!$A$4:$I$20310,9,FALSE)</f>
        <v>1</v>
      </c>
      <c r="H152" s="21" t="str">
        <f>VLOOKUP(Tableau13[[#This Row],[Concat]],[1]RECHANGES!$A$4:$L$20310,12,FALSE)</f>
        <v>IS0062403M</v>
      </c>
      <c r="I152" s="21" t="str">
        <f>VLOOKUP(Tableau13[[#This Row],[Concat]],[1]RECHANGES!$A$4:$O$20310,15,FALSE)</f>
        <v>LTE990002</v>
      </c>
      <c r="J152" s="21" t="str">
        <f>VLOOKUP(Tableau13[[#This Row],[Concat]],[1]RECHANGES!$A$2:$AG$10016,28,FALSE)</f>
        <v>NA</v>
      </c>
      <c r="K152" s="21" t="str">
        <f>VLOOKUP(Tableau13[[#This Row],[Concat]],[1]RECHANGES!$A$2:$AG$10016,29,FALSE)</f>
        <v>OUI</v>
      </c>
      <c r="L152" s="2" t="str">
        <f>IFERROR(IF(Tableau13[[#This Row],[Avancement INDUS]]="Terminé","NA",VLOOKUP(Tableau13[[#This Row],[Concat]],[1]RECHANGES!$A$4:$AM$20520,34,FALSE)-60),"Au plus tôt")</f>
        <v>NA</v>
      </c>
      <c r="M152" s="2">
        <f>IFERROR(IF(VLOOKUP(Tableau13[[#This Row],[Concat]],[1]RECHANGES!$A:$AB,26,FALSE)="TBD","Coverage EC",VLOOKUP(Tableau13[[#This Row],[Concat]],[1]RECHANGES!$A$4:$AA$10020,26,FALSE)-7),"")</f>
        <v>44830</v>
      </c>
      <c r="N152" s="25">
        <v>6142994</v>
      </c>
      <c r="O152" s="2">
        <f>VLOOKUP(Tableau13[[#This Row],[Concat]],[1]RECHANGES!$A$4:$AA$10020,26,FALSE)</f>
        <v>44837</v>
      </c>
      <c r="P152" s="2">
        <f>VLOOKUP(Tableau13[[#This Row],[Concat]],[1]RECHANGES!$A$4:$AM$10020,34,FALSE)</f>
        <v>44866</v>
      </c>
      <c r="Q152" s="1"/>
      <c r="R152" s="1" t="s">
        <v>65</v>
      </c>
      <c r="S152" s="1" t="s">
        <v>54</v>
      </c>
      <c r="T152" s="1" t="s">
        <v>39</v>
      </c>
      <c r="U152" s="21" t="str">
        <f>IF(ISNUMBER(Tableau13[[#This Row],[OF]]),"Terminé","Non commencé")</f>
        <v>Terminé</v>
      </c>
      <c r="V152" s="1" t="str">
        <f>IFERROR(IF(OR(VLOOKUP(Tableau13[[#This Row],[Concat]],[2]RECHANGES!$A:$AQ,43,FALSE)="O",VLOOKUP(Tableau13[[#This Row],[Concat]],[2]RECHANGES!$A:$AQ,43,FALSE)="C"),"Livré",""),"Livré")</f>
        <v/>
      </c>
    </row>
    <row r="153" spans="1:22" hidden="1" x14ac:dyDescent="0.25">
      <c r="A153" s="1" t="str">
        <f t="shared" si="6"/>
        <v>2878385010</v>
      </c>
      <c r="B153" s="1">
        <v>28783850</v>
      </c>
      <c r="C153" s="1">
        <v>10</v>
      </c>
      <c r="D153" s="1" t="str">
        <f>VLOOKUP(Tableau13[[#This Row],[Concat]],[1]RECHANGES!$A$4:$J$20310,10,FALSE)</f>
        <v>RTN</v>
      </c>
      <c r="E153" s="20" t="str">
        <f>VLOOKUP(Tableau13[[#This Row],[Concat]],[1]RECHANGES!$A$4:$K$20310,11,FALSE)</f>
        <v>F9252020200000</v>
      </c>
      <c r="F153" s="21" t="str">
        <f>VLOOKUP(Tableau13[[#This Row],[Concat]],[1]RECHANGES!$A$4:$E$20310,5,FALSE)</f>
        <v>PLATE ASSY</v>
      </c>
      <c r="G153" s="21">
        <f>VLOOKUP(Tableau13[[#This Row],[Concat]],[1]RECHANGES!$A$4:$I$20310,9,FALSE)</f>
        <v>1</v>
      </c>
      <c r="H153" s="21" t="str">
        <f>VLOOKUP(Tableau13[[#This Row],[Concat]],[1]RECHANGES!$A$4:$L$20310,12,FALSE)</f>
        <v>IS0032657M</v>
      </c>
      <c r="I153" s="21">
        <f>VLOOKUP(Tableau13[[#This Row],[Concat]],[1]RECHANGES!$A$4:$O$20310,15,FALSE)</f>
        <v>6145011</v>
      </c>
      <c r="J153" s="21" t="str">
        <f>VLOOKUP(Tableau13[[#This Row],[Concat]],[1]RECHANGES!$A$2:$AG$10016,28,FALSE)</f>
        <v>NA</v>
      </c>
      <c r="K153" s="21" t="str">
        <f>VLOOKUP(Tableau13[[#This Row],[Concat]],[1]RECHANGES!$A$2:$AG$10016,29,FALSE)</f>
        <v>NA</v>
      </c>
      <c r="L153" s="2" t="str">
        <f>IFERROR(IF(Tableau13[[#This Row],[Avancement INDUS]]="Terminé","NA",VLOOKUP(Tableau13[[#This Row],[Concat]],[1]RECHANGES!$A$4:$AM$20520,34,FALSE)-60),"Au plus tôt")</f>
        <v>NA</v>
      </c>
      <c r="M153" s="2">
        <f>IFERROR(IF(VLOOKUP(Tableau13[[#This Row],[Concat]],[1]RECHANGES!$A:$AB,26,FALSE)="TBD","Coverage EC",VLOOKUP(Tableau13[[#This Row],[Concat]],[1]RECHANGES!$A$4:$AA$10020,26,FALSE)-7),"")</f>
        <v>44832</v>
      </c>
      <c r="N153" s="25">
        <v>6145011</v>
      </c>
      <c r="O153" s="2">
        <f>VLOOKUP(Tableau13[[#This Row],[Concat]],[1]RECHANGES!$A$4:$AA$10020,26,FALSE)</f>
        <v>44839</v>
      </c>
      <c r="P153" s="2">
        <f>VLOOKUP(Tableau13[[#This Row],[Concat]],[1]RECHANGES!$A$4:$AM$10020,34,FALSE)</f>
        <v>44855</v>
      </c>
      <c r="Q153" s="1"/>
      <c r="R153" s="1" t="s">
        <v>114</v>
      </c>
      <c r="S153" s="1" t="s">
        <v>128</v>
      </c>
      <c r="T153" s="1" t="s">
        <v>39</v>
      </c>
      <c r="U153" s="21" t="str">
        <f>IF(ISNUMBER(Tableau13[[#This Row],[OF]]),"Terminé","Non commencé")</f>
        <v>Terminé</v>
      </c>
      <c r="V153" s="1" t="str">
        <f>IFERROR(IF(OR(VLOOKUP(Tableau13[[#This Row],[Concat]],[2]RECHANGES!$A:$AQ,43,FALSE)="O",VLOOKUP(Tableau13[[#This Row],[Concat]],[2]RECHANGES!$A:$AQ,43,FALSE)="C"),"Livré",""),"Livré")</f>
        <v/>
      </c>
    </row>
    <row r="154" spans="1:22" hidden="1" x14ac:dyDescent="0.25">
      <c r="A154" s="9" t="str">
        <f t="shared" si="6"/>
        <v>2890469110</v>
      </c>
      <c r="B154" s="9">
        <v>28904691</v>
      </c>
      <c r="C154" s="9">
        <v>10</v>
      </c>
      <c r="D154" s="1" t="str">
        <f>VLOOKUP(Tableau13[[#This Row],[Concat]],[1]RECHANGES!$A$4:$J$20310,10,FALSE)</f>
        <v>CRIT</v>
      </c>
      <c r="E154" s="22" t="str">
        <f>VLOOKUP(Tableau13[[#This Row],[Concat]],[1]RECHANGES!$A$4:$K$20310,11,FALSE)</f>
        <v>F0003008100000</v>
      </c>
      <c r="F154" s="23" t="str">
        <f>VLOOKUP(Tableau13[[#This Row],[Concat]],[1]RECHANGES!$A$4:$E$20310,5,FALSE)</f>
        <v>WIRE-BONDING</v>
      </c>
      <c r="G154" s="23">
        <f>VLOOKUP(Tableau13[[#This Row],[Concat]],[1]RECHANGES!$A$4:$I$20310,9,FALSE)</f>
        <v>23</v>
      </c>
      <c r="H154" s="23" t="str">
        <f>VLOOKUP(Tableau13[[#This Row],[Concat]],[1]RECHANGES!$A$4:$L$20310,12,FALSE)</f>
        <v>IS0032145M</v>
      </c>
      <c r="I154" s="23" t="str">
        <f>VLOOKUP(Tableau13[[#This Row],[Concat]],[1]RECHANGES!$A$4:$O$20310,15,FALSE)</f>
        <v/>
      </c>
      <c r="J154" s="21" t="str">
        <f>VLOOKUP(Tableau13[[#This Row],[Concat]],[1]RECHANGES!$A$2:$AG$10016,28,FALSE)</f>
        <v>NA</v>
      </c>
      <c r="K154" s="21" t="str">
        <f>VLOOKUP(Tableau13[[#This Row],[Concat]],[1]RECHANGES!$A$2:$AG$10016,29,FALSE)</f>
        <v>NA</v>
      </c>
      <c r="L154" s="10" t="str">
        <f>IFERROR(IF(Tableau13[[#This Row],[Avancement INDUS]]="Terminé","NA",VLOOKUP(Tableau13[[#This Row],[Concat]],[1]RECHANGES!$A$4:$AM$20520,34,FALSE)-60),"Au plus tôt")</f>
        <v>NA</v>
      </c>
      <c r="M154" s="10">
        <f>IFERROR(IF(VLOOKUP(Tableau13[[#This Row],[Concat]],[1]RECHANGES!$A:$AB,26,FALSE)="TBD","Coverage EC",VLOOKUP(Tableau13[[#This Row],[Concat]],[1]RECHANGES!$A$4:$AA$10020,26,FALSE)-7),"")</f>
        <v>44831</v>
      </c>
      <c r="N154" s="46">
        <v>6146064</v>
      </c>
      <c r="O154" s="10">
        <f>VLOOKUP(Tableau13[[#This Row],[Concat]],[1]RECHANGES!$A$4:$AA$10020,26,FALSE)</f>
        <v>44838</v>
      </c>
      <c r="P154" s="10">
        <f>VLOOKUP(Tableau13[[#This Row],[Concat]],[1]RECHANGES!$A$4:$AM$10020,34,FALSE)</f>
        <v>44840</v>
      </c>
      <c r="Q154" s="1"/>
      <c r="R154" s="9"/>
      <c r="S154" s="9"/>
      <c r="T154" s="9" t="s">
        <v>39</v>
      </c>
      <c r="U154" s="23" t="str">
        <f>IF(ISNUMBER(Tableau13[[#This Row],[OF]]),"Terminé","Non commencé")</f>
        <v>Terminé</v>
      </c>
      <c r="V154" s="1" t="str">
        <f>IFERROR(IF(OR(VLOOKUP(Tableau13[[#This Row],[Concat]],[2]RECHANGES!$A:$AQ,43,FALSE)="O",VLOOKUP(Tableau13[[#This Row],[Concat]],[2]RECHANGES!$A:$AQ,43,FALSE)="C"),"Livré",""),"Livré")</f>
        <v>Livré</v>
      </c>
    </row>
    <row r="155" spans="1:22" hidden="1" x14ac:dyDescent="0.25">
      <c r="A155" s="1" t="str">
        <f t="shared" si="6"/>
        <v>2890534410</v>
      </c>
      <c r="B155" s="1">
        <v>28905344</v>
      </c>
      <c r="C155" s="1">
        <v>10</v>
      </c>
      <c r="D155" s="1" t="str">
        <f>VLOOKUP(Tableau13[[#This Row],[Concat]],[1]RECHANGES!$A$4:$J$20310,10,FALSE)</f>
        <v>CRIT</v>
      </c>
      <c r="E155" s="20" t="str">
        <f>VLOOKUP(Tableau13[[#This Row],[Concat]],[1]RECHANGES!$A$4:$K$20310,11,FALSE)</f>
        <v>F0003008100000</v>
      </c>
      <c r="F155" s="21" t="str">
        <f>VLOOKUP(Tableau13[[#This Row],[Concat]],[1]RECHANGES!$A$4:$E$20310,5,FALSE)</f>
        <v>WIRE-BONDING</v>
      </c>
      <c r="G155" s="21">
        <f>VLOOKUP(Tableau13[[#This Row],[Concat]],[1]RECHANGES!$A$4:$I$20310,9,FALSE)</f>
        <v>5</v>
      </c>
      <c r="H155" s="21" t="str">
        <f>VLOOKUP(Tableau13[[#This Row],[Concat]],[1]RECHANGES!$A$4:$L$20310,12,FALSE)</f>
        <v>IS0032145M</v>
      </c>
      <c r="I155" s="21" t="str">
        <f>VLOOKUP(Tableau13[[#This Row],[Concat]],[1]RECHANGES!$A$4:$O$20310,15,FALSE)</f>
        <v/>
      </c>
      <c r="J155" s="21" t="str">
        <f>VLOOKUP(Tableau13[[#This Row],[Concat]],[1]RECHANGES!$A$2:$AG$10016,28,FALSE)</f>
        <v>NA</v>
      </c>
      <c r="K155" s="21" t="str">
        <f>VLOOKUP(Tableau13[[#This Row],[Concat]],[1]RECHANGES!$A$2:$AG$10016,29,FALSE)</f>
        <v>NA</v>
      </c>
      <c r="L155" s="2" t="str">
        <f>IFERROR(IF(Tableau13[[#This Row],[Avancement INDUS]]="Terminé","NA",VLOOKUP(Tableau13[[#This Row],[Concat]],[1]RECHANGES!$A$4:$AM$20520,34,FALSE)-60),"Au plus tôt")</f>
        <v>NA</v>
      </c>
      <c r="M155" s="2">
        <f>IFERROR(IF(VLOOKUP(Tableau13[[#This Row],[Concat]],[1]RECHANGES!$A:$AB,26,FALSE)="TBD","Coverage EC",VLOOKUP(Tableau13[[#This Row],[Concat]],[1]RECHANGES!$A$4:$AA$10020,26,FALSE)-7),"")</f>
        <v>44831</v>
      </c>
      <c r="N155" s="38">
        <v>6146065</v>
      </c>
      <c r="O155" s="2">
        <f>VLOOKUP(Tableau13[[#This Row],[Concat]],[1]RECHANGES!$A$4:$AA$10020,26,FALSE)</f>
        <v>44838</v>
      </c>
      <c r="P155" s="2">
        <f>VLOOKUP(Tableau13[[#This Row],[Concat]],[1]RECHANGES!$A$4:$AM$10020,34,FALSE)</f>
        <v>44840</v>
      </c>
      <c r="Q155" s="1"/>
      <c r="R155" s="1"/>
      <c r="S155" s="1"/>
      <c r="T155" s="1" t="s">
        <v>39</v>
      </c>
      <c r="U155" s="21" t="str">
        <f>IF(ISNUMBER(Tableau13[[#This Row],[OF]]),"Terminé","Non commencé")</f>
        <v>Terminé</v>
      </c>
      <c r="V155" s="1" t="str">
        <f>IFERROR(IF(OR(VLOOKUP(Tableau13[[#This Row],[Concat]],[2]RECHANGES!$A:$AQ,43,FALSE)="O",VLOOKUP(Tableau13[[#This Row],[Concat]],[2]RECHANGES!$A:$AQ,43,FALSE)="C"),"Livré",""),"Livré")</f>
        <v>Livré</v>
      </c>
    </row>
    <row r="156" spans="1:22" hidden="1" x14ac:dyDescent="0.25">
      <c r="A156" s="1" t="str">
        <f t="shared" si="6"/>
        <v>2883367410</v>
      </c>
      <c r="B156" s="1">
        <v>28833674</v>
      </c>
      <c r="C156" s="1">
        <v>10</v>
      </c>
      <c r="D156" s="1" t="str">
        <f>VLOOKUP(Tableau13[[#This Row],[Concat]],[1]RECHANGES!$A$4:$J$20310,10,FALSE)</f>
        <v>AOG</v>
      </c>
      <c r="E156" s="20" t="str">
        <f>VLOOKUP(Tableau13[[#This Row],[Concat]],[1]RECHANGES!$A$4:$K$20310,11,FALSE)</f>
        <v>D9551002700695</v>
      </c>
      <c r="F156" s="21">
        <f>VLOOKUP(Tableau13[[#This Row],[Concat]],[1]RECHANGES!$A$4:$E$20310,5,FALSE)</f>
        <v>27</v>
      </c>
      <c r="G156" s="21">
        <f>VLOOKUP(Tableau13[[#This Row],[Concat]],[1]RECHANGES!$A$4:$I$20310,9,FALSE)</f>
        <v>1</v>
      </c>
      <c r="H156" s="21" t="str">
        <f>VLOOKUP(Tableau13[[#This Row],[Concat]],[1]RECHANGES!$A$4:$L$20310,12,FALSE)</f>
        <v>IS0032097M</v>
      </c>
      <c r="I156" s="21" t="str">
        <f>VLOOKUP(Tableau13[[#This Row],[Concat]],[1]RECHANGES!$A$4:$O$20310,15,FALSE)</f>
        <v>LTE990079</v>
      </c>
      <c r="J156" s="21" t="str">
        <f>VLOOKUP(Tableau13[[#This Row],[Concat]],[1]RECHANGES!$A$2:$AG$10016,28,FALSE)</f>
        <v>NA</v>
      </c>
      <c r="K156" s="21" t="str">
        <f>VLOOKUP(Tableau13[[#This Row],[Concat]],[1]RECHANGES!$A$2:$AG$10016,29,FALSE)</f>
        <v>NA</v>
      </c>
      <c r="L156" s="2" t="str">
        <f>IFERROR(IF(Tableau13[[#This Row],[Avancement INDUS]]="Terminé","NA",VLOOKUP(Tableau13[[#This Row],[Concat]],[1]RECHANGES!$A$4:$AM$20520,34,FALSE)-60),"Au plus tôt")</f>
        <v>NA</v>
      </c>
      <c r="M156" s="2">
        <f>IFERROR(IF(VLOOKUP(Tableau13[[#This Row],[Concat]],[1]RECHANGES!$A:$AB,26,FALSE)="TBD","Coverage EC",VLOOKUP(Tableau13[[#This Row],[Concat]],[1]RECHANGES!$A$4:$AA$10020,26,FALSE)-7),"")</f>
        <v>44837</v>
      </c>
      <c r="N156" s="40">
        <v>6145367</v>
      </c>
      <c r="O156" s="2">
        <f>VLOOKUP(Tableau13[[#This Row],[Concat]],[1]RECHANGES!$A$4:$AA$10020,26,FALSE)</f>
        <v>44844</v>
      </c>
      <c r="P156" s="2">
        <f>VLOOKUP(Tableau13[[#This Row],[Concat]],[1]RECHANGES!$A$4:$AM$10020,34,FALSE)</f>
        <v>44858</v>
      </c>
      <c r="Q156" s="1"/>
      <c r="R156" s="1"/>
      <c r="S156" s="1"/>
      <c r="T156" s="1" t="s">
        <v>39</v>
      </c>
      <c r="U156" s="21" t="str">
        <f>IF(ISNUMBER(Tableau13[[#This Row],[OF]]),"Terminé","Non commencé")</f>
        <v>Terminé</v>
      </c>
      <c r="V156" s="1" t="str">
        <f>IFERROR(IF(OR(VLOOKUP(Tableau13[[#This Row],[Concat]],[2]RECHANGES!$A:$AQ,43,FALSE)="O",VLOOKUP(Tableau13[[#This Row],[Concat]],[2]RECHANGES!$A:$AQ,43,FALSE)="C"),"Livré",""),"Livré")</f>
        <v/>
      </c>
    </row>
    <row r="157" spans="1:22" hidden="1" x14ac:dyDescent="0.25">
      <c r="A157" s="1" t="str">
        <f t="shared" si="6"/>
        <v>2883367410.1</v>
      </c>
      <c r="B157" s="1">
        <v>28833674</v>
      </c>
      <c r="C157" s="1" t="s">
        <v>112</v>
      </c>
      <c r="D157" s="1" t="str">
        <f>VLOOKUP(Tableau13[[#This Row],[Concat]],[1]RECHANGES!$A$4:$J$20310,10,FALSE)</f>
        <v>AOG</v>
      </c>
      <c r="E157" s="20" t="str">
        <f>VLOOKUP(Tableau13[[#This Row],[Concat]],[1]RECHANGES!$A$4:$K$20310,11,FALSE)</f>
        <v>D9551002700695</v>
      </c>
      <c r="F157" s="21">
        <f>VLOOKUP(Tableau13[[#This Row],[Concat]],[1]RECHANGES!$A$4:$E$20310,5,FALSE)</f>
        <v>27</v>
      </c>
      <c r="G157" s="21">
        <f>VLOOKUP(Tableau13[[#This Row],[Concat]],[1]RECHANGES!$A$4:$I$20310,9,FALSE)</f>
        <v>1</v>
      </c>
      <c r="H157" s="21" t="str">
        <f>VLOOKUP(Tableau13[[#This Row],[Concat]],[1]RECHANGES!$A$4:$L$20310,12,FALSE)</f>
        <v>IS0032097M</v>
      </c>
      <c r="I157" s="21" t="str">
        <f>VLOOKUP(Tableau13[[#This Row],[Concat]],[1]RECHANGES!$A$4:$O$20310,15,FALSE)</f>
        <v>LTE990080</v>
      </c>
      <c r="J157" s="21" t="str">
        <f>VLOOKUP(Tableau13[[#This Row],[Concat]],[1]RECHANGES!$A$2:$AG$10016,28,FALSE)</f>
        <v>NA</v>
      </c>
      <c r="K157" s="21" t="str">
        <f>VLOOKUP(Tableau13[[#This Row],[Concat]],[1]RECHANGES!$A$2:$AG$10016,29,FALSE)</f>
        <v>NA</v>
      </c>
      <c r="L157" s="2" t="str">
        <f>IFERROR(IF(Tableau13[[#This Row],[Avancement INDUS]]="Terminé","NA",VLOOKUP(Tableau13[[#This Row],[Concat]],[1]RECHANGES!$A$4:$AM$20520,34,FALSE)-60),"Au plus tôt")</f>
        <v>NA</v>
      </c>
      <c r="M157" s="2">
        <f>IFERROR(IF(VLOOKUP(Tableau13[[#This Row],[Concat]],[1]RECHANGES!$A:$AB,26,FALSE)="TBD","Coverage EC",VLOOKUP(Tableau13[[#This Row],[Concat]],[1]RECHANGES!$A$4:$AA$10020,26,FALSE)-7),"")</f>
        <v>44837</v>
      </c>
      <c r="N157" s="40">
        <v>6145368</v>
      </c>
      <c r="O157" s="2">
        <f>VLOOKUP(Tableau13[[#This Row],[Concat]],[1]RECHANGES!$A$4:$AA$10020,26,FALSE)</f>
        <v>44844</v>
      </c>
      <c r="P157" s="2">
        <f>VLOOKUP(Tableau13[[#This Row],[Concat]],[1]RECHANGES!$A$4:$AM$10020,34,FALSE)</f>
        <v>44858</v>
      </c>
      <c r="Q157" s="1"/>
      <c r="R157" s="1"/>
      <c r="S157" s="1"/>
      <c r="T157" s="1" t="s">
        <v>39</v>
      </c>
      <c r="U157" s="21" t="str">
        <f>IF(ISNUMBER(Tableau13[[#This Row],[OF]]),"Terminé","Non commencé")</f>
        <v>Terminé</v>
      </c>
      <c r="V157" s="1" t="str">
        <f>IFERROR(IF(OR(VLOOKUP(Tableau13[[#This Row],[Concat]],[2]RECHANGES!$A:$AQ,43,FALSE)="O",VLOOKUP(Tableau13[[#This Row],[Concat]],[2]RECHANGES!$A:$AQ,43,FALSE)="C"),"Livré",""),"Livré")</f>
        <v/>
      </c>
    </row>
    <row r="158" spans="1:22" hidden="1" x14ac:dyDescent="0.25">
      <c r="A158" s="1" t="str">
        <f t="shared" si="6"/>
        <v>2891537110</v>
      </c>
      <c r="B158" s="1">
        <v>28915371</v>
      </c>
      <c r="C158" s="1">
        <v>10</v>
      </c>
      <c r="D158" s="1" t="str">
        <f>VLOOKUP(Tableau13[[#This Row],[Concat]],[1]RECHANGES!$A$4:$J$20310,10,FALSE)</f>
        <v>AOG</v>
      </c>
      <c r="E158" s="20" t="str">
        <f>VLOOKUP(Tableau13[[#This Row],[Concat]],[1]RECHANGES!$A$4:$K$20310,11,FALSE)</f>
        <v>V9271700920800</v>
      </c>
      <c r="F158" s="21" t="str">
        <f>VLOOKUP(Tableau13[[#This Row],[Concat]],[1]RECHANGES!$A$4:$E$20310,5,FALSE)</f>
        <v>OPTICAL FIBER</v>
      </c>
      <c r="G158" s="21">
        <f>VLOOKUP(Tableau13[[#This Row],[Concat]],[1]RECHANGES!$A$4:$I$20310,9,FALSE)</f>
        <v>1</v>
      </c>
      <c r="H158" s="21" t="str">
        <f>VLOOKUP(Tableau13[[#This Row],[Concat]],[1]RECHANGES!$A$4:$L$20310,12,FALSE)</f>
        <v>IS0063805M</v>
      </c>
      <c r="I158" s="21" t="str">
        <f>VLOOKUP(Tableau13[[#This Row],[Concat]],[1]RECHANGES!$A$4:$O$20310,15,FALSE)</f>
        <v/>
      </c>
      <c r="J158" s="21" t="str">
        <f>VLOOKUP(Tableau13[[#This Row],[Concat]],[1]RECHANGES!$A$2:$AG$10016,28,FALSE)</f>
        <v>NA</v>
      </c>
      <c r="K158" s="21" t="str">
        <f>VLOOKUP(Tableau13[[#This Row],[Concat]],[1]RECHANGES!$A$2:$AG$10016,29,FALSE)</f>
        <v>NA</v>
      </c>
      <c r="L158" s="2">
        <f>IFERROR(IF(Tableau13[[#This Row],[Avancement INDUS]]="Terminé","NA",VLOOKUP(Tableau13[[#This Row],[Concat]],[1]RECHANGES!$A$4:$AM$20520,34,FALSE)-60),"Au plus tôt")</f>
        <v>44805</v>
      </c>
      <c r="M158" s="2">
        <f>IFERROR(IF(VLOOKUP(Tableau13[[#This Row],[Concat]],[1]RECHANGES!$A:$AB,26,FALSE)="TBD","Coverage EC",VLOOKUP(Tableau13[[#This Row],[Concat]],[1]RECHANGES!$A$4:$AA$10020,26,FALSE)-7),"")</f>
        <v>44847</v>
      </c>
      <c r="N158" s="25">
        <v>6158077</v>
      </c>
      <c r="O158" s="2">
        <f>VLOOKUP(Tableau13[[#This Row],[Concat]],[1]RECHANGES!$A$4:$AA$10020,26,FALSE)</f>
        <v>44854</v>
      </c>
      <c r="P158" s="2">
        <f>VLOOKUP(Tableau13[[#This Row],[Concat]],[1]RECHANGES!$A$4:$AM$10020,34,FALSE)</f>
        <v>44865</v>
      </c>
      <c r="Q158" s="1"/>
      <c r="R158" s="1"/>
      <c r="S158" s="1"/>
      <c r="T158" s="1"/>
      <c r="U158" s="21" t="str">
        <f>IF(ISNUMBER(Tableau13[[#This Row],[OF]]),"Terminé","Non commencé")</f>
        <v>Terminé</v>
      </c>
      <c r="V158" s="1" t="str">
        <f>IFERROR(IF(OR(VLOOKUP(Tableau13[[#This Row],[Concat]],[2]RECHANGES!$A:$AQ,43,FALSE)="O",VLOOKUP(Tableau13[[#This Row],[Concat]],[2]RECHANGES!$A:$AQ,43,FALSE)="C"),"Livré",""),"Livré")</f>
        <v/>
      </c>
    </row>
    <row r="159" spans="1:22" hidden="1" x14ac:dyDescent="0.25">
      <c r="A159" s="9" t="str">
        <f t="shared" si="6"/>
        <v>2891712110</v>
      </c>
      <c r="B159" s="9">
        <v>28917121</v>
      </c>
      <c r="C159" s="9">
        <v>10</v>
      </c>
      <c r="D159" s="1" t="str">
        <f>VLOOKUP(Tableau13[[#This Row],[Concat]],[1]RECHANGES!$A$4:$J$20310,10,FALSE)</f>
        <v>CRIT</v>
      </c>
      <c r="E159" s="22" t="str">
        <f>VLOOKUP(Tableau13[[#This Row],[Concat]],[1]RECHANGES!$A$4:$K$20310,11,FALSE)</f>
        <v>D9000095028495</v>
      </c>
      <c r="F159" s="23" t="str">
        <f>VLOOKUP(Tableau13[[#This Row],[Concat]],[1]RECHANGES!$A$4:$E$20310,5,FALSE)</f>
        <v>Optical Fiber 3435-0153</v>
      </c>
      <c r="G159" s="23">
        <f>VLOOKUP(Tableau13[[#This Row],[Concat]],[1]RECHANGES!$A$4:$I$20310,9,FALSE)</f>
        <v>5</v>
      </c>
      <c r="H159" s="23" t="str">
        <f>VLOOKUP(Tableau13[[#This Row],[Concat]],[1]RECHANGES!$A$4:$L$20310,12,FALSE)</f>
        <v>IS0032654M</v>
      </c>
      <c r="I159" s="23" t="str">
        <f>VLOOKUP(Tableau13[[#This Row],[Concat]],[1]RECHANGES!$A$4:$O$20310,15,FALSE)</f>
        <v/>
      </c>
      <c r="J159" s="21" t="str">
        <f>VLOOKUP(Tableau13[[#This Row],[Concat]],[1]RECHANGES!$A$2:$AG$10016,28,FALSE)</f>
        <v>NA</v>
      </c>
      <c r="K159" s="21" t="str">
        <f>VLOOKUP(Tableau13[[#This Row],[Concat]],[1]RECHANGES!$A$2:$AG$10016,29,FALSE)</f>
        <v>NA</v>
      </c>
      <c r="L159" s="10">
        <f>IFERROR(IF(Tableau13[[#This Row],[Avancement INDUS]]="Terminé","NA",VLOOKUP(Tableau13[[#This Row],[Concat]],[1]RECHANGES!$A$4:$AM$20520,34,FALSE)-60),"Au plus tôt")</f>
        <v>44799</v>
      </c>
      <c r="M159" s="10">
        <f>IFERROR(IF(VLOOKUP(Tableau13[[#This Row],[Concat]],[1]RECHANGES!$A:$AB,26,FALSE)="TBD","Coverage EC",VLOOKUP(Tableau13[[#This Row],[Concat]],[1]RECHANGES!$A$4:$AA$10020,26,FALSE)-7),"")</f>
        <v>44847</v>
      </c>
      <c r="N159" s="26">
        <v>6157703</v>
      </c>
      <c r="O159" s="10">
        <f>VLOOKUP(Tableau13[[#This Row],[Concat]],[1]RECHANGES!$A$4:$AA$10020,26,FALSE)</f>
        <v>44854</v>
      </c>
      <c r="P159" s="10">
        <f>VLOOKUP(Tableau13[[#This Row],[Concat]],[1]RECHANGES!$A$4:$AM$10020,34,FALSE)</f>
        <v>44859</v>
      </c>
      <c r="Q159" s="1"/>
      <c r="R159" s="9"/>
      <c r="S159" s="9"/>
      <c r="T159" s="9"/>
      <c r="U159" s="23" t="str">
        <f>IF(ISNUMBER(Tableau13[[#This Row],[OF]]),"Terminé","Non commencé")</f>
        <v>Terminé</v>
      </c>
      <c r="V159" s="1" t="str">
        <f>IFERROR(IF(OR(VLOOKUP(Tableau13[[#This Row],[Concat]],[2]RECHANGES!$A:$AQ,43,FALSE)="O",VLOOKUP(Tableau13[[#This Row],[Concat]],[2]RECHANGES!$A:$AQ,43,FALSE)="C"),"Livré",""),"Livré")</f>
        <v/>
      </c>
    </row>
    <row r="160" spans="1:22" hidden="1" x14ac:dyDescent="0.25">
      <c r="A160" s="9" t="str">
        <f t="shared" si="6"/>
        <v>2887725710</v>
      </c>
      <c r="B160" s="9">
        <v>28877257</v>
      </c>
      <c r="C160" s="9">
        <v>10</v>
      </c>
      <c r="D160" s="1" t="str">
        <f>VLOOKUP(Tableau13[[#This Row],[Concat]],[1]RECHANGES!$A$4:$J$20310,10,FALSE)</f>
        <v>RTN</v>
      </c>
      <c r="E160" s="22" t="str">
        <f>VLOOKUP(Tableau13[[#This Row],[Concat]],[1]RECHANGES!$A$4:$K$20310,11,FALSE)</f>
        <v>V9297404108695</v>
      </c>
      <c r="F160" s="23" t="str">
        <f>VLOOKUP(Tableau13[[#This Row],[Concat]],[1]RECHANGES!$A$4:$E$20310,5,FALSE)</f>
        <v>BUNDLE</v>
      </c>
      <c r="G160" s="23">
        <f>VLOOKUP(Tableau13[[#This Row],[Concat]],[1]RECHANGES!$A$4:$I$20310,9,FALSE)</f>
        <v>1</v>
      </c>
      <c r="H160" s="23" t="str">
        <f>VLOOKUP(Tableau13[[#This Row],[Concat]],[1]RECHANGES!$A$4:$L$20310,12,FALSE)</f>
        <v>IS0060810M</v>
      </c>
      <c r="I160" s="23" t="str">
        <f>VLOOKUP(Tableau13[[#This Row],[Concat]],[1]RECHANGES!$A$4:$O$20310,15,FALSE)</f>
        <v/>
      </c>
      <c r="J160" s="21" t="str">
        <f>VLOOKUP(Tableau13[[#This Row],[Concat]],[1]RECHANGES!$A$2:$AG$10016,28,FALSE)</f>
        <v>NA</v>
      </c>
      <c r="K160" s="21" t="str">
        <f>VLOOKUP(Tableau13[[#This Row],[Concat]],[1]RECHANGES!$A$2:$AG$10016,29,FALSE)</f>
        <v>NA</v>
      </c>
      <c r="L160" s="10" t="str">
        <f>IFERROR(IF(Tableau13[[#This Row],[Avancement INDUS]]="Terminé","NA",VLOOKUP(Tableau13[[#This Row],[Concat]],[1]RECHANGES!$A$4:$AM$20520,34,FALSE)-60),"Au plus tôt")</f>
        <v>NA</v>
      </c>
      <c r="M160" s="10">
        <f>IFERROR(IF(VLOOKUP(Tableau13[[#This Row],[Concat]],[1]RECHANGES!$A:$AB,26,FALSE)="TBD","Coverage EC",VLOOKUP(Tableau13[[#This Row],[Concat]],[1]RECHANGES!$A$4:$AA$10020,26,FALSE)-7),"")</f>
        <v>44851</v>
      </c>
      <c r="N160" s="25">
        <v>6157390</v>
      </c>
      <c r="O160" s="10">
        <f>VLOOKUP(Tableau13[[#This Row],[Concat]],[1]RECHANGES!$A$4:$AA$10020,26,FALSE)</f>
        <v>44858</v>
      </c>
      <c r="P160" s="10">
        <f>VLOOKUP(Tableau13[[#This Row],[Concat]],[1]RECHANGES!$A$4:$AM$10020,34,FALSE)</f>
        <v>44901</v>
      </c>
      <c r="Q160" s="1"/>
      <c r="R160" s="9"/>
      <c r="S160" s="9"/>
      <c r="T160" s="9" t="s">
        <v>39</v>
      </c>
      <c r="U160" s="23" t="str">
        <f>IF(ISNUMBER(Tableau13[[#This Row],[OF]]),"Terminé","Non commencé")</f>
        <v>Terminé</v>
      </c>
      <c r="V160" s="1" t="str">
        <f>IFERROR(IF(OR(VLOOKUP(Tableau13[[#This Row],[Concat]],[2]RECHANGES!$A:$AQ,43,FALSE)="O",VLOOKUP(Tableau13[[#This Row],[Concat]],[2]RECHANGES!$A:$AQ,43,FALSE)="C"),"Livré",""),"Livré")</f>
        <v/>
      </c>
    </row>
    <row r="161" spans="1:22" hidden="1" x14ac:dyDescent="0.25">
      <c r="A161" s="9" t="str">
        <f t="shared" si="6"/>
        <v>2887725710.1</v>
      </c>
      <c r="B161" s="9">
        <v>28877257</v>
      </c>
      <c r="C161" s="9" t="s">
        <v>112</v>
      </c>
      <c r="D161" s="1" t="str">
        <f>VLOOKUP(Tableau13[[#This Row],[Concat]],[1]RECHANGES!$A$4:$J$20310,10,FALSE)</f>
        <v>RTN</v>
      </c>
      <c r="E161" s="22" t="str">
        <f>VLOOKUP(Tableau13[[#This Row],[Concat]],[1]RECHANGES!$A$4:$K$20310,11,FALSE)</f>
        <v>V9297404108695</v>
      </c>
      <c r="F161" s="23" t="str">
        <f>VLOOKUP(Tableau13[[#This Row],[Concat]],[1]RECHANGES!$A$4:$E$20310,5,FALSE)</f>
        <v>BUNDLE</v>
      </c>
      <c r="G161" s="23">
        <f>VLOOKUP(Tableau13[[#This Row],[Concat]],[1]RECHANGES!$A$4:$I$20310,9,FALSE)</f>
        <v>1</v>
      </c>
      <c r="H161" s="23" t="str">
        <f>VLOOKUP(Tableau13[[#This Row],[Concat]],[1]RECHANGES!$A$4:$L$20310,12,FALSE)</f>
        <v>IS0060810M</v>
      </c>
      <c r="I161" s="23" t="str">
        <f>VLOOKUP(Tableau13[[#This Row],[Concat]],[1]RECHANGES!$A$4:$O$20310,15,FALSE)</f>
        <v/>
      </c>
      <c r="J161" s="21" t="str">
        <f>VLOOKUP(Tableau13[[#This Row],[Concat]],[1]RECHANGES!$A$2:$AG$10016,28,FALSE)</f>
        <v>NA</v>
      </c>
      <c r="K161" s="21" t="str">
        <f>VLOOKUP(Tableau13[[#This Row],[Concat]],[1]RECHANGES!$A$2:$AG$10016,29,FALSE)</f>
        <v>NA</v>
      </c>
      <c r="L161" s="10" t="str">
        <f>IFERROR(IF(Tableau13[[#This Row],[Avancement INDUS]]="Terminé","NA",VLOOKUP(Tableau13[[#This Row],[Concat]],[1]RECHANGES!$A$4:$AM$20520,34,FALSE)-60),"Au plus tôt")</f>
        <v>NA</v>
      </c>
      <c r="M161" s="10">
        <f>IFERROR(IF(VLOOKUP(Tableau13[[#This Row],[Concat]],[1]RECHANGES!$A:$AB,26,FALSE)="TBD","Coverage EC",VLOOKUP(Tableau13[[#This Row],[Concat]],[1]RECHANGES!$A$4:$AA$10020,26,FALSE)-7),"")</f>
        <v>44851</v>
      </c>
      <c r="N161" s="25">
        <v>6157391</v>
      </c>
      <c r="O161" s="10">
        <f>VLOOKUP(Tableau13[[#This Row],[Concat]],[1]RECHANGES!$A$4:$AA$10020,26,FALSE)</f>
        <v>44858</v>
      </c>
      <c r="P161" s="10">
        <f>VLOOKUP(Tableau13[[#This Row],[Concat]],[1]RECHANGES!$A$4:$AM$10020,34,FALSE)</f>
        <v>44901</v>
      </c>
      <c r="Q161" s="1"/>
      <c r="R161" s="9"/>
      <c r="S161" s="9"/>
      <c r="T161" s="9" t="s">
        <v>39</v>
      </c>
      <c r="U161" s="23" t="str">
        <f>IF(ISNUMBER(Tableau13[[#This Row],[OF]]),"Terminé","Non commencé")</f>
        <v>Terminé</v>
      </c>
      <c r="V161" s="1" t="str">
        <f>IFERROR(IF(OR(VLOOKUP(Tableau13[[#This Row],[Concat]],[2]RECHANGES!$A:$AQ,43,FALSE)="O",VLOOKUP(Tableau13[[#This Row],[Concat]],[2]RECHANGES!$A:$AQ,43,FALSE)="C"),"Livré",""),"Livré")</f>
        <v/>
      </c>
    </row>
    <row r="162" spans="1:22" hidden="1" x14ac:dyDescent="0.25">
      <c r="A162" s="1" t="str">
        <f t="shared" si="6"/>
        <v>2887725710.2</v>
      </c>
      <c r="B162" s="1">
        <v>28877257</v>
      </c>
      <c r="C162" s="1" t="s">
        <v>113</v>
      </c>
      <c r="D162" s="1" t="str">
        <f>VLOOKUP(Tableau13[[#This Row],[Concat]],[1]RECHANGES!$A$4:$J$20310,10,FALSE)</f>
        <v>RTN</v>
      </c>
      <c r="E162" s="20" t="str">
        <f>VLOOKUP(Tableau13[[#This Row],[Concat]],[1]RECHANGES!$A$4:$K$20310,11,FALSE)</f>
        <v>V9297404108695</v>
      </c>
      <c r="F162" s="21" t="str">
        <f>VLOOKUP(Tableau13[[#This Row],[Concat]],[1]RECHANGES!$A$4:$E$20310,5,FALSE)</f>
        <v>BUNDLE</v>
      </c>
      <c r="G162" s="21">
        <f>VLOOKUP(Tableau13[[#This Row],[Concat]],[1]RECHANGES!$A$4:$I$20310,9,FALSE)</f>
        <v>1</v>
      </c>
      <c r="H162" s="21" t="str">
        <f>VLOOKUP(Tableau13[[#This Row],[Concat]],[1]RECHANGES!$A$4:$L$20310,12,FALSE)</f>
        <v>IS0060810M</v>
      </c>
      <c r="I162" s="21" t="str">
        <f>VLOOKUP(Tableau13[[#This Row],[Concat]],[1]RECHANGES!$A$4:$O$20310,15,FALSE)</f>
        <v/>
      </c>
      <c r="J162" s="21" t="str">
        <f>VLOOKUP(Tableau13[[#This Row],[Concat]],[1]RECHANGES!$A$2:$AG$10016,28,FALSE)</f>
        <v>NA</v>
      </c>
      <c r="K162" s="21" t="str">
        <f>VLOOKUP(Tableau13[[#This Row],[Concat]],[1]RECHANGES!$A$2:$AG$10016,29,FALSE)</f>
        <v>NA</v>
      </c>
      <c r="L162" s="2" t="str">
        <f>IFERROR(IF(Tableau13[[#This Row],[Avancement INDUS]]="Terminé","NA",VLOOKUP(Tableau13[[#This Row],[Concat]],[1]RECHANGES!$A$4:$AM$20520,34,FALSE)-60),"Au plus tôt")</f>
        <v>NA</v>
      </c>
      <c r="M162" s="2">
        <f>IFERROR(IF(VLOOKUP(Tableau13[[#This Row],[Concat]],[1]RECHANGES!$A:$AB,26,FALSE)="TBD","Coverage EC",VLOOKUP(Tableau13[[#This Row],[Concat]],[1]RECHANGES!$A$4:$AA$10020,26,FALSE)-7),"")</f>
        <v>44851</v>
      </c>
      <c r="N162" s="25">
        <v>6157392</v>
      </c>
      <c r="O162" s="2">
        <f>VLOOKUP(Tableau13[[#This Row],[Concat]],[1]RECHANGES!$A$4:$AA$10020,26,FALSE)</f>
        <v>44858</v>
      </c>
      <c r="P162" s="2">
        <f>VLOOKUP(Tableau13[[#This Row],[Concat]],[1]RECHANGES!$A$4:$AM$10020,34,FALSE)</f>
        <v>44901</v>
      </c>
      <c r="Q162" s="1"/>
      <c r="R162" s="1"/>
      <c r="S162" s="1"/>
      <c r="T162" s="1" t="s">
        <v>39</v>
      </c>
      <c r="U162" s="21" t="str">
        <f>IF(ISNUMBER(Tableau13[[#This Row],[OF]]),"Terminé","Non commencé")</f>
        <v>Terminé</v>
      </c>
      <c r="V162" s="1" t="str">
        <f>IFERROR(IF(OR(VLOOKUP(Tableau13[[#This Row],[Concat]],[2]RECHANGES!$A:$AQ,43,FALSE)="O",VLOOKUP(Tableau13[[#This Row],[Concat]],[2]RECHANGES!$A:$AQ,43,FALSE)="C"),"Livré",""),"Livré")</f>
        <v/>
      </c>
    </row>
    <row r="163" spans="1:22" hidden="1" x14ac:dyDescent="0.25">
      <c r="A163" s="9" t="str">
        <f t="shared" si="6"/>
        <v>2887725710.3</v>
      </c>
      <c r="B163" s="9">
        <v>28877257</v>
      </c>
      <c r="C163" s="9" t="s">
        <v>138</v>
      </c>
      <c r="D163" s="1" t="str">
        <f>VLOOKUP(Tableau13[[#This Row],[Concat]],[1]RECHANGES!$A$4:$J$20310,10,FALSE)</f>
        <v>RTN</v>
      </c>
      <c r="E163" s="22" t="str">
        <f>VLOOKUP(Tableau13[[#This Row],[Concat]],[1]RECHANGES!$A$4:$K$20310,11,FALSE)</f>
        <v>V9297404108695</v>
      </c>
      <c r="F163" s="23" t="str">
        <f>VLOOKUP(Tableau13[[#This Row],[Concat]],[1]RECHANGES!$A$4:$E$20310,5,FALSE)</f>
        <v>BUNDLE</v>
      </c>
      <c r="G163" s="23">
        <f>VLOOKUP(Tableau13[[#This Row],[Concat]],[1]RECHANGES!$A$4:$I$20310,9,FALSE)</f>
        <v>1</v>
      </c>
      <c r="H163" s="23" t="str">
        <f>VLOOKUP(Tableau13[[#This Row],[Concat]],[1]RECHANGES!$A$4:$L$20310,12,FALSE)</f>
        <v>IS0060810M</v>
      </c>
      <c r="I163" s="23" t="str">
        <f>VLOOKUP(Tableau13[[#This Row],[Concat]],[1]RECHANGES!$A$4:$O$20310,15,FALSE)</f>
        <v/>
      </c>
      <c r="J163" s="21" t="str">
        <f>VLOOKUP(Tableau13[[#This Row],[Concat]],[1]RECHANGES!$A$2:$AG$10016,28,FALSE)</f>
        <v>NA</v>
      </c>
      <c r="K163" s="21" t="str">
        <f>VLOOKUP(Tableau13[[#This Row],[Concat]],[1]RECHANGES!$A$2:$AG$10016,29,FALSE)</f>
        <v>NA</v>
      </c>
      <c r="L163" s="10" t="str">
        <f>IFERROR(IF(Tableau13[[#This Row],[Avancement INDUS]]="Terminé","NA",VLOOKUP(Tableau13[[#This Row],[Concat]],[1]RECHANGES!$A$4:$AM$20520,34,FALSE)-60),"Au plus tôt")</f>
        <v>NA</v>
      </c>
      <c r="M163" s="10">
        <f>IFERROR(IF(VLOOKUP(Tableau13[[#This Row],[Concat]],[1]RECHANGES!$A:$AB,26,FALSE)="TBD","Coverage EC",VLOOKUP(Tableau13[[#This Row],[Concat]],[1]RECHANGES!$A$4:$AA$10020,26,FALSE)-7),"")</f>
        <v>44851</v>
      </c>
      <c r="N163" s="25">
        <v>6157393</v>
      </c>
      <c r="O163" s="10">
        <f>VLOOKUP(Tableau13[[#This Row],[Concat]],[1]RECHANGES!$A$4:$AA$10020,26,FALSE)</f>
        <v>44858</v>
      </c>
      <c r="P163" s="10">
        <f>VLOOKUP(Tableau13[[#This Row],[Concat]],[1]RECHANGES!$A$4:$AM$10020,34,FALSE)</f>
        <v>44901</v>
      </c>
      <c r="Q163" s="1"/>
      <c r="R163" s="9"/>
      <c r="S163" s="9"/>
      <c r="T163" s="9" t="s">
        <v>39</v>
      </c>
      <c r="U163" s="23" t="str">
        <f>IF(ISNUMBER(Tableau13[[#This Row],[OF]]),"Terminé","Non commencé")</f>
        <v>Terminé</v>
      </c>
      <c r="V163" s="1" t="str">
        <f>IFERROR(IF(OR(VLOOKUP(Tableau13[[#This Row],[Concat]],[2]RECHANGES!$A:$AQ,43,FALSE)="O",VLOOKUP(Tableau13[[#This Row],[Concat]],[2]RECHANGES!$A:$AQ,43,FALSE)="C"),"Livré",""),"Livré")</f>
        <v/>
      </c>
    </row>
    <row r="164" spans="1:22" hidden="1" x14ac:dyDescent="0.25">
      <c r="A164" s="9" t="str">
        <f t="shared" si="6"/>
        <v>2885696310.8</v>
      </c>
      <c r="B164" s="9">
        <v>28856963</v>
      </c>
      <c r="C164" s="9" t="s">
        <v>147</v>
      </c>
      <c r="D164" s="1" t="str">
        <f>VLOOKUP(Tableau13[[#This Row],[Concat]],[1]RECHANGES!$A$4:$J$20310,10,FALSE)</f>
        <v>RTN</v>
      </c>
      <c r="E164" s="22" t="str">
        <f>VLOOKUP(Tableau13[[#This Row],[Concat]],[1]RECHANGES!$A$4:$K$20310,11,FALSE)</f>
        <v>V9297400001095</v>
      </c>
      <c r="F164" s="23" t="str">
        <f>VLOOKUP(Tableau13[[#This Row],[Concat]],[1]RECHANGES!$A$4:$E$20310,5,FALSE)</f>
        <v>BUNDLE</v>
      </c>
      <c r="G164" s="23">
        <f>VLOOKUP(Tableau13[[#This Row],[Concat]],[1]RECHANGES!$A$4:$I$20310,9,FALSE)</f>
        <v>1</v>
      </c>
      <c r="H164" s="23" t="str">
        <f>VLOOKUP(Tableau13[[#This Row],[Concat]],[1]RECHANGES!$A$4:$L$20310,12,FALSE)</f>
        <v>IS0061660M</v>
      </c>
      <c r="I164" s="23" t="str">
        <f>VLOOKUP(Tableau13[[#This Row],[Concat]],[1]RECHANGES!$A$4:$O$20310,15,FALSE)</f>
        <v/>
      </c>
      <c r="J164" s="21" t="str">
        <f>VLOOKUP(Tableau13[[#This Row],[Concat]],[1]RECHANGES!$A$2:$AG$10016,28,FALSE)</f>
        <v>NA</v>
      </c>
      <c r="K164" s="21" t="str">
        <f>VLOOKUP(Tableau13[[#This Row],[Concat]],[1]RECHANGES!$A$2:$AG$10016,29,FALSE)</f>
        <v>NA</v>
      </c>
      <c r="L164" s="2" t="str">
        <f>IFERROR(IF(Tableau13[[#This Row],[Avancement INDUS]]="Terminé","NA",VLOOKUP(Tableau13[[#This Row],[Concat]],[1]RECHANGES!$A$4:$AM$20520,34,FALSE)-60),"Au plus tôt")</f>
        <v>NA</v>
      </c>
      <c r="M164" s="2">
        <f>IFERROR(IF(VLOOKUP(Tableau13[[#This Row],[Concat]],[1]RECHANGES!$A:$AB,26,FALSE)="TBD","Coverage EC",VLOOKUP(Tableau13[[#This Row],[Concat]],[1]RECHANGES!$A$4:$AA$10020,26,FALSE)-7),"")</f>
        <v>44904</v>
      </c>
      <c r="N164" s="26"/>
      <c r="O164" s="10">
        <f>VLOOKUP(Tableau13[[#This Row],[Concat]],[1]RECHANGES!$A$4:$AA$10020,26,FALSE)</f>
        <v>44911</v>
      </c>
      <c r="P164" s="10">
        <f>VLOOKUP(Tableau13[[#This Row],[Concat]],[1]RECHANGES!$A$4:$AM$10020,34,FALSE)</f>
        <v>44929</v>
      </c>
      <c r="Q164" s="1"/>
      <c r="R164" s="9"/>
      <c r="S164" s="9"/>
      <c r="T164" s="9" t="s">
        <v>39</v>
      </c>
      <c r="U164" s="23" t="str">
        <f>IF(ISNUMBER(Tableau13[[#This Row],[OF]]),"Terminé","Non commencé")</f>
        <v>Non commencé</v>
      </c>
      <c r="V164" s="1" t="str">
        <f>IFERROR(IF(OR(VLOOKUP(Tableau13[[#This Row],[Concat]],[2]RECHANGES!$A:$AQ,43,FALSE)="O",VLOOKUP(Tableau13[[#This Row],[Concat]],[2]RECHANGES!$A:$AQ,43,FALSE)="C"),"Livré",""),"Livré")</f>
        <v/>
      </c>
    </row>
    <row r="165" spans="1:22" hidden="1" x14ac:dyDescent="0.25">
      <c r="A165" s="1" t="str">
        <f t="shared" si="6"/>
        <v>2886775910</v>
      </c>
      <c r="B165" s="1">
        <v>28867759</v>
      </c>
      <c r="C165" s="1">
        <v>10</v>
      </c>
      <c r="D165" s="1" t="str">
        <f>VLOOKUP(Tableau13[[#This Row],[Concat]],[1]RECHANGES!$A$4:$J$20310,10,FALSE)</f>
        <v>RTN</v>
      </c>
      <c r="E165" s="20" t="str">
        <f>VLOOKUP(Tableau13[[#This Row],[Concat]],[1]RECHANGES!$A$4:$K$20310,11,FALSE)</f>
        <v>F0003003000100</v>
      </c>
      <c r="F165" s="21" t="str">
        <f>VLOOKUP(Tableau13[[#This Row],[Concat]],[1]RECHANGES!$A$4:$E$20310,5,FALSE)</f>
        <v>PROTECTION CAP</v>
      </c>
      <c r="G165" s="21">
        <f>VLOOKUP(Tableau13[[#This Row],[Concat]],[1]RECHANGES!$A$4:$I$20310,9,FALSE)</f>
        <v>4</v>
      </c>
      <c r="H165" s="21" t="str">
        <f>VLOOKUP(Tableau13[[#This Row],[Concat]],[1]RECHANGES!$A$4:$L$20310,12,FALSE)</f>
        <v>IS0063331M</v>
      </c>
      <c r="I165" s="21" t="str">
        <f>VLOOKUP(Tableau13[[#This Row],[Concat]],[1]RECHANGES!$A$4:$O$20310,15,FALSE)</f>
        <v/>
      </c>
      <c r="J165" s="21" t="str">
        <f>VLOOKUP(Tableau13[[#This Row],[Concat]],[1]RECHANGES!$A$2:$AG$10016,28,FALSE)</f>
        <v>NA</v>
      </c>
      <c r="K165" s="21" t="str">
        <f>VLOOKUP(Tableau13[[#This Row],[Concat]],[1]RECHANGES!$A$2:$AG$10016,29,FALSE)</f>
        <v>NA</v>
      </c>
      <c r="L165" s="2" t="str">
        <f>IFERROR(IF(Tableau13[[#This Row],[Avancement INDUS]]="Terminé","NA",VLOOKUP(Tableau13[[#This Row],[Concat]],[1]RECHANGES!$A$4:$AM$20520,34,FALSE)-60),"Au plus tôt")</f>
        <v>NA</v>
      </c>
      <c r="M165" s="2">
        <f>IFERROR(IF(VLOOKUP(Tableau13[[#This Row],[Concat]],[1]RECHANGES!$A:$AB,26,FALSE)="TBD","Coverage EC",VLOOKUP(Tableau13[[#This Row],[Concat]],[1]RECHANGES!$A$4:$AA$10020,26,FALSE)-7),"")</f>
        <v>44858</v>
      </c>
      <c r="N165" s="25">
        <v>6158733</v>
      </c>
      <c r="O165" s="2">
        <f>VLOOKUP(Tableau13[[#This Row],[Concat]],[1]RECHANGES!$A$4:$AA$10020,26,FALSE)</f>
        <v>44865</v>
      </c>
      <c r="P165" s="2">
        <f>VLOOKUP(Tableau13[[#This Row],[Concat]],[1]RECHANGES!$A$4:$AM$10020,34,FALSE)</f>
        <v>44879</v>
      </c>
      <c r="Q165" s="1"/>
      <c r="R165" s="1"/>
      <c r="S165" s="1" t="s">
        <v>238</v>
      </c>
      <c r="T165" s="1" t="s">
        <v>39</v>
      </c>
      <c r="U165" s="21" t="str">
        <f>IF(ISNUMBER(Tableau13[[#This Row],[OF]]),"Terminé","Non commencé")</f>
        <v>Terminé</v>
      </c>
      <c r="V165" s="1" t="str">
        <f>IFERROR(IF(OR(VLOOKUP(Tableau13[[#This Row],[Concat]],[2]RECHANGES!$A:$AQ,43,FALSE)="O",VLOOKUP(Tableau13[[#This Row],[Concat]],[2]RECHANGES!$A:$AQ,43,FALSE)="C"),"Livré",""),"Livré")</f>
        <v/>
      </c>
    </row>
    <row r="166" spans="1:22" hidden="1" x14ac:dyDescent="0.25">
      <c r="A166" s="9" t="str">
        <f t="shared" si="6"/>
        <v>69224052</v>
      </c>
      <c r="B166" s="9">
        <v>6922405</v>
      </c>
      <c r="C166" s="9">
        <v>2</v>
      </c>
      <c r="D166" s="1" t="str">
        <f>VLOOKUP(Tableau13[[#This Row],[Concat]],[1]RECHANGES!$A$4:$J$20310,10,FALSE)</f>
        <v>EXP</v>
      </c>
      <c r="E166" s="8" t="str">
        <f>VLOOKUP(Tableau13[[#This Row],[Concat]],[1]RECHANGES!$A$4:$K$20310,11,FALSE)</f>
        <v>MB031ADAEAAB</v>
      </c>
      <c r="F166" s="9">
        <f>VLOOKUP(Tableau13[[#This Row],[Concat]],[1]RECHANGES!$A$4:$E$20310,5,FALSE)</f>
        <v>11</v>
      </c>
      <c r="G166" s="9">
        <f>VLOOKUP(Tableau13[[#This Row],[Concat]],[1]RECHANGES!$A$4:$I$20310,9,FALSE)</f>
        <v>1</v>
      </c>
      <c r="H166" s="9" t="str">
        <f>VLOOKUP(Tableau13[[#This Row],[Concat]],[1]RECHANGES!$A$4:$L$20310,12,FALSE)</f>
        <v>IS0032192M</v>
      </c>
      <c r="I166" s="9" t="str">
        <f>VLOOKUP(Tableau13[[#This Row],[Concat]],[1]RECHANGES!$A$4:$O$20310,15,FALSE)</f>
        <v>LTE990010</v>
      </c>
      <c r="J166" s="1" t="str">
        <f>VLOOKUP(Tableau13[[#This Row],[Concat]],[1]RECHANGES!$A$2:$AG$10016,28,FALSE)</f>
        <v>NA</v>
      </c>
      <c r="K166" s="1" t="str">
        <f>VLOOKUP(Tableau13[[#This Row],[Concat]],[1]RECHANGES!$A$2:$AG$10016,29,FALSE)</f>
        <v>OUI</v>
      </c>
      <c r="L166" s="10" t="str">
        <f>IFERROR(IF(Tableau13[[#This Row],[Avancement INDUS]]="Terminé","NA",VLOOKUP(Tableau13[[#This Row],[Concat]],[1]RECHANGES!$A$4:$AM$20520,34,FALSE)-60),"Au plus tôt")</f>
        <v>NA</v>
      </c>
      <c r="M166" s="10">
        <f>IFERROR(IF(VLOOKUP(Tableau13[[#This Row],[Concat]],[1]RECHANGES!$A:$AB,26,FALSE)="TBD","Coverage EC",VLOOKUP(Tableau13[[#This Row],[Concat]],[1]RECHANGES!$A$4:$AA$10020,26,FALSE)-7),"")</f>
        <v>44858</v>
      </c>
      <c r="N166" s="26">
        <v>6159019</v>
      </c>
      <c r="O166" s="10">
        <f>VLOOKUP(Tableau13[[#This Row],[Concat]],[1]RECHANGES!$A$4:$AA$10020,26,FALSE)</f>
        <v>44865</v>
      </c>
      <c r="P166" s="10">
        <f>VLOOKUP(Tableau13[[#This Row],[Concat]],[1]RECHANGES!$A$4:$AM$10020,34,FALSE)</f>
        <v>44880</v>
      </c>
      <c r="Q166" s="1"/>
      <c r="R166" s="9"/>
      <c r="S166" s="9" t="s">
        <v>167</v>
      </c>
      <c r="T166" s="9" t="s">
        <v>39</v>
      </c>
      <c r="U166" s="9" t="str">
        <f>IF(ISNUMBER(Tableau13[[#This Row],[OF]]),"Terminé","Non commencé")</f>
        <v>Terminé</v>
      </c>
      <c r="V166" s="1" t="str">
        <f>IFERROR(IF(OR(VLOOKUP(Tableau13[[#This Row],[Concat]],[2]RECHANGES!$A:$AQ,43,FALSE)="O",VLOOKUP(Tableau13[[#This Row],[Concat]],[2]RECHANGES!$A:$AQ,43,FALSE)="C"),"Livré",""),"Livré")</f>
        <v/>
      </c>
    </row>
    <row r="167" spans="1:22" hidden="1" x14ac:dyDescent="0.25">
      <c r="A167" s="9" t="str">
        <f t="shared" si="6"/>
        <v>69212731</v>
      </c>
      <c r="B167" s="9">
        <v>6921273</v>
      </c>
      <c r="C167" s="9">
        <v>1</v>
      </c>
      <c r="D167" s="1" t="str">
        <f>VLOOKUP(Tableau13[[#This Row],[Concat]],[1]RECHANGES!$A$4:$J$20310,10,FALSE)</f>
        <v>AOG</v>
      </c>
      <c r="E167" s="8" t="str">
        <f>VLOOKUP(Tableau13[[#This Row],[Concat]],[1]RECHANGES!$A$4:$K$20310,11,FALSE)</f>
        <v>MB045ACAAAAB</v>
      </c>
      <c r="F167" s="9">
        <f>VLOOKUP(Tableau13[[#This Row],[Concat]],[1]RECHANGES!$A$4:$E$20310,5,FALSE)</f>
        <v>402</v>
      </c>
      <c r="G167" s="9">
        <f>VLOOKUP(Tableau13[[#This Row],[Concat]],[1]RECHANGES!$A$4:$I$20310,9,FALSE)</f>
        <v>1</v>
      </c>
      <c r="H167" s="9" t="str">
        <f>VLOOKUP(Tableau13[[#This Row],[Concat]],[1]RECHANGES!$A$4:$L$20310,12,FALSE)</f>
        <v>IS0062403M</v>
      </c>
      <c r="I167" s="9" t="str">
        <f>VLOOKUP(Tableau13[[#This Row],[Concat]],[1]RECHANGES!$A$4:$O$20310,15,FALSE)</f>
        <v>LTE990001</v>
      </c>
      <c r="J167" s="1" t="str">
        <f>VLOOKUP(Tableau13[[#This Row],[Concat]],[1]RECHANGES!$A$2:$AG$10016,28,FALSE)</f>
        <v>NA</v>
      </c>
      <c r="K167" s="1" t="str">
        <f>VLOOKUP(Tableau13[[#This Row],[Concat]],[1]RECHANGES!$A$2:$AG$10016,29,FALSE)</f>
        <v>OUI</v>
      </c>
      <c r="L167" s="10" t="str">
        <f>IFERROR(IF(Tableau13[[#This Row],[Avancement INDUS]]="Terminé","NA",VLOOKUP(Tableau13[[#This Row],[Concat]],[1]RECHANGES!$A$4:$AM$20520,34,FALSE)-60),"Au plus tôt")</f>
        <v>NA</v>
      </c>
      <c r="M167" s="10">
        <f>IFERROR(IF(VLOOKUP(Tableau13[[#This Row],[Concat]],[1]RECHANGES!$A:$AB,26,FALSE)="TBD","Coverage EC",VLOOKUP(Tableau13[[#This Row],[Concat]],[1]RECHANGES!$A$4:$AA$10020,26,FALSE)-7),"")</f>
        <v>44859</v>
      </c>
      <c r="N167" s="26"/>
      <c r="O167" s="10">
        <f>VLOOKUP(Tableau13[[#This Row],[Concat]],[1]RECHANGES!$A$4:$AA$10020,26,FALSE)</f>
        <v>44866</v>
      </c>
      <c r="P167" s="10">
        <f>VLOOKUP(Tableau13[[#This Row],[Concat]],[1]RECHANGES!$A$4:$AM$10020,34,FALSE)</f>
        <v>44876</v>
      </c>
      <c r="Q167" s="1"/>
      <c r="R167" s="9" t="s">
        <v>65</v>
      </c>
      <c r="S167" s="9" t="s">
        <v>54</v>
      </c>
      <c r="T167" s="9" t="s">
        <v>39</v>
      </c>
      <c r="U167" s="9" t="str">
        <f>IF(ISNUMBER(Tableau13[[#This Row],[OF]]),"Terminé","Non commencé")</f>
        <v>Non commencé</v>
      </c>
      <c r="V167" s="1" t="str">
        <f>IFERROR(IF(OR(VLOOKUP(Tableau13[[#This Row],[Concat]],[2]RECHANGES!$A:$AQ,43,FALSE)="O",VLOOKUP(Tableau13[[#This Row],[Concat]],[2]RECHANGES!$A:$AQ,43,FALSE)="C"),"Livré",""),"Livré")</f>
        <v/>
      </c>
    </row>
    <row r="168" spans="1:22" hidden="1" x14ac:dyDescent="0.25">
      <c r="A168" s="9" t="str">
        <f t="shared" si="6"/>
        <v>2886517010</v>
      </c>
      <c r="B168" s="9">
        <v>28865170</v>
      </c>
      <c r="C168" s="9">
        <v>10</v>
      </c>
      <c r="D168" s="1" t="str">
        <f>VLOOKUP(Tableau13[[#This Row],[Concat]],[1]RECHANGES!$A$4:$J$20310,10,FALSE)</f>
        <v>RTN</v>
      </c>
      <c r="E168" s="22" t="str">
        <f>VLOOKUP(Tableau13[[#This Row],[Concat]],[1]RECHANGES!$A$4:$K$20310,11,FALSE)</f>
        <v>D9551002700695</v>
      </c>
      <c r="F168" s="23">
        <f>VLOOKUP(Tableau13[[#This Row],[Concat]],[1]RECHANGES!$A$4:$E$20310,5,FALSE)</f>
        <v>27</v>
      </c>
      <c r="G168" s="23">
        <f>VLOOKUP(Tableau13[[#This Row],[Concat]],[1]RECHANGES!$A$4:$I$20310,9,FALSE)</f>
        <v>1</v>
      </c>
      <c r="H168" s="23" t="str">
        <f>VLOOKUP(Tableau13[[#This Row],[Concat]],[1]RECHANGES!$A$4:$L$20310,12,FALSE)</f>
        <v>IS0032097M</v>
      </c>
      <c r="I168" s="23" t="str">
        <f>VLOOKUP(Tableau13[[#This Row],[Concat]],[1]RECHANGES!$A$4:$O$20310,15,FALSE)</f>
        <v>LTE990084</v>
      </c>
      <c r="J168" s="21" t="str">
        <f>VLOOKUP(Tableau13[[#This Row],[Concat]],[1]RECHANGES!$A$2:$AG$10016,28,FALSE)</f>
        <v>NA</v>
      </c>
      <c r="K168" s="21" t="str">
        <f>VLOOKUP(Tableau13[[#This Row],[Concat]],[1]RECHANGES!$A$2:$AG$10016,29,FALSE)</f>
        <v>NA</v>
      </c>
      <c r="L168" s="10" t="str">
        <f>IFERROR(IF(Tableau13[[#This Row],[Avancement INDUS]]="Terminé","NA",VLOOKUP(Tableau13[[#This Row],[Concat]],[1]RECHANGES!$A$4:$AM$20520,34,FALSE)-60),"Au plus tôt")</f>
        <v>NA</v>
      </c>
      <c r="M168" s="10">
        <f>IFERROR(IF(VLOOKUP(Tableau13[[#This Row],[Concat]],[1]RECHANGES!$A:$AB,26,FALSE)="TBD","Coverage EC",VLOOKUP(Tableau13[[#This Row],[Concat]],[1]RECHANGES!$A$4:$AA$10020,26,FALSE)-7),"")</f>
        <v>44873</v>
      </c>
      <c r="N168" s="26"/>
      <c r="O168" s="10">
        <f>VLOOKUP(Tableau13[[#This Row],[Concat]],[1]RECHANGES!$A$4:$AA$10020,26,FALSE)</f>
        <v>44880</v>
      </c>
      <c r="P168" s="10">
        <f>VLOOKUP(Tableau13[[#This Row],[Concat]],[1]RECHANGES!$A$4:$AM$10020,34,FALSE)</f>
        <v>44890</v>
      </c>
      <c r="Q168" s="1"/>
      <c r="R168" s="9"/>
      <c r="S168" s="9"/>
      <c r="T168" s="9" t="s">
        <v>39</v>
      </c>
      <c r="U168" s="23" t="str">
        <f>IF(ISNUMBER(Tableau13[[#This Row],[OF]]),"Terminé","Non commencé")</f>
        <v>Non commencé</v>
      </c>
      <c r="V168" s="1" t="str">
        <f>IFERROR(IF(OR(VLOOKUP(Tableau13[[#This Row],[Concat]],[2]RECHANGES!$A:$AQ,43,FALSE)="O",VLOOKUP(Tableau13[[#This Row],[Concat]],[2]RECHANGES!$A:$AQ,43,FALSE)="C"),"Livré",""),"Livré")</f>
        <v>Livré</v>
      </c>
    </row>
    <row r="169" spans="1:22" hidden="1" x14ac:dyDescent="0.25">
      <c r="A169" s="9" t="str">
        <f t="shared" si="6"/>
        <v>2886517010.1</v>
      </c>
      <c r="B169" s="9">
        <v>28865170</v>
      </c>
      <c r="C169" s="9" t="s">
        <v>112</v>
      </c>
      <c r="D169" s="1" t="str">
        <f>VLOOKUP(Tableau13[[#This Row],[Concat]],[1]RECHANGES!$A$4:$J$20310,10,FALSE)</f>
        <v>RTN</v>
      </c>
      <c r="E169" s="22" t="str">
        <f>VLOOKUP(Tableau13[[#This Row],[Concat]],[1]RECHANGES!$A$4:$K$20310,11,FALSE)</f>
        <v>D9551002700695</v>
      </c>
      <c r="F169" s="23">
        <f>VLOOKUP(Tableau13[[#This Row],[Concat]],[1]RECHANGES!$A$4:$E$20310,5,FALSE)</f>
        <v>27</v>
      </c>
      <c r="G169" s="23">
        <f>VLOOKUP(Tableau13[[#This Row],[Concat]],[1]RECHANGES!$A$4:$I$20310,9,FALSE)</f>
        <v>1</v>
      </c>
      <c r="H169" s="23" t="str">
        <f>VLOOKUP(Tableau13[[#This Row],[Concat]],[1]RECHANGES!$A$4:$L$20310,12,FALSE)</f>
        <v>IS0032097M</v>
      </c>
      <c r="I169" s="23" t="str">
        <f>VLOOKUP(Tableau13[[#This Row],[Concat]],[1]RECHANGES!$A$4:$O$20310,15,FALSE)</f>
        <v>LTE990085</v>
      </c>
      <c r="J169" s="21" t="str">
        <f>VLOOKUP(Tableau13[[#This Row],[Concat]],[1]RECHANGES!$A$2:$AG$10016,28,FALSE)</f>
        <v>NA</v>
      </c>
      <c r="K169" s="21" t="str">
        <f>VLOOKUP(Tableau13[[#This Row],[Concat]],[1]RECHANGES!$A$2:$AG$10016,29,FALSE)</f>
        <v>NA</v>
      </c>
      <c r="L169" s="10" t="str">
        <f>IFERROR(IF(Tableau13[[#This Row],[Avancement INDUS]]="Terminé","NA",VLOOKUP(Tableau13[[#This Row],[Concat]],[1]RECHANGES!$A$4:$AM$20520,34,FALSE)-60),"Au plus tôt")</f>
        <v>NA</v>
      </c>
      <c r="M169" s="10">
        <f>IFERROR(IF(VLOOKUP(Tableau13[[#This Row],[Concat]],[1]RECHANGES!$A:$AB,26,FALSE)="TBD","Coverage EC",VLOOKUP(Tableau13[[#This Row],[Concat]],[1]RECHANGES!$A$4:$AA$10020,26,FALSE)-7),"")</f>
        <v>44873</v>
      </c>
      <c r="N169" s="26"/>
      <c r="O169" s="10">
        <f>VLOOKUP(Tableau13[[#This Row],[Concat]],[1]RECHANGES!$A$4:$AA$10020,26,FALSE)</f>
        <v>44880</v>
      </c>
      <c r="P169" s="10">
        <f>VLOOKUP(Tableau13[[#This Row],[Concat]],[1]RECHANGES!$A$4:$AM$10020,34,FALSE)</f>
        <v>44890</v>
      </c>
      <c r="Q169" s="1"/>
      <c r="R169" s="9"/>
      <c r="S169" s="9"/>
      <c r="T169" s="9" t="s">
        <v>39</v>
      </c>
      <c r="U169" s="23" t="str">
        <f>IF(ISNUMBER(Tableau13[[#This Row],[OF]]),"Terminé","Non commencé")</f>
        <v>Non commencé</v>
      </c>
      <c r="V169" s="1" t="str">
        <f>IFERROR(IF(OR(VLOOKUP(Tableau13[[#This Row],[Concat]],[2]RECHANGES!$A:$AQ,43,FALSE)="O",VLOOKUP(Tableau13[[#This Row],[Concat]],[2]RECHANGES!$A:$AQ,43,FALSE)="C"),"Livré",""),"Livré")</f>
        <v>Livré</v>
      </c>
    </row>
    <row r="170" spans="1:22" hidden="1" x14ac:dyDescent="0.25">
      <c r="A170" s="1" t="str">
        <f t="shared" si="6"/>
        <v>2883367410.2</v>
      </c>
      <c r="B170" s="1">
        <v>28833674</v>
      </c>
      <c r="C170" s="1" t="s">
        <v>113</v>
      </c>
      <c r="D170" s="1" t="str">
        <f>VLOOKUP(Tableau13[[#This Row],[Concat]],[1]RECHANGES!$A$4:$J$20310,10,FALSE)</f>
        <v>RTN</v>
      </c>
      <c r="E170" s="20" t="str">
        <f>VLOOKUP(Tableau13[[#This Row],[Concat]],[1]RECHANGES!$A$4:$K$20310,11,FALSE)</f>
        <v>D9551002700695</v>
      </c>
      <c r="F170" s="21">
        <f>VLOOKUP(Tableau13[[#This Row],[Concat]],[1]RECHANGES!$A$4:$E$20310,5,FALSE)</f>
        <v>27</v>
      </c>
      <c r="G170" s="21">
        <f>VLOOKUP(Tableau13[[#This Row],[Concat]],[1]RECHANGES!$A$4:$I$20310,9,FALSE)</f>
        <v>1</v>
      </c>
      <c r="H170" s="21" t="str">
        <f>VLOOKUP(Tableau13[[#This Row],[Concat]],[1]RECHANGES!$A$4:$L$20310,12,FALSE)</f>
        <v>IS0032097M</v>
      </c>
      <c r="I170" s="21">
        <f>VLOOKUP(Tableau13[[#This Row],[Concat]],[1]RECHANGES!$A$4:$O$20310,15,FALSE)</f>
        <v>0</v>
      </c>
      <c r="J170" s="21" t="str">
        <f>VLOOKUP(Tableau13[[#This Row],[Concat]],[1]RECHANGES!$A$2:$AG$10016,28,FALSE)</f>
        <v>NA</v>
      </c>
      <c r="K170" s="21" t="str">
        <f>VLOOKUP(Tableau13[[#This Row],[Concat]],[1]RECHANGES!$A$2:$AG$10016,29,FALSE)</f>
        <v>NA</v>
      </c>
      <c r="L170" s="2" t="str">
        <f>IFERROR(IF(Tableau13[[#This Row],[Avancement INDUS]]="Terminé","NA",VLOOKUP(Tableau13[[#This Row],[Concat]],[1]RECHANGES!$A$4:$AM$20520,34,FALSE)-60),"Au plus tôt")</f>
        <v>NA</v>
      </c>
      <c r="M170" s="2">
        <f>IFERROR(IF(VLOOKUP(Tableau13[[#This Row],[Concat]],[1]RECHANGES!$A:$AB,26,FALSE)="TBD","Coverage EC",VLOOKUP(Tableau13[[#This Row],[Concat]],[1]RECHANGES!$A$4:$AA$10020,26,FALSE)-7),"")</f>
        <v>44873</v>
      </c>
      <c r="N170" s="25"/>
      <c r="O170" s="2">
        <f>VLOOKUP(Tableau13[[#This Row],[Concat]],[1]RECHANGES!$A$4:$AA$10020,26,FALSE)</f>
        <v>44880</v>
      </c>
      <c r="P170" s="2">
        <f>VLOOKUP(Tableau13[[#This Row],[Concat]],[1]RECHANGES!$A$4:$AM$10020,34,FALSE)</f>
        <v>44890</v>
      </c>
      <c r="Q170" s="1"/>
      <c r="R170" s="1"/>
      <c r="S170" s="1"/>
      <c r="T170" s="1" t="s">
        <v>39</v>
      </c>
      <c r="U170" s="21" t="str">
        <f>IF(ISNUMBER(Tableau13[[#This Row],[OF]]),"Terminé","Non commencé")</f>
        <v>Non commencé</v>
      </c>
      <c r="V170" s="1" t="str">
        <f>IFERROR(IF(OR(VLOOKUP(Tableau13[[#This Row],[Concat]],[2]RECHANGES!$A:$AQ,43,FALSE)="O",VLOOKUP(Tableau13[[#This Row],[Concat]],[2]RECHANGES!$A:$AQ,43,FALSE)="C"),"Livré",""),"Livré")</f>
        <v>Livré</v>
      </c>
    </row>
    <row r="171" spans="1:22" hidden="1" x14ac:dyDescent="0.25">
      <c r="A171" s="1" t="str">
        <f t="shared" si="6"/>
        <v>2883367410.3</v>
      </c>
      <c r="B171" s="1">
        <v>28833674</v>
      </c>
      <c r="C171" s="1" t="s">
        <v>138</v>
      </c>
      <c r="D171" s="1" t="str">
        <f>VLOOKUP(Tableau13[[#This Row],[Concat]],[1]RECHANGES!$A$4:$J$20310,10,FALSE)</f>
        <v>RTN</v>
      </c>
      <c r="E171" s="20" t="str">
        <f>VLOOKUP(Tableau13[[#This Row],[Concat]],[1]RECHANGES!$A$4:$K$20310,11,FALSE)</f>
        <v>D9551002700695</v>
      </c>
      <c r="F171" s="21">
        <f>VLOOKUP(Tableau13[[#This Row],[Concat]],[1]RECHANGES!$A$4:$E$20310,5,FALSE)</f>
        <v>27</v>
      </c>
      <c r="G171" s="21">
        <f>VLOOKUP(Tableau13[[#This Row],[Concat]],[1]RECHANGES!$A$4:$I$20310,9,FALSE)</f>
        <v>1</v>
      </c>
      <c r="H171" s="21" t="str">
        <f>VLOOKUP(Tableau13[[#This Row],[Concat]],[1]RECHANGES!$A$4:$L$20310,12,FALSE)</f>
        <v>IS0032097M</v>
      </c>
      <c r="I171" s="21">
        <f>VLOOKUP(Tableau13[[#This Row],[Concat]],[1]RECHANGES!$A$4:$O$20310,15,FALSE)</f>
        <v>0</v>
      </c>
      <c r="J171" s="21" t="str">
        <f>VLOOKUP(Tableau13[[#This Row],[Concat]],[1]RECHANGES!$A$2:$AG$10016,28,FALSE)</f>
        <v>NA</v>
      </c>
      <c r="K171" s="21" t="str">
        <f>VLOOKUP(Tableau13[[#This Row],[Concat]],[1]RECHANGES!$A$2:$AG$10016,29,FALSE)</f>
        <v>NA</v>
      </c>
      <c r="L171" s="2" t="str">
        <f>IFERROR(IF(Tableau13[[#This Row],[Avancement INDUS]]="Terminé","NA",VLOOKUP(Tableau13[[#This Row],[Concat]],[1]RECHANGES!$A$4:$AM$20520,34,FALSE)-60),"Au plus tôt")</f>
        <v>NA</v>
      </c>
      <c r="M171" s="2">
        <f>IFERROR(IF(VLOOKUP(Tableau13[[#This Row],[Concat]],[1]RECHANGES!$A:$AB,26,FALSE)="TBD","Coverage EC",VLOOKUP(Tableau13[[#This Row],[Concat]],[1]RECHANGES!$A$4:$AA$10020,26,FALSE)-7),"")</f>
        <v>44873</v>
      </c>
      <c r="N171" s="25"/>
      <c r="O171" s="2">
        <f>VLOOKUP(Tableau13[[#This Row],[Concat]],[1]RECHANGES!$A$4:$AA$10020,26,FALSE)</f>
        <v>44880</v>
      </c>
      <c r="P171" s="2">
        <f>VLOOKUP(Tableau13[[#This Row],[Concat]],[1]RECHANGES!$A$4:$AM$10020,34,FALSE)</f>
        <v>44890</v>
      </c>
      <c r="Q171" s="1"/>
      <c r="R171" s="1"/>
      <c r="S171" s="1"/>
      <c r="T171" s="1" t="s">
        <v>39</v>
      </c>
      <c r="U171" s="21" t="str">
        <f>IF(ISNUMBER(Tableau13[[#This Row],[OF]]),"Terminé","Non commencé")</f>
        <v>Non commencé</v>
      </c>
      <c r="V171" s="1" t="str">
        <f>IFERROR(IF(OR(VLOOKUP(Tableau13[[#This Row],[Concat]],[2]RECHANGES!$A:$AQ,43,FALSE)="O",VLOOKUP(Tableau13[[#This Row],[Concat]],[2]RECHANGES!$A:$AQ,43,FALSE)="C"),"Livré",""),"Livré")</f>
        <v>Livré</v>
      </c>
    </row>
    <row r="172" spans="1:22" hidden="1" x14ac:dyDescent="0.25">
      <c r="A172" s="9" t="str">
        <f t="shared" si="6"/>
        <v>2883367410.4</v>
      </c>
      <c r="B172" s="9">
        <v>28833674</v>
      </c>
      <c r="C172" s="9" t="s">
        <v>139</v>
      </c>
      <c r="D172" s="1" t="str">
        <f>VLOOKUP(Tableau13[[#This Row],[Concat]],[1]RECHANGES!$A$4:$J$20310,10,FALSE)</f>
        <v>RTN</v>
      </c>
      <c r="E172" s="22" t="str">
        <f>VLOOKUP(Tableau13[[#This Row],[Concat]],[1]RECHANGES!$A$4:$K$20310,11,FALSE)</f>
        <v>D9551002700695</v>
      </c>
      <c r="F172" s="23">
        <f>VLOOKUP(Tableau13[[#This Row],[Concat]],[1]RECHANGES!$A$4:$E$20310,5,FALSE)</f>
        <v>27</v>
      </c>
      <c r="G172" s="23">
        <f>VLOOKUP(Tableau13[[#This Row],[Concat]],[1]RECHANGES!$A$4:$I$20310,9,FALSE)</f>
        <v>1</v>
      </c>
      <c r="H172" s="23" t="str">
        <f>VLOOKUP(Tableau13[[#This Row],[Concat]],[1]RECHANGES!$A$4:$L$20310,12,FALSE)</f>
        <v>IS0032097M</v>
      </c>
      <c r="I172" s="23">
        <f>VLOOKUP(Tableau13[[#This Row],[Concat]],[1]RECHANGES!$A$4:$O$20310,15,FALSE)</f>
        <v>0</v>
      </c>
      <c r="J172" s="21" t="str">
        <f>VLOOKUP(Tableau13[[#This Row],[Concat]],[1]RECHANGES!$A$2:$AG$10016,28,FALSE)</f>
        <v>NA</v>
      </c>
      <c r="K172" s="21" t="str">
        <f>VLOOKUP(Tableau13[[#This Row],[Concat]],[1]RECHANGES!$A$2:$AG$10016,29,FALSE)</f>
        <v>NA</v>
      </c>
      <c r="L172" s="10" t="str">
        <f>IFERROR(IF(Tableau13[[#This Row],[Avancement INDUS]]="Terminé","NA",VLOOKUP(Tableau13[[#This Row],[Concat]],[1]RECHANGES!$A$4:$AM$20520,34,FALSE)-60),"Au plus tôt")</f>
        <v>NA</v>
      </c>
      <c r="M172" s="10">
        <f>IFERROR(IF(VLOOKUP(Tableau13[[#This Row],[Concat]],[1]RECHANGES!$A:$AB,26,FALSE)="TBD","Coverage EC",VLOOKUP(Tableau13[[#This Row],[Concat]],[1]RECHANGES!$A$4:$AA$10020,26,FALSE)-7),"")</f>
        <v>44873</v>
      </c>
      <c r="N172" s="26"/>
      <c r="O172" s="10">
        <f>VLOOKUP(Tableau13[[#This Row],[Concat]],[1]RECHANGES!$A$4:$AA$10020,26,FALSE)</f>
        <v>44880</v>
      </c>
      <c r="P172" s="10">
        <f>VLOOKUP(Tableau13[[#This Row],[Concat]],[1]RECHANGES!$A$4:$AM$10020,34,FALSE)</f>
        <v>44890</v>
      </c>
      <c r="Q172" s="1"/>
      <c r="R172" s="9"/>
      <c r="S172" s="9"/>
      <c r="T172" s="9" t="s">
        <v>39</v>
      </c>
      <c r="U172" s="23" t="str">
        <f>IF(ISNUMBER(Tableau13[[#This Row],[OF]]),"Terminé","Non commencé")</f>
        <v>Non commencé</v>
      </c>
      <c r="V172" s="1" t="str">
        <f>IFERROR(IF(OR(VLOOKUP(Tableau13[[#This Row],[Concat]],[2]RECHANGES!$A:$AQ,43,FALSE)="O",VLOOKUP(Tableau13[[#This Row],[Concat]],[2]RECHANGES!$A:$AQ,43,FALSE)="C"),"Livré",""),"Livré")</f>
        <v>Livré</v>
      </c>
    </row>
    <row r="173" spans="1:22" hidden="1" x14ac:dyDescent="0.25">
      <c r="A173" s="9" t="str">
        <f t="shared" si="6"/>
        <v>2885490310</v>
      </c>
      <c r="B173" s="9">
        <v>28854903</v>
      </c>
      <c r="C173" s="9">
        <v>10</v>
      </c>
      <c r="D173" s="1" t="str">
        <f>VLOOKUP(Tableau13[[#This Row],[Concat]],[1]RECHANGES!$A$4:$J$20310,10,FALSE)</f>
        <v>RTN</v>
      </c>
      <c r="E173" s="22" t="str">
        <f>VLOOKUP(Tableau13[[#This Row],[Concat]],[1]RECHANGES!$A$4:$K$20310,11,FALSE)</f>
        <v>V9293110100095A</v>
      </c>
      <c r="F173" s="23" t="str">
        <f>VLOOKUP(Tableau13[[#This Row],[Concat]],[1]RECHANGES!$A$4:$E$20310,5,FALSE)</f>
        <v>BUNDLE</v>
      </c>
      <c r="G173" s="23">
        <f>VLOOKUP(Tableau13[[#This Row],[Concat]],[1]RECHANGES!$A$4:$I$20310,9,FALSE)</f>
        <v>1</v>
      </c>
      <c r="H173" s="23" t="str">
        <f>VLOOKUP(Tableau13[[#This Row],[Concat]],[1]RECHANGES!$A$4:$L$20310,12,FALSE)</f>
        <v>IS0059303M</v>
      </c>
      <c r="I173" s="23" t="str">
        <f>VLOOKUP(Tableau13[[#This Row],[Concat]],[1]RECHANGES!$A$4:$O$20310,15,FALSE)</f>
        <v/>
      </c>
      <c r="J173" s="21" t="str">
        <f>VLOOKUP(Tableau13[[#This Row],[Concat]],[1]RECHANGES!$A$2:$AG$10016,28,FALSE)</f>
        <v>NA</v>
      </c>
      <c r="K173" s="21" t="str">
        <f>VLOOKUP(Tableau13[[#This Row],[Concat]],[1]RECHANGES!$A$2:$AG$10016,29,FALSE)</f>
        <v>NA</v>
      </c>
      <c r="L173" s="10" t="str">
        <f>IFERROR(IF(Tableau13[[#This Row],[Avancement INDUS]]="Terminé","NA",VLOOKUP(Tableau13[[#This Row],[Concat]],[1]RECHANGES!$A$4:$AM$20520,34,FALSE)-60),"Au plus tôt")</f>
        <v>NA</v>
      </c>
      <c r="M173" s="10">
        <f>IFERROR(IF(VLOOKUP(Tableau13[[#This Row],[Concat]],[1]RECHANGES!$A:$AB,26,FALSE)="TBD","Coverage EC",VLOOKUP(Tableau13[[#This Row],[Concat]],[1]RECHANGES!$A$4:$AA$10020,26,FALSE)-7),"")</f>
        <v>44893</v>
      </c>
      <c r="N173" s="26"/>
      <c r="O173" s="10">
        <f>VLOOKUP(Tableau13[[#This Row],[Concat]],[1]RECHANGES!$A$4:$AA$10020,26,FALSE)</f>
        <v>44900</v>
      </c>
      <c r="P173" s="10">
        <f>VLOOKUP(Tableau13[[#This Row],[Concat]],[1]RECHANGES!$A$4:$AM$10020,34,FALSE)</f>
        <v>44929</v>
      </c>
      <c r="Q173" s="1"/>
      <c r="R173" s="9"/>
      <c r="S173" s="9"/>
      <c r="T173" s="9" t="s">
        <v>39</v>
      </c>
      <c r="U173" s="23" t="str">
        <f>IF(ISNUMBER(Tableau13[[#This Row],[OF]]),"Terminé","Non commencé")</f>
        <v>Non commencé</v>
      </c>
      <c r="V173" s="1" t="str">
        <f>IFERROR(IF(OR(VLOOKUP(Tableau13[[#This Row],[Concat]],[2]RECHANGES!$A:$AQ,43,FALSE)="O",VLOOKUP(Tableau13[[#This Row],[Concat]],[2]RECHANGES!$A:$AQ,43,FALSE)="C"),"Livré",""),"Livré")</f>
        <v/>
      </c>
    </row>
    <row r="174" spans="1:22" hidden="1" x14ac:dyDescent="0.25">
      <c r="A174" s="9" t="str">
        <f t="shared" si="6"/>
        <v>2885490310.1</v>
      </c>
      <c r="B174" s="9">
        <v>28854903</v>
      </c>
      <c r="C174" s="9" t="s">
        <v>112</v>
      </c>
      <c r="D174" s="1" t="str">
        <f>VLOOKUP(Tableau13[[#This Row],[Concat]],[1]RECHANGES!$A$4:$J$20310,10,FALSE)</f>
        <v>RTN</v>
      </c>
      <c r="E174" s="22" t="str">
        <f>VLOOKUP(Tableau13[[#This Row],[Concat]],[1]RECHANGES!$A$4:$K$20310,11,FALSE)</f>
        <v>V9293110100095A</v>
      </c>
      <c r="F174" s="23" t="str">
        <f>VLOOKUP(Tableau13[[#This Row],[Concat]],[1]RECHANGES!$A$4:$E$20310,5,FALSE)</f>
        <v>BUNDLE</v>
      </c>
      <c r="G174" s="23">
        <f>VLOOKUP(Tableau13[[#This Row],[Concat]],[1]RECHANGES!$A$4:$I$20310,9,FALSE)</f>
        <v>1</v>
      </c>
      <c r="H174" s="23" t="str">
        <f>VLOOKUP(Tableau13[[#This Row],[Concat]],[1]RECHANGES!$A$4:$L$20310,12,FALSE)</f>
        <v>IS0059303M</v>
      </c>
      <c r="I174" s="23" t="str">
        <f>VLOOKUP(Tableau13[[#This Row],[Concat]],[1]RECHANGES!$A$4:$O$20310,15,FALSE)</f>
        <v/>
      </c>
      <c r="J174" s="21" t="str">
        <f>VLOOKUP(Tableau13[[#This Row],[Concat]],[1]RECHANGES!$A$2:$AG$10016,28,FALSE)</f>
        <v>NA</v>
      </c>
      <c r="K174" s="21" t="str">
        <f>VLOOKUP(Tableau13[[#This Row],[Concat]],[1]RECHANGES!$A$2:$AG$10016,29,FALSE)</f>
        <v>NA</v>
      </c>
      <c r="L174" s="10" t="str">
        <f>IFERROR(IF(Tableau13[[#This Row],[Avancement INDUS]]="Terminé","NA",VLOOKUP(Tableau13[[#This Row],[Concat]],[1]RECHANGES!$A$4:$AM$20520,34,FALSE)-60),"Au plus tôt")</f>
        <v>NA</v>
      </c>
      <c r="M174" s="10">
        <f>IFERROR(IF(VLOOKUP(Tableau13[[#This Row],[Concat]],[1]RECHANGES!$A:$AB,26,FALSE)="TBD","Coverage EC",VLOOKUP(Tableau13[[#This Row],[Concat]],[1]RECHANGES!$A$4:$AA$10020,26,FALSE)-7),"")</f>
        <v>44893</v>
      </c>
      <c r="N174" s="26"/>
      <c r="O174" s="10">
        <f>VLOOKUP(Tableau13[[#This Row],[Concat]],[1]RECHANGES!$A$4:$AA$10020,26,FALSE)</f>
        <v>44900</v>
      </c>
      <c r="P174" s="10">
        <f>VLOOKUP(Tableau13[[#This Row],[Concat]],[1]RECHANGES!$A$4:$AM$10020,34,FALSE)</f>
        <v>44929</v>
      </c>
      <c r="Q174" s="1"/>
      <c r="R174" s="9"/>
      <c r="S174" s="9"/>
      <c r="T174" s="9" t="s">
        <v>39</v>
      </c>
      <c r="U174" s="23" t="str">
        <f>IF(ISNUMBER(Tableau13[[#This Row],[OF]]),"Terminé","Non commencé")</f>
        <v>Non commencé</v>
      </c>
      <c r="V174" s="1" t="str">
        <f>IFERROR(IF(OR(VLOOKUP(Tableau13[[#This Row],[Concat]],[2]RECHANGES!$A:$AQ,43,FALSE)="O",VLOOKUP(Tableau13[[#This Row],[Concat]],[2]RECHANGES!$A:$AQ,43,FALSE)="C"),"Livré",""),"Livré")</f>
        <v/>
      </c>
    </row>
    <row r="175" spans="1:22" hidden="1" x14ac:dyDescent="0.25">
      <c r="A175" s="1" t="str">
        <f t="shared" si="6"/>
        <v>2885490310.2</v>
      </c>
      <c r="B175" s="1">
        <v>28854903</v>
      </c>
      <c r="C175" s="1" t="s">
        <v>113</v>
      </c>
      <c r="D175" s="1" t="str">
        <f>VLOOKUP(Tableau13[[#This Row],[Concat]],[1]RECHANGES!$A$4:$J$20310,10,FALSE)</f>
        <v>RTN</v>
      </c>
      <c r="E175" s="20" t="str">
        <f>VLOOKUP(Tableau13[[#This Row],[Concat]],[1]RECHANGES!$A$4:$K$20310,11,FALSE)</f>
        <v>V9293110100095A</v>
      </c>
      <c r="F175" s="21" t="str">
        <f>VLOOKUP(Tableau13[[#This Row],[Concat]],[1]RECHANGES!$A$4:$E$20310,5,FALSE)</f>
        <v>BUNDLE</v>
      </c>
      <c r="G175" s="21">
        <f>VLOOKUP(Tableau13[[#This Row],[Concat]],[1]RECHANGES!$A$4:$I$20310,9,FALSE)</f>
        <v>1</v>
      </c>
      <c r="H175" s="21" t="str">
        <f>VLOOKUP(Tableau13[[#This Row],[Concat]],[1]RECHANGES!$A$4:$L$20310,12,FALSE)</f>
        <v>IS0059303M</v>
      </c>
      <c r="I175" s="21" t="str">
        <f>VLOOKUP(Tableau13[[#This Row],[Concat]],[1]RECHANGES!$A$4:$O$20310,15,FALSE)</f>
        <v/>
      </c>
      <c r="J175" s="21" t="str">
        <f>VLOOKUP(Tableau13[[#This Row],[Concat]],[1]RECHANGES!$A$2:$AG$10016,28,FALSE)</f>
        <v>NA</v>
      </c>
      <c r="K175" s="21" t="str">
        <f>VLOOKUP(Tableau13[[#This Row],[Concat]],[1]RECHANGES!$A$2:$AG$10016,29,FALSE)</f>
        <v>NA</v>
      </c>
      <c r="L175" s="2" t="str">
        <f>IFERROR(IF(Tableau13[[#This Row],[Avancement INDUS]]="Terminé","NA",VLOOKUP(Tableau13[[#This Row],[Concat]],[1]RECHANGES!$A$4:$AM$20520,34,FALSE)-60),"Au plus tôt")</f>
        <v>NA</v>
      </c>
      <c r="M175" s="2">
        <f>IFERROR(IF(VLOOKUP(Tableau13[[#This Row],[Concat]],[1]RECHANGES!$A:$AB,26,FALSE)="TBD","Coverage EC",VLOOKUP(Tableau13[[#This Row],[Concat]],[1]RECHANGES!$A$4:$AA$10020,26,FALSE)-7),"")</f>
        <v>44893</v>
      </c>
      <c r="N175" s="25"/>
      <c r="O175" s="2">
        <f>VLOOKUP(Tableau13[[#This Row],[Concat]],[1]RECHANGES!$A$4:$AA$10020,26,FALSE)</f>
        <v>44900</v>
      </c>
      <c r="P175" s="2">
        <f>VLOOKUP(Tableau13[[#This Row],[Concat]],[1]RECHANGES!$A$4:$AM$10020,34,FALSE)</f>
        <v>44929</v>
      </c>
      <c r="Q175" s="1"/>
      <c r="R175" s="1"/>
      <c r="S175" s="1"/>
      <c r="T175" s="1" t="s">
        <v>39</v>
      </c>
      <c r="U175" s="21" t="str">
        <f>IF(ISNUMBER(Tableau13[[#This Row],[OF]]),"Terminé","Non commencé")</f>
        <v>Non commencé</v>
      </c>
      <c r="V175" s="1" t="str">
        <f>IFERROR(IF(OR(VLOOKUP(Tableau13[[#This Row],[Concat]],[2]RECHANGES!$A:$AQ,43,FALSE)="O",VLOOKUP(Tableau13[[#This Row],[Concat]],[2]RECHANGES!$A:$AQ,43,FALSE)="C"),"Livré",""),"Livré")</f>
        <v/>
      </c>
    </row>
    <row r="176" spans="1:22" hidden="1" x14ac:dyDescent="0.25">
      <c r="A176" s="1" t="str">
        <f t="shared" si="6"/>
        <v>2885490310.3</v>
      </c>
      <c r="B176" s="1">
        <v>28854903</v>
      </c>
      <c r="C176" s="1" t="s">
        <v>138</v>
      </c>
      <c r="D176" s="1" t="str">
        <f>VLOOKUP(Tableau13[[#This Row],[Concat]],[1]RECHANGES!$A$4:$J$20310,10,FALSE)</f>
        <v>RTN</v>
      </c>
      <c r="E176" s="20" t="str">
        <f>VLOOKUP(Tableau13[[#This Row],[Concat]],[1]RECHANGES!$A$4:$K$20310,11,FALSE)</f>
        <v>V9293110100095A</v>
      </c>
      <c r="F176" s="21" t="str">
        <f>VLOOKUP(Tableau13[[#This Row],[Concat]],[1]RECHANGES!$A$4:$E$20310,5,FALSE)</f>
        <v>BUNDLE</v>
      </c>
      <c r="G176" s="21">
        <f>VLOOKUP(Tableau13[[#This Row],[Concat]],[1]RECHANGES!$A$4:$I$20310,9,FALSE)</f>
        <v>1</v>
      </c>
      <c r="H176" s="21" t="str">
        <f>VLOOKUP(Tableau13[[#This Row],[Concat]],[1]RECHANGES!$A$4:$L$20310,12,FALSE)</f>
        <v>IS0059303M</v>
      </c>
      <c r="I176" s="21" t="str">
        <f>VLOOKUP(Tableau13[[#This Row],[Concat]],[1]RECHANGES!$A$4:$O$20310,15,FALSE)</f>
        <v/>
      </c>
      <c r="J176" s="21" t="str">
        <f>VLOOKUP(Tableau13[[#This Row],[Concat]],[1]RECHANGES!$A$2:$AG$10016,28,FALSE)</f>
        <v>NA</v>
      </c>
      <c r="K176" s="21" t="str">
        <f>VLOOKUP(Tableau13[[#This Row],[Concat]],[1]RECHANGES!$A$2:$AG$10016,29,FALSE)</f>
        <v>NA</v>
      </c>
      <c r="L176" s="2" t="str">
        <f>IFERROR(IF(Tableau13[[#This Row],[Avancement INDUS]]="Terminé","NA",VLOOKUP(Tableau13[[#This Row],[Concat]],[1]RECHANGES!$A$4:$AM$20520,34,FALSE)-60),"Au plus tôt")</f>
        <v>NA</v>
      </c>
      <c r="M176" s="2">
        <f>IFERROR(IF(VLOOKUP(Tableau13[[#This Row],[Concat]],[1]RECHANGES!$A:$AB,26,FALSE)="TBD","Coverage EC",VLOOKUP(Tableau13[[#This Row],[Concat]],[1]RECHANGES!$A$4:$AA$10020,26,FALSE)-7),"")</f>
        <v>44893</v>
      </c>
      <c r="N176" s="25"/>
      <c r="O176" s="2">
        <f>VLOOKUP(Tableau13[[#This Row],[Concat]],[1]RECHANGES!$A$4:$AA$10020,26,FALSE)</f>
        <v>44900</v>
      </c>
      <c r="P176" s="2">
        <f>VLOOKUP(Tableau13[[#This Row],[Concat]],[1]RECHANGES!$A$4:$AM$10020,34,FALSE)</f>
        <v>44929</v>
      </c>
      <c r="Q176" s="1"/>
      <c r="R176" s="1"/>
      <c r="S176" s="1"/>
      <c r="T176" s="1" t="s">
        <v>39</v>
      </c>
      <c r="U176" s="21" t="str">
        <f>IF(ISNUMBER(Tableau13[[#This Row],[OF]]),"Terminé","Non commencé")</f>
        <v>Non commencé</v>
      </c>
      <c r="V176" s="1" t="str">
        <f>IFERROR(IF(OR(VLOOKUP(Tableau13[[#This Row],[Concat]],[2]RECHANGES!$A:$AQ,43,FALSE)="O",VLOOKUP(Tableau13[[#This Row],[Concat]],[2]RECHANGES!$A:$AQ,43,FALSE)="C"),"Livré",""),"Livré")</f>
        <v/>
      </c>
    </row>
    <row r="177" spans="1:22" hidden="1" x14ac:dyDescent="0.25">
      <c r="A177" s="1" t="str">
        <f t="shared" si="6"/>
        <v>2885490310.4</v>
      </c>
      <c r="B177" s="1">
        <v>28854903</v>
      </c>
      <c r="C177" s="1" t="s">
        <v>139</v>
      </c>
      <c r="D177" s="1" t="str">
        <f>VLOOKUP(Tableau13[[#This Row],[Concat]],[1]RECHANGES!$A$4:$J$20310,10,FALSE)</f>
        <v>RTN</v>
      </c>
      <c r="E177" s="20" t="str">
        <f>VLOOKUP(Tableau13[[#This Row],[Concat]],[1]RECHANGES!$A$4:$K$20310,11,FALSE)</f>
        <v>V9293110100095A</v>
      </c>
      <c r="F177" s="21" t="str">
        <f>VLOOKUP(Tableau13[[#This Row],[Concat]],[1]RECHANGES!$A$4:$E$20310,5,FALSE)</f>
        <v>BUNDLE</v>
      </c>
      <c r="G177" s="21">
        <f>VLOOKUP(Tableau13[[#This Row],[Concat]],[1]RECHANGES!$A$4:$I$20310,9,FALSE)</f>
        <v>1</v>
      </c>
      <c r="H177" s="21" t="str">
        <f>VLOOKUP(Tableau13[[#This Row],[Concat]],[1]RECHANGES!$A$4:$L$20310,12,FALSE)</f>
        <v>IS0059303M</v>
      </c>
      <c r="I177" s="21" t="str">
        <f>VLOOKUP(Tableau13[[#This Row],[Concat]],[1]RECHANGES!$A$4:$O$20310,15,FALSE)</f>
        <v/>
      </c>
      <c r="J177" s="21" t="str">
        <f>VLOOKUP(Tableau13[[#This Row],[Concat]],[1]RECHANGES!$A$2:$AG$10016,28,FALSE)</f>
        <v>NA</v>
      </c>
      <c r="K177" s="21" t="str">
        <f>VLOOKUP(Tableau13[[#This Row],[Concat]],[1]RECHANGES!$A$2:$AG$10016,29,FALSE)</f>
        <v>NA</v>
      </c>
      <c r="L177" s="2" t="str">
        <f>IFERROR(IF(Tableau13[[#This Row],[Avancement INDUS]]="Terminé","NA",VLOOKUP(Tableau13[[#This Row],[Concat]],[1]RECHANGES!$A$4:$AM$20520,34,FALSE)-60),"Au plus tôt")</f>
        <v>NA</v>
      </c>
      <c r="M177" s="2">
        <f>IFERROR(IF(VLOOKUP(Tableau13[[#This Row],[Concat]],[1]RECHANGES!$A:$AB,26,FALSE)="TBD","Coverage EC",VLOOKUP(Tableau13[[#This Row],[Concat]],[1]RECHANGES!$A$4:$AA$10020,26,FALSE)-7),"")</f>
        <v>44893</v>
      </c>
      <c r="N177" s="25"/>
      <c r="O177" s="2">
        <f>VLOOKUP(Tableau13[[#This Row],[Concat]],[1]RECHANGES!$A$4:$AA$10020,26,FALSE)</f>
        <v>44900</v>
      </c>
      <c r="P177" s="2">
        <f>VLOOKUP(Tableau13[[#This Row],[Concat]],[1]RECHANGES!$A$4:$AM$10020,34,FALSE)</f>
        <v>44929</v>
      </c>
      <c r="Q177" s="1"/>
      <c r="R177" s="1"/>
      <c r="S177" s="1"/>
      <c r="T177" s="1" t="s">
        <v>39</v>
      </c>
      <c r="U177" s="21" t="str">
        <f>IF(ISNUMBER(Tableau13[[#This Row],[OF]]),"Terminé","Non commencé")</f>
        <v>Non commencé</v>
      </c>
      <c r="V177" s="1" t="str">
        <f>IFERROR(IF(OR(VLOOKUP(Tableau13[[#This Row],[Concat]],[2]RECHANGES!$A:$AQ,43,FALSE)="O",VLOOKUP(Tableau13[[#This Row],[Concat]],[2]RECHANGES!$A:$AQ,43,FALSE)="C"),"Livré",""),"Livré")</f>
        <v/>
      </c>
    </row>
    <row r="178" spans="1:22" hidden="1" x14ac:dyDescent="0.25">
      <c r="A178" s="1" t="str">
        <f t="shared" si="6"/>
        <v>2885490310.5</v>
      </c>
      <c r="B178" s="1">
        <v>28854903</v>
      </c>
      <c r="C178" s="1" t="s">
        <v>140</v>
      </c>
      <c r="D178" s="1" t="str">
        <f>VLOOKUP(Tableau13[[#This Row],[Concat]],[1]RECHANGES!$A$4:$J$20310,10,FALSE)</f>
        <v>RTN</v>
      </c>
      <c r="E178" s="20" t="str">
        <f>VLOOKUP(Tableau13[[#This Row],[Concat]],[1]RECHANGES!$A$4:$K$20310,11,FALSE)</f>
        <v>V9293110100095A</v>
      </c>
      <c r="F178" s="21" t="str">
        <f>VLOOKUP(Tableau13[[#This Row],[Concat]],[1]RECHANGES!$A$4:$E$20310,5,FALSE)</f>
        <v>BUNDLE</v>
      </c>
      <c r="G178" s="21">
        <f>VLOOKUP(Tableau13[[#This Row],[Concat]],[1]RECHANGES!$A$4:$I$20310,9,FALSE)</f>
        <v>1</v>
      </c>
      <c r="H178" s="21" t="str">
        <f>VLOOKUP(Tableau13[[#This Row],[Concat]],[1]RECHANGES!$A$4:$L$20310,12,FALSE)</f>
        <v>IS0059303M</v>
      </c>
      <c r="I178" s="21" t="str">
        <f>VLOOKUP(Tableau13[[#This Row],[Concat]],[1]RECHANGES!$A$4:$O$20310,15,FALSE)</f>
        <v/>
      </c>
      <c r="J178" s="21" t="str">
        <f>VLOOKUP(Tableau13[[#This Row],[Concat]],[1]RECHANGES!$A$2:$AG$10016,28,FALSE)</f>
        <v>NA</v>
      </c>
      <c r="K178" s="21" t="str">
        <f>VLOOKUP(Tableau13[[#This Row],[Concat]],[1]RECHANGES!$A$2:$AG$10016,29,FALSE)</f>
        <v>NA</v>
      </c>
      <c r="L178" s="2" t="str">
        <f>IFERROR(IF(Tableau13[[#This Row],[Avancement INDUS]]="Terminé","NA",VLOOKUP(Tableau13[[#This Row],[Concat]],[1]RECHANGES!$A$4:$AM$20520,34,FALSE)-60),"Au plus tôt")</f>
        <v>NA</v>
      </c>
      <c r="M178" s="2">
        <f>IFERROR(IF(VLOOKUP(Tableau13[[#This Row],[Concat]],[1]RECHANGES!$A:$AB,26,FALSE)="TBD","Coverage EC",VLOOKUP(Tableau13[[#This Row],[Concat]],[1]RECHANGES!$A$4:$AA$10020,26,FALSE)-7),"")</f>
        <v>44893</v>
      </c>
      <c r="N178" s="25"/>
      <c r="O178" s="2">
        <f>VLOOKUP(Tableau13[[#This Row],[Concat]],[1]RECHANGES!$A$4:$AA$10020,26,FALSE)</f>
        <v>44900</v>
      </c>
      <c r="P178" s="2">
        <f>VLOOKUP(Tableau13[[#This Row],[Concat]],[1]RECHANGES!$A$4:$AM$10020,34,FALSE)</f>
        <v>44929</v>
      </c>
      <c r="Q178" s="1"/>
      <c r="R178" s="1"/>
      <c r="S178" s="1"/>
      <c r="T178" s="1" t="s">
        <v>39</v>
      </c>
      <c r="U178" s="21" t="str">
        <f>IF(ISNUMBER(Tableau13[[#This Row],[OF]]),"Terminé","Non commencé")</f>
        <v>Non commencé</v>
      </c>
      <c r="V178" s="1" t="str">
        <f>IFERROR(IF(OR(VLOOKUP(Tableau13[[#This Row],[Concat]],[2]RECHANGES!$A:$AQ,43,FALSE)="O",VLOOKUP(Tableau13[[#This Row],[Concat]],[2]RECHANGES!$A:$AQ,43,FALSE)="C"),"Livré",""),"Livré")</f>
        <v/>
      </c>
    </row>
    <row r="179" spans="1:22" x14ac:dyDescent="0.25">
      <c r="A179" s="1" t="str">
        <f t="shared" si="6"/>
        <v>2886583710</v>
      </c>
      <c r="B179" s="1">
        <v>28865837</v>
      </c>
      <c r="C179" s="1">
        <v>10</v>
      </c>
      <c r="D179" s="1" t="str">
        <f>VLOOKUP(Tableau13[[#This Row],[Concat]],[1]RECHANGES!$A$4:$J$20310,10,FALSE)</f>
        <v>RTN</v>
      </c>
      <c r="E179" s="20" t="str">
        <f>VLOOKUP(Tableau13[[#This Row],[Concat]],[1]RECHANGES!$A$4:$K$20310,11,FALSE)</f>
        <v>V9253110000095A</v>
      </c>
      <c r="F179" s="21" t="str">
        <f>VLOOKUP(Tableau13[[#This Row],[Concat]],[1]RECHANGES!$A$4:$E$20310,5,FALSE)</f>
        <v>BUNDLE</v>
      </c>
      <c r="G179" s="21">
        <f>VLOOKUP(Tableau13[[#This Row],[Concat]],[1]RECHANGES!$A$4:$I$20310,9,FALSE)</f>
        <v>1</v>
      </c>
      <c r="H179" s="21" t="str">
        <f>VLOOKUP(Tableau13[[#This Row],[Concat]],[1]RECHANGES!$A$4:$L$20310,12,FALSE)</f>
        <v>IS0063329M</v>
      </c>
      <c r="I179" s="21"/>
      <c r="J179" s="21" t="str">
        <f>VLOOKUP(Tableau13[[#This Row],[Concat]],[1]RECHANGES!$A$2:$AG$10016,28,FALSE)</f>
        <v>NA</v>
      </c>
      <c r="K179" s="21" t="str">
        <f>VLOOKUP(Tableau13[[#This Row],[Concat]],[1]RECHANGES!$A$2:$AG$10016,29,FALSE)</f>
        <v>NA</v>
      </c>
      <c r="L179" s="2">
        <f>IFERROR(IF(Tableau13[[#This Row],[Avancement INDUS]]="Terminé","NA",VLOOKUP(Tableau13[[#This Row],[Concat]],[1]RECHANGES!$A$4:$AM$20520,34,FALSE)-60),"Au plus tôt")</f>
        <v>44869</v>
      </c>
      <c r="M179" s="2">
        <f>IFERROR(IF(VLOOKUP(Tableau13[[#This Row],[Concat]],[1]RECHANGES!$A:$AB,26,FALSE)="TBD","Coverage EC",VLOOKUP(Tableau13[[#This Row],[Concat]],[1]RECHANGES!$A$4:$AA$10020,26,FALSE)-7),"")</f>
        <v>44893</v>
      </c>
      <c r="N179" s="25"/>
      <c r="O179" s="2">
        <f>VLOOKUP(Tableau13[[#This Row],[Concat]],[1]RECHANGES!$A$4:$AA$10020,26,FALSE)</f>
        <v>44900</v>
      </c>
      <c r="P179" s="2">
        <f>VLOOKUP(Tableau13[[#This Row],[Concat]],[1]RECHANGES!$A$4:$AM$10020,34,FALSE)</f>
        <v>44929</v>
      </c>
      <c r="Q179" s="1"/>
      <c r="R179" s="1"/>
      <c r="S179" s="1" t="s">
        <v>239</v>
      </c>
      <c r="T179" s="1" t="s">
        <v>37</v>
      </c>
      <c r="U179" s="21" t="str">
        <f>IF(ISNUMBER(Tableau13[[#This Row],[OF]]),"Terminé","Non commencé")</f>
        <v>Non commencé</v>
      </c>
      <c r="V179" s="1" t="str">
        <f>IFERROR(IF(OR(VLOOKUP(Tableau13[[#This Row],[Concat]],[2]RECHANGES!$A:$AQ,43,FALSE)="O",VLOOKUP(Tableau13[[#This Row],[Concat]],[2]RECHANGES!$A:$AQ,43,FALSE)="C"),"Livré",""),"Livré")</f>
        <v/>
      </c>
    </row>
    <row r="180" spans="1:22" x14ac:dyDescent="0.25">
      <c r="A180" s="1" t="str">
        <f t="shared" ref="A180:A211" si="7">B180&amp;C180</f>
        <v>2886583710.1</v>
      </c>
      <c r="B180" s="1">
        <v>28865837</v>
      </c>
      <c r="C180" s="1" t="s">
        <v>112</v>
      </c>
      <c r="D180" s="1" t="str">
        <f>VLOOKUP(Tableau13[[#This Row],[Concat]],[1]RECHANGES!$A$4:$J$20310,10,FALSE)</f>
        <v>RTN</v>
      </c>
      <c r="E180" s="20" t="str">
        <f>VLOOKUP(Tableau13[[#This Row],[Concat]],[1]RECHANGES!$A$4:$K$20310,11,FALSE)</f>
        <v>V9253110000095A</v>
      </c>
      <c r="F180" s="21" t="str">
        <f>VLOOKUP(Tableau13[[#This Row],[Concat]],[1]RECHANGES!$A$4:$E$20310,5,FALSE)</f>
        <v>BUNDLE</v>
      </c>
      <c r="G180" s="21">
        <f>VLOOKUP(Tableau13[[#This Row],[Concat]],[1]RECHANGES!$A$4:$I$20310,9,FALSE)</f>
        <v>1</v>
      </c>
      <c r="H180" s="21" t="str">
        <f>VLOOKUP(Tableau13[[#This Row],[Concat]],[1]RECHANGES!$A$4:$L$20310,12,FALSE)</f>
        <v>IS0063329M</v>
      </c>
      <c r="I180" s="21" t="str">
        <f>VLOOKUP(Tableau13[[#This Row],[Concat]],[1]RECHANGES!$A$4:$O$20310,15,FALSE)</f>
        <v/>
      </c>
      <c r="J180" s="21" t="str">
        <f>VLOOKUP(Tableau13[[#This Row],[Concat]],[1]RECHANGES!$A$2:$AG$10016,28,FALSE)</f>
        <v>NA</v>
      </c>
      <c r="K180" s="21" t="str">
        <f>VLOOKUP(Tableau13[[#This Row],[Concat]],[1]RECHANGES!$A$2:$AG$10016,29,FALSE)</f>
        <v>NA</v>
      </c>
      <c r="L180" s="2">
        <f>IFERROR(IF(Tableau13[[#This Row],[Avancement INDUS]]="Terminé","NA",VLOOKUP(Tableau13[[#This Row],[Concat]],[1]RECHANGES!$A$4:$AM$20520,34,FALSE)-60),"Au plus tôt")</f>
        <v>44869</v>
      </c>
      <c r="M180" s="2">
        <f>IFERROR(IF(VLOOKUP(Tableau13[[#This Row],[Concat]],[1]RECHANGES!$A:$AB,26,FALSE)="TBD","Coverage EC",VLOOKUP(Tableau13[[#This Row],[Concat]],[1]RECHANGES!$A$4:$AA$10020,26,FALSE)-7),"")</f>
        <v>44893</v>
      </c>
      <c r="N180" s="25"/>
      <c r="O180" s="2">
        <f>VLOOKUP(Tableau13[[#This Row],[Concat]],[1]RECHANGES!$A$4:$AA$10020,26,FALSE)</f>
        <v>44900</v>
      </c>
      <c r="P180" s="2">
        <f>VLOOKUP(Tableau13[[#This Row],[Concat]],[1]RECHANGES!$A$4:$AM$10020,34,FALSE)</f>
        <v>44929</v>
      </c>
      <c r="Q180" s="1"/>
      <c r="R180" s="1"/>
      <c r="S180" s="1"/>
      <c r="T180" s="1" t="s">
        <v>37</v>
      </c>
      <c r="U180" s="21" t="str">
        <f>IF(ISNUMBER(Tableau13[[#This Row],[OF]]),"Terminé","Non commencé")</f>
        <v>Non commencé</v>
      </c>
      <c r="V180" s="1" t="str">
        <f>IFERROR(IF(OR(VLOOKUP(Tableau13[[#This Row],[Concat]],[2]RECHANGES!$A:$AQ,43,FALSE)="O",VLOOKUP(Tableau13[[#This Row],[Concat]],[2]RECHANGES!$A:$AQ,43,FALSE)="C"),"Livré",""),"Livré")</f>
        <v/>
      </c>
    </row>
    <row r="181" spans="1:22" x14ac:dyDescent="0.25">
      <c r="A181" s="1" t="str">
        <f t="shared" si="7"/>
        <v>2886583710.2</v>
      </c>
      <c r="B181" s="1">
        <v>28865837</v>
      </c>
      <c r="C181" s="1" t="s">
        <v>113</v>
      </c>
      <c r="D181" s="1" t="str">
        <f>VLOOKUP(Tableau13[[#This Row],[Concat]],[1]RECHANGES!$A$4:$J$20310,10,FALSE)</f>
        <v>RTN</v>
      </c>
      <c r="E181" s="20" t="str">
        <f>VLOOKUP(Tableau13[[#This Row],[Concat]],[1]RECHANGES!$A$4:$K$20310,11,FALSE)</f>
        <v>V9253110000095A</v>
      </c>
      <c r="F181" s="21" t="str">
        <f>VLOOKUP(Tableau13[[#This Row],[Concat]],[1]RECHANGES!$A$4:$E$20310,5,FALSE)</f>
        <v>BUNDLE</v>
      </c>
      <c r="G181" s="21">
        <f>VLOOKUP(Tableau13[[#This Row],[Concat]],[1]RECHANGES!$A$4:$I$20310,9,FALSE)</f>
        <v>1</v>
      </c>
      <c r="H181" s="21" t="str">
        <f>VLOOKUP(Tableau13[[#This Row],[Concat]],[1]RECHANGES!$A$4:$L$20310,12,FALSE)</f>
        <v>IS0063329M</v>
      </c>
      <c r="I181" s="21" t="str">
        <f>VLOOKUP(Tableau13[[#This Row],[Concat]],[1]RECHANGES!$A$4:$O$20310,15,FALSE)</f>
        <v/>
      </c>
      <c r="J181" s="21" t="str">
        <f>VLOOKUP(Tableau13[[#This Row],[Concat]],[1]RECHANGES!$A$2:$AG$10016,28,FALSE)</f>
        <v>NA</v>
      </c>
      <c r="K181" s="21" t="str">
        <f>VLOOKUP(Tableau13[[#This Row],[Concat]],[1]RECHANGES!$A$2:$AG$10016,29,FALSE)</f>
        <v>NA</v>
      </c>
      <c r="L181" s="2">
        <f>IFERROR(IF(Tableau13[[#This Row],[Avancement INDUS]]="Terminé","NA",VLOOKUP(Tableau13[[#This Row],[Concat]],[1]RECHANGES!$A$4:$AM$20520,34,FALSE)-60),"Au plus tôt")</f>
        <v>44869</v>
      </c>
      <c r="M181" s="2">
        <f>IFERROR(IF(VLOOKUP(Tableau13[[#This Row],[Concat]],[1]RECHANGES!$A:$AB,26,FALSE)="TBD","Coverage EC",VLOOKUP(Tableau13[[#This Row],[Concat]],[1]RECHANGES!$A$4:$AA$10020,26,FALSE)-7),"")</f>
        <v>44893</v>
      </c>
      <c r="N181" s="25"/>
      <c r="O181" s="2">
        <f>VLOOKUP(Tableau13[[#This Row],[Concat]],[1]RECHANGES!$A$4:$AA$10020,26,FALSE)</f>
        <v>44900</v>
      </c>
      <c r="P181" s="2">
        <f>VLOOKUP(Tableau13[[#This Row],[Concat]],[1]RECHANGES!$A$4:$AM$10020,34,FALSE)</f>
        <v>44929</v>
      </c>
      <c r="Q181" s="1"/>
      <c r="R181" s="1"/>
      <c r="S181" s="1"/>
      <c r="T181" s="1" t="s">
        <v>37</v>
      </c>
      <c r="U181" s="21" t="str">
        <f>IF(ISNUMBER(Tableau13[[#This Row],[OF]]),"Terminé","Non commencé")</f>
        <v>Non commencé</v>
      </c>
      <c r="V181" s="1" t="str">
        <f>IFERROR(IF(OR(VLOOKUP(Tableau13[[#This Row],[Concat]],[2]RECHANGES!$A:$AQ,43,FALSE)="O",VLOOKUP(Tableau13[[#This Row],[Concat]],[2]RECHANGES!$A:$AQ,43,FALSE)="C"),"Livré",""),"Livré")</f>
        <v/>
      </c>
    </row>
    <row r="182" spans="1:22" x14ac:dyDescent="0.25">
      <c r="A182" s="1" t="str">
        <f t="shared" si="7"/>
        <v>2886583710.3</v>
      </c>
      <c r="B182" s="1">
        <v>28865837</v>
      </c>
      <c r="C182" s="1" t="s">
        <v>138</v>
      </c>
      <c r="D182" s="1" t="str">
        <f>VLOOKUP(Tableau13[[#This Row],[Concat]],[1]RECHANGES!$A$4:$J$20310,10,FALSE)</f>
        <v>RTN</v>
      </c>
      <c r="E182" s="20" t="str">
        <f>VLOOKUP(Tableau13[[#This Row],[Concat]],[1]RECHANGES!$A$4:$K$20310,11,FALSE)</f>
        <v>V9253110000095A</v>
      </c>
      <c r="F182" s="21" t="str">
        <f>VLOOKUP(Tableau13[[#This Row],[Concat]],[1]RECHANGES!$A$4:$E$20310,5,FALSE)</f>
        <v>BUNDLE</v>
      </c>
      <c r="G182" s="21">
        <f>VLOOKUP(Tableau13[[#This Row],[Concat]],[1]RECHANGES!$A$4:$I$20310,9,FALSE)</f>
        <v>1</v>
      </c>
      <c r="H182" s="21" t="str">
        <f>VLOOKUP(Tableau13[[#This Row],[Concat]],[1]RECHANGES!$A$4:$L$20310,12,FALSE)</f>
        <v>IS0063329M</v>
      </c>
      <c r="I182" s="21" t="str">
        <f>VLOOKUP(Tableau13[[#This Row],[Concat]],[1]RECHANGES!$A$4:$O$20310,15,FALSE)</f>
        <v/>
      </c>
      <c r="J182" s="21" t="str">
        <f>VLOOKUP(Tableau13[[#This Row],[Concat]],[1]RECHANGES!$A$2:$AG$10016,28,FALSE)</f>
        <v>NA</v>
      </c>
      <c r="K182" s="21" t="str">
        <f>VLOOKUP(Tableau13[[#This Row],[Concat]],[1]RECHANGES!$A$2:$AG$10016,29,FALSE)</f>
        <v>NA</v>
      </c>
      <c r="L182" s="2">
        <f>IFERROR(IF(Tableau13[[#This Row],[Avancement INDUS]]="Terminé","NA",VLOOKUP(Tableau13[[#This Row],[Concat]],[1]RECHANGES!$A$4:$AM$20520,34,FALSE)-60),"Au plus tôt")</f>
        <v>44869</v>
      </c>
      <c r="M182" s="2">
        <f>IFERROR(IF(VLOOKUP(Tableau13[[#This Row],[Concat]],[1]RECHANGES!$A:$AB,26,FALSE)="TBD","Coverage EC",VLOOKUP(Tableau13[[#This Row],[Concat]],[1]RECHANGES!$A$4:$AA$10020,26,FALSE)-7),"")</f>
        <v>44893</v>
      </c>
      <c r="N182" s="25"/>
      <c r="O182" s="2">
        <f>VLOOKUP(Tableau13[[#This Row],[Concat]],[1]RECHANGES!$A$4:$AA$10020,26,FALSE)</f>
        <v>44900</v>
      </c>
      <c r="P182" s="2">
        <f>VLOOKUP(Tableau13[[#This Row],[Concat]],[1]RECHANGES!$A$4:$AM$10020,34,FALSE)</f>
        <v>44929</v>
      </c>
      <c r="Q182" s="1"/>
      <c r="R182" s="1"/>
      <c r="S182" s="1"/>
      <c r="T182" s="1" t="s">
        <v>37</v>
      </c>
      <c r="U182" s="21" t="str">
        <f>IF(ISNUMBER(Tableau13[[#This Row],[OF]]),"Terminé","Non commencé")</f>
        <v>Non commencé</v>
      </c>
      <c r="V182" s="1" t="str">
        <f>IFERROR(IF(OR(VLOOKUP(Tableau13[[#This Row],[Concat]],[2]RECHANGES!$A:$AQ,43,FALSE)="O",VLOOKUP(Tableau13[[#This Row],[Concat]],[2]RECHANGES!$A:$AQ,43,FALSE)="C"),"Livré",""),"Livré")</f>
        <v/>
      </c>
    </row>
    <row r="183" spans="1:22" x14ac:dyDescent="0.25">
      <c r="A183" s="1" t="str">
        <f t="shared" si="7"/>
        <v>2886583710.4</v>
      </c>
      <c r="B183" s="1">
        <v>28865837</v>
      </c>
      <c r="C183" s="1" t="s">
        <v>139</v>
      </c>
      <c r="D183" s="1" t="str">
        <f>VLOOKUP(Tableau13[[#This Row],[Concat]],[1]RECHANGES!$A$4:$J$20310,10,FALSE)</f>
        <v>RTN</v>
      </c>
      <c r="E183" s="20" t="str">
        <f>VLOOKUP(Tableau13[[#This Row],[Concat]],[1]RECHANGES!$A$4:$K$20310,11,FALSE)</f>
        <v>V9253110000095A</v>
      </c>
      <c r="F183" s="21" t="str">
        <f>VLOOKUP(Tableau13[[#This Row],[Concat]],[1]RECHANGES!$A$4:$E$20310,5,FALSE)</f>
        <v>BUNDLE</v>
      </c>
      <c r="G183" s="21">
        <f>VLOOKUP(Tableau13[[#This Row],[Concat]],[1]RECHANGES!$A$4:$I$20310,9,FALSE)</f>
        <v>1</v>
      </c>
      <c r="H183" s="21" t="str">
        <f>VLOOKUP(Tableau13[[#This Row],[Concat]],[1]RECHANGES!$A$4:$L$20310,12,FALSE)</f>
        <v>IS0063329M</v>
      </c>
      <c r="I183" s="21" t="str">
        <f>VLOOKUP(Tableau13[[#This Row],[Concat]],[1]RECHANGES!$A$4:$O$20310,15,FALSE)</f>
        <v/>
      </c>
      <c r="J183" s="21" t="str">
        <f>VLOOKUP(Tableau13[[#This Row],[Concat]],[1]RECHANGES!$A$2:$AG$10016,28,FALSE)</f>
        <v>NA</v>
      </c>
      <c r="K183" s="21" t="str">
        <f>VLOOKUP(Tableau13[[#This Row],[Concat]],[1]RECHANGES!$A$2:$AG$10016,29,FALSE)</f>
        <v>NA</v>
      </c>
      <c r="L183" s="2">
        <f>IFERROR(IF(Tableau13[[#This Row],[Avancement INDUS]]="Terminé","NA",VLOOKUP(Tableau13[[#This Row],[Concat]],[1]RECHANGES!$A$4:$AM$20520,34,FALSE)-60),"Au plus tôt")</f>
        <v>44869</v>
      </c>
      <c r="M183" s="2">
        <f>IFERROR(IF(VLOOKUP(Tableau13[[#This Row],[Concat]],[1]RECHANGES!$A:$AB,26,FALSE)="TBD","Coverage EC",VLOOKUP(Tableau13[[#This Row],[Concat]],[1]RECHANGES!$A$4:$AA$10020,26,FALSE)-7),"")</f>
        <v>44893</v>
      </c>
      <c r="N183" s="25"/>
      <c r="O183" s="2">
        <f>VLOOKUP(Tableau13[[#This Row],[Concat]],[1]RECHANGES!$A$4:$AA$10020,26,FALSE)</f>
        <v>44900</v>
      </c>
      <c r="P183" s="2">
        <f>VLOOKUP(Tableau13[[#This Row],[Concat]],[1]RECHANGES!$A$4:$AM$10020,34,FALSE)</f>
        <v>44929</v>
      </c>
      <c r="Q183" s="1"/>
      <c r="R183" s="1"/>
      <c r="S183" s="1"/>
      <c r="T183" s="1" t="s">
        <v>37</v>
      </c>
      <c r="U183" s="21" t="str">
        <f>IF(ISNUMBER(Tableau13[[#This Row],[OF]]),"Terminé","Non commencé")</f>
        <v>Non commencé</v>
      </c>
      <c r="V183" s="1" t="str">
        <f>IFERROR(IF(OR(VLOOKUP(Tableau13[[#This Row],[Concat]],[2]RECHANGES!$A:$AQ,43,FALSE)="O",VLOOKUP(Tableau13[[#This Row],[Concat]],[2]RECHANGES!$A:$AQ,43,FALSE)="C"),"Livré",""),"Livré")</f>
        <v/>
      </c>
    </row>
    <row r="184" spans="1:22" x14ac:dyDescent="0.25">
      <c r="A184" s="1" t="str">
        <f t="shared" si="7"/>
        <v>2886583710.5</v>
      </c>
      <c r="B184" s="1">
        <v>28865837</v>
      </c>
      <c r="C184" s="1" t="s">
        <v>140</v>
      </c>
      <c r="D184" s="1" t="str">
        <f>VLOOKUP(Tableau13[[#This Row],[Concat]],[1]RECHANGES!$A$4:$J$20310,10,FALSE)</f>
        <v>RTN</v>
      </c>
      <c r="E184" s="20" t="str">
        <f>VLOOKUP(Tableau13[[#This Row],[Concat]],[1]RECHANGES!$A$4:$K$20310,11,FALSE)</f>
        <v>V9253110000095A</v>
      </c>
      <c r="F184" s="21" t="str">
        <f>VLOOKUP(Tableau13[[#This Row],[Concat]],[1]RECHANGES!$A$4:$E$20310,5,FALSE)</f>
        <v>BUNDLE</v>
      </c>
      <c r="G184" s="21">
        <f>VLOOKUP(Tableau13[[#This Row],[Concat]],[1]RECHANGES!$A$4:$I$20310,9,FALSE)</f>
        <v>1</v>
      </c>
      <c r="H184" s="21" t="str">
        <f>VLOOKUP(Tableau13[[#This Row],[Concat]],[1]RECHANGES!$A$4:$L$20310,12,FALSE)</f>
        <v>IS0063329M</v>
      </c>
      <c r="I184" s="21" t="str">
        <f>VLOOKUP(Tableau13[[#This Row],[Concat]],[1]RECHANGES!$A$4:$O$20310,15,FALSE)</f>
        <v/>
      </c>
      <c r="J184" s="21" t="str">
        <f>VLOOKUP(Tableau13[[#This Row],[Concat]],[1]RECHANGES!$A$2:$AG$10016,28,FALSE)</f>
        <v>NA</v>
      </c>
      <c r="K184" s="21" t="str">
        <f>VLOOKUP(Tableau13[[#This Row],[Concat]],[1]RECHANGES!$A$2:$AG$10016,29,FALSE)</f>
        <v>NA</v>
      </c>
      <c r="L184" s="2">
        <f>IFERROR(IF(Tableau13[[#This Row],[Avancement INDUS]]="Terminé","NA",VLOOKUP(Tableau13[[#This Row],[Concat]],[1]RECHANGES!$A$4:$AM$20520,34,FALSE)-60),"Au plus tôt")</f>
        <v>44869</v>
      </c>
      <c r="M184" s="2">
        <f>IFERROR(IF(VLOOKUP(Tableau13[[#This Row],[Concat]],[1]RECHANGES!$A:$AB,26,FALSE)="TBD","Coverage EC",VLOOKUP(Tableau13[[#This Row],[Concat]],[1]RECHANGES!$A$4:$AA$10020,26,FALSE)-7),"")</f>
        <v>44893</v>
      </c>
      <c r="N184" s="25"/>
      <c r="O184" s="2">
        <f>VLOOKUP(Tableau13[[#This Row],[Concat]],[1]RECHANGES!$A$4:$AA$10020,26,FALSE)</f>
        <v>44900</v>
      </c>
      <c r="P184" s="2">
        <f>VLOOKUP(Tableau13[[#This Row],[Concat]],[1]RECHANGES!$A$4:$AM$10020,34,FALSE)</f>
        <v>44929</v>
      </c>
      <c r="Q184" s="1"/>
      <c r="R184" s="1"/>
      <c r="S184" s="1"/>
      <c r="T184" s="1" t="s">
        <v>37</v>
      </c>
      <c r="U184" s="21" t="str">
        <f>IF(ISNUMBER(Tableau13[[#This Row],[OF]]),"Terminé","Non commencé")</f>
        <v>Non commencé</v>
      </c>
      <c r="V184" s="1" t="str">
        <f>IFERROR(IF(OR(VLOOKUP(Tableau13[[#This Row],[Concat]],[2]RECHANGES!$A:$AQ,43,FALSE)="O",VLOOKUP(Tableau13[[#This Row],[Concat]],[2]RECHANGES!$A:$AQ,43,FALSE)="C"),"Livré",""),"Livré")</f>
        <v/>
      </c>
    </row>
    <row r="185" spans="1:22" x14ac:dyDescent="0.25">
      <c r="A185" s="1" t="str">
        <f t="shared" si="7"/>
        <v>2886583710.6</v>
      </c>
      <c r="B185" s="1">
        <v>28865837</v>
      </c>
      <c r="C185" s="1" t="s">
        <v>141</v>
      </c>
      <c r="D185" s="1" t="str">
        <f>VLOOKUP(Tableau13[[#This Row],[Concat]],[1]RECHANGES!$A$4:$J$20310,10,FALSE)</f>
        <v>RTN</v>
      </c>
      <c r="E185" s="20" t="str">
        <f>VLOOKUP(Tableau13[[#This Row],[Concat]],[1]RECHANGES!$A$4:$K$20310,11,FALSE)</f>
        <v>V9253110000095A</v>
      </c>
      <c r="F185" s="21" t="str">
        <f>VLOOKUP(Tableau13[[#This Row],[Concat]],[1]RECHANGES!$A$4:$E$20310,5,FALSE)</f>
        <v>BUNDLE</v>
      </c>
      <c r="G185" s="21">
        <f>VLOOKUP(Tableau13[[#This Row],[Concat]],[1]RECHANGES!$A$4:$I$20310,9,FALSE)</f>
        <v>1</v>
      </c>
      <c r="H185" s="21" t="str">
        <f>VLOOKUP(Tableau13[[#This Row],[Concat]],[1]RECHANGES!$A$4:$L$20310,12,FALSE)</f>
        <v>IS0063329M</v>
      </c>
      <c r="I185" s="21" t="str">
        <f>VLOOKUP(Tableau13[[#This Row],[Concat]],[1]RECHANGES!$A$4:$O$20310,15,FALSE)</f>
        <v/>
      </c>
      <c r="J185" s="21" t="str">
        <f>VLOOKUP(Tableau13[[#This Row],[Concat]],[1]RECHANGES!$A$2:$AG$10016,28,FALSE)</f>
        <v>NA</v>
      </c>
      <c r="K185" s="21" t="str">
        <f>VLOOKUP(Tableau13[[#This Row],[Concat]],[1]RECHANGES!$A$2:$AG$10016,29,FALSE)</f>
        <v>NA</v>
      </c>
      <c r="L185" s="2">
        <f>IFERROR(IF(Tableau13[[#This Row],[Avancement INDUS]]="Terminé","NA",VLOOKUP(Tableau13[[#This Row],[Concat]],[1]RECHANGES!$A$4:$AM$20520,34,FALSE)-60),"Au plus tôt")</f>
        <v>44869</v>
      </c>
      <c r="M185" s="2">
        <f>IFERROR(IF(VLOOKUP(Tableau13[[#This Row],[Concat]],[1]RECHANGES!$A:$AB,26,FALSE)="TBD","Coverage EC",VLOOKUP(Tableau13[[#This Row],[Concat]],[1]RECHANGES!$A$4:$AA$10020,26,FALSE)-7),"")</f>
        <v>44893</v>
      </c>
      <c r="N185" s="25"/>
      <c r="O185" s="2">
        <f>VLOOKUP(Tableau13[[#This Row],[Concat]],[1]RECHANGES!$A$4:$AA$10020,26,FALSE)</f>
        <v>44900</v>
      </c>
      <c r="P185" s="2">
        <f>VLOOKUP(Tableau13[[#This Row],[Concat]],[1]RECHANGES!$A$4:$AM$10020,34,FALSE)</f>
        <v>44929</v>
      </c>
      <c r="Q185" s="1"/>
      <c r="R185" s="1"/>
      <c r="S185" s="1"/>
      <c r="T185" s="1" t="s">
        <v>37</v>
      </c>
      <c r="U185" s="21" t="str">
        <f>IF(ISNUMBER(Tableau13[[#This Row],[OF]]),"Terminé","Non commencé")</f>
        <v>Non commencé</v>
      </c>
      <c r="V185" s="1" t="str">
        <f>IFERROR(IF(OR(VLOOKUP(Tableau13[[#This Row],[Concat]],[2]RECHANGES!$A:$AQ,43,FALSE)="O",VLOOKUP(Tableau13[[#This Row],[Concat]],[2]RECHANGES!$A:$AQ,43,FALSE)="C"),"Livré",""),"Livré")</f>
        <v/>
      </c>
    </row>
    <row r="186" spans="1:22" x14ac:dyDescent="0.25">
      <c r="A186" s="1" t="str">
        <f t="shared" si="7"/>
        <v>2886583710.7</v>
      </c>
      <c r="B186" s="1">
        <v>28865837</v>
      </c>
      <c r="C186" s="1" t="s">
        <v>142</v>
      </c>
      <c r="D186" s="1" t="str">
        <f>VLOOKUP(Tableau13[[#This Row],[Concat]],[1]RECHANGES!$A$4:$J$20310,10,FALSE)</f>
        <v>RTN</v>
      </c>
      <c r="E186" s="20" t="str">
        <f>VLOOKUP(Tableau13[[#This Row],[Concat]],[1]RECHANGES!$A$4:$K$20310,11,FALSE)</f>
        <v>V9253110000095A</v>
      </c>
      <c r="F186" s="21" t="str">
        <f>VLOOKUP(Tableau13[[#This Row],[Concat]],[1]RECHANGES!$A$4:$E$20310,5,FALSE)</f>
        <v>BUNDLE</v>
      </c>
      <c r="G186" s="21">
        <f>VLOOKUP(Tableau13[[#This Row],[Concat]],[1]RECHANGES!$A$4:$I$20310,9,FALSE)</f>
        <v>1</v>
      </c>
      <c r="H186" s="21" t="str">
        <f>VLOOKUP(Tableau13[[#This Row],[Concat]],[1]RECHANGES!$A$4:$L$20310,12,FALSE)</f>
        <v>IS0063329M</v>
      </c>
      <c r="I186" s="21" t="str">
        <f>VLOOKUP(Tableau13[[#This Row],[Concat]],[1]RECHANGES!$A$4:$O$20310,15,FALSE)</f>
        <v/>
      </c>
      <c r="J186" s="21" t="str">
        <f>VLOOKUP(Tableau13[[#This Row],[Concat]],[1]RECHANGES!$A$2:$AG$10016,28,FALSE)</f>
        <v>NA</v>
      </c>
      <c r="K186" s="21" t="str">
        <f>VLOOKUP(Tableau13[[#This Row],[Concat]],[1]RECHANGES!$A$2:$AG$10016,29,FALSE)</f>
        <v>NA</v>
      </c>
      <c r="L186" s="2">
        <f>IFERROR(IF(Tableau13[[#This Row],[Avancement INDUS]]="Terminé","NA",VLOOKUP(Tableau13[[#This Row],[Concat]],[1]RECHANGES!$A$4:$AM$20520,34,FALSE)-60),"Au plus tôt")</f>
        <v>44869</v>
      </c>
      <c r="M186" s="2">
        <f>IFERROR(IF(VLOOKUP(Tableau13[[#This Row],[Concat]],[1]RECHANGES!$A:$AB,26,FALSE)="TBD","Coverage EC",VLOOKUP(Tableau13[[#This Row],[Concat]],[1]RECHANGES!$A$4:$AA$10020,26,FALSE)-7),"")</f>
        <v>44893</v>
      </c>
      <c r="N186" s="25"/>
      <c r="O186" s="2">
        <f>VLOOKUP(Tableau13[[#This Row],[Concat]],[1]RECHANGES!$A$4:$AA$10020,26,FALSE)</f>
        <v>44900</v>
      </c>
      <c r="P186" s="2">
        <f>VLOOKUP(Tableau13[[#This Row],[Concat]],[1]RECHANGES!$A$4:$AM$10020,34,FALSE)</f>
        <v>44929</v>
      </c>
      <c r="Q186" s="1"/>
      <c r="R186" s="1"/>
      <c r="S186" s="1"/>
      <c r="T186" s="1" t="s">
        <v>37</v>
      </c>
      <c r="U186" s="21" t="str">
        <f>IF(ISNUMBER(Tableau13[[#This Row],[OF]]),"Terminé","Non commencé")</f>
        <v>Non commencé</v>
      </c>
      <c r="V186" s="1" t="str">
        <f>IFERROR(IF(OR(VLOOKUP(Tableau13[[#This Row],[Concat]],[2]RECHANGES!$A:$AQ,43,FALSE)="O",VLOOKUP(Tableau13[[#This Row],[Concat]],[2]RECHANGES!$A:$AQ,43,FALSE)="C"),"Livré",""),"Livré")</f>
        <v/>
      </c>
    </row>
    <row r="187" spans="1:22" x14ac:dyDescent="0.25">
      <c r="A187" s="1" t="str">
        <f t="shared" si="7"/>
        <v>2886583710.8</v>
      </c>
      <c r="B187" s="1">
        <v>28865837</v>
      </c>
      <c r="C187" s="1" t="s">
        <v>147</v>
      </c>
      <c r="D187" s="1" t="str">
        <f>VLOOKUP(Tableau13[[#This Row],[Concat]],[1]RECHANGES!$A$4:$J$20310,10,FALSE)</f>
        <v>RTN</v>
      </c>
      <c r="E187" s="20" t="str">
        <f>VLOOKUP(Tableau13[[#This Row],[Concat]],[1]RECHANGES!$A$4:$K$20310,11,FALSE)</f>
        <v>V9253110000095A</v>
      </c>
      <c r="F187" s="21" t="str">
        <f>VLOOKUP(Tableau13[[#This Row],[Concat]],[1]RECHANGES!$A$4:$E$20310,5,FALSE)</f>
        <v>BUNDLE</v>
      </c>
      <c r="G187" s="21">
        <f>VLOOKUP(Tableau13[[#This Row],[Concat]],[1]RECHANGES!$A$4:$I$20310,9,FALSE)</f>
        <v>1</v>
      </c>
      <c r="H187" s="21" t="str">
        <f>VLOOKUP(Tableau13[[#This Row],[Concat]],[1]RECHANGES!$A$4:$L$20310,12,FALSE)</f>
        <v>IS0063329M</v>
      </c>
      <c r="I187" s="21" t="str">
        <f>VLOOKUP(Tableau13[[#This Row],[Concat]],[1]RECHANGES!$A$4:$O$20310,15,FALSE)</f>
        <v/>
      </c>
      <c r="J187" s="21" t="str">
        <f>VLOOKUP(Tableau13[[#This Row],[Concat]],[1]RECHANGES!$A$2:$AG$10016,28,FALSE)</f>
        <v>NA</v>
      </c>
      <c r="K187" s="21" t="str">
        <f>VLOOKUP(Tableau13[[#This Row],[Concat]],[1]RECHANGES!$A$2:$AG$10016,29,FALSE)</f>
        <v>NA</v>
      </c>
      <c r="L187" s="2">
        <f>IFERROR(IF(Tableau13[[#This Row],[Avancement INDUS]]="Terminé","NA",VLOOKUP(Tableau13[[#This Row],[Concat]],[1]RECHANGES!$A$4:$AM$20520,34,FALSE)-60),"Au plus tôt")</f>
        <v>44869</v>
      </c>
      <c r="M187" s="2">
        <f>IFERROR(IF(VLOOKUP(Tableau13[[#This Row],[Concat]],[1]RECHANGES!$A:$AB,26,FALSE)="TBD","Coverage EC",VLOOKUP(Tableau13[[#This Row],[Concat]],[1]RECHANGES!$A$4:$AA$10020,26,FALSE)-7),"")</f>
        <v>44893</v>
      </c>
      <c r="N187" s="25"/>
      <c r="O187" s="2">
        <f>VLOOKUP(Tableau13[[#This Row],[Concat]],[1]RECHANGES!$A$4:$AA$10020,26,FALSE)</f>
        <v>44900</v>
      </c>
      <c r="P187" s="2">
        <f>VLOOKUP(Tableau13[[#This Row],[Concat]],[1]RECHANGES!$A$4:$AM$10020,34,FALSE)</f>
        <v>44929</v>
      </c>
      <c r="Q187" s="1"/>
      <c r="R187" s="1"/>
      <c r="S187" s="1"/>
      <c r="T187" s="1" t="s">
        <v>37</v>
      </c>
      <c r="U187" s="21" t="str">
        <f>IF(ISNUMBER(Tableau13[[#This Row],[OF]]),"Terminé","Non commencé")</f>
        <v>Non commencé</v>
      </c>
      <c r="V187" s="1" t="str">
        <f>IFERROR(IF(OR(VLOOKUP(Tableau13[[#This Row],[Concat]],[2]RECHANGES!$A:$AQ,43,FALSE)="O",VLOOKUP(Tableau13[[#This Row],[Concat]],[2]RECHANGES!$A:$AQ,43,FALSE)="C"),"Livré",""),"Livré")</f>
        <v/>
      </c>
    </row>
    <row r="188" spans="1:22" x14ac:dyDescent="0.25">
      <c r="A188" s="9" t="str">
        <f t="shared" si="7"/>
        <v>2886583810</v>
      </c>
      <c r="B188" s="9">
        <v>28865838</v>
      </c>
      <c r="C188" s="9">
        <v>10</v>
      </c>
      <c r="D188" s="1" t="str">
        <f>VLOOKUP(Tableau13[[#This Row],[Concat]],[1]RECHANGES!$A$4:$J$20310,10,FALSE)</f>
        <v>RTN</v>
      </c>
      <c r="E188" s="22" t="str">
        <f>VLOOKUP(Tableau13[[#This Row],[Concat]],[1]RECHANGES!$A$4:$K$20310,11,FALSE)</f>
        <v>V9253100000095A</v>
      </c>
      <c r="F188" s="23" t="str">
        <f>VLOOKUP(Tableau13[[#This Row],[Concat]],[1]RECHANGES!$A$4:$E$20310,5,FALSE)</f>
        <v>BUNDLE</v>
      </c>
      <c r="G188" s="23">
        <f>VLOOKUP(Tableau13[[#This Row],[Concat]],[1]RECHANGES!$A$4:$I$20310,9,FALSE)</f>
        <v>1</v>
      </c>
      <c r="H188" s="23" t="str">
        <f>VLOOKUP(Tableau13[[#This Row],[Concat]],[1]RECHANGES!$A$4:$L$20310,12,FALSE)</f>
        <v>IS0059357M</v>
      </c>
      <c r="I188" s="23" t="str">
        <f>VLOOKUP(Tableau13[[#This Row],[Concat]],[1]RECHANGES!$A$4:$O$20310,15,FALSE)</f>
        <v/>
      </c>
      <c r="J188" s="21" t="str">
        <f>VLOOKUP(Tableau13[[#This Row],[Concat]],[1]RECHANGES!$A$2:$AG$10016,28,FALSE)</f>
        <v>NA</v>
      </c>
      <c r="K188" s="21" t="str">
        <f>VLOOKUP(Tableau13[[#This Row],[Concat]],[1]RECHANGES!$A$2:$AG$10016,29,FALSE)</f>
        <v>NA</v>
      </c>
      <c r="L188" s="10">
        <f>IFERROR(IF(Tableau13[[#This Row],[Avancement INDUS]]="Terminé","NA",VLOOKUP(Tableau13[[#This Row],[Concat]],[1]RECHANGES!$A$4:$AM$20520,34,FALSE)-60),"Au plus tôt")</f>
        <v>44869</v>
      </c>
      <c r="M188" s="10">
        <f>IFERROR(IF(VLOOKUP(Tableau13[[#This Row],[Concat]],[1]RECHANGES!$A:$AB,26,FALSE)="TBD","Coverage EC",VLOOKUP(Tableau13[[#This Row],[Concat]],[1]RECHANGES!$A$4:$AA$10020,26,FALSE)-7),"")</f>
        <v>44893</v>
      </c>
      <c r="N188" s="26"/>
      <c r="O188" s="10">
        <f>VLOOKUP(Tableau13[[#This Row],[Concat]],[1]RECHANGES!$A$4:$AA$10020,26,FALSE)</f>
        <v>44900</v>
      </c>
      <c r="P188" s="10">
        <f>VLOOKUP(Tableau13[[#This Row],[Concat]],[1]RECHANGES!$A$4:$AM$10020,34,FALSE)</f>
        <v>44929</v>
      </c>
      <c r="Q188" s="1"/>
      <c r="R188" s="9"/>
      <c r="S188" s="1" t="s">
        <v>239</v>
      </c>
      <c r="T188" s="9" t="s">
        <v>37</v>
      </c>
      <c r="U188" s="23" t="str">
        <f>IF(ISNUMBER(Tableau13[[#This Row],[OF]]),"Terminé","Non commencé")</f>
        <v>Non commencé</v>
      </c>
      <c r="V188" s="1" t="str">
        <f>IFERROR(IF(OR(VLOOKUP(Tableau13[[#This Row],[Concat]],[2]RECHANGES!$A:$AQ,43,FALSE)="O",VLOOKUP(Tableau13[[#This Row],[Concat]],[2]RECHANGES!$A:$AQ,43,FALSE)="C"),"Livré",""),"Livré")</f>
        <v/>
      </c>
    </row>
    <row r="189" spans="1:22" x14ac:dyDescent="0.25">
      <c r="A189" s="1" t="str">
        <f t="shared" si="7"/>
        <v>2886583810.1</v>
      </c>
      <c r="B189" s="1">
        <v>28865838</v>
      </c>
      <c r="C189" s="1" t="s">
        <v>112</v>
      </c>
      <c r="D189" s="1" t="str">
        <f>VLOOKUP(Tableau13[[#This Row],[Concat]],[1]RECHANGES!$A$4:$J$20310,10,FALSE)</f>
        <v>RTN</v>
      </c>
      <c r="E189" s="20" t="str">
        <f>VLOOKUP(Tableau13[[#This Row],[Concat]],[1]RECHANGES!$A$4:$K$20310,11,FALSE)</f>
        <v>V9253100000095A</v>
      </c>
      <c r="F189" s="21" t="str">
        <f>VLOOKUP(Tableau13[[#This Row],[Concat]],[1]RECHANGES!$A$4:$E$20310,5,FALSE)</f>
        <v>BUNDLE</v>
      </c>
      <c r="G189" s="21">
        <f>VLOOKUP(Tableau13[[#This Row],[Concat]],[1]RECHANGES!$A$4:$I$20310,9,FALSE)</f>
        <v>1</v>
      </c>
      <c r="H189" s="21" t="str">
        <f>VLOOKUP(Tableau13[[#This Row],[Concat]],[1]RECHANGES!$A$4:$L$20310,12,FALSE)</f>
        <v>IS0059357M</v>
      </c>
      <c r="I189" s="21" t="str">
        <f>VLOOKUP(Tableau13[[#This Row],[Concat]],[1]RECHANGES!$A$4:$O$20310,15,FALSE)</f>
        <v/>
      </c>
      <c r="J189" s="21" t="str">
        <f>VLOOKUP(Tableau13[[#This Row],[Concat]],[1]RECHANGES!$A$2:$AG$10016,28,FALSE)</f>
        <v>NA</v>
      </c>
      <c r="K189" s="21" t="str">
        <f>VLOOKUP(Tableau13[[#This Row],[Concat]],[1]RECHANGES!$A$2:$AG$10016,29,FALSE)</f>
        <v>NA</v>
      </c>
      <c r="L189" s="2">
        <f>IFERROR(IF(Tableau13[[#This Row],[Avancement INDUS]]="Terminé","NA",VLOOKUP(Tableau13[[#This Row],[Concat]],[1]RECHANGES!$A$4:$AM$20520,34,FALSE)-60),"Au plus tôt")</f>
        <v>44869</v>
      </c>
      <c r="M189" s="2">
        <f>IFERROR(IF(VLOOKUP(Tableau13[[#This Row],[Concat]],[1]RECHANGES!$A:$AB,26,FALSE)="TBD","Coverage EC",VLOOKUP(Tableau13[[#This Row],[Concat]],[1]RECHANGES!$A$4:$AA$10020,26,FALSE)-7),"")</f>
        <v>44893</v>
      </c>
      <c r="N189" s="25"/>
      <c r="O189" s="2">
        <f>VLOOKUP(Tableau13[[#This Row],[Concat]],[1]RECHANGES!$A$4:$AA$10020,26,FALSE)</f>
        <v>44900</v>
      </c>
      <c r="P189" s="2">
        <f>VLOOKUP(Tableau13[[#This Row],[Concat]],[1]RECHANGES!$A$4:$AM$10020,34,FALSE)</f>
        <v>44929</v>
      </c>
      <c r="Q189" s="1"/>
      <c r="R189" s="1"/>
      <c r="S189" s="1"/>
      <c r="T189" s="1" t="s">
        <v>37</v>
      </c>
      <c r="U189" s="21" t="str">
        <f>IF(ISNUMBER(Tableau13[[#This Row],[OF]]),"Terminé","Non commencé")</f>
        <v>Non commencé</v>
      </c>
      <c r="V189" s="1" t="str">
        <f>IFERROR(IF(OR(VLOOKUP(Tableau13[[#This Row],[Concat]],[2]RECHANGES!$A:$AQ,43,FALSE)="O",VLOOKUP(Tableau13[[#This Row],[Concat]],[2]RECHANGES!$A:$AQ,43,FALSE)="C"),"Livré",""),"Livré")</f>
        <v/>
      </c>
    </row>
    <row r="190" spans="1:22" x14ac:dyDescent="0.25">
      <c r="A190" s="1" t="str">
        <f t="shared" si="7"/>
        <v>2886583810.2</v>
      </c>
      <c r="B190" s="1">
        <v>28865838</v>
      </c>
      <c r="C190" s="1" t="s">
        <v>113</v>
      </c>
      <c r="D190" s="1" t="str">
        <f>VLOOKUP(Tableau13[[#This Row],[Concat]],[1]RECHANGES!$A$4:$J$20310,10,FALSE)</f>
        <v>RTN</v>
      </c>
      <c r="E190" s="20" t="str">
        <f>VLOOKUP(Tableau13[[#This Row],[Concat]],[1]RECHANGES!$A$4:$K$20310,11,FALSE)</f>
        <v>V9253100000095A</v>
      </c>
      <c r="F190" s="21" t="str">
        <f>VLOOKUP(Tableau13[[#This Row],[Concat]],[1]RECHANGES!$A$4:$E$20310,5,FALSE)</f>
        <v>BUNDLE</v>
      </c>
      <c r="G190" s="21">
        <f>VLOOKUP(Tableau13[[#This Row],[Concat]],[1]RECHANGES!$A$4:$I$20310,9,FALSE)</f>
        <v>1</v>
      </c>
      <c r="H190" s="21" t="str">
        <f>VLOOKUP(Tableau13[[#This Row],[Concat]],[1]RECHANGES!$A$4:$L$20310,12,FALSE)</f>
        <v>IS0059357M</v>
      </c>
      <c r="I190" s="21" t="str">
        <f>VLOOKUP(Tableau13[[#This Row],[Concat]],[1]RECHANGES!$A$4:$O$20310,15,FALSE)</f>
        <v/>
      </c>
      <c r="J190" s="21" t="str">
        <f>VLOOKUP(Tableau13[[#This Row],[Concat]],[1]RECHANGES!$A$2:$AG$10016,28,FALSE)</f>
        <v>NA</v>
      </c>
      <c r="K190" s="21" t="str">
        <f>VLOOKUP(Tableau13[[#This Row],[Concat]],[1]RECHANGES!$A$2:$AG$10016,29,FALSE)</f>
        <v>NA</v>
      </c>
      <c r="L190" s="2">
        <f>IFERROR(IF(Tableau13[[#This Row],[Avancement INDUS]]="Terminé","NA",VLOOKUP(Tableau13[[#This Row],[Concat]],[1]RECHANGES!$A$4:$AM$20520,34,FALSE)-60),"Au plus tôt")</f>
        <v>44869</v>
      </c>
      <c r="M190" s="2">
        <f>IFERROR(IF(VLOOKUP(Tableau13[[#This Row],[Concat]],[1]RECHANGES!$A:$AB,26,FALSE)="TBD","Coverage EC",VLOOKUP(Tableau13[[#This Row],[Concat]],[1]RECHANGES!$A$4:$AA$10020,26,FALSE)-7),"")</f>
        <v>44893</v>
      </c>
      <c r="N190" s="25"/>
      <c r="O190" s="2">
        <f>VLOOKUP(Tableau13[[#This Row],[Concat]],[1]RECHANGES!$A$4:$AA$10020,26,FALSE)</f>
        <v>44900</v>
      </c>
      <c r="P190" s="2">
        <f>VLOOKUP(Tableau13[[#This Row],[Concat]],[1]RECHANGES!$A$4:$AM$10020,34,FALSE)</f>
        <v>44929</v>
      </c>
      <c r="Q190" s="1"/>
      <c r="R190" s="1"/>
      <c r="S190" s="1"/>
      <c r="T190" s="1" t="s">
        <v>37</v>
      </c>
      <c r="U190" s="21" t="str">
        <f>IF(ISNUMBER(Tableau13[[#This Row],[OF]]),"Terminé","Non commencé")</f>
        <v>Non commencé</v>
      </c>
      <c r="V190" s="1" t="str">
        <f>IFERROR(IF(OR(VLOOKUP(Tableau13[[#This Row],[Concat]],[2]RECHANGES!$A:$AQ,43,FALSE)="O",VLOOKUP(Tableau13[[#This Row],[Concat]],[2]RECHANGES!$A:$AQ,43,FALSE)="C"),"Livré",""),"Livré")</f>
        <v/>
      </c>
    </row>
    <row r="191" spans="1:22" x14ac:dyDescent="0.25">
      <c r="A191" s="1" t="str">
        <f t="shared" si="7"/>
        <v>2886583810.3</v>
      </c>
      <c r="B191" s="1">
        <v>28865838</v>
      </c>
      <c r="C191" s="1" t="s">
        <v>138</v>
      </c>
      <c r="D191" s="1" t="str">
        <f>VLOOKUP(Tableau13[[#This Row],[Concat]],[1]RECHANGES!$A$4:$J$20310,10,FALSE)</f>
        <v>RTN</v>
      </c>
      <c r="E191" s="20" t="str">
        <f>VLOOKUP(Tableau13[[#This Row],[Concat]],[1]RECHANGES!$A$4:$K$20310,11,FALSE)</f>
        <v>V9253100000095A</v>
      </c>
      <c r="F191" s="21" t="str">
        <f>VLOOKUP(Tableau13[[#This Row],[Concat]],[1]RECHANGES!$A$4:$E$20310,5,FALSE)</f>
        <v>BUNDLE</v>
      </c>
      <c r="G191" s="21">
        <f>VLOOKUP(Tableau13[[#This Row],[Concat]],[1]RECHANGES!$A$4:$I$20310,9,FALSE)</f>
        <v>1</v>
      </c>
      <c r="H191" s="21" t="str">
        <f>VLOOKUP(Tableau13[[#This Row],[Concat]],[1]RECHANGES!$A$4:$L$20310,12,FALSE)</f>
        <v>IS0059357M</v>
      </c>
      <c r="I191" s="21" t="str">
        <f>VLOOKUP(Tableau13[[#This Row],[Concat]],[1]RECHANGES!$A$4:$O$20310,15,FALSE)</f>
        <v/>
      </c>
      <c r="J191" s="21" t="str">
        <f>VLOOKUP(Tableau13[[#This Row],[Concat]],[1]RECHANGES!$A$2:$AG$10016,28,FALSE)</f>
        <v>NA</v>
      </c>
      <c r="K191" s="21" t="str">
        <f>VLOOKUP(Tableau13[[#This Row],[Concat]],[1]RECHANGES!$A$2:$AG$10016,29,FALSE)</f>
        <v>NA</v>
      </c>
      <c r="L191" s="2">
        <f>IFERROR(IF(Tableau13[[#This Row],[Avancement INDUS]]="Terminé","NA",VLOOKUP(Tableau13[[#This Row],[Concat]],[1]RECHANGES!$A$4:$AM$20520,34,FALSE)-60),"Au plus tôt")</f>
        <v>44869</v>
      </c>
      <c r="M191" s="2">
        <f>IFERROR(IF(VLOOKUP(Tableau13[[#This Row],[Concat]],[1]RECHANGES!$A:$AB,26,FALSE)="TBD","Coverage EC",VLOOKUP(Tableau13[[#This Row],[Concat]],[1]RECHANGES!$A$4:$AA$10020,26,FALSE)-7),"")</f>
        <v>44893</v>
      </c>
      <c r="N191" s="25"/>
      <c r="O191" s="2">
        <f>VLOOKUP(Tableau13[[#This Row],[Concat]],[1]RECHANGES!$A$4:$AA$10020,26,FALSE)</f>
        <v>44900</v>
      </c>
      <c r="P191" s="2">
        <f>VLOOKUP(Tableau13[[#This Row],[Concat]],[1]RECHANGES!$A$4:$AM$10020,34,FALSE)</f>
        <v>44929</v>
      </c>
      <c r="Q191" s="1"/>
      <c r="R191" s="1"/>
      <c r="S191" s="1"/>
      <c r="T191" s="1" t="s">
        <v>37</v>
      </c>
      <c r="U191" s="21" t="str">
        <f>IF(ISNUMBER(Tableau13[[#This Row],[OF]]),"Terminé","Non commencé")</f>
        <v>Non commencé</v>
      </c>
      <c r="V191" s="1" t="str">
        <f>IFERROR(IF(OR(VLOOKUP(Tableau13[[#This Row],[Concat]],[2]RECHANGES!$A:$AQ,43,FALSE)="O",VLOOKUP(Tableau13[[#This Row],[Concat]],[2]RECHANGES!$A:$AQ,43,FALSE)="C"),"Livré",""),"Livré")</f>
        <v/>
      </c>
    </row>
    <row r="192" spans="1:22" x14ac:dyDescent="0.25">
      <c r="A192" s="1" t="str">
        <f t="shared" si="7"/>
        <v>2886583810.4</v>
      </c>
      <c r="B192" s="1">
        <v>28865838</v>
      </c>
      <c r="C192" s="1" t="s">
        <v>139</v>
      </c>
      <c r="D192" s="1" t="str">
        <f>VLOOKUP(Tableau13[[#This Row],[Concat]],[1]RECHANGES!$A$4:$J$20310,10,FALSE)</f>
        <v>RTN</v>
      </c>
      <c r="E192" s="20" t="str">
        <f>VLOOKUP(Tableau13[[#This Row],[Concat]],[1]RECHANGES!$A$4:$K$20310,11,FALSE)</f>
        <v>V9253100000095A</v>
      </c>
      <c r="F192" s="21" t="str">
        <f>VLOOKUP(Tableau13[[#This Row],[Concat]],[1]RECHANGES!$A$4:$E$20310,5,FALSE)</f>
        <v>BUNDLE</v>
      </c>
      <c r="G192" s="21">
        <f>VLOOKUP(Tableau13[[#This Row],[Concat]],[1]RECHANGES!$A$4:$I$20310,9,FALSE)</f>
        <v>1</v>
      </c>
      <c r="H192" s="21" t="str">
        <f>VLOOKUP(Tableau13[[#This Row],[Concat]],[1]RECHANGES!$A$4:$L$20310,12,FALSE)</f>
        <v>IS0059357M</v>
      </c>
      <c r="I192" s="21" t="str">
        <f>VLOOKUP(Tableau13[[#This Row],[Concat]],[1]RECHANGES!$A$4:$O$20310,15,FALSE)</f>
        <v/>
      </c>
      <c r="J192" s="21" t="str">
        <f>VLOOKUP(Tableau13[[#This Row],[Concat]],[1]RECHANGES!$A$2:$AG$10016,28,FALSE)</f>
        <v>NA</v>
      </c>
      <c r="K192" s="21" t="str">
        <f>VLOOKUP(Tableau13[[#This Row],[Concat]],[1]RECHANGES!$A$2:$AG$10016,29,FALSE)</f>
        <v>NA</v>
      </c>
      <c r="L192" s="2">
        <f>IFERROR(IF(Tableau13[[#This Row],[Avancement INDUS]]="Terminé","NA",VLOOKUP(Tableau13[[#This Row],[Concat]],[1]RECHANGES!$A$4:$AM$20520,34,FALSE)-60),"Au plus tôt")</f>
        <v>44869</v>
      </c>
      <c r="M192" s="2">
        <f>IFERROR(IF(VLOOKUP(Tableau13[[#This Row],[Concat]],[1]RECHANGES!$A:$AB,26,FALSE)="TBD","Coverage EC",VLOOKUP(Tableau13[[#This Row],[Concat]],[1]RECHANGES!$A$4:$AA$10020,26,FALSE)-7),"")</f>
        <v>44893</v>
      </c>
      <c r="N192" s="25"/>
      <c r="O192" s="2">
        <f>VLOOKUP(Tableau13[[#This Row],[Concat]],[1]RECHANGES!$A$4:$AA$10020,26,FALSE)</f>
        <v>44900</v>
      </c>
      <c r="P192" s="2">
        <f>VLOOKUP(Tableau13[[#This Row],[Concat]],[1]RECHANGES!$A$4:$AM$10020,34,FALSE)</f>
        <v>44929</v>
      </c>
      <c r="Q192" s="1"/>
      <c r="R192" s="1"/>
      <c r="S192" s="1"/>
      <c r="T192" s="1" t="s">
        <v>37</v>
      </c>
      <c r="U192" s="21" t="str">
        <f>IF(ISNUMBER(Tableau13[[#This Row],[OF]]),"Terminé","Non commencé")</f>
        <v>Non commencé</v>
      </c>
      <c r="V192" s="1" t="str">
        <f>IFERROR(IF(OR(VLOOKUP(Tableau13[[#This Row],[Concat]],[2]RECHANGES!$A:$AQ,43,FALSE)="O",VLOOKUP(Tableau13[[#This Row],[Concat]],[2]RECHANGES!$A:$AQ,43,FALSE)="C"),"Livré",""),"Livré")</f>
        <v/>
      </c>
    </row>
    <row r="193" spans="1:22" x14ac:dyDescent="0.25">
      <c r="A193" s="1" t="str">
        <f t="shared" si="7"/>
        <v>2886583810.5</v>
      </c>
      <c r="B193" s="1">
        <v>28865838</v>
      </c>
      <c r="C193" s="1" t="s">
        <v>140</v>
      </c>
      <c r="D193" s="1" t="str">
        <f>VLOOKUP(Tableau13[[#This Row],[Concat]],[1]RECHANGES!$A$4:$J$20310,10,FALSE)</f>
        <v>RTN</v>
      </c>
      <c r="E193" s="20" t="str">
        <f>VLOOKUP(Tableau13[[#This Row],[Concat]],[1]RECHANGES!$A$4:$K$20310,11,FALSE)</f>
        <v>V9253100000095A</v>
      </c>
      <c r="F193" s="21" t="str">
        <f>VLOOKUP(Tableau13[[#This Row],[Concat]],[1]RECHANGES!$A$4:$E$20310,5,FALSE)</f>
        <v>BUNDLE</v>
      </c>
      <c r="G193" s="21">
        <f>VLOOKUP(Tableau13[[#This Row],[Concat]],[1]RECHANGES!$A$4:$I$20310,9,FALSE)</f>
        <v>1</v>
      </c>
      <c r="H193" s="21" t="str">
        <f>VLOOKUP(Tableau13[[#This Row],[Concat]],[1]RECHANGES!$A$4:$L$20310,12,FALSE)</f>
        <v>IS0059357M</v>
      </c>
      <c r="I193" s="21" t="str">
        <f>VLOOKUP(Tableau13[[#This Row],[Concat]],[1]RECHANGES!$A$4:$O$20310,15,FALSE)</f>
        <v/>
      </c>
      <c r="J193" s="21" t="str">
        <f>VLOOKUP(Tableau13[[#This Row],[Concat]],[1]RECHANGES!$A$2:$AG$10016,28,FALSE)</f>
        <v>NA</v>
      </c>
      <c r="K193" s="21" t="str">
        <f>VLOOKUP(Tableau13[[#This Row],[Concat]],[1]RECHANGES!$A$2:$AG$10016,29,FALSE)</f>
        <v>NA</v>
      </c>
      <c r="L193" s="2">
        <f>IFERROR(IF(Tableau13[[#This Row],[Avancement INDUS]]="Terminé","NA",VLOOKUP(Tableau13[[#This Row],[Concat]],[1]RECHANGES!$A$4:$AM$20520,34,FALSE)-60),"Au plus tôt")</f>
        <v>44869</v>
      </c>
      <c r="M193" s="2">
        <f>IFERROR(IF(VLOOKUP(Tableau13[[#This Row],[Concat]],[1]RECHANGES!$A:$AB,26,FALSE)="TBD","Coverage EC",VLOOKUP(Tableau13[[#This Row],[Concat]],[1]RECHANGES!$A$4:$AA$10020,26,FALSE)-7),"")</f>
        <v>44893</v>
      </c>
      <c r="N193" s="25"/>
      <c r="O193" s="2">
        <f>VLOOKUP(Tableau13[[#This Row],[Concat]],[1]RECHANGES!$A$4:$AA$10020,26,FALSE)</f>
        <v>44900</v>
      </c>
      <c r="P193" s="2">
        <f>VLOOKUP(Tableau13[[#This Row],[Concat]],[1]RECHANGES!$A$4:$AM$10020,34,FALSE)</f>
        <v>44929</v>
      </c>
      <c r="Q193" s="1"/>
      <c r="R193" s="1"/>
      <c r="S193" s="1"/>
      <c r="T193" s="1" t="s">
        <v>37</v>
      </c>
      <c r="U193" s="21" t="str">
        <f>IF(ISNUMBER(Tableau13[[#This Row],[OF]]),"Terminé","Non commencé")</f>
        <v>Non commencé</v>
      </c>
      <c r="V193" s="1" t="str">
        <f>IFERROR(IF(OR(VLOOKUP(Tableau13[[#This Row],[Concat]],[2]RECHANGES!$A:$AQ,43,FALSE)="O",VLOOKUP(Tableau13[[#This Row],[Concat]],[2]RECHANGES!$A:$AQ,43,FALSE)="C"),"Livré",""),"Livré")</f>
        <v/>
      </c>
    </row>
    <row r="194" spans="1:22" x14ac:dyDescent="0.25">
      <c r="A194" s="1" t="str">
        <f t="shared" si="7"/>
        <v>2886583810.6</v>
      </c>
      <c r="B194" s="1">
        <v>28865838</v>
      </c>
      <c r="C194" s="1" t="s">
        <v>141</v>
      </c>
      <c r="D194" s="1" t="str">
        <f>VLOOKUP(Tableau13[[#This Row],[Concat]],[1]RECHANGES!$A$4:$J$20310,10,FALSE)</f>
        <v>RTN</v>
      </c>
      <c r="E194" s="20" t="str">
        <f>VLOOKUP(Tableau13[[#This Row],[Concat]],[1]RECHANGES!$A$4:$K$20310,11,FALSE)</f>
        <v>V9253100000095A</v>
      </c>
      <c r="F194" s="21" t="str">
        <f>VLOOKUP(Tableau13[[#This Row],[Concat]],[1]RECHANGES!$A$4:$E$20310,5,FALSE)</f>
        <v>BUNDLE</v>
      </c>
      <c r="G194" s="21">
        <f>VLOOKUP(Tableau13[[#This Row],[Concat]],[1]RECHANGES!$A$4:$I$20310,9,FALSE)</f>
        <v>1</v>
      </c>
      <c r="H194" s="21" t="str">
        <f>VLOOKUP(Tableau13[[#This Row],[Concat]],[1]RECHANGES!$A$4:$L$20310,12,FALSE)</f>
        <v>IS0059357M</v>
      </c>
      <c r="I194" s="21" t="str">
        <f>VLOOKUP(Tableau13[[#This Row],[Concat]],[1]RECHANGES!$A$4:$O$20310,15,FALSE)</f>
        <v/>
      </c>
      <c r="J194" s="21" t="str">
        <f>VLOOKUP(Tableau13[[#This Row],[Concat]],[1]RECHANGES!$A$2:$AG$10016,28,FALSE)</f>
        <v>NA</v>
      </c>
      <c r="K194" s="21" t="str">
        <f>VLOOKUP(Tableau13[[#This Row],[Concat]],[1]RECHANGES!$A$2:$AG$10016,29,FALSE)</f>
        <v>NA</v>
      </c>
      <c r="L194" s="2">
        <f>IFERROR(IF(Tableau13[[#This Row],[Avancement INDUS]]="Terminé","NA",VLOOKUP(Tableau13[[#This Row],[Concat]],[1]RECHANGES!$A$4:$AM$20520,34,FALSE)-60),"Au plus tôt")</f>
        <v>44869</v>
      </c>
      <c r="M194" s="2">
        <f>IFERROR(IF(VLOOKUP(Tableau13[[#This Row],[Concat]],[1]RECHANGES!$A:$AB,26,FALSE)="TBD","Coverage EC",VLOOKUP(Tableau13[[#This Row],[Concat]],[1]RECHANGES!$A$4:$AA$10020,26,FALSE)-7),"")</f>
        <v>44893</v>
      </c>
      <c r="N194" s="25"/>
      <c r="O194" s="2">
        <f>VLOOKUP(Tableau13[[#This Row],[Concat]],[1]RECHANGES!$A$4:$AA$10020,26,FALSE)</f>
        <v>44900</v>
      </c>
      <c r="P194" s="2">
        <f>VLOOKUP(Tableau13[[#This Row],[Concat]],[1]RECHANGES!$A$4:$AM$10020,34,FALSE)</f>
        <v>44929</v>
      </c>
      <c r="Q194" s="1"/>
      <c r="R194" s="1"/>
      <c r="S194" s="1"/>
      <c r="T194" s="1" t="s">
        <v>37</v>
      </c>
      <c r="U194" s="21" t="str">
        <f>IF(ISNUMBER(Tableau13[[#This Row],[OF]]),"Terminé","Non commencé")</f>
        <v>Non commencé</v>
      </c>
      <c r="V194" s="1" t="str">
        <f>IFERROR(IF(OR(VLOOKUP(Tableau13[[#This Row],[Concat]],[2]RECHANGES!$A:$AQ,43,FALSE)="O",VLOOKUP(Tableau13[[#This Row],[Concat]],[2]RECHANGES!$A:$AQ,43,FALSE)="C"),"Livré",""),"Livré")</f>
        <v/>
      </c>
    </row>
    <row r="195" spans="1:22" x14ac:dyDescent="0.25">
      <c r="A195" s="1" t="str">
        <f t="shared" si="7"/>
        <v>2886583810.7</v>
      </c>
      <c r="B195" s="1">
        <v>28865838</v>
      </c>
      <c r="C195" s="1" t="s">
        <v>142</v>
      </c>
      <c r="D195" s="1" t="str">
        <f>VLOOKUP(Tableau13[[#This Row],[Concat]],[1]RECHANGES!$A$4:$J$20310,10,FALSE)</f>
        <v>RTN</v>
      </c>
      <c r="E195" s="20" t="str">
        <f>VLOOKUP(Tableau13[[#This Row],[Concat]],[1]RECHANGES!$A$4:$K$20310,11,FALSE)</f>
        <v>V9253100000095A</v>
      </c>
      <c r="F195" s="21" t="str">
        <f>VLOOKUP(Tableau13[[#This Row],[Concat]],[1]RECHANGES!$A$4:$E$20310,5,FALSE)</f>
        <v>BUNDLE</v>
      </c>
      <c r="G195" s="21">
        <f>VLOOKUP(Tableau13[[#This Row],[Concat]],[1]RECHANGES!$A$4:$I$20310,9,FALSE)</f>
        <v>1</v>
      </c>
      <c r="H195" s="21" t="str">
        <f>VLOOKUP(Tableau13[[#This Row],[Concat]],[1]RECHANGES!$A$4:$L$20310,12,FALSE)</f>
        <v>IS0059357M</v>
      </c>
      <c r="I195" s="21" t="str">
        <f>VLOOKUP(Tableau13[[#This Row],[Concat]],[1]RECHANGES!$A$4:$O$20310,15,FALSE)</f>
        <v/>
      </c>
      <c r="J195" s="21" t="str">
        <f>VLOOKUP(Tableau13[[#This Row],[Concat]],[1]RECHANGES!$A$2:$AG$10016,28,FALSE)</f>
        <v>NA</v>
      </c>
      <c r="K195" s="21" t="str">
        <f>VLOOKUP(Tableau13[[#This Row],[Concat]],[1]RECHANGES!$A$2:$AG$10016,29,FALSE)</f>
        <v>NA</v>
      </c>
      <c r="L195" s="2">
        <f>IFERROR(IF(Tableau13[[#This Row],[Avancement INDUS]]="Terminé","NA",VLOOKUP(Tableau13[[#This Row],[Concat]],[1]RECHANGES!$A$4:$AM$20520,34,FALSE)-60),"Au plus tôt")</f>
        <v>44869</v>
      </c>
      <c r="M195" s="2">
        <f>IFERROR(IF(VLOOKUP(Tableau13[[#This Row],[Concat]],[1]RECHANGES!$A:$AB,26,FALSE)="TBD","Coverage EC",VLOOKUP(Tableau13[[#This Row],[Concat]],[1]RECHANGES!$A$4:$AA$10020,26,FALSE)-7),"")</f>
        <v>44893</v>
      </c>
      <c r="N195" s="25"/>
      <c r="O195" s="2">
        <f>VLOOKUP(Tableau13[[#This Row],[Concat]],[1]RECHANGES!$A$4:$AA$10020,26,FALSE)</f>
        <v>44900</v>
      </c>
      <c r="P195" s="2">
        <f>VLOOKUP(Tableau13[[#This Row],[Concat]],[1]RECHANGES!$A$4:$AM$10020,34,FALSE)</f>
        <v>44929</v>
      </c>
      <c r="Q195" s="1"/>
      <c r="R195" s="1"/>
      <c r="S195" s="1"/>
      <c r="T195" s="1" t="s">
        <v>37</v>
      </c>
      <c r="U195" s="21" t="str">
        <f>IF(ISNUMBER(Tableau13[[#This Row],[OF]]),"Terminé","Non commencé")</f>
        <v>Non commencé</v>
      </c>
      <c r="V195" s="1" t="str">
        <f>IFERROR(IF(OR(VLOOKUP(Tableau13[[#This Row],[Concat]],[2]RECHANGES!$A:$AQ,43,FALSE)="O",VLOOKUP(Tableau13[[#This Row],[Concat]],[2]RECHANGES!$A:$AQ,43,FALSE)="C"),"Livré",""),"Livré")</f>
        <v/>
      </c>
    </row>
    <row r="196" spans="1:22" x14ac:dyDescent="0.25">
      <c r="A196" s="1" t="str">
        <f t="shared" si="7"/>
        <v>2886583810.8</v>
      </c>
      <c r="B196" s="1">
        <v>28865838</v>
      </c>
      <c r="C196" s="1" t="s">
        <v>147</v>
      </c>
      <c r="D196" s="1" t="str">
        <f>VLOOKUP(Tableau13[[#This Row],[Concat]],[1]RECHANGES!$A$4:$J$20310,10,FALSE)</f>
        <v>RTN</v>
      </c>
      <c r="E196" s="20" t="str">
        <f>VLOOKUP(Tableau13[[#This Row],[Concat]],[1]RECHANGES!$A$4:$K$20310,11,FALSE)</f>
        <v>V9253100000095A</v>
      </c>
      <c r="F196" s="21" t="str">
        <f>VLOOKUP(Tableau13[[#This Row],[Concat]],[1]RECHANGES!$A$4:$E$20310,5,FALSE)</f>
        <v>BUNDLE</v>
      </c>
      <c r="G196" s="21">
        <f>VLOOKUP(Tableau13[[#This Row],[Concat]],[1]RECHANGES!$A$4:$I$20310,9,FALSE)</f>
        <v>1</v>
      </c>
      <c r="H196" s="21" t="str">
        <f>VLOOKUP(Tableau13[[#This Row],[Concat]],[1]RECHANGES!$A$4:$L$20310,12,FALSE)</f>
        <v>IS0059357M</v>
      </c>
      <c r="I196" s="21" t="str">
        <f>VLOOKUP(Tableau13[[#This Row],[Concat]],[1]RECHANGES!$A$4:$O$20310,15,FALSE)</f>
        <v/>
      </c>
      <c r="J196" s="21" t="str">
        <f>VLOOKUP(Tableau13[[#This Row],[Concat]],[1]RECHANGES!$A$2:$AG$10016,28,FALSE)</f>
        <v>NA</v>
      </c>
      <c r="K196" s="21" t="str">
        <f>VLOOKUP(Tableau13[[#This Row],[Concat]],[1]RECHANGES!$A$2:$AG$10016,29,FALSE)</f>
        <v>NA</v>
      </c>
      <c r="L196" s="2">
        <f>IFERROR(IF(Tableau13[[#This Row],[Avancement INDUS]]="Terminé","NA",VLOOKUP(Tableau13[[#This Row],[Concat]],[1]RECHANGES!$A$4:$AM$20520,34,FALSE)-60),"Au plus tôt")</f>
        <v>44869</v>
      </c>
      <c r="M196" s="2">
        <f>IFERROR(IF(VLOOKUP(Tableau13[[#This Row],[Concat]],[1]RECHANGES!$A:$AB,26,FALSE)="TBD","Coverage EC",VLOOKUP(Tableau13[[#This Row],[Concat]],[1]RECHANGES!$A$4:$AA$10020,26,FALSE)-7),"")</f>
        <v>44893</v>
      </c>
      <c r="N196" s="25"/>
      <c r="O196" s="2">
        <f>VLOOKUP(Tableau13[[#This Row],[Concat]],[1]RECHANGES!$A$4:$AA$10020,26,FALSE)</f>
        <v>44900</v>
      </c>
      <c r="P196" s="2">
        <f>VLOOKUP(Tableau13[[#This Row],[Concat]],[1]RECHANGES!$A$4:$AM$10020,34,FALSE)</f>
        <v>44929</v>
      </c>
      <c r="Q196" s="1"/>
      <c r="R196" s="1"/>
      <c r="S196" s="1"/>
      <c r="T196" s="1" t="s">
        <v>37</v>
      </c>
      <c r="U196" s="21" t="str">
        <f>IF(ISNUMBER(Tableau13[[#This Row],[OF]]),"Terminé","Non commencé")</f>
        <v>Non commencé</v>
      </c>
      <c r="V196" s="1" t="str">
        <f>IFERROR(IF(OR(VLOOKUP(Tableau13[[#This Row],[Concat]],[2]RECHANGES!$A:$AQ,43,FALSE)="O",VLOOKUP(Tableau13[[#This Row],[Concat]],[2]RECHANGES!$A:$AQ,43,FALSE)="C"),"Livré",""),"Livré")</f>
        <v/>
      </c>
    </row>
    <row r="197" spans="1:22" hidden="1" x14ac:dyDescent="0.25">
      <c r="A197" s="1" t="str">
        <f t="shared" si="7"/>
        <v>2886583910</v>
      </c>
      <c r="B197" s="1">
        <v>28865839</v>
      </c>
      <c r="C197" s="1">
        <v>10</v>
      </c>
      <c r="D197" s="1" t="str">
        <f>VLOOKUP(Tableau13[[#This Row],[Concat]],[1]RECHANGES!$A$4:$J$20310,10,FALSE)</f>
        <v>RTN</v>
      </c>
      <c r="E197" s="20" t="str">
        <f>VLOOKUP(Tableau13[[#This Row],[Concat]],[1]RECHANGES!$A$4:$K$20310,11,FALSE)</f>
        <v>V9253120000095A</v>
      </c>
      <c r="F197" s="21" t="str">
        <f>VLOOKUP(Tableau13[[#This Row],[Concat]],[1]RECHANGES!$A$4:$E$20310,5,FALSE)</f>
        <v>BUNDLE</v>
      </c>
      <c r="G197" s="21">
        <f>VLOOKUP(Tableau13[[#This Row],[Concat]],[1]RECHANGES!$A$4:$I$20310,9,FALSE)</f>
        <v>1</v>
      </c>
      <c r="H197" s="21" t="str">
        <f>VLOOKUP(Tableau13[[#This Row],[Concat]],[1]RECHANGES!$A$4:$L$20310,12,FALSE)</f>
        <v>IS0059305M</v>
      </c>
      <c r="I197" s="21" t="str">
        <f>VLOOKUP(Tableau13[[#This Row],[Concat]],[1]RECHANGES!$A$4:$O$20310,15,FALSE)</f>
        <v/>
      </c>
      <c r="J197" s="21" t="str">
        <f>VLOOKUP(Tableau13[[#This Row],[Concat]],[1]RECHANGES!$A$2:$AG$10016,28,FALSE)</f>
        <v>NA</v>
      </c>
      <c r="K197" s="21" t="str">
        <f>VLOOKUP(Tableau13[[#This Row],[Concat]],[1]RECHANGES!$A$2:$AG$10016,29,FALSE)</f>
        <v>NA</v>
      </c>
      <c r="L197" s="2" t="str">
        <f>IFERROR(IF(Tableau13[[#This Row],[Avancement INDUS]]="Terminé","NA",VLOOKUP(Tableau13[[#This Row],[Concat]],[1]RECHANGES!$A$4:$AM$20520,34,FALSE)-60),"Au plus tôt")</f>
        <v>NA</v>
      </c>
      <c r="M197" s="2">
        <f>IFERROR(IF(VLOOKUP(Tableau13[[#This Row],[Concat]],[1]RECHANGES!$A:$AB,26,FALSE)="TBD","Coverage EC",VLOOKUP(Tableau13[[#This Row],[Concat]],[1]RECHANGES!$A$4:$AA$10020,26,FALSE)-7),"")</f>
        <v>44893</v>
      </c>
      <c r="N197" s="25"/>
      <c r="O197" s="2">
        <f>VLOOKUP(Tableau13[[#This Row],[Concat]],[1]RECHANGES!$A$4:$AA$10020,26,FALSE)</f>
        <v>44900</v>
      </c>
      <c r="P197" s="2">
        <f>VLOOKUP(Tableau13[[#This Row],[Concat]],[1]RECHANGES!$A$4:$AM$10020,34,FALSE)</f>
        <v>44929</v>
      </c>
      <c r="Q197" s="1"/>
      <c r="R197" s="1"/>
      <c r="S197" s="1"/>
      <c r="T197" s="1" t="s">
        <v>39</v>
      </c>
      <c r="U197" s="21" t="str">
        <f>IF(ISNUMBER(Tableau13[[#This Row],[OF]]),"Terminé","Non commencé")</f>
        <v>Non commencé</v>
      </c>
      <c r="V197" s="1" t="str">
        <f>IFERROR(IF(OR(VLOOKUP(Tableau13[[#This Row],[Concat]],[2]RECHANGES!$A:$AQ,43,FALSE)="O",VLOOKUP(Tableau13[[#This Row],[Concat]],[2]RECHANGES!$A:$AQ,43,FALSE)="C"),"Livré",""),"Livré")</f>
        <v/>
      </c>
    </row>
    <row r="198" spans="1:22" hidden="1" x14ac:dyDescent="0.25">
      <c r="A198" s="1" t="str">
        <f t="shared" si="7"/>
        <v>2886583910.1</v>
      </c>
      <c r="B198" s="1">
        <v>28865839</v>
      </c>
      <c r="C198" s="1" t="s">
        <v>112</v>
      </c>
      <c r="D198" s="1" t="str">
        <f>VLOOKUP(Tableau13[[#This Row],[Concat]],[1]RECHANGES!$A$4:$J$20310,10,FALSE)</f>
        <v>RTN</v>
      </c>
      <c r="E198" s="20" t="str">
        <f>VLOOKUP(Tableau13[[#This Row],[Concat]],[1]RECHANGES!$A$4:$K$20310,11,FALSE)</f>
        <v>V9253120000095A</v>
      </c>
      <c r="F198" s="21" t="str">
        <f>VLOOKUP(Tableau13[[#This Row],[Concat]],[1]RECHANGES!$A$4:$E$20310,5,FALSE)</f>
        <v>BUNDLE</v>
      </c>
      <c r="G198" s="21">
        <f>VLOOKUP(Tableau13[[#This Row],[Concat]],[1]RECHANGES!$A$4:$I$20310,9,FALSE)</f>
        <v>1</v>
      </c>
      <c r="H198" s="21" t="str">
        <f>VLOOKUP(Tableau13[[#This Row],[Concat]],[1]RECHANGES!$A$4:$L$20310,12,FALSE)</f>
        <v>IS0059305M</v>
      </c>
      <c r="I198" s="21" t="str">
        <f>VLOOKUP(Tableau13[[#This Row],[Concat]],[1]RECHANGES!$A$4:$O$20310,15,FALSE)</f>
        <v/>
      </c>
      <c r="J198" s="21" t="str">
        <f>VLOOKUP(Tableau13[[#This Row],[Concat]],[1]RECHANGES!$A$2:$AG$10016,28,FALSE)</f>
        <v>NA</v>
      </c>
      <c r="K198" s="21" t="str">
        <f>VLOOKUP(Tableau13[[#This Row],[Concat]],[1]RECHANGES!$A$2:$AG$10016,29,FALSE)</f>
        <v>NA</v>
      </c>
      <c r="L198" s="2" t="str">
        <f>IFERROR(IF(Tableau13[[#This Row],[Avancement INDUS]]="Terminé","NA",VLOOKUP(Tableau13[[#This Row],[Concat]],[1]RECHANGES!$A$4:$AM$20520,34,FALSE)-60),"Au plus tôt")</f>
        <v>NA</v>
      </c>
      <c r="M198" s="2">
        <f>IFERROR(IF(VLOOKUP(Tableau13[[#This Row],[Concat]],[1]RECHANGES!$A:$AB,26,FALSE)="TBD","Coverage EC",VLOOKUP(Tableau13[[#This Row],[Concat]],[1]RECHANGES!$A$4:$AA$10020,26,FALSE)-7),"")</f>
        <v>44893</v>
      </c>
      <c r="N198" s="25"/>
      <c r="O198" s="2">
        <f>VLOOKUP(Tableau13[[#This Row],[Concat]],[1]RECHANGES!$A$4:$AA$10020,26,FALSE)</f>
        <v>44900</v>
      </c>
      <c r="P198" s="2">
        <f>VLOOKUP(Tableau13[[#This Row],[Concat]],[1]RECHANGES!$A$4:$AM$10020,34,FALSE)</f>
        <v>44929</v>
      </c>
      <c r="Q198" s="1"/>
      <c r="R198" s="1"/>
      <c r="S198" s="1"/>
      <c r="T198" s="1" t="s">
        <v>39</v>
      </c>
      <c r="U198" s="21" t="str">
        <f>IF(ISNUMBER(Tableau13[[#This Row],[OF]]),"Terminé","Non commencé")</f>
        <v>Non commencé</v>
      </c>
      <c r="V198" s="1" t="str">
        <f>IFERROR(IF(OR(VLOOKUP(Tableau13[[#This Row],[Concat]],[2]RECHANGES!$A:$AQ,43,FALSE)="O",VLOOKUP(Tableau13[[#This Row],[Concat]],[2]RECHANGES!$A:$AQ,43,FALSE)="C"),"Livré",""),"Livré")</f>
        <v/>
      </c>
    </row>
    <row r="199" spans="1:22" hidden="1" x14ac:dyDescent="0.25">
      <c r="A199" s="1" t="str">
        <f t="shared" si="7"/>
        <v>2886583910.2</v>
      </c>
      <c r="B199" s="1">
        <v>28865839</v>
      </c>
      <c r="C199" s="1" t="s">
        <v>113</v>
      </c>
      <c r="D199" s="1" t="str">
        <f>VLOOKUP(Tableau13[[#This Row],[Concat]],[1]RECHANGES!$A$4:$J$20310,10,FALSE)</f>
        <v>RTN</v>
      </c>
      <c r="E199" s="20" t="str">
        <f>VLOOKUP(Tableau13[[#This Row],[Concat]],[1]RECHANGES!$A$4:$K$20310,11,FALSE)</f>
        <v>V9253120000095A</v>
      </c>
      <c r="F199" s="21" t="str">
        <f>VLOOKUP(Tableau13[[#This Row],[Concat]],[1]RECHANGES!$A$4:$E$20310,5,FALSE)</f>
        <v>BUNDLE</v>
      </c>
      <c r="G199" s="21">
        <f>VLOOKUP(Tableau13[[#This Row],[Concat]],[1]RECHANGES!$A$4:$I$20310,9,FALSE)</f>
        <v>1</v>
      </c>
      <c r="H199" s="21" t="str">
        <f>VLOOKUP(Tableau13[[#This Row],[Concat]],[1]RECHANGES!$A$4:$L$20310,12,FALSE)</f>
        <v>IS0059305M</v>
      </c>
      <c r="I199" s="21" t="str">
        <f>VLOOKUP(Tableau13[[#This Row],[Concat]],[1]RECHANGES!$A$4:$O$20310,15,FALSE)</f>
        <v/>
      </c>
      <c r="J199" s="21" t="str">
        <f>VLOOKUP(Tableau13[[#This Row],[Concat]],[1]RECHANGES!$A$2:$AG$10016,28,FALSE)</f>
        <v>NA</v>
      </c>
      <c r="K199" s="21" t="str">
        <f>VLOOKUP(Tableau13[[#This Row],[Concat]],[1]RECHANGES!$A$2:$AG$10016,29,FALSE)</f>
        <v>NA</v>
      </c>
      <c r="L199" s="2" t="str">
        <f>IFERROR(IF(Tableau13[[#This Row],[Avancement INDUS]]="Terminé","NA",VLOOKUP(Tableau13[[#This Row],[Concat]],[1]RECHANGES!$A$4:$AM$20520,34,FALSE)-60),"Au plus tôt")</f>
        <v>NA</v>
      </c>
      <c r="M199" s="2">
        <f>IFERROR(IF(VLOOKUP(Tableau13[[#This Row],[Concat]],[1]RECHANGES!$A:$AB,26,FALSE)="TBD","Coverage EC",VLOOKUP(Tableau13[[#This Row],[Concat]],[1]RECHANGES!$A$4:$AA$10020,26,FALSE)-7),"")</f>
        <v>44893</v>
      </c>
      <c r="N199" s="25"/>
      <c r="O199" s="2">
        <f>VLOOKUP(Tableau13[[#This Row],[Concat]],[1]RECHANGES!$A$4:$AA$10020,26,FALSE)</f>
        <v>44900</v>
      </c>
      <c r="P199" s="2">
        <f>VLOOKUP(Tableau13[[#This Row],[Concat]],[1]RECHANGES!$A$4:$AM$10020,34,FALSE)</f>
        <v>44929</v>
      </c>
      <c r="Q199" s="1"/>
      <c r="R199" s="1"/>
      <c r="S199" s="1"/>
      <c r="T199" s="1" t="s">
        <v>39</v>
      </c>
      <c r="U199" s="21" t="str">
        <f>IF(ISNUMBER(Tableau13[[#This Row],[OF]]),"Terminé","Non commencé")</f>
        <v>Non commencé</v>
      </c>
      <c r="V199" s="1" t="str">
        <f>IFERROR(IF(OR(VLOOKUP(Tableau13[[#This Row],[Concat]],[2]RECHANGES!$A:$AQ,43,FALSE)="O",VLOOKUP(Tableau13[[#This Row],[Concat]],[2]RECHANGES!$A:$AQ,43,FALSE)="C"),"Livré",""),"Livré")</f>
        <v/>
      </c>
    </row>
    <row r="200" spans="1:22" hidden="1" x14ac:dyDescent="0.25">
      <c r="A200" s="1" t="str">
        <f t="shared" si="7"/>
        <v>2886583910.3</v>
      </c>
      <c r="B200" s="1">
        <v>28865839</v>
      </c>
      <c r="C200" s="1" t="s">
        <v>138</v>
      </c>
      <c r="D200" s="1" t="str">
        <f>VLOOKUP(Tableau13[[#This Row],[Concat]],[1]RECHANGES!$A$4:$J$20310,10,FALSE)</f>
        <v>RTN</v>
      </c>
      <c r="E200" s="20" t="str">
        <f>VLOOKUP(Tableau13[[#This Row],[Concat]],[1]RECHANGES!$A$4:$K$20310,11,FALSE)</f>
        <v>V9253120000095A</v>
      </c>
      <c r="F200" s="21" t="str">
        <f>VLOOKUP(Tableau13[[#This Row],[Concat]],[1]RECHANGES!$A$4:$E$20310,5,FALSE)</f>
        <v>BUNDLE</v>
      </c>
      <c r="G200" s="21">
        <f>VLOOKUP(Tableau13[[#This Row],[Concat]],[1]RECHANGES!$A$4:$I$20310,9,FALSE)</f>
        <v>1</v>
      </c>
      <c r="H200" s="21" t="str">
        <f>VLOOKUP(Tableau13[[#This Row],[Concat]],[1]RECHANGES!$A$4:$L$20310,12,FALSE)</f>
        <v>IS0059305M</v>
      </c>
      <c r="I200" s="21" t="str">
        <f>VLOOKUP(Tableau13[[#This Row],[Concat]],[1]RECHANGES!$A$4:$O$20310,15,FALSE)</f>
        <v/>
      </c>
      <c r="J200" s="21" t="str">
        <f>VLOOKUP(Tableau13[[#This Row],[Concat]],[1]RECHANGES!$A$2:$AG$10016,28,FALSE)</f>
        <v>NA</v>
      </c>
      <c r="K200" s="21" t="str">
        <f>VLOOKUP(Tableau13[[#This Row],[Concat]],[1]RECHANGES!$A$2:$AG$10016,29,FALSE)</f>
        <v>NA</v>
      </c>
      <c r="L200" s="2" t="str">
        <f>IFERROR(IF(Tableau13[[#This Row],[Avancement INDUS]]="Terminé","NA",VLOOKUP(Tableau13[[#This Row],[Concat]],[1]RECHANGES!$A$4:$AM$20520,34,FALSE)-60),"Au plus tôt")</f>
        <v>NA</v>
      </c>
      <c r="M200" s="2">
        <f>IFERROR(IF(VLOOKUP(Tableau13[[#This Row],[Concat]],[1]RECHANGES!$A:$AB,26,FALSE)="TBD","Coverage EC",VLOOKUP(Tableau13[[#This Row],[Concat]],[1]RECHANGES!$A$4:$AA$10020,26,FALSE)-7),"")</f>
        <v>44893</v>
      </c>
      <c r="N200" s="25"/>
      <c r="O200" s="2">
        <f>VLOOKUP(Tableau13[[#This Row],[Concat]],[1]RECHANGES!$A$4:$AA$10020,26,FALSE)</f>
        <v>44900</v>
      </c>
      <c r="P200" s="2">
        <f>VLOOKUP(Tableau13[[#This Row],[Concat]],[1]RECHANGES!$A$4:$AM$10020,34,FALSE)</f>
        <v>44929</v>
      </c>
      <c r="Q200" s="1"/>
      <c r="R200" s="1"/>
      <c r="S200" s="1"/>
      <c r="T200" s="1" t="s">
        <v>39</v>
      </c>
      <c r="U200" s="21" t="str">
        <f>IF(ISNUMBER(Tableau13[[#This Row],[OF]]),"Terminé","Non commencé")</f>
        <v>Non commencé</v>
      </c>
      <c r="V200" s="1" t="str">
        <f>IFERROR(IF(OR(VLOOKUP(Tableau13[[#This Row],[Concat]],[2]RECHANGES!$A:$AQ,43,FALSE)="O",VLOOKUP(Tableau13[[#This Row],[Concat]],[2]RECHANGES!$A:$AQ,43,FALSE)="C"),"Livré",""),"Livré")</f>
        <v/>
      </c>
    </row>
    <row r="201" spans="1:22" hidden="1" x14ac:dyDescent="0.25">
      <c r="A201" s="1" t="str">
        <f t="shared" si="7"/>
        <v>2886583910.4</v>
      </c>
      <c r="B201" s="1">
        <v>28865839</v>
      </c>
      <c r="C201" s="1" t="s">
        <v>139</v>
      </c>
      <c r="D201" s="1" t="str">
        <f>VLOOKUP(Tableau13[[#This Row],[Concat]],[1]RECHANGES!$A$4:$J$20310,10,FALSE)</f>
        <v>RTN</v>
      </c>
      <c r="E201" s="20" t="str">
        <f>VLOOKUP(Tableau13[[#This Row],[Concat]],[1]RECHANGES!$A$4:$K$20310,11,FALSE)</f>
        <v>V9253120000095A</v>
      </c>
      <c r="F201" s="21" t="str">
        <f>VLOOKUP(Tableau13[[#This Row],[Concat]],[1]RECHANGES!$A$4:$E$20310,5,FALSE)</f>
        <v>BUNDLE</v>
      </c>
      <c r="G201" s="21">
        <f>VLOOKUP(Tableau13[[#This Row],[Concat]],[1]RECHANGES!$A$4:$I$20310,9,FALSE)</f>
        <v>1</v>
      </c>
      <c r="H201" s="21" t="str">
        <f>VLOOKUP(Tableau13[[#This Row],[Concat]],[1]RECHANGES!$A$4:$L$20310,12,FALSE)</f>
        <v>IS0059305M</v>
      </c>
      <c r="I201" s="21" t="str">
        <f>VLOOKUP(Tableau13[[#This Row],[Concat]],[1]RECHANGES!$A$4:$O$20310,15,FALSE)</f>
        <v/>
      </c>
      <c r="J201" s="21" t="str">
        <f>VLOOKUP(Tableau13[[#This Row],[Concat]],[1]RECHANGES!$A$2:$AG$10016,28,FALSE)</f>
        <v>NA</v>
      </c>
      <c r="K201" s="21" t="str">
        <f>VLOOKUP(Tableau13[[#This Row],[Concat]],[1]RECHANGES!$A$2:$AG$10016,29,FALSE)</f>
        <v>NA</v>
      </c>
      <c r="L201" s="2" t="str">
        <f>IFERROR(IF(Tableau13[[#This Row],[Avancement INDUS]]="Terminé","NA",VLOOKUP(Tableau13[[#This Row],[Concat]],[1]RECHANGES!$A$4:$AM$20520,34,FALSE)-60),"Au plus tôt")</f>
        <v>NA</v>
      </c>
      <c r="M201" s="2">
        <f>IFERROR(IF(VLOOKUP(Tableau13[[#This Row],[Concat]],[1]RECHANGES!$A:$AB,26,FALSE)="TBD","Coverage EC",VLOOKUP(Tableau13[[#This Row],[Concat]],[1]RECHANGES!$A$4:$AA$10020,26,FALSE)-7),"")</f>
        <v>44893</v>
      </c>
      <c r="N201" s="25"/>
      <c r="O201" s="2">
        <f>VLOOKUP(Tableau13[[#This Row],[Concat]],[1]RECHANGES!$A$4:$AA$10020,26,FALSE)</f>
        <v>44900</v>
      </c>
      <c r="P201" s="2">
        <f>VLOOKUP(Tableau13[[#This Row],[Concat]],[1]RECHANGES!$A$4:$AM$10020,34,FALSE)</f>
        <v>44929</v>
      </c>
      <c r="Q201" s="1"/>
      <c r="R201" s="1"/>
      <c r="S201" s="1"/>
      <c r="T201" s="1" t="s">
        <v>39</v>
      </c>
      <c r="U201" s="21" t="str">
        <f>IF(ISNUMBER(Tableau13[[#This Row],[OF]]),"Terminé","Non commencé")</f>
        <v>Non commencé</v>
      </c>
      <c r="V201" s="1" t="str">
        <f>IFERROR(IF(OR(VLOOKUP(Tableau13[[#This Row],[Concat]],[2]RECHANGES!$A:$AQ,43,FALSE)="O",VLOOKUP(Tableau13[[#This Row],[Concat]],[2]RECHANGES!$A:$AQ,43,FALSE)="C"),"Livré",""),"Livré")</f>
        <v/>
      </c>
    </row>
    <row r="202" spans="1:22" hidden="1" x14ac:dyDescent="0.25">
      <c r="A202" s="1" t="str">
        <f t="shared" si="7"/>
        <v>2886583910.5</v>
      </c>
      <c r="B202" s="1">
        <v>28865839</v>
      </c>
      <c r="C202" s="1" t="s">
        <v>140</v>
      </c>
      <c r="D202" s="1" t="str">
        <f>VLOOKUP(Tableau13[[#This Row],[Concat]],[1]RECHANGES!$A$4:$J$20310,10,FALSE)</f>
        <v>RTN</v>
      </c>
      <c r="E202" s="20" t="str">
        <f>VLOOKUP(Tableau13[[#This Row],[Concat]],[1]RECHANGES!$A$4:$K$20310,11,FALSE)</f>
        <v>V9253120000095A</v>
      </c>
      <c r="F202" s="21" t="str">
        <f>VLOOKUP(Tableau13[[#This Row],[Concat]],[1]RECHANGES!$A$4:$E$20310,5,FALSE)</f>
        <v>BUNDLE</v>
      </c>
      <c r="G202" s="21">
        <f>VLOOKUP(Tableau13[[#This Row],[Concat]],[1]RECHANGES!$A$4:$I$20310,9,FALSE)</f>
        <v>1</v>
      </c>
      <c r="H202" s="21" t="str">
        <f>VLOOKUP(Tableau13[[#This Row],[Concat]],[1]RECHANGES!$A$4:$L$20310,12,FALSE)</f>
        <v>IS0059305M</v>
      </c>
      <c r="I202" s="21" t="str">
        <f>VLOOKUP(Tableau13[[#This Row],[Concat]],[1]RECHANGES!$A$4:$O$20310,15,FALSE)</f>
        <v/>
      </c>
      <c r="J202" s="21" t="str">
        <f>VLOOKUP(Tableau13[[#This Row],[Concat]],[1]RECHANGES!$A$2:$AG$10016,28,FALSE)</f>
        <v>NA</v>
      </c>
      <c r="K202" s="21" t="str">
        <f>VLOOKUP(Tableau13[[#This Row],[Concat]],[1]RECHANGES!$A$2:$AG$10016,29,FALSE)</f>
        <v>NA</v>
      </c>
      <c r="L202" s="2" t="str">
        <f>IFERROR(IF(Tableau13[[#This Row],[Avancement INDUS]]="Terminé","NA",VLOOKUP(Tableau13[[#This Row],[Concat]],[1]RECHANGES!$A$4:$AM$20520,34,FALSE)-60),"Au plus tôt")</f>
        <v>NA</v>
      </c>
      <c r="M202" s="2">
        <f>IFERROR(IF(VLOOKUP(Tableau13[[#This Row],[Concat]],[1]RECHANGES!$A:$AB,26,FALSE)="TBD","Coverage EC",VLOOKUP(Tableau13[[#This Row],[Concat]],[1]RECHANGES!$A$4:$AA$10020,26,FALSE)-7),"")</f>
        <v>44893</v>
      </c>
      <c r="N202" s="25"/>
      <c r="O202" s="2">
        <f>VLOOKUP(Tableau13[[#This Row],[Concat]],[1]RECHANGES!$A$4:$AA$10020,26,FALSE)</f>
        <v>44900</v>
      </c>
      <c r="P202" s="2">
        <f>VLOOKUP(Tableau13[[#This Row],[Concat]],[1]RECHANGES!$A$4:$AM$10020,34,FALSE)</f>
        <v>44929</v>
      </c>
      <c r="Q202" s="1"/>
      <c r="R202" s="1"/>
      <c r="S202" s="1"/>
      <c r="T202" s="1" t="s">
        <v>39</v>
      </c>
      <c r="U202" s="21" t="str">
        <f>IF(ISNUMBER(Tableau13[[#This Row],[OF]]),"Terminé","Non commencé")</f>
        <v>Non commencé</v>
      </c>
      <c r="V202" s="1" t="str">
        <f>IFERROR(IF(OR(VLOOKUP(Tableau13[[#This Row],[Concat]],[2]RECHANGES!$A:$AQ,43,FALSE)="O",VLOOKUP(Tableau13[[#This Row],[Concat]],[2]RECHANGES!$A:$AQ,43,FALSE)="C"),"Livré",""),"Livré")</f>
        <v/>
      </c>
    </row>
    <row r="203" spans="1:22" hidden="1" x14ac:dyDescent="0.25">
      <c r="A203" s="1" t="str">
        <f t="shared" si="7"/>
        <v>2886583910.6</v>
      </c>
      <c r="B203" s="1">
        <v>28865839</v>
      </c>
      <c r="C203" s="1" t="s">
        <v>141</v>
      </c>
      <c r="D203" s="1" t="str">
        <f>VLOOKUP(Tableau13[[#This Row],[Concat]],[1]RECHANGES!$A$4:$J$20310,10,FALSE)</f>
        <v>RTN</v>
      </c>
      <c r="E203" s="20" t="str">
        <f>VLOOKUP(Tableau13[[#This Row],[Concat]],[1]RECHANGES!$A$4:$K$20310,11,FALSE)</f>
        <v>V9253120000095A</v>
      </c>
      <c r="F203" s="21" t="str">
        <f>VLOOKUP(Tableau13[[#This Row],[Concat]],[1]RECHANGES!$A$4:$E$20310,5,FALSE)</f>
        <v>BUNDLE</v>
      </c>
      <c r="G203" s="21">
        <f>VLOOKUP(Tableau13[[#This Row],[Concat]],[1]RECHANGES!$A$4:$I$20310,9,FALSE)</f>
        <v>1</v>
      </c>
      <c r="H203" s="21" t="str">
        <f>VLOOKUP(Tableau13[[#This Row],[Concat]],[1]RECHANGES!$A$4:$L$20310,12,FALSE)</f>
        <v>IS0059305M</v>
      </c>
      <c r="I203" s="21" t="str">
        <f>VLOOKUP(Tableau13[[#This Row],[Concat]],[1]RECHANGES!$A$4:$O$20310,15,FALSE)</f>
        <v/>
      </c>
      <c r="J203" s="21" t="str">
        <f>VLOOKUP(Tableau13[[#This Row],[Concat]],[1]RECHANGES!$A$2:$AG$10016,28,FALSE)</f>
        <v>NA</v>
      </c>
      <c r="K203" s="21" t="str">
        <f>VLOOKUP(Tableau13[[#This Row],[Concat]],[1]RECHANGES!$A$2:$AG$10016,29,FALSE)</f>
        <v>NA</v>
      </c>
      <c r="L203" s="2" t="str">
        <f>IFERROR(IF(Tableau13[[#This Row],[Avancement INDUS]]="Terminé","NA",VLOOKUP(Tableau13[[#This Row],[Concat]],[1]RECHANGES!$A$4:$AM$20520,34,FALSE)-60),"Au plus tôt")</f>
        <v>NA</v>
      </c>
      <c r="M203" s="2">
        <f>IFERROR(IF(VLOOKUP(Tableau13[[#This Row],[Concat]],[1]RECHANGES!$A:$AB,26,FALSE)="TBD","Coverage EC",VLOOKUP(Tableau13[[#This Row],[Concat]],[1]RECHANGES!$A$4:$AA$10020,26,FALSE)-7),"")</f>
        <v>44893</v>
      </c>
      <c r="N203" s="25"/>
      <c r="O203" s="2">
        <f>VLOOKUP(Tableau13[[#This Row],[Concat]],[1]RECHANGES!$A$4:$AA$10020,26,FALSE)</f>
        <v>44900</v>
      </c>
      <c r="P203" s="2">
        <f>VLOOKUP(Tableau13[[#This Row],[Concat]],[1]RECHANGES!$A$4:$AM$10020,34,FALSE)</f>
        <v>44929</v>
      </c>
      <c r="Q203" s="1"/>
      <c r="R203" s="1"/>
      <c r="S203" s="1"/>
      <c r="T203" s="1" t="s">
        <v>39</v>
      </c>
      <c r="U203" s="21" t="str">
        <f>IF(ISNUMBER(Tableau13[[#This Row],[OF]]),"Terminé","Non commencé")</f>
        <v>Non commencé</v>
      </c>
      <c r="V203" s="1" t="str">
        <f>IFERROR(IF(OR(VLOOKUP(Tableau13[[#This Row],[Concat]],[2]RECHANGES!$A:$AQ,43,FALSE)="O",VLOOKUP(Tableau13[[#This Row],[Concat]],[2]RECHANGES!$A:$AQ,43,FALSE)="C"),"Livré",""),"Livré")</f>
        <v/>
      </c>
    </row>
    <row r="204" spans="1:22" hidden="1" x14ac:dyDescent="0.25">
      <c r="A204" s="1" t="str">
        <f t="shared" si="7"/>
        <v>2886583910.7</v>
      </c>
      <c r="B204" s="1">
        <v>28865839</v>
      </c>
      <c r="C204" s="1" t="s">
        <v>142</v>
      </c>
      <c r="D204" s="1" t="str">
        <f>VLOOKUP(Tableau13[[#This Row],[Concat]],[1]RECHANGES!$A$4:$J$20310,10,FALSE)</f>
        <v>RTN</v>
      </c>
      <c r="E204" s="20" t="str">
        <f>VLOOKUP(Tableau13[[#This Row],[Concat]],[1]RECHANGES!$A$4:$K$20310,11,FALSE)</f>
        <v>V9253120000095A</v>
      </c>
      <c r="F204" s="21" t="str">
        <f>VLOOKUP(Tableau13[[#This Row],[Concat]],[1]RECHANGES!$A$4:$E$20310,5,FALSE)</f>
        <v>BUNDLE</v>
      </c>
      <c r="G204" s="21">
        <f>VLOOKUP(Tableau13[[#This Row],[Concat]],[1]RECHANGES!$A$4:$I$20310,9,FALSE)</f>
        <v>1</v>
      </c>
      <c r="H204" s="21" t="str">
        <f>VLOOKUP(Tableau13[[#This Row],[Concat]],[1]RECHANGES!$A$4:$L$20310,12,FALSE)</f>
        <v>IS0059305M</v>
      </c>
      <c r="I204" s="21" t="str">
        <f>VLOOKUP(Tableau13[[#This Row],[Concat]],[1]RECHANGES!$A$4:$O$20310,15,FALSE)</f>
        <v/>
      </c>
      <c r="J204" s="21" t="str">
        <f>VLOOKUP(Tableau13[[#This Row],[Concat]],[1]RECHANGES!$A$2:$AG$10016,28,FALSE)</f>
        <v>NA</v>
      </c>
      <c r="K204" s="21" t="str">
        <f>VLOOKUP(Tableau13[[#This Row],[Concat]],[1]RECHANGES!$A$2:$AG$10016,29,FALSE)</f>
        <v>NA</v>
      </c>
      <c r="L204" s="2" t="str">
        <f>IFERROR(IF(Tableau13[[#This Row],[Avancement INDUS]]="Terminé","NA",VLOOKUP(Tableau13[[#This Row],[Concat]],[1]RECHANGES!$A$4:$AM$20520,34,FALSE)-60),"Au plus tôt")</f>
        <v>NA</v>
      </c>
      <c r="M204" s="2">
        <f>IFERROR(IF(VLOOKUP(Tableau13[[#This Row],[Concat]],[1]RECHANGES!$A:$AB,26,FALSE)="TBD","Coverage EC",VLOOKUP(Tableau13[[#This Row],[Concat]],[1]RECHANGES!$A$4:$AA$10020,26,FALSE)-7),"")</f>
        <v>44893</v>
      </c>
      <c r="N204" s="25"/>
      <c r="O204" s="2">
        <f>VLOOKUP(Tableau13[[#This Row],[Concat]],[1]RECHANGES!$A$4:$AA$10020,26,FALSE)</f>
        <v>44900</v>
      </c>
      <c r="P204" s="2">
        <f>VLOOKUP(Tableau13[[#This Row],[Concat]],[1]RECHANGES!$A$4:$AM$10020,34,FALSE)</f>
        <v>44929</v>
      </c>
      <c r="Q204" s="1"/>
      <c r="R204" s="1"/>
      <c r="S204" s="1"/>
      <c r="T204" s="1" t="s">
        <v>39</v>
      </c>
      <c r="U204" s="21" t="str">
        <f>IF(ISNUMBER(Tableau13[[#This Row],[OF]]),"Terminé","Non commencé")</f>
        <v>Non commencé</v>
      </c>
      <c r="V204" s="1" t="str">
        <f>IFERROR(IF(OR(VLOOKUP(Tableau13[[#This Row],[Concat]],[2]RECHANGES!$A:$AQ,43,FALSE)="O",VLOOKUP(Tableau13[[#This Row],[Concat]],[2]RECHANGES!$A:$AQ,43,FALSE)="C"),"Livré",""),"Livré")</f>
        <v/>
      </c>
    </row>
    <row r="205" spans="1:22" hidden="1" x14ac:dyDescent="0.25">
      <c r="A205" s="9" t="str">
        <f t="shared" si="7"/>
        <v>2886583910.8</v>
      </c>
      <c r="B205" s="9">
        <v>28865839</v>
      </c>
      <c r="C205" s="9" t="s">
        <v>147</v>
      </c>
      <c r="D205" s="1" t="str">
        <f>VLOOKUP(Tableau13[[#This Row],[Concat]],[1]RECHANGES!$A$4:$J$20310,10,FALSE)</f>
        <v>RTN</v>
      </c>
      <c r="E205" s="22" t="str">
        <f>VLOOKUP(Tableau13[[#This Row],[Concat]],[1]RECHANGES!$A$4:$K$20310,11,FALSE)</f>
        <v>V9253120000095A</v>
      </c>
      <c r="F205" s="23" t="str">
        <f>VLOOKUP(Tableau13[[#This Row],[Concat]],[1]RECHANGES!$A$4:$E$20310,5,FALSE)</f>
        <v>BUNDLE</v>
      </c>
      <c r="G205" s="23">
        <f>VLOOKUP(Tableau13[[#This Row],[Concat]],[1]RECHANGES!$A$4:$I$20310,9,FALSE)</f>
        <v>1</v>
      </c>
      <c r="H205" s="23" t="str">
        <f>VLOOKUP(Tableau13[[#This Row],[Concat]],[1]RECHANGES!$A$4:$L$20310,12,FALSE)</f>
        <v>IS0059305M</v>
      </c>
      <c r="I205" s="23" t="str">
        <f>VLOOKUP(Tableau13[[#This Row],[Concat]],[1]RECHANGES!$A$4:$O$20310,15,FALSE)</f>
        <v/>
      </c>
      <c r="J205" s="21" t="str">
        <f>VLOOKUP(Tableau13[[#This Row],[Concat]],[1]RECHANGES!$A$2:$AG$10016,28,FALSE)</f>
        <v>NA</v>
      </c>
      <c r="K205" s="21" t="str">
        <f>VLOOKUP(Tableau13[[#This Row],[Concat]],[1]RECHANGES!$A$2:$AG$10016,29,FALSE)</f>
        <v>NA</v>
      </c>
      <c r="L205" s="10" t="str">
        <f>IFERROR(IF(Tableau13[[#This Row],[Avancement INDUS]]="Terminé","NA",VLOOKUP(Tableau13[[#This Row],[Concat]],[1]RECHANGES!$A$4:$AM$20520,34,FALSE)-60),"Au plus tôt")</f>
        <v>NA</v>
      </c>
      <c r="M205" s="10">
        <f>IFERROR(IF(VLOOKUP(Tableau13[[#This Row],[Concat]],[1]RECHANGES!$A:$AB,26,FALSE)="TBD","Coverage EC",VLOOKUP(Tableau13[[#This Row],[Concat]],[1]RECHANGES!$A$4:$AA$10020,26,FALSE)-7),"")</f>
        <v>44893</v>
      </c>
      <c r="N205" s="26"/>
      <c r="O205" s="10">
        <f>VLOOKUP(Tableau13[[#This Row],[Concat]],[1]RECHANGES!$A$4:$AA$10020,26,FALSE)</f>
        <v>44900</v>
      </c>
      <c r="P205" s="10">
        <f>VLOOKUP(Tableau13[[#This Row],[Concat]],[1]RECHANGES!$A$4:$AM$10020,34,FALSE)</f>
        <v>44929</v>
      </c>
      <c r="Q205" s="1"/>
      <c r="R205" s="9"/>
      <c r="S205" s="9"/>
      <c r="T205" s="9" t="s">
        <v>39</v>
      </c>
      <c r="U205" s="23" t="str">
        <f>IF(ISNUMBER(Tableau13[[#This Row],[OF]]),"Terminé","Non commencé")</f>
        <v>Non commencé</v>
      </c>
      <c r="V205" s="1" t="str">
        <f>IFERROR(IF(OR(VLOOKUP(Tableau13[[#This Row],[Concat]],[2]RECHANGES!$A:$AQ,43,FALSE)="O",VLOOKUP(Tableau13[[#This Row],[Concat]],[2]RECHANGES!$A:$AQ,43,FALSE)="C"),"Livré",""),"Livré")</f>
        <v/>
      </c>
    </row>
    <row r="206" spans="1:22" hidden="1" x14ac:dyDescent="0.25">
      <c r="A206" s="1" t="str">
        <f t="shared" si="7"/>
        <v>2889657410.1</v>
      </c>
      <c r="B206" s="1">
        <v>28896574</v>
      </c>
      <c r="C206" s="1" t="s">
        <v>112</v>
      </c>
      <c r="D206" s="1" t="str">
        <f>VLOOKUP(Tableau13[[#This Row],[Concat]],[1]RECHANGES!$A$4:$J$20310,10,FALSE)</f>
        <v>RTN</v>
      </c>
      <c r="E206" s="20" t="str">
        <f>VLOOKUP(Tableau13[[#This Row],[Concat]],[1]RECHANGES!$A$4:$K$20310,11,FALSE)</f>
        <v>V9297404002895</v>
      </c>
      <c r="F206" s="21" t="str">
        <f>VLOOKUP(Tableau13[[#This Row],[Concat]],[1]RECHANGES!$A$4:$E$20310,5,FALSE)</f>
        <v>BUNDLE</v>
      </c>
      <c r="G206" s="21">
        <f>VLOOKUP(Tableau13[[#This Row],[Concat]],[1]RECHANGES!$A$4:$I$20310,9,FALSE)</f>
        <v>1</v>
      </c>
      <c r="H206" s="21" t="str">
        <f>VLOOKUP(Tableau13[[#This Row],[Concat]],[1]RECHANGES!$A$4:$L$20310,12,FALSE)</f>
        <v>IS0060809M</v>
      </c>
      <c r="I206" s="21" t="str">
        <f>VLOOKUP(Tableau13[[#This Row],[Concat]],[1]RECHANGES!$A$4:$O$20310,15,FALSE)</f>
        <v/>
      </c>
      <c r="J206" s="21" t="str">
        <f>VLOOKUP(Tableau13[[#This Row],[Concat]],[1]RECHANGES!$A$2:$AG$10016,28,FALSE)</f>
        <v>NA</v>
      </c>
      <c r="K206" s="21" t="str">
        <f>VLOOKUP(Tableau13[[#This Row],[Concat]],[1]RECHANGES!$A$2:$AG$10016,29,FALSE)</f>
        <v>NA</v>
      </c>
      <c r="L206" s="2" t="str">
        <f>IFERROR(IF(Tableau13[[#This Row],[Avancement INDUS]]="Terminé","NA",VLOOKUP(Tableau13[[#This Row],[Concat]],[1]RECHANGES!$A$4:$AM$20520,34,FALSE)-60),"Au plus tôt")</f>
        <v>NA</v>
      </c>
      <c r="M206" s="2">
        <f>IFERROR(IF(VLOOKUP(Tableau13[[#This Row],[Concat]],[1]RECHANGES!$A:$AB,26,FALSE)="TBD","Coverage EC",VLOOKUP(Tableau13[[#This Row],[Concat]],[1]RECHANGES!$A$4:$AA$10020,26,FALSE)-7),"")</f>
        <v>44900</v>
      </c>
      <c r="N206" s="25"/>
      <c r="O206" s="2">
        <f>VLOOKUP(Tableau13[[#This Row],[Concat]],[1]RECHANGES!$A$4:$AA$10020,26,FALSE)</f>
        <v>44907</v>
      </c>
      <c r="P206" s="2">
        <f>VLOOKUP(Tableau13[[#This Row],[Concat]],[1]RECHANGES!$A$4:$AM$10020,34,FALSE)</f>
        <v>44935</v>
      </c>
      <c r="Q206" s="1"/>
      <c r="R206" s="1"/>
      <c r="S206" s="1"/>
      <c r="T206" s="1" t="s">
        <v>39</v>
      </c>
      <c r="U206" s="21" t="str">
        <f>IF(ISNUMBER(Tableau13[[#This Row],[OF]]),"Terminé","Non commencé")</f>
        <v>Non commencé</v>
      </c>
      <c r="V206" s="1" t="str">
        <f>IFERROR(IF(OR(VLOOKUP(Tableau13[[#This Row],[Concat]],[2]RECHANGES!$A:$AQ,43,FALSE)="O",VLOOKUP(Tableau13[[#This Row],[Concat]],[2]RECHANGES!$A:$AQ,43,FALSE)="C"),"Livré",""),"Livré")</f>
        <v/>
      </c>
    </row>
    <row r="207" spans="1:22" hidden="1" x14ac:dyDescent="0.25">
      <c r="A207" s="9" t="str">
        <f t="shared" si="7"/>
        <v>2889657410.2</v>
      </c>
      <c r="B207" s="9">
        <v>28896574</v>
      </c>
      <c r="C207" s="9" t="s">
        <v>113</v>
      </c>
      <c r="D207" s="1" t="str">
        <f>VLOOKUP(Tableau13[[#This Row],[Concat]],[1]RECHANGES!$A$4:$J$20310,10,FALSE)</f>
        <v>RTN</v>
      </c>
      <c r="E207" s="22" t="str">
        <f>VLOOKUP(Tableau13[[#This Row],[Concat]],[1]RECHANGES!$A$4:$K$20310,11,FALSE)</f>
        <v>V9297404002895</v>
      </c>
      <c r="F207" s="23" t="str">
        <f>VLOOKUP(Tableau13[[#This Row],[Concat]],[1]RECHANGES!$A$4:$E$20310,5,FALSE)</f>
        <v>BUNDLE</v>
      </c>
      <c r="G207" s="23">
        <f>VLOOKUP(Tableau13[[#This Row],[Concat]],[1]RECHANGES!$A$4:$I$20310,9,FALSE)</f>
        <v>1</v>
      </c>
      <c r="H207" s="23" t="str">
        <f>VLOOKUP(Tableau13[[#This Row],[Concat]],[1]RECHANGES!$A$4:$L$20310,12,FALSE)</f>
        <v>IS0060809M</v>
      </c>
      <c r="I207" s="23" t="str">
        <f>VLOOKUP(Tableau13[[#This Row],[Concat]],[1]RECHANGES!$A$4:$O$20310,15,FALSE)</f>
        <v/>
      </c>
      <c r="J207" s="21" t="str">
        <f>VLOOKUP(Tableau13[[#This Row],[Concat]],[1]RECHANGES!$A$2:$AG$10016,28,FALSE)</f>
        <v>NA</v>
      </c>
      <c r="K207" s="21" t="str">
        <f>VLOOKUP(Tableau13[[#This Row],[Concat]],[1]RECHANGES!$A$2:$AG$10016,29,FALSE)</f>
        <v>NA</v>
      </c>
      <c r="L207" s="10" t="str">
        <f>IFERROR(IF(Tableau13[[#This Row],[Avancement INDUS]]="Terminé","NA",VLOOKUP(Tableau13[[#This Row],[Concat]],[1]RECHANGES!$A$4:$AM$20520,34,FALSE)-60),"Au plus tôt")</f>
        <v>NA</v>
      </c>
      <c r="M207" s="10">
        <f>IFERROR(IF(VLOOKUP(Tableau13[[#This Row],[Concat]],[1]RECHANGES!$A:$AB,26,FALSE)="TBD","Coverage EC",VLOOKUP(Tableau13[[#This Row],[Concat]],[1]RECHANGES!$A$4:$AA$10020,26,FALSE)-7),"")</f>
        <v>44900</v>
      </c>
      <c r="N207" s="26"/>
      <c r="O207" s="10">
        <f>VLOOKUP(Tableau13[[#This Row],[Concat]],[1]RECHANGES!$A$4:$AA$10020,26,FALSE)</f>
        <v>44907</v>
      </c>
      <c r="P207" s="10">
        <f>VLOOKUP(Tableau13[[#This Row],[Concat]],[1]RECHANGES!$A$4:$AM$10020,34,FALSE)</f>
        <v>44935</v>
      </c>
      <c r="Q207" s="1"/>
      <c r="R207" s="9"/>
      <c r="S207" s="9"/>
      <c r="T207" s="9" t="s">
        <v>39</v>
      </c>
      <c r="U207" s="23" t="str">
        <f>IF(ISNUMBER(Tableau13[[#This Row],[OF]]),"Terminé","Non commencé")</f>
        <v>Non commencé</v>
      </c>
      <c r="V207" s="1" t="str">
        <f>IFERROR(IF(OR(VLOOKUP(Tableau13[[#This Row],[Concat]],[2]RECHANGES!$A:$AQ,43,FALSE)="O",VLOOKUP(Tableau13[[#This Row],[Concat]],[2]RECHANGES!$A:$AQ,43,FALSE)="C"),"Livré",""),"Livré")</f>
        <v/>
      </c>
    </row>
    <row r="208" spans="1:22" hidden="1" x14ac:dyDescent="0.25">
      <c r="A208" s="1" t="str">
        <f t="shared" si="7"/>
        <v>2889657410.3</v>
      </c>
      <c r="B208" s="1">
        <v>28896574</v>
      </c>
      <c r="C208" s="1" t="s">
        <v>138</v>
      </c>
      <c r="D208" s="1" t="str">
        <f>VLOOKUP(Tableau13[[#This Row],[Concat]],[1]RECHANGES!$A$4:$J$20310,10,FALSE)</f>
        <v>RTN</v>
      </c>
      <c r="E208" s="20" t="str">
        <f>VLOOKUP(Tableau13[[#This Row],[Concat]],[1]RECHANGES!$A$4:$K$20310,11,FALSE)</f>
        <v>V9297404002895</v>
      </c>
      <c r="F208" s="21" t="str">
        <f>VLOOKUP(Tableau13[[#This Row],[Concat]],[1]RECHANGES!$A$4:$E$20310,5,FALSE)</f>
        <v>BUNDLE</v>
      </c>
      <c r="G208" s="21">
        <f>VLOOKUP(Tableau13[[#This Row],[Concat]],[1]RECHANGES!$A$4:$I$20310,9,FALSE)</f>
        <v>1</v>
      </c>
      <c r="H208" s="21" t="str">
        <f>VLOOKUP(Tableau13[[#This Row],[Concat]],[1]RECHANGES!$A$4:$L$20310,12,FALSE)</f>
        <v>IS0060809M</v>
      </c>
      <c r="I208" s="21" t="str">
        <f>VLOOKUP(Tableau13[[#This Row],[Concat]],[1]RECHANGES!$A$4:$O$20310,15,FALSE)</f>
        <v/>
      </c>
      <c r="J208" s="21" t="str">
        <f>VLOOKUP(Tableau13[[#This Row],[Concat]],[1]RECHANGES!$A$2:$AG$10016,28,FALSE)</f>
        <v>NA</v>
      </c>
      <c r="K208" s="21" t="str">
        <f>VLOOKUP(Tableau13[[#This Row],[Concat]],[1]RECHANGES!$A$2:$AG$10016,29,FALSE)</f>
        <v>NA</v>
      </c>
      <c r="L208" s="2" t="str">
        <f>IFERROR(IF(Tableau13[[#This Row],[Avancement INDUS]]="Terminé","NA",VLOOKUP(Tableau13[[#This Row],[Concat]],[1]RECHANGES!$A$4:$AM$20520,34,FALSE)-60),"Au plus tôt")</f>
        <v>NA</v>
      </c>
      <c r="M208" s="2">
        <f>IFERROR(IF(VLOOKUP(Tableau13[[#This Row],[Concat]],[1]RECHANGES!$A:$AB,26,FALSE)="TBD","Coverage EC",VLOOKUP(Tableau13[[#This Row],[Concat]],[1]RECHANGES!$A$4:$AA$10020,26,FALSE)-7),"")</f>
        <v>44900</v>
      </c>
      <c r="N208" s="25"/>
      <c r="O208" s="2">
        <f>VLOOKUP(Tableau13[[#This Row],[Concat]],[1]RECHANGES!$A$4:$AA$10020,26,FALSE)</f>
        <v>44907</v>
      </c>
      <c r="P208" s="2">
        <f>VLOOKUP(Tableau13[[#This Row],[Concat]],[1]RECHANGES!$A$4:$AM$10020,34,FALSE)</f>
        <v>44935</v>
      </c>
      <c r="Q208" s="1"/>
      <c r="R208" s="1"/>
      <c r="S208" s="1"/>
      <c r="T208" s="1" t="s">
        <v>39</v>
      </c>
      <c r="U208" s="21" t="str">
        <f>IF(ISNUMBER(Tableau13[[#This Row],[OF]]),"Terminé","Non commencé")</f>
        <v>Non commencé</v>
      </c>
      <c r="V208" s="1" t="str">
        <f>IFERROR(IF(OR(VLOOKUP(Tableau13[[#This Row],[Concat]],[2]RECHANGES!$A:$AQ,43,FALSE)="O",VLOOKUP(Tableau13[[#This Row],[Concat]],[2]RECHANGES!$A:$AQ,43,FALSE)="C"),"Livré",""),"Livré")</f>
        <v/>
      </c>
    </row>
    <row r="209" spans="1:22" hidden="1" x14ac:dyDescent="0.25">
      <c r="A209" s="1" t="str">
        <f t="shared" si="7"/>
        <v>2889657410.4</v>
      </c>
      <c r="B209" s="1">
        <v>28896574</v>
      </c>
      <c r="C209" s="1" t="s">
        <v>139</v>
      </c>
      <c r="D209" s="1" t="str">
        <f>VLOOKUP(Tableau13[[#This Row],[Concat]],[1]RECHANGES!$A$4:$J$20310,10,FALSE)</f>
        <v>RTN</v>
      </c>
      <c r="E209" s="20" t="str">
        <f>VLOOKUP(Tableau13[[#This Row],[Concat]],[1]RECHANGES!$A$4:$K$20310,11,FALSE)</f>
        <v>V9297404002895</v>
      </c>
      <c r="F209" s="21" t="str">
        <f>VLOOKUP(Tableau13[[#This Row],[Concat]],[1]RECHANGES!$A$4:$E$20310,5,FALSE)</f>
        <v>BUNDLE</v>
      </c>
      <c r="G209" s="21">
        <f>VLOOKUP(Tableau13[[#This Row],[Concat]],[1]RECHANGES!$A$4:$I$20310,9,FALSE)</f>
        <v>1</v>
      </c>
      <c r="H209" s="21" t="str">
        <f>VLOOKUP(Tableau13[[#This Row],[Concat]],[1]RECHANGES!$A$4:$L$20310,12,FALSE)</f>
        <v>IS0060809M</v>
      </c>
      <c r="I209" s="21" t="str">
        <f>VLOOKUP(Tableau13[[#This Row],[Concat]],[1]RECHANGES!$A$4:$O$20310,15,FALSE)</f>
        <v/>
      </c>
      <c r="J209" s="21" t="str">
        <f>VLOOKUP(Tableau13[[#This Row],[Concat]],[1]RECHANGES!$A$2:$AG$10016,28,FALSE)</f>
        <v>NA</v>
      </c>
      <c r="K209" s="21" t="str">
        <f>VLOOKUP(Tableau13[[#This Row],[Concat]],[1]RECHANGES!$A$2:$AG$10016,29,FALSE)</f>
        <v>NA</v>
      </c>
      <c r="L209" s="2" t="str">
        <f>IFERROR(IF(Tableau13[[#This Row],[Avancement INDUS]]="Terminé","NA",VLOOKUP(Tableau13[[#This Row],[Concat]],[1]RECHANGES!$A$4:$AM$20520,34,FALSE)-60),"Au plus tôt")</f>
        <v>NA</v>
      </c>
      <c r="M209" s="2">
        <f>IFERROR(IF(VLOOKUP(Tableau13[[#This Row],[Concat]],[1]RECHANGES!$A:$AB,26,FALSE)="TBD","Coverage EC",VLOOKUP(Tableau13[[#This Row],[Concat]],[1]RECHANGES!$A$4:$AA$10020,26,FALSE)-7),"")</f>
        <v>44900</v>
      </c>
      <c r="N209" s="25"/>
      <c r="O209" s="2">
        <f>VLOOKUP(Tableau13[[#This Row],[Concat]],[1]RECHANGES!$A$4:$AA$10020,26,FALSE)</f>
        <v>44907</v>
      </c>
      <c r="P209" s="2">
        <f>VLOOKUP(Tableau13[[#This Row],[Concat]],[1]RECHANGES!$A$4:$AM$10020,34,FALSE)</f>
        <v>44935</v>
      </c>
      <c r="Q209" s="1"/>
      <c r="R209" s="1"/>
      <c r="S209" s="1"/>
      <c r="T209" s="1" t="s">
        <v>39</v>
      </c>
      <c r="U209" s="21" t="str">
        <f>IF(ISNUMBER(Tableau13[[#This Row],[OF]]),"Terminé","Non commencé")</f>
        <v>Non commencé</v>
      </c>
      <c r="V209" s="1" t="str">
        <f>IFERROR(IF(OR(VLOOKUP(Tableau13[[#This Row],[Concat]],[2]RECHANGES!$A:$AQ,43,FALSE)="O",VLOOKUP(Tableau13[[#This Row],[Concat]],[2]RECHANGES!$A:$AQ,43,FALSE)="C"),"Livré",""),"Livré")</f>
        <v/>
      </c>
    </row>
    <row r="210" spans="1:22" hidden="1" x14ac:dyDescent="0.25">
      <c r="A210" s="1" t="str">
        <f t="shared" si="7"/>
        <v>2889657410.5</v>
      </c>
      <c r="B210" s="1">
        <v>28896574</v>
      </c>
      <c r="C210" s="1" t="s">
        <v>140</v>
      </c>
      <c r="D210" s="1" t="str">
        <f>VLOOKUP(Tableau13[[#This Row],[Concat]],[1]RECHANGES!$A$4:$J$20310,10,FALSE)</f>
        <v>RTN</v>
      </c>
      <c r="E210" s="20" t="str">
        <f>VLOOKUP(Tableau13[[#This Row],[Concat]],[1]RECHANGES!$A$4:$K$20310,11,FALSE)</f>
        <v>V9297404002895</v>
      </c>
      <c r="F210" s="21" t="str">
        <f>VLOOKUP(Tableau13[[#This Row],[Concat]],[1]RECHANGES!$A$4:$E$20310,5,FALSE)</f>
        <v>BUNDLE</v>
      </c>
      <c r="G210" s="21">
        <f>VLOOKUP(Tableau13[[#This Row],[Concat]],[1]RECHANGES!$A$4:$I$20310,9,FALSE)</f>
        <v>1</v>
      </c>
      <c r="H210" s="21" t="str">
        <f>VLOOKUP(Tableau13[[#This Row],[Concat]],[1]RECHANGES!$A$4:$L$20310,12,FALSE)</f>
        <v>IS0060809M</v>
      </c>
      <c r="I210" s="21" t="str">
        <f>VLOOKUP(Tableau13[[#This Row],[Concat]],[1]RECHANGES!$A$4:$O$20310,15,FALSE)</f>
        <v/>
      </c>
      <c r="J210" s="21" t="str">
        <f>VLOOKUP(Tableau13[[#This Row],[Concat]],[1]RECHANGES!$A$2:$AG$10016,28,FALSE)</f>
        <v>NA</v>
      </c>
      <c r="K210" s="21" t="str">
        <f>VLOOKUP(Tableau13[[#This Row],[Concat]],[1]RECHANGES!$A$2:$AG$10016,29,FALSE)</f>
        <v>NA</v>
      </c>
      <c r="L210" s="2" t="str">
        <f>IFERROR(IF(Tableau13[[#This Row],[Avancement INDUS]]="Terminé","NA",VLOOKUP(Tableau13[[#This Row],[Concat]],[1]RECHANGES!$A$4:$AM$20520,34,FALSE)-60),"Au plus tôt")</f>
        <v>NA</v>
      </c>
      <c r="M210" s="2">
        <f>IFERROR(IF(VLOOKUP(Tableau13[[#This Row],[Concat]],[1]RECHANGES!$A:$AB,26,FALSE)="TBD","Coverage EC",VLOOKUP(Tableau13[[#This Row],[Concat]],[1]RECHANGES!$A$4:$AA$10020,26,FALSE)-7),"")</f>
        <v>44900</v>
      </c>
      <c r="N210" s="25"/>
      <c r="O210" s="2">
        <f>VLOOKUP(Tableau13[[#This Row],[Concat]],[1]RECHANGES!$A$4:$AA$10020,26,FALSE)</f>
        <v>44907</v>
      </c>
      <c r="P210" s="2">
        <f>VLOOKUP(Tableau13[[#This Row],[Concat]],[1]RECHANGES!$A$4:$AM$10020,34,FALSE)</f>
        <v>44935</v>
      </c>
      <c r="Q210" s="1"/>
      <c r="R210" s="1"/>
      <c r="S210" s="1"/>
      <c r="T210" s="1" t="s">
        <v>39</v>
      </c>
      <c r="U210" s="21" t="str">
        <f>IF(ISNUMBER(Tableau13[[#This Row],[OF]]),"Terminé","Non commencé")</f>
        <v>Non commencé</v>
      </c>
      <c r="V210" s="1" t="str">
        <f>IFERROR(IF(OR(VLOOKUP(Tableau13[[#This Row],[Concat]],[2]RECHANGES!$A:$AQ,43,FALSE)="O",VLOOKUP(Tableau13[[#This Row],[Concat]],[2]RECHANGES!$A:$AQ,43,FALSE)="C"),"Livré",""),"Livré")</f>
        <v/>
      </c>
    </row>
    <row r="211" spans="1:22" hidden="1" x14ac:dyDescent="0.25">
      <c r="A211" s="1" t="str">
        <f t="shared" si="7"/>
        <v>2889657410.6</v>
      </c>
      <c r="B211" s="1">
        <v>28896574</v>
      </c>
      <c r="C211" s="1" t="s">
        <v>141</v>
      </c>
      <c r="D211" s="1" t="str">
        <f>VLOOKUP(Tableau13[[#This Row],[Concat]],[1]RECHANGES!$A$4:$J$20310,10,FALSE)</f>
        <v>RTN</v>
      </c>
      <c r="E211" s="20" t="str">
        <f>VLOOKUP(Tableau13[[#This Row],[Concat]],[1]RECHANGES!$A$4:$K$20310,11,FALSE)</f>
        <v>V9297404002895</v>
      </c>
      <c r="F211" s="21" t="str">
        <f>VLOOKUP(Tableau13[[#This Row],[Concat]],[1]RECHANGES!$A$4:$E$20310,5,FALSE)</f>
        <v>BUNDLE</v>
      </c>
      <c r="G211" s="21">
        <f>VLOOKUP(Tableau13[[#This Row],[Concat]],[1]RECHANGES!$A$4:$I$20310,9,FALSE)</f>
        <v>1</v>
      </c>
      <c r="H211" s="21" t="str">
        <f>VLOOKUP(Tableau13[[#This Row],[Concat]],[1]RECHANGES!$A$4:$L$20310,12,FALSE)</f>
        <v>IS0060809M</v>
      </c>
      <c r="I211" s="21" t="str">
        <f>VLOOKUP(Tableau13[[#This Row],[Concat]],[1]RECHANGES!$A$4:$O$20310,15,FALSE)</f>
        <v/>
      </c>
      <c r="J211" s="21" t="str">
        <f>VLOOKUP(Tableau13[[#This Row],[Concat]],[1]RECHANGES!$A$2:$AG$10016,28,FALSE)</f>
        <v>NA</v>
      </c>
      <c r="K211" s="21" t="str">
        <f>VLOOKUP(Tableau13[[#This Row],[Concat]],[1]RECHANGES!$A$2:$AG$10016,29,FALSE)</f>
        <v>NA</v>
      </c>
      <c r="L211" s="2" t="str">
        <f>IFERROR(IF(Tableau13[[#This Row],[Avancement INDUS]]="Terminé","NA",VLOOKUP(Tableau13[[#This Row],[Concat]],[1]RECHANGES!$A$4:$AM$20520,34,FALSE)-60),"Au plus tôt")</f>
        <v>NA</v>
      </c>
      <c r="M211" s="2">
        <f>IFERROR(IF(VLOOKUP(Tableau13[[#This Row],[Concat]],[1]RECHANGES!$A:$AB,26,FALSE)="TBD","Coverage EC",VLOOKUP(Tableau13[[#This Row],[Concat]],[1]RECHANGES!$A$4:$AA$10020,26,FALSE)-7),"")</f>
        <v>44900</v>
      </c>
      <c r="N211" s="25"/>
      <c r="O211" s="2">
        <f>VLOOKUP(Tableau13[[#This Row],[Concat]],[1]RECHANGES!$A$4:$AA$10020,26,FALSE)</f>
        <v>44907</v>
      </c>
      <c r="P211" s="2">
        <f>VLOOKUP(Tableau13[[#This Row],[Concat]],[1]RECHANGES!$A$4:$AM$10020,34,FALSE)</f>
        <v>44935</v>
      </c>
      <c r="Q211" s="1"/>
      <c r="R211" s="1"/>
      <c r="S211" s="1"/>
      <c r="T211" s="1" t="s">
        <v>39</v>
      </c>
      <c r="U211" s="21" t="str">
        <f>IF(ISNUMBER(Tableau13[[#This Row],[OF]]),"Terminé","Non commencé")</f>
        <v>Non commencé</v>
      </c>
      <c r="V211" s="1" t="str">
        <f>IFERROR(IF(OR(VLOOKUP(Tableau13[[#This Row],[Concat]],[2]RECHANGES!$A:$AQ,43,FALSE)="O",VLOOKUP(Tableau13[[#This Row],[Concat]],[2]RECHANGES!$A:$AQ,43,FALSE)="C"),"Livré",""),"Livré")</f>
        <v/>
      </c>
    </row>
    <row r="212" spans="1:22" hidden="1" x14ac:dyDescent="0.25">
      <c r="A212" s="1" t="str">
        <f t="shared" ref="A212:A243" si="8">B212&amp;C212</f>
        <v>2889657410.7</v>
      </c>
      <c r="B212" s="1">
        <v>28896574</v>
      </c>
      <c r="C212" s="1" t="s">
        <v>142</v>
      </c>
      <c r="D212" s="1" t="str">
        <f>VLOOKUP(Tableau13[[#This Row],[Concat]],[1]RECHANGES!$A$4:$J$20310,10,FALSE)</f>
        <v>RTN</v>
      </c>
      <c r="E212" s="20" t="str">
        <f>VLOOKUP(Tableau13[[#This Row],[Concat]],[1]RECHANGES!$A$4:$K$20310,11,FALSE)</f>
        <v>V9297404002895</v>
      </c>
      <c r="F212" s="21" t="str">
        <f>VLOOKUP(Tableau13[[#This Row],[Concat]],[1]RECHANGES!$A$4:$E$20310,5,FALSE)</f>
        <v>BUNDLE</v>
      </c>
      <c r="G212" s="21">
        <f>VLOOKUP(Tableau13[[#This Row],[Concat]],[1]RECHANGES!$A$4:$I$20310,9,FALSE)</f>
        <v>1</v>
      </c>
      <c r="H212" s="21" t="str">
        <f>VLOOKUP(Tableau13[[#This Row],[Concat]],[1]RECHANGES!$A$4:$L$20310,12,FALSE)</f>
        <v>IS0060809M</v>
      </c>
      <c r="I212" s="21" t="str">
        <f>VLOOKUP(Tableau13[[#This Row],[Concat]],[1]RECHANGES!$A$4:$O$20310,15,FALSE)</f>
        <v/>
      </c>
      <c r="J212" s="21" t="str">
        <f>VLOOKUP(Tableau13[[#This Row],[Concat]],[1]RECHANGES!$A$2:$AG$10016,28,FALSE)</f>
        <v>NA</v>
      </c>
      <c r="K212" s="21" t="str">
        <f>VLOOKUP(Tableau13[[#This Row],[Concat]],[1]RECHANGES!$A$2:$AG$10016,29,FALSE)</f>
        <v>NA</v>
      </c>
      <c r="L212" s="2" t="str">
        <f>IFERROR(IF(Tableau13[[#This Row],[Avancement INDUS]]="Terminé","NA",VLOOKUP(Tableau13[[#This Row],[Concat]],[1]RECHANGES!$A$4:$AM$20520,34,FALSE)-60),"Au plus tôt")</f>
        <v>NA</v>
      </c>
      <c r="M212" s="2">
        <f>IFERROR(IF(VLOOKUP(Tableau13[[#This Row],[Concat]],[1]RECHANGES!$A:$AB,26,FALSE)="TBD","Coverage EC",VLOOKUP(Tableau13[[#This Row],[Concat]],[1]RECHANGES!$A$4:$AA$10020,26,FALSE)-7),"")</f>
        <v>44900</v>
      </c>
      <c r="N212" s="25"/>
      <c r="O212" s="2">
        <f>VLOOKUP(Tableau13[[#This Row],[Concat]],[1]RECHANGES!$A$4:$AA$10020,26,FALSE)</f>
        <v>44907</v>
      </c>
      <c r="P212" s="2">
        <f>VLOOKUP(Tableau13[[#This Row],[Concat]],[1]RECHANGES!$A$4:$AM$10020,34,FALSE)</f>
        <v>44935</v>
      </c>
      <c r="Q212" s="1"/>
      <c r="R212" s="1"/>
      <c r="S212" s="1"/>
      <c r="T212" s="1" t="s">
        <v>39</v>
      </c>
      <c r="U212" s="21" t="str">
        <f>IF(ISNUMBER(Tableau13[[#This Row],[OF]]),"Terminé","Non commencé")</f>
        <v>Non commencé</v>
      </c>
      <c r="V212" s="1" t="str">
        <f>IFERROR(IF(OR(VLOOKUP(Tableau13[[#This Row],[Concat]],[2]RECHANGES!$A:$AQ,43,FALSE)="O",VLOOKUP(Tableau13[[#This Row],[Concat]],[2]RECHANGES!$A:$AQ,43,FALSE)="C"),"Livré",""),"Livré")</f>
        <v/>
      </c>
    </row>
    <row r="213" spans="1:22" hidden="1" x14ac:dyDescent="0.25">
      <c r="A213" s="1" t="str">
        <f t="shared" si="8"/>
        <v>2889657410.8</v>
      </c>
      <c r="B213" s="1">
        <v>28896574</v>
      </c>
      <c r="C213" s="1" t="s">
        <v>147</v>
      </c>
      <c r="D213" s="1" t="str">
        <f>VLOOKUP(Tableau13[[#This Row],[Concat]],[1]RECHANGES!$A$4:$J$20310,10,FALSE)</f>
        <v>RTN</v>
      </c>
      <c r="E213" s="20" t="str">
        <f>VLOOKUP(Tableau13[[#This Row],[Concat]],[1]RECHANGES!$A$4:$K$20310,11,FALSE)</f>
        <v>V9297404002895</v>
      </c>
      <c r="F213" s="21" t="str">
        <f>VLOOKUP(Tableau13[[#This Row],[Concat]],[1]RECHANGES!$A$4:$E$20310,5,FALSE)</f>
        <v>BUNDLE</v>
      </c>
      <c r="G213" s="21">
        <f>VLOOKUP(Tableau13[[#This Row],[Concat]],[1]RECHANGES!$A$4:$I$20310,9,FALSE)</f>
        <v>1</v>
      </c>
      <c r="H213" s="21" t="str">
        <f>VLOOKUP(Tableau13[[#This Row],[Concat]],[1]RECHANGES!$A$4:$L$20310,12,FALSE)</f>
        <v>IS0060809M</v>
      </c>
      <c r="I213" s="21" t="str">
        <f>VLOOKUP(Tableau13[[#This Row],[Concat]],[1]RECHANGES!$A$4:$O$20310,15,FALSE)</f>
        <v/>
      </c>
      <c r="J213" s="21" t="str">
        <f>VLOOKUP(Tableau13[[#This Row],[Concat]],[1]RECHANGES!$A$2:$AG$10016,28,FALSE)</f>
        <v>NA</v>
      </c>
      <c r="K213" s="21" t="str">
        <f>VLOOKUP(Tableau13[[#This Row],[Concat]],[1]RECHANGES!$A$2:$AG$10016,29,FALSE)</f>
        <v>NA</v>
      </c>
      <c r="L213" s="2" t="str">
        <f>IFERROR(IF(Tableau13[[#This Row],[Avancement INDUS]]="Terminé","NA",VLOOKUP(Tableau13[[#This Row],[Concat]],[1]RECHANGES!$A$4:$AM$20520,34,FALSE)-60),"Au plus tôt")</f>
        <v>NA</v>
      </c>
      <c r="M213" s="2">
        <f>IFERROR(IF(VLOOKUP(Tableau13[[#This Row],[Concat]],[1]RECHANGES!$A:$AB,26,FALSE)="TBD","Coverage EC",VLOOKUP(Tableau13[[#This Row],[Concat]],[1]RECHANGES!$A$4:$AA$10020,26,FALSE)-7),"")</f>
        <v>44900</v>
      </c>
      <c r="N213" s="25"/>
      <c r="O213" s="2">
        <f>VLOOKUP(Tableau13[[#This Row],[Concat]],[1]RECHANGES!$A$4:$AA$10020,26,FALSE)</f>
        <v>44907</v>
      </c>
      <c r="P213" s="2">
        <f>VLOOKUP(Tableau13[[#This Row],[Concat]],[1]RECHANGES!$A$4:$AM$10020,34,FALSE)</f>
        <v>44935</v>
      </c>
      <c r="Q213" s="1"/>
      <c r="R213" s="1"/>
      <c r="S213" s="1"/>
      <c r="T213" s="1" t="s">
        <v>39</v>
      </c>
      <c r="U213" s="21" t="str">
        <f>IF(ISNUMBER(Tableau13[[#This Row],[OF]]),"Terminé","Non commencé")</f>
        <v>Non commencé</v>
      </c>
      <c r="V213" s="1" t="str">
        <f>IFERROR(IF(OR(VLOOKUP(Tableau13[[#This Row],[Concat]],[2]RECHANGES!$A:$AQ,43,FALSE)="O",VLOOKUP(Tableau13[[#This Row],[Concat]],[2]RECHANGES!$A:$AQ,43,FALSE)="C"),"Livré",""),"Livré")</f>
        <v/>
      </c>
    </row>
    <row r="214" spans="1:22" hidden="1" x14ac:dyDescent="0.25">
      <c r="A214" s="1" t="str">
        <f t="shared" si="8"/>
        <v>2889657410.9</v>
      </c>
      <c r="B214" s="1">
        <v>28896574</v>
      </c>
      <c r="C214" s="1" t="s">
        <v>148</v>
      </c>
      <c r="D214" s="1" t="str">
        <f>VLOOKUP(Tableau13[[#This Row],[Concat]],[1]RECHANGES!$A$4:$J$20310,10,FALSE)</f>
        <v>RTN</v>
      </c>
      <c r="E214" s="20" t="str">
        <f>VLOOKUP(Tableau13[[#This Row],[Concat]],[1]RECHANGES!$A$4:$K$20310,11,FALSE)</f>
        <v>V9297404002895</v>
      </c>
      <c r="F214" s="21" t="str">
        <f>VLOOKUP(Tableau13[[#This Row],[Concat]],[1]RECHANGES!$A$4:$E$20310,5,FALSE)</f>
        <v>BUNDLE</v>
      </c>
      <c r="G214" s="21">
        <f>VLOOKUP(Tableau13[[#This Row],[Concat]],[1]RECHANGES!$A$4:$I$20310,9,FALSE)</f>
        <v>1</v>
      </c>
      <c r="H214" s="21" t="str">
        <f>VLOOKUP(Tableau13[[#This Row],[Concat]],[1]RECHANGES!$A$4:$L$20310,12,FALSE)</f>
        <v>IS0060809M</v>
      </c>
      <c r="I214" s="21" t="str">
        <f>VLOOKUP(Tableau13[[#This Row],[Concat]],[1]RECHANGES!$A$4:$O$20310,15,FALSE)</f>
        <v/>
      </c>
      <c r="J214" s="21" t="str">
        <f>VLOOKUP(Tableau13[[#This Row],[Concat]],[1]RECHANGES!$A$2:$AG$10016,28,FALSE)</f>
        <v>NA</v>
      </c>
      <c r="K214" s="21" t="str">
        <f>VLOOKUP(Tableau13[[#This Row],[Concat]],[1]RECHANGES!$A$2:$AG$10016,29,FALSE)</f>
        <v>NA</v>
      </c>
      <c r="L214" s="2" t="str">
        <f>IFERROR(IF(Tableau13[[#This Row],[Avancement INDUS]]="Terminé","NA",VLOOKUP(Tableau13[[#This Row],[Concat]],[1]RECHANGES!$A$4:$AM$20520,34,FALSE)-60),"Au plus tôt")</f>
        <v>NA</v>
      </c>
      <c r="M214" s="2">
        <f>IFERROR(IF(VLOOKUP(Tableau13[[#This Row],[Concat]],[1]RECHANGES!$A:$AB,26,FALSE)="TBD","Coverage EC",VLOOKUP(Tableau13[[#This Row],[Concat]],[1]RECHANGES!$A$4:$AA$10020,26,FALSE)-7),"")</f>
        <v>44900</v>
      </c>
      <c r="N214" s="25"/>
      <c r="O214" s="2">
        <f>VLOOKUP(Tableau13[[#This Row],[Concat]],[1]RECHANGES!$A$4:$AA$10020,26,FALSE)</f>
        <v>44907</v>
      </c>
      <c r="P214" s="2">
        <f>VLOOKUP(Tableau13[[#This Row],[Concat]],[1]RECHANGES!$A$4:$AM$10020,34,FALSE)</f>
        <v>44935</v>
      </c>
      <c r="Q214" s="1"/>
      <c r="R214" s="1"/>
      <c r="S214" s="1"/>
      <c r="T214" s="1" t="s">
        <v>39</v>
      </c>
      <c r="U214" s="21" t="str">
        <f>IF(ISNUMBER(Tableau13[[#This Row],[OF]]),"Terminé","Non commencé")</f>
        <v>Non commencé</v>
      </c>
      <c r="V214" s="1" t="str">
        <f>IFERROR(IF(OR(VLOOKUP(Tableau13[[#This Row],[Concat]],[2]RECHANGES!$A:$AQ,43,FALSE)="O",VLOOKUP(Tableau13[[#This Row],[Concat]],[2]RECHANGES!$A:$AQ,43,FALSE)="C"),"Livré",""),"Livré")</f>
        <v/>
      </c>
    </row>
    <row r="215" spans="1:22" hidden="1" x14ac:dyDescent="0.25">
      <c r="A215" s="1" t="str">
        <f t="shared" si="8"/>
        <v>2889657410.10</v>
      </c>
      <c r="B215" s="1">
        <v>28896574</v>
      </c>
      <c r="C215" s="1" t="s">
        <v>149</v>
      </c>
      <c r="D215" s="1" t="str">
        <f>VLOOKUP(Tableau13[[#This Row],[Concat]],[1]RECHANGES!$A$4:$J$20310,10,FALSE)</f>
        <v>RTN</v>
      </c>
      <c r="E215" s="20" t="str">
        <f>VLOOKUP(Tableau13[[#This Row],[Concat]],[1]RECHANGES!$A$4:$K$20310,11,FALSE)</f>
        <v>V9297404002895</v>
      </c>
      <c r="F215" s="21" t="str">
        <f>VLOOKUP(Tableau13[[#This Row],[Concat]],[1]RECHANGES!$A$4:$E$20310,5,FALSE)</f>
        <v>BUNDLE</v>
      </c>
      <c r="G215" s="21">
        <f>VLOOKUP(Tableau13[[#This Row],[Concat]],[1]RECHANGES!$A$4:$I$20310,9,FALSE)</f>
        <v>1</v>
      </c>
      <c r="H215" s="21" t="str">
        <f>VLOOKUP(Tableau13[[#This Row],[Concat]],[1]RECHANGES!$A$4:$L$20310,12,FALSE)</f>
        <v>IS0060809M</v>
      </c>
      <c r="I215" s="21" t="str">
        <f>VLOOKUP(Tableau13[[#This Row],[Concat]],[1]RECHANGES!$A$4:$O$20310,15,FALSE)</f>
        <v/>
      </c>
      <c r="J215" s="21" t="str">
        <f>VLOOKUP(Tableau13[[#This Row],[Concat]],[1]RECHANGES!$A$2:$AG$10016,28,FALSE)</f>
        <v>NA</v>
      </c>
      <c r="K215" s="21" t="str">
        <f>VLOOKUP(Tableau13[[#This Row],[Concat]],[1]RECHANGES!$A$2:$AG$10016,29,FALSE)</f>
        <v>NA</v>
      </c>
      <c r="L215" s="2" t="str">
        <f>IFERROR(IF(Tableau13[[#This Row],[Avancement INDUS]]="Terminé","NA",VLOOKUP(Tableau13[[#This Row],[Concat]],[1]RECHANGES!$A$4:$AM$20520,34,FALSE)-60),"Au plus tôt")</f>
        <v>NA</v>
      </c>
      <c r="M215" s="2">
        <f>IFERROR(IF(VLOOKUP(Tableau13[[#This Row],[Concat]],[1]RECHANGES!$A:$AB,26,FALSE)="TBD","Coverage EC",VLOOKUP(Tableau13[[#This Row],[Concat]],[1]RECHANGES!$A$4:$AA$10020,26,FALSE)-7),"")</f>
        <v>44900</v>
      </c>
      <c r="N215" s="25"/>
      <c r="O215" s="2">
        <f>VLOOKUP(Tableau13[[#This Row],[Concat]],[1]RECHANGES!$A$4:$AA$10020,26,FALSE)</f>
        <v>44907</v>
      </c>
      <c r="P215" s="2">
        <f>VLOOKUP(Tableau13[[#This Row],[Concat]],[1]RECHANGES!$A$4:$AM$10020,34,FALSE)</f>
        <v>44935</v>
      </c>
      <c r="Q215" s="1"/>
      <c r="R215" s="1"/>
      <c r="S215" s="1"/>
      <c r="T215" s="1" t="s">
        <v>39</v>
      </c>
      <c r="U215" s="21" t="str">
        <f>IF(ISNUMBER(Tableau13[[#This Row],[OF]]),"Terminé","Non commencé")</f>
        <v>Non commencé</v>
      </c>
      <c r="V215" s="1" t="str">
        <f>IFERROR(IF(OR(VLOOKUP(Tableau13[[#This Row],[Concat]],[2]RECHANGES!$A:$AQ,43,FALSE)="O",VLOOKUP(Tableau13[[#This Row],[Concat]],[2]RECHANGES!$A:$AQ,43,FALSE)="C"),"Livré",""),"Livré")</f>
        <v/>
      </c>
    </row>
    <row r="216" spans="1:22" hidden="1" x14ac:dyDescent="0.25">
      <c r="A216" s="1" t="str">
        <f t="shared" si="8"/>
        <v>2889657410.11</v>
      </c>
      <c r="B216" s="1">
        <v>28896574</v>
      </c>
      <c r="C216" s="1" t="s">
        <v>150</v>
      </c>
      <c r="D216" s="1" t="str">
        <f>VLOOKUP(Tableau13[[#This Row],[Concat]],[1]RECHANGES!$A$4:$J$20310,10,FALSE)</f>
        <v>RTN</v>
      </c>
      <c r="E216" s="20" t="str">
        <f>VLOOKUP(Tableau13[[#This Row],[Concat]],[1]RECHANGES!$A$4:$K$20310,11,FALSE)</f>
        <v>V9297404002895</v>
      </c>
      <c r="F216" s="21" t="str">
        <f>VLOOKUP(Tableau13[[#This Row],[Concat]],[1]RECHANGES!$A$4:$E$20310,5,FALSE)</f>
        <v>BUNDLE</v>
      </c>
      <c r="G216" s="21">
        <f>VLOOKUP(Tableau13[[#This Row],[Concat]],[1]RECHANGES!$A$4:$I$20310,9,FALSE)</f>
        <v>1</v>
      </c>
      <c r="H216" s="21" t="str">
        <f>VLOOKUP(Tableau13[[#This Row],[Concat]],[1]RECHANGES!$A$4:$L$20310,12,FALSE)</f>
        <v>IS0060809M</v>
      </c>
      <c r="I216" s="21" t="str">
        <f>VLOOKUP(Tableau13[[#This Row],[Concat]],[1]RECHANGES!$A$4:$O$20310,15,FALSE)</f>
        <v/>
      </c>
      <c r="J216" s="21" t="str">
        <f>VLOOKUP(Tableau13[[#This Row],[Concat]],[1]RECHANGES!$A$2:$AG$10016,28,FALSE)</f>
        <v>NA</v>
      </c>
      <c r="K216" s="21" t="str">
        <f>VLOOKUP(Tableau13[[#This Row],[Concat]],[1]RECHANGES!$A$2:$AG$10016,29,FALSE)</f>
        <v>NA</v>
      </c>
      <c r="L216" s="2" t="str">
        <f>IFERROR(IF(Tableau13[[#This Row],[Avancement INDUS]]="Terminé","NA",VLOOKUP(Tableau13[[#This Row],[Concat]],[1]RECHANGES!$A$4:$AM$20520,34,FALSE)-60),"Au plus tôt")</f>
        <v>NA</v>
      </c>
      <c r="M216" s="2">
        <f>IFERROR(IF(VLOOKUP(Tableau13[[#This Row],[Concat]],[1]RECHANGES!$A:$AB,26,FALSE)="TBD","Coverage EC",VLOOKUP(Tableau13[[#This Row],[Concat]],[1]RECHANGES!$A$4:$AA$10020,26,FALSE)-7),"")</f>
        <v>44900</v>
      </c>
      <c r="N216" s="25"/>
      <c r="O216" s="2">
        <f>VLOOKUP(Tableau13[[#This Row],[Concat]],[1]RECHANGES!$A$4:$AA$10020,26,FALSE)</f>
        <v>44907</v>
      </c>
      <c r="P216" s="2">
        <f>VLOOKUP(Tableau13[[#This Row],[Concat]],[1]RECHANGES!$A$4:$AM$10020,34,FALSE)</f>
        <v>44935</v>
      </c>
      <c r="Q216" s="1"/>
      <c r="R216" s="1"/>
      <c r="S216" s="1"/>
      <c r="T216" s="1" t="s">
        <v>39</v>
      </c>
      <c r="U216" s="21" t="str">
        <f>IF(ISNUMBER(Tableau13[[#This Row],[OF]]),"Terminé","Non commencé")</f>
        <v>Non commencé</v>
      </c>
      <c r="V216" s="1" t="str">
        <f>IFERROR(IF(OR(VLOOKUP(Tableau13[[#This Row],[Concat]],[2]RECHANGES!$A:$AQ,43,FALSE)="O",VLOOKUP(Tableau13[[#This Row],[Concat]],[2]RECHANGES!$A:$AQ,43,FALSE)="C"),"Livré",""),"Livré")</f>
        <v/>
      </c>
    </row>
    <row r="217" spans="1:22" hidden="1" x14ac:dyDescent="0.25">
      <c r="A217" s="1" t="str">
        <f t="shared" si="8"/>
        <v>2889657410.12</v>
      </c>
      <c r="B217" s="1">
        <v>28896574</v>
      </c>
      <c r="C217" s="1" t="s">
        <v>151</v>
      </c>
      <c r="D217" s="1" t="str">
        <f>VLOOKUP(Tableau13[[#This Row],[Concat]],[1]RECHANGES!$A$4:$J$20310,10,FALSE)</f>
        <v>RTN</v>
      </c>
      <c r="E217" s="20" t="str">
        <f>VLOOKUP(Tableau13[[#This Row],[Concat]],[1]RECHANGES!$A$4:$K$20310,11,FALSE)</f>
        <v>V9297404002895</v>
      </c>
      <c r="F217" s="21" t="str">
        <f>VLOOKUP(Tableau13[[#This Row],[Concat]],[1]RECHANGES!$A$4:$E$20310,5,FALSE)</f>
        <v>BUNDLE</v>
      </c>
      <c r="G217" s="21">
        <f>VLOOKUP(Tableau13[[#This Row],[Concat]],[1]RECHANGES!$A$4:$I$20310,9,FALSE)</f>
        <v>1</v>
      </c>
      <c r="H217" s="21" t="str">
        <f>VLOOKUP(Tableau13[[#This Row],[Concat]],[1]RECHANGES!$A$4:$L$20310,12,FALSE)</f>
        <v>IS0060809M</v>
      </c>
      <c r="I217" s="21" t="str">
        <f>VLOOKUP(Tableau13[[#This Row],[Concat]],[1]RECHANGES!$A$4:$O$20310,15,FALSE)</f>
        <v/>
      </c>
      <c r="J217" s="21" t="str">
        <f>VLOOKUP(Tableau13[[#This Row],[Concat]],[1]RECHANGES!$A$2:$AG$10016,28,FALSE)</f>
        <v>NA</v>
      </c>
      <c r="K217" s="21" t="str">
        <f>VLOOKUP(Tableau13[[#This Row],[Concat]],[1]RECHANGES!$A$2:$AG$10016,29,FALSE)</f>
        <v>NA</v>
      </c>
      <c r="L217" s="2" t="str">
        <f>IFERROR(IF(Tableau13[[#This Row],[Avancement INDUS]]="Terminé","NA",VLOOKUP(Tableau13[[#This Row],[Concat]],[1]RECHANGES!$A$4:$AM$20520,34,FALSE)-60),"Au plus tôt")</f>
        <v>NA</v>
      </c>
      <c r="M217" s="2">
        <f>IFERROR(IF(VLOOKUP(Tableau13[[#This Row],[Concat]],[1]RECHANGES!$A:$AB,26,FALSE)="TBD","Coverage EC",VLOOKUP(Tableau13[[#This Row],[Concat]],[1]RECHANGES!$A$4:$AA$10020,26,FALSE)-7),"")</f>
        <v>44900</v>
      </c>
      <c r="N217" s="25"/>
      <c r="O217" s="2">
        <f>VLOOKUP(Tableau13[[#This Row],[Concat]],[1]RECHANGES!$A$4:$AA$10020,26,FALSE)</f>
        <v>44907</v>
      </c>
      <c r="P217" s="2">
        <f>VLOOKUP(Tableau13[[#This Row],[Concat]],[1]RECHANGES!$A$4:$AM$10020,34,FALSE)</f>
        <v>44935</v>
      </c>
      <c r="Q217" s="1"/>
      <c r="R217" s="1"/>
      <c r="S217" s="1"/>
      <c r="T217" s="1" t="s">
        <v>39</v>
      </c>
      <c r="U217" s="21" t="str">
        <f>IF(ISNUMBER(Tableau13[[#This Row],[OF]]),"Terminé","Non commencé")</f>
        <v>Non commencé</v>
      </c>
      <c r="V217" s="1" t="str">
        <f>IFERROR(IF(OR(VLOOKUP(Tableau13[[#This Row],[Concat]],[2]RECHANGES!$A:$AQ,43,FALSE)="O",VLOOKUP(Tableau13[[#This Row],[Concat]],[2]RECHANGES!$A:$AQ,43,FALSE)="C"),"Livré",""),"Livré")</f>
        <v/>
      </c>
    </row>
    <row r="218" spans="1:22" hidden="1" x14ac:dyDescent="0.25">
      <c r="A218" s="1" t="str">
        <f t="shared" si="8"/>
        <v>2889657410.13</v>
      </c>
      <c r="B218" s="1">
        <v>28896574</v>
      </c>
      <c r="C218" s="1" t="s">
        <v>152</v>
      </c>
      <c r="D218" s="1" t="str">
        <f>VLOOKUP(Tableau13[[#This Row],[Concat]],[1]RECHANGES!$A$4:$J$20310,10,FALSE)</f>
        <v>RTN</v>
      </c>
      <c r="E218" s="20" t="str">
        <f>VLOOKUP(Tableau13[[#This Row],[Concat]],[1]RECHANGES!$A$4:$K$20310,11,FALSE)</f>
        <v>V9297404002895</v>
      </c>
      <c r="F218" s="21" t="str">
        <f>VLOOKUP(Tableau13[[#This Row],[Concat]],[1]RECHANGES!$A$4:$E$20310,5,FALSE)</f>
        <v>BUNDLE</v>
      </c>
      <c r="G218" s="21">
        <f>VLOOKUP(Tableau13[[#This Row],[Concat]],[1]RECHANGES!$A$4:$I$20310,9,FALSE)</f>
        <v>1</v>
      </c>
      <c r="H218" s="21" t="str">
        <f>VLOOKUP(Tableau13[[#This Row],[Concat]],[1]RECHANGES!$A$4:$L$20310,12,FALSE)</f>
        <v>IS0060809M</v>
      </c>
      <c r="I218" s="21" t="str">
        <f>VLOOKUP(Tableau13[[#This Row],[Concat]],[1]RECHANGES!$A$4:$O$20310,15,FALSE)</f>
        <v/>
      </c>
      <c r="J218" s="21" t="str">
        <f>VLOOKUP(Tableau13[[#This Row],[Concat]],[1]RECHANGES!$A$2:$AG$10016,28,FALSE)</f>
        <v>NA</v>
      </c>
      <c r="K218" s="21" t="str">
        <f>VLOOKUP(Tableau13[[#This Row],[Concat]],[1]RECHANGES!$A$2:$AG$10016,29,FALSE)</f>
        <v>NA</v>
      </c>
      <c r="L218" s="2" t="str">
        <f>IFERROR(IF(Tableau13[[#This Row],[Avancement INDUS]]="Terminé","NA",VLOOKUP(Tableau13[[#This Row],[Concat]],[1]RECHANGES!$A$4:$AM$20520,34,FALSE)-60),"Au plus tôt")</f>
        <v>NA</v>
      </c>
      <c r="M218" s="2">
        <f>IFERROR(IF(VLOOKUP(Tableau13[[#This Row],[Concat]],[1]RECHANGES!$A:$AB,26,FALSE)="TBD","Coverage EC",VLOOKUP(Tableau13[[#This Row],[Concat]],[1]RECHANGES!$A$4:$AA$10020,26,FALSE)-7),"")</f>
        <v>44900</v>
      </c>
      <c r="N218" s="25"/>
      <c r="O218" s="2">
        <f>VLOOKUP(Tableau13[[#This Row],[Concat]],[1]RECHANGES!$A$4:$AA$10020,26,FALSE)</f>
        <v>44907</v>
      </c>
      <c r="P218" s="2">
        <f>VLOOKUP(Tableau13[[#This Row],[Concat]],[1]RECHANGES!$A$4:$AM$10020,34,FALSE)</f>
        <v>44935</v>
      </c>
      <c r="Q218" s="1"/>
      <c r="R218" s="1"/>
      <c r="S218" s="1"/>
      <c r="T218" s="1" t="s">
        <v>39</v>
      </c>
      <c r="U218" s="21" t="str">
        <f>IF(ISNUMBER(Tableau13[[#This Row],[OF]]),"Terminé","Non commencé")</f>
        <v>Non commencé</v>
      </c>
      <c r="V218" s="1" t="str">
        <f>IFERROR(IF(OR(VLOOKUP(Tableau13[[#This Row],[Concat]],[2]RECHANGES!$A:$AQ,43,FALSE)="O",VLOOKUP(Tableau13[[#This Row],[Concat]],[2]RECHANGES!$A:$AQ,43,FALSE)="C"),"Livré",""),"Livré")</f>
        <v/>
      </c>
    </row>
    <row r="219" spans="1:22" hidden="1" x14ac:dyDescent="0.25">
      <c r="A219" s="1" t="str">
        <f t="shared" si="8"/>
        <v>2889657410.14</v>
      </c>
      <c r="B219" s="1">
        <v>28896574</v>
      </c>
      <c r="C219" s="1" t="s">
        <v>153</v>
      </c>
      <c r="D219" s="1" t="str">
        <f>VLOOKUP(Tableau13[[#This Row],[Concat]],[1]RECHANGES!$A$4:$J$20310,10,FALSE)</f>
        <v>RTN</v>
      </c>
      <c r="E219" s="20" t="str">
        <f>VLOOKUP(Tableau13[[#This Row],[Concat]],[1]RECHANGES!$A$4:$K$20310,11,FALSE)</f>
        <v>V9297404002895</v>
      </c>
      <c r="F219" s="21" t="str">
        <f>VLOOKUP(Tableau13[[#This Row],[Concat]],[1]RECHANGES!$A$4:$E$20310,5,FALSE)</f>
        <v>BUNDLE</v>
      </c>
      <c r="G219" s="21">
        <f>VLOOKUP(Tableau13[[#This Row],[Concat]],[1]RECHANGES!$A$4:$I$20310,9,FALSE)</f>
        <v>1</v>
      </c>
      <c r="H219" s="21" t="str">
        <f>VLOOKUP(Tableau13[[#This Row],[Concat]],[1]RECHANGES!$A$4:$L$20310,12,FALSE)</f>
        <v>IS0060809M</v>
      </c>
      <c r="I219" s="21" t="str">
        <f>VLOOKUP(Tableau13[[#This Row],[Concat]],[1]RECHANGES!$A$4:$O$20310,15,FALSE)</f>
        <v/>
      </c>
      <c r="J219" s="21" t="str">
        <f>VLOOKUP(Tableau13[[#This Row],[Concat]],[1]RECHANGES!$A$2:$AG$10016,28,FALSE)</f>
        <v>NA</v>
      </c>
      <c r="K219" s="21" t="str">
        <f>VLOOKUP(Tableau13[[#This Row],[Concat]],[1]RECHANGES!$A$2:$AG$10016,29,FALSE)</f>
        <v>NA</v>
      </c>
      <c r="L219" s="2" t="str">
        <f>IFERROR(IF(Tableau13[[#This Row],[Avancement INDUS]]="Terminé","NA",VLOOKUP(Tableau13[[#This Row],[Concat]],[1]RECHANGES!$A$4:$AM$20520,34,FALSE)-60),"Au plus tôt")</f>
        <v>NA</v>
      </c>
      <c r="M219" s="2">
        <f>IFERROR(IF(VLOOKUP(Tableau13[[#This Row],[Concat]],[1]RECHANGES!$A:$AB,26,FALSE)="TBD","Coverage EC",VLOOKUP(Tableau13[[#This Row],[Concat]],[1]RECHANGES!$A$4:$AA$10020,26,FALSE)-7),"")</f>
        <v>44900</v>
      </c>
      <c r="N219" s="25"/>
      <c r="O219" s="2">
        <f>VLOOKUP(Tableau13[[#This Row],[Concat]],[1]RECHANGES!$A$4:$AA$10020,26,FALSE)</f>
        <v>44907</v>
      </c>
      <c r="P219" s="2">
        <f>VLOOKUP(Tableau13[[#This Row],[Concat]],[1]RECHANGES!$A$4:$AM$10020,34,FALSE)</f>
        <v>44935</v>
      </c>
      <c r="Q219" s="1"/>
      <c r="R219" s="1"/>
      <c r="S219" s="1"/>
      <c r="T219" s="1" t="s">
        <v>39</v>
      </c>
      <c r="U219" s="21" t="str">
        <f>IF(ISNUMBER(Tableau13[[#This Row],[OF]]),"Terminé","Non commencé")</f>
        <v>Non commencé</v>
      </c>
      <c r="V219" s="1" t="str">
        <f>IFERROR(IF(OR(VLOOKUP(Tableau13[[#This Row],[Concat]],[2]RECHANGES!$A:$AQ,43,FALSE)="O",VLOOKUP(Tableau13[[#This Row],[Concat]],[2]RECHANGES!$A:$AQ,43,FALSE)="C"),"Livré",""),"Livré")</f>
        <v/>
      </c>
    </row>
    <row r="220" spans="1:22" hidden="1" x14ac:dyDescent="0.25">
      <c r="A220" s="1" t="str">
        <f t="shared" si="8"/>
        <v>2889657410.15</v>
      </c>
      <c r="B220" s="1">
        <v>28896574</v>
      </c>
      <c r="C220" s="1" t="s">
        <v>227</v>
      </c>
      <c r="D220" s="1" t="str">
        <f>VLOOKUP(Tableau13[[#This Row],[Concat]],[1]RECHANGES!$A$4:$J$20310,10,FALSE)</f>
        <v>RTN</v>
      </c>
      <c r="E220" s="20" t="str">
        <f>VLOOKUP(Tableau13[[#This Row],[Concat]],[1]RECHANGES!$A$4:$K$20310,11,FALSE)</f>
        <v>V9297404002895</v>
      </c>
      <c r="F220" s="21" t="str">
        <f>VLOOKUP(Tableau13[[#This Row],[Concat]],[1]RECHANGES!$A$4:$E$20310,5,FALSE)</f>
        <v>BUNDLE</v>
      </c>
      <c r="G220" s="21">
        <f>VLOOKUP(Tableau13[[#This Row],[Concat]],[1]RECHANGES!$A$4:$I$20310,9,FALSE)</f>
        <v>1</v>
      </c>
      <c r="H220" s="21" t="str">
        <f>VLOOKUP(Tableau13[[#This Row],[Concat]],[1]RECHANGES!$A$4:$L$20310,12,FALSE)</f>
        <v>IS0060809M</v>
      </c>
      <c r="I220" s="21" t="str">
        <f>VLOOKUP(Tableau13[[#This Row],[Concat]],[1]RECHANGES!$A$4:$O$20310,15,FALSE)</f>
        <v/>
      </c>
      <c r="J220" s="21" t="str">
        <f>VLOOKUP(Tableau13[[#This Row],[Concat]],[1]RECHANGES!$A$2:$AG$10016,28,FALSE)</f>
        <v>NA</v>
      </c>
      <c r="K220" s="21" t="str">
        <f>VLOOKUP(Tableau13[[#This Row],[Concat]],[1]RECHANGES!$A$2:$AG$10016,29,FALSE)</f>
        <v>NA</v>
      </c>
      <c r="L220" s="2" t="str">
        <f>IFERROR(IF(Tableau13[[#This Row],[Avancement INDUS]]="Terminé","NA",VLOOKUP(Tableau13[[#This Row],[Concat]],[1]RECHANGES!$A$4:$AM$20520,34,FALSE)-60),"Au plus tôt")</f>
        <v>NA</v>
      </c>
      <c r="M220" s="2">
        <f>IFERROR(IF(VLOOKUP(Tableau13[[#This Row],[Concat]],[1]RECHANGES!$A:$AB,26,FALSE)="TBD","Coverage EC",VLOOKUP(Tableau13[[#This Row],[Concat]],[1]RECHANGES!$A$4:$AA$10020,26,FALSE)-7),"")</f>
        <v>44900</v>
      </c>
      <c r="N220" s="25"/>
      <c r="O220" s="2">
        <f>VLOOKUP(Tableau13[[#This Row],[Concat]],[1]RECHANGES!$A$4:$AA$10020,26,FALSE)</f>
        <v>44907</v>
      </c>
      <c r="P220" s="2">
        <f>VLOOKUP(Tableau13[[#This Row],[Concat]],[1]RECHANGES!$A$4:$AM$10020,34,FALSE)</f>
        <v>44935</v>
      </c>
      <c r="Q220" s="1"/>
      <c r="R220" s="1"/>
      <c r="S220" s="1"/>
      <c r="T220" s="1" t="s">
        <v>39</v>
      </c>
      <c r="U220" s="21" t="str">
        <f>IF(ISNUMBER(Tableau13[[#This Row],[OF]]),"Terminé","Non commencé")</f>
        <v>Non commencé</v>
      </c>
      <c r="V220" s="1" t="str">
        <f>IFERROR(IF(OR(VLOOKUP(Tableau13[[#This Row],[Concat]],[2]RECHANGES!$A:$AQ,43,FALSE)="O",VLOOKUP(Tableau13[[#This Row],[Concat]],[2]RECHANGES!$A:$AQ,43,FALSE)="C"),"Livré",""),"Livré")</f>
        <v/>
      </c>
    </row>
    <row r="221" spans="1:22" x14ac:dyDescent="0.25">
      <c r="A221" s="1" t="str">
        <f t="shared" si="8"/>
        <v>2883643710</v>
      </c>
      <c r="B221" s="1">
        <v>28836437</v>
      </c>
      <c r="C221" s="1">
        <v>10</v>
      </c>
      <c r="D221" s="1" t="str">
        <f>VLOOKUP(Tableau13[[#This Row],[Concat]],[1]RECHANGES!$A$4:$J$20310,10,FALSE)</f>
        <v>RTN</v>
      </c>
      <c r="E221" s="20" t="str">
        <f>VLOOKUP(Tableau13[[#This Row],[Concat]],[1]RECHANGES!$A$4:$K$20310,11,FALSE)</f>
        <v>V9253110000095B</v>
      </c>
      <c r="F221" s="21" t="str">
        <f>VLOOKUP(Tableau13[[#This Row],[Concat]],[1]RECHANGES!$A$4:$E$20310,5,FALSE)</f>
        <v>BUNDLE</v>
      </c>
      <c r="G221" s="21">
        <f>VLOOKUP(Tableau13[[#This Row],[Concat]],[1]RECHANGES!$A$4:$I$20310,9,FALSE)</f>
        <v>1</v>
      </c>
      <c r="H221" s="21" t="str">
        <f>VLOOKUP(Tableau13[[#This Row],[Concat]],[1]RECHANGES!$A$4:$L$20310,12,FALSE)</f>
        <v>IS0063136M</v>
      </c>
      <c r="I221" s="21" t="str">
        <f>VLOOKUP(Tableau13[[#This Row],[Concat]],[1]RECHANGES!$A$4:$O$20310,15,FALSE)</f>
        <v/>
      </c>
      <c r="J221" s="21" t="str">
        <f>VLOOKUP(Tableau13[[#This Row],[Concat]],[1]RECHANGES!$A$2:$AG$10016,28,FALSE)</f>
        <v>NA</v>
      </c>
      <c r="K221" s="21" t="str">
        <f>VLOOKUP(Tableau13[[#This Row],[Concat]],[1]RECHANGES!$A$2:$AG$10016,29,FALSE)</f>
        <v>NA</v>
      </c>
      <c r="L221" s="2">
        <f>IFERROR(IF(Tableau13[[#This Row],[Avancement INDUS]]="Terminé","NA",VLOOKUP(Tableau13[[#This Row],[Concat]],[1]RECHANGES!$A$4:$AM$20520,34,FALSE)-60),"Au plus tôt")</f>
        <v>44869</v>
      </c>
      <c r="M221" s="2">
        <f>IFERROR(IF(VLOOKUP(Tableau13[[#This Row],[Concat]],[1]RECHANGES!$A:$AB,26,FALSE)="TBD","Coverage EC",VLOOKUP(Tableau13[[#This Row],[Concat]],[1]RECHANGES!$A$4:$AA$10020,26,FALSE)-7),"")</f>
        <v>44901</v>
      </c>
      <c r="N221" s="25"/>
      <c r="O221" s="2">
        <f>VLOOKUP(Tableau13[[#This Row],[Concat]],[1]RECHANGES!$A$4:$AA$10020,26,FALSE)</f>
        <v>44908</v>
      </c>
      <c r="P221" s="2">
        <f>VLOOKUP(Tableau13[[#This Row],[Concat]],[1]RECHANGES!$A$4:$AM$10020,34,FALSE)</f>
        <v>44929</v>
      </c>
      <c r="Q221" s="1"/>
      <c r="R221" s="1" t="s">
        <v>161</v>
      </c>
      <c r="S221" s="1" t="s">
        <v>239</v>
      </c>
      <c r="T221" s="1" t="s">
        <v>37</v>
      </c>
      <c r="U221" s="21" t="str">
        <f>IF(ISNUMBER(Tableau13[[#This Row],[OF]]),"Terminé","Non commencé")</f>
        <v>Non commencé</v>
      </c>
      <c r="V221" s="1" t="str">
        <f>IFERROR(IF(OR(VLOOKUP(Tableau13[[#This Row],[Concat]],[2]RECHANGES!$A:$AQ,43,FALSE)="O",VLOOKUP(Tableau13[[#This Row],[Concat]],[2]RECHANGES!$A:$AQ,43,FALSE)="C"),"Livré",""),"Livré")</f>
        <v/>
      </c>
    </row>
    <row r="222" spans="1:22" x14ac:dyDescent="0.25">
      <c r="A222" s="1" t="str">
        <f t="shared" si="8"/>
        <v>2883643710.1</v>
      </c>
      <c r="B222" s="1">
        <v>28836437</v>
      </c>
      <c r="C222" s="1" t="s">
        <v>112</v>
      </c>
      <c r="D222" s="1" t="str">
        <f>VLOOKUP(Tableau13[[#This Row],[Concat]],[1]RECHANGES!$A$4:$J$20310,10,FALSE)</f>
        <v>RTN</v>
      </c>
      <c r="E222" s="20" t="str">
        <f>VLOOKUP(Tableau13[[#This Row],[Concat]],[1]RECHANGES!$A$4:$K$20310,11,FALSE)</f>
        <v>V9253110000095B</v>
      </c>
      <c r="F222" s="21" t="str">
        <f>VLOOKUP(Tableau13[[#This Row],[Concat]],[1]RECHANGES!$A$4:$E$20310,5,FALSE)</f>
        <v>BUNDLE</v>
      </c>
      <c r="G222" s="21">
        <f>VLOOKUP(Tableau13[[#This Row],[Concat]],[1]RECHANGES!$A$4:$I$20310,9,FALSE)</f>
        <v>1</v>
      </c>
      <c r="H222" s="21" t="str">
        <f>VLOOKUP(Tableau13[[#This Row],[Concat]],[1]RECHANGES!$A$4:$L$20310,12,FALSE)</f>
        <v>IS0063136M</v>
      </c>
      <c r="I222" s="21" t="str">
        <f>VLOOKUP(Tableau13[[#This Row],[Concat]],[1]RECHANGES!$A$4:$O$20310,15,FALSE)</f>
        <v/>
      </c>
      <c r="J222" s="21" t="str">
        <f>VLOOKUP(Tableau13[[#This Row],[Concat]],[1]RECHANGES!$A$2:$AG$10016,28,FALSE)</f>
        <v>NA</v>
      </c>
      <c r="K222" s="21" t="str">
        <f>VLOOKUP(Tableau13[[#This Row],[Concat]],[1]RECHANGES!$A$2:$AG$10016,29,FALSE)</f>
        <v>NA</v>
      </c>
      <c r="L222" s="2">
        <f>IFERROR(IF(Tableau13[[#This Row],[Avancement INDUS]]="Terminé","NA",VLOOKUP(Tableau13[[#This Row],[Concat]],[1]RECHANGES!$A$4:$AM$20520,34,FALSE)-60),"Au plus tôt")</f>
        <v>44869</v>
      </c>
      <c r="M222" s="2">
        <f>IFERROR(IF(VLOOKUP(Tableau13[[#This Row],[Concat]],[1]RECHANGES!$A:$AB,26,FALSE)="TBD","Coverage EC",VLOOKUP(Tableau13[[#This Row],[Concat]],[1]RECHANGES!$A$4:$AA$10020,26,FALSE)-7),"")</f>
        <v>44901</v>
      </c>
      <c r="N222" s="25"/>
      <c r="O222" s="2">
        <f>VLOOKUP(Tableau13[[#This Row],[Concat]],[1]RECHANGES!$A$4:$AA$10020,26,FALSE)</f>
        <v>44908</v>
      </c>
      <c r="P222" s="2">
        <f>VLOOKUP(Tableau13[[#This Row],[Concat]],[1]RECHANGES!$A$4:$AM$10020,34,FALSE)</f>
        <v>44929</v>
      </c>
      <c r="Q222" s="1"/>
      <c r="R222" s="1" t="s">
        <v>161</v>
      </c>
      <c r="S222" s="1"/>
      <c r="T222" s="1" t="s">
        <v>37</v>
      </c>
      <c r="U222" s="21" t="str">
        <f>IF(ISNUMBER(Tableau13[[#This Row],[OF]]),"Terminé","Non commencé")</f>
        <v>Non commencé</v>
      </c>
      <c r="V222" s="1" t="str">
        <f>IFERROR(IF(OR(VLOOKUP(Tableau13[[#This Row],[Concat]],[2]RECHANGES!$A:$AQ,43,FALSE)="O",VLOOKUP(Tableau13[[#This Row],[Concat]],[2]RECHANGES!$A:$AQ,43,FALSE)="C"),"Livré",""),"Livré")</f>
        <v/>
      </c>
    </row>
    <row r="223" spans="1:22" x14ac:dyDescent="0.25">
      <c r="A223" s="1" t="str">
        <f t="shared" si="8"/>
        <v>2883643710.2</v>
      </c>
      <c r="B223" s="1">
        <v>28836437</v>
      </c>
      <c r="C223" s="1" t="s">
        <v>113</v>
      </c>
      <c r="D223" s="1" t="str">
        <f>VLOOKUP(Tableau13[[#This Row],[Concat]],[1]RECHANGES!$A$4:$J$20310,10,FALSE)</f>
        <v>RTN</v>
      </c>
      <c r="E223" s="20" t="str">
        <f>VLOOKUP(Tableau13[[#This Row],[Concat]],[1]RECHANGES!$A$4:$K$20310,11,FALSE)</f>
        <v>V9253110000095B</v>
      </c>
      <c r="F223" s="21" t="str">
        <f>VLOOKUP(Tableau13[[#This Row],[Concat]],[1]RECHANGES!$A$4:$E$20310,5,FALSE)</f>
        <v>BUNDLE</v>
      </c>
      <c r="G223" s="21">
        <f>VLOOKUP(Tableau13[[#This Row],[Concat]],[1]RECHANGES!$A$4:$I$20310,9,FALSE)</f>
        <v>1</v>
      </c>
      <c r="H223" s="21" t="str">
        <f>VLOOKUP(Tableau13[[#This Row],[Concat]],[1]RECHANGES!$A$4:$L$20310,12,FALSE)</f>
        <v>IS0063136M</v>
      </c>
      <c r="I223" s="21" t="str">
        <f>VLOOKUP(Tableau13[[#This Row],[Concat]],[1]RECHANGES!$A$4:$O$20310,15,FALSE)</f>
        <v/>
      </c>
      <c r="J223" s="21" t="str">
        <f>VLOOKUP(Tableau13[[#This Row],[Concat]],[1]RECHANGES!$A$2:$AG$10016,28,FALSE)</f>
        <v>NA</v>
      </c>
      <c r="K223" s="21" t="str">
        <f>VLOOKUP(Tableau13[[#This Row],[Concat]],[1]RECHANGES!$A$2:$AG$10016,29,FALSE)</f>
        <v>NA</v>
      </c>
      <c r="L223" s="2">
        <f>IFERROR(IF(Tableau13[[#This Row],[Avancement INDUS]]="Terminé","NA",VLOOKUP(Tableau13[[#This Row],[Concat]],[1]RECHANGES!$A$4:$AM$20520,34,FALSE)-60),"Au plus tôt")</f>
        <v>44869</v>
      </c>
      <c r="M223" s="2">
        <f>IFERROR(IF(VLOOKUP(Tableau13[[#This Row],[Concat]],[1]RECHANGES!$A:$AB,26,FALSE)="TBD","Coverage EC",VLOOKUP(Tableau13[[#This Row],[Concat]],[1]RECHANGES!$A$4:$AA$10020,26,FALSE)-7),"")</f>
        <v>44901</v>
      </c>
      <c r="N223" s="25"/>
      <c r="O223" s="2">
        <f>VLOOKUP(Tableau13[[#This Row],[Concat]],[1]RECHANGES!$A$4:$AA$10020,26,FALSE)</f>
        <v>44908</v>
      </c>
      <c r="P223" s="2">
        <f>VLOOKUP(Tableau13[[#This Row],[Concat]],[1]RECHANGES!$A$4:$AM$10020,34,FALSE)</f>
        <v>44929</v>
      </c>
      <c r="Q223" s="1"/>
      <c r="R223" s="1" t="s">
        <v>161</v>
      </c>
      <c r="S223" s="1"/>
      <c r="T223" s="1" t="s">
        <v>37</v>
      </c>
      <c r="U223" s="21" t="str">
        <f>IF(ISNUMBER(Tableau13[[#This Row],[OF]]),"Terminé","Non commencé")</f>
        <v>Non commencé</v>
      </c>
      <c r="V223" s="1" t="str">
        <f>IFERROR(IF(OR(VLOOKUP(Tableau13[[#This Row],[Concat]],[2]RECHANGES!$A:$AQ,43,FALSE)="O",VLOOKUP(Tableau13[[#This Row],[Concat]],[2]RECHANGES!$A:$AQ,43,FALSE)="C"),"Livré",""),"Livré")</f>
        <v/>
      </c>
    </row>
    <row r="224" spans="1:22" x14ac:dyDescent="0.25">
      <c r="A224" s="1" t="str">
        <f t="shared" si="8"/>
        <v>2883643710.3</v>
      </c>
      <c r="B224" s="1">
        <v>28836437</v>
      </c>
      <c r="C224" s="1" t="s">
        <v>138</v>
      </c>
      <c r="D224" s="1" t="str">
        <f>VLOOKUP(Tableau13[[#This Row],[Concat]],[1]RECHANGES!$A$4:$J$20310,10,FALSE)</f>
        <v>RTN</v>
      </c>
      <c r="E224" s="20" t="str">
        <f>VLOOKUP(Tableau13[[#This Row],[Concat]],[1]RECHANGES!$A$4:$K$20310,11,FALSE)</f>
        <v>V9253110000095B</v>
      </c>
      <c r="F224" s="21" t="str">
        <f>VLOOKUP(Tableau13[[#This Row],[Concat]],[1]RECHANGES!$A$4:$E$20310,5,FALSE)</f>
        <v>BUNDLE</v>
      </c>
      <c r="G224" s="21">
        <f>VLOOKUP(Tableau13[[#This Row],[Concat]],[1]RECHANGES!$A$4:$I$20310,9,FALSE)</f>
        <v>1</v>
      </c>
      <c r="H224" s="21" t="str">
        <f>VLOOKUP(Tableau13[[#This Row],[Concat]],[1]RECHANGES!$A$4:$L$20310,12,FALSE)</f>
        <v>IS0063136M</v>
      </c>
      <c r="I224" s="21" t="str">
        <f>VLOOKUP(Tableau13[[#This Row],[Concat]],[1]RECHANGES!$A$4:$O$20310,15,FALSE)</f>
        <v/>
      </c>
      <c r="J224" s="21" t="str">
        <f>VLOOKUP(Tableau13[[#This Row],[Concat]],[1]RECHANGES!$A$2:$AG$10016,28,FALSE)</f>
        <v>NA</v>
      </c>
      <c r="K224" s="21" t="str">
        <f>VLOOKUP(Tableau13[[#This Row],[Concat]],[1]RECHANGES!$A$2:$AG$10016,29,FALSE)</f>
        <v>NA</v>
      </c>
      <c r="L224" s="2">
        <f>IFERROR(IF(Tableau13[[#This Row],[Avancement INDUS]]="Terminé","NA",VLOOKUP(Tableau13[[#This Row],[Concat]],[1]RECHANGES!$A$4:$AM$20520,34,FALSE)-60),"Au plus tôt")</f>
        <v>44869</v>
      </c>
      <c r="M224" s="2">
        <f>IFERROR(IF(VLOOKUP(Tableau13[[#This Row],[Concat]],[1]RECHANGES!$A:$AB,26,FALSE)="TBD","Coverage EC",VLOOKUP(Tableau13[[#This Row],[Concat]],[1]RECHANGES!$A$4:$AA$10020,26,FALSE)-7),"")</f>
        <v>44901</v>
      </c>
      <c r="N224" s="25"/>
      <c r="O224" s="2">
        <f>VLOOKUP(Tableau13[[#This Row],[Concat]],[1]RECHANGES!$A$4:$AA$10020,26,FALSE)</f>
        <v>44908</v>
      </c>
      <c r="P224" s="2">
        <f>VLOOKUP(Tableau13[[#This Row],[Concat]],[1]RECHANGES!$A$4:$AM$10020,34,FALSE)</f>
        <v>44929</v>
      </c>
      <c r="Q224" s="1"/>
      <c r="R224" s="1" t="s">
        <v>161</v>
      </c>
      <c r="S224" s="1"/>
      <c r="T224" s="1" t="s">
        <v>37</v>
      </c>
      <c r="U224" s="21" t="str">
        <f>IF(ISNUMBER(Tableau13[[#This Row],[OF]]),"Terminé","Non commencé")</f>
        <v>Non commencé</v>
      </c>
      <c r="V224" s="1" t="str">
        <f>IFERROR(IF(OR(VLOOKUP(Tableau13[[#This Row],[Concat]],[2]RECHANGES!$A:$AQ,43,FALSE)="O",VLOOKUP(Tableau13[[#This Row],[Concat]],[2]RECHANGES!$A:$AQ,43,FALSE)="C"),"Livré",""),"Livré")</f>
        <v/>
      </c>
    </row>
    <row r="225" spans="1:22" x14ac:dyDescent="0.25">
      <c r="A225" s="1" t="str">
        <f t="shared" si="8"/>
        <v>2883643710.4</v>
      </c>
      <c r="B225" s="1">
        <v>28836437</v>
      </c>
      <c r="C225" s="1" t="s">
        <v>139</v>
      </c>
      <c r="D225" s="1" t="str">
        <f>VLOOKUP(Tableau13[[#This Row],[Concat]],[1]RECHANGES!$A$4:$J$20310,10,FALSE)</f>
        <v>RTN</v>
      </c>
      <c r="E225" s="20" t="str">
        <f>VLOOKUP(Tableau13[[#This Row],[Concat]],[1]RECHANGES!$A$4:$K$20310,11,FALSE)</f>
        <v>V9253110000095B</v>
      </c>
      <c r="F225" s="21" t="str">
        <f>VLOOKUP(Tableau13[[#This Row],[Concat]],[1]RECHANGES!$A$4:$E$20310,5,FALSE)</f>
        <v>BUNDLE</v>
      </c>
      <c r="G225" s="21">
        <f>VLOOKUP(Tableau13[[#This Row],[Concat]],[1]RECHANGES!$A$4:$I$20310,9,FALSE)</f>
        <v>1</v>
      </c>
      <c r="H225" s="21" t="str">
        <f>VLOOKUP(Tableau13[[#This Row],[Concat]],[1]RECHANGES!$A$4:$L$20310,12,FALSE)</f>
        <v>IS0063136M</v>
      </c>
      <c r="I225" s="21" t="str">
        <f>VLOOKUP(Tableau13[[#This Row],[Concat]],[1]RECHANGES!$A$4:$O$20310,15,FALSE)</f>
        <v/>
      </c>
      <c r="J225" s="21" t="str">
        <f>VLOOKUP(Tableau13[[#This Row],[Concat]],[1]RECHANGES!$A$2:$AG$10016,28,FALSE)</f>
        <v>NA</v>
      </c>
      <c r="K225" s="21" t="str">
        <f>VLOOKUP(Tableau13[[#This Row],[Concat]],[1]RECHANGES!$A$2:$AG$10016,29,FALSE)</f>
        <v>NA</v>
      </c>
      <c r="L225" s="2">
        <f>IFERROR(IF(Tableau13[[#This Row],[Avancement INDUS]]="Terminé","NA",VLOOKUP(Tableau13[[#This Row],[Concat]],[1]RECHANGES!$A$4:$AM$20520,34,FALSE)-60),"Au plus tôt")</f>
        <v>44869</v>
      </c>
      <c r="M225" s="2">
        <f>IFERROR(IF(VLOOKUP(Tableau13[[#This Row],[Concat]],[1]RECHANGES!$A:$AB,26,FALSE)="TBD","Coverage EC",VLOOKUP(Tableau13[[#This Row],[Concat]],[1]RECHANGES!$A$4:$AA$10020,26,FALSE)-7),"")</f>
        <v>44901</v>
      </c>
      <c r="N225" s="25"/>
      <c r="O225" s="2">
        <f>VLOOKUP(Tableau13[[#This Row],[Concat]],[1]RECHANGES!$A$4:$AA$10020,26,FALSE)</f>
        <v>44908</v>
      </c>
      <c r="P225" s="2">
        <f>VLOOKUP(Tableau13[[#This Row],[Concat]],[1]RECHANGES!$A$4:$AM$10020,34,FALSE)</f>
        <v>44929</v>
      </c>
      <c r="Q225" s="1"/>
      <c r="R225" s="1" t="s">
        <v>161</v>
      </c>
      <c r="S225" s="1"/>
      <c r="T225" s="1" t="s">
        <v>37</v>
      </c>
      <c r="U225" s="21" t="str">
        <f>IF(ISNUMBER(Tableau13[[#This Row],[OF]]),"Terminé","Non commencé")</f>
        <v>Non commencé</v>
      </c>
      <c r="V225" s="1" t="str">
        <f>IFERROR(IF(OR(VLOOKUP(Tableau13[[#This Row],[Concat]],[2]RECHANGES!$A:$AQ,43,FALSE)="O",VLOOKUP(Tableau13[[#This Row],[Concat]],[2]RECHANGES!$A:$AQ,43,FALSE)="C"),"Livré",""),"Livré")</f>
        <v/>
      </c>
    </row>
    <row r="226" spans="1:22" x14ac:dyDescent="0.25">
      <c r="A226" s="1" t="str">
        <f t="shared" si="8"/>
        <v>2883643710.5</v>
      </c>
      <c r="B226" s="1">
        <v>28836437</v>
      </c>
      <c r="C226" s="1" t="s">
        <v>140</v>
      </c>
      <c r="D226" s="1" t="str">
        <f>VLOOKUP(Tableau13[[#This Row],[Concat]],[1]RECHANGES!$A$4:$J$20310,10,FALSE)</f>
        <v>RTN</v>
      </c>
      <c r="E226" s="20" t="str">
        <f>VLOOKUP(Tableau13[[#This Row],[Concat]],[1]RECHANGES!$A$4:$K$20310,11,FALSE)</f>
        <v>V9253110000095B</v>
      </c>
      <c r="F226" s="21" t="str">
        <f>VLOOKUP(Tableau13[[#This Row],[Concat]],[1]RECHANGES!$A$4:$E$20310,5,FALSE)</f>
        <v>BUNDLE</v>
      </c>
      <c r="G226" s="21">
        <f>VLOOKUP(Tableau13[[#This Row],[Concat]],[1]RECHANGES!$A$4:$I$20310,9,FALSE)</f>
        <v>1</v>
      </c>
      <c r="H226" s="21" t="str">
        <f>VLOOKUP(Tableau13[[#This Row],[Concat]],[1]RECHANGES!$A$4:$L$20310,12,FALSE)</f>
        <v>IS0063136M</v>
      </c>
      <c r="I226" s="21" t="str">
        <f>VLOOKUP(Tableau13[[#This Row],[Concat]],[1]RECHANGES!$A$4:$O$20310,15,FALSE)</f>
        <v/>
      </c>
      <c r="J226" s="21" t="str">
        <f>VLOOKUP(Tableau13[[#This Row],[Concat]],[1]RECHANGES!$A$2:$AG$10016,28,FALSE)</f>
        <v>NA</v>
      </c>
      <c r="K226" s="21" t="str">
        <f>VLOOKUP(Tableau13[[#This Row],[Concat]],[1]RECHANGES!$A$2:$AG$10016,29,FALSE)</f>
        <v>NA</v>
      </c>
      <c r="L226" s="2">
        <f>IFERROR(IF(Tableau13[[#This Row],[Avancement INDUS]]="Terminé","NA",VLOOKUP(Tableau13[[#This Row],[Concat]],[1]RECHANGES!$A$4:$AM$20520,34,FALSE)-60),"Au plus tôt")</f>
        <v>44869</v>
      </c>
      <c r="M226" s="2">
        <f>IFERROR(IF(VLOOKUP(Tableau13[[#This Row],[Concat]],[1]RECHANGES!$A:$AB,26,FALSE)="TBD","Coverage EC",VLOOKUP(Tableau13[[#This Row],[Concat]],[1]RECHANGES!$A$4:$AA$10020,26,FALSE)-7),"")</f>
        <v>44901</v>
      </c>
      <c r="N226" s="25"/>
      <c r="O226" s="2">
        <f>VLOOKUP(Tableau13[[#This Row],[Concat]],[1]RECHANGES!$A$4:$AA$10020,26,FALSE)</f>
        <v>44908</v>
      </c>
      <c r="P226" s="2">
        <f>VLOOKUP(Tableau13[[#This Row],[Concat]],[1]RECHANGES!$A$4:$AM$10020,34,FALSE)</f>
        <v>44929</v>
      </c>
      <c r="Q226" s="1"/>
      <c r="R226" s="1" t="s">
        <v>161</v>
      </c>
      <c r="S226" s="1"/>
      <c r="T226" s="1" t="s">
        <v>37</v>
      </c>
      <c r="U226" s="21" t="str">
        <f>IF(ISNUMBER(Tableau13[[#This Row],[OF]]),"Terminé","Non commencé")</f>
        <v>Non commencé</v>
      </c>
      <c r="V226" s="1" t="str">
        <f>IFERROR(IF(OR(VLOOKUP(Tableau13[[#This Row],[Concat]],[2]RECHANGES!$A:$AQ,43,FALSE)="O",VLOOKUP(Tableau13[[#This Row],[Concat]],[2]RECHANGES!$A:$AQ,43,FALSE)="C"),"Livré",""),"Livré")</f>
        <v/>
      </c>
    </row>
    <row r="227" spans="1:22" x14ac:dyDescent="0.25">
      <c r="A227" s="1" t="str">
        <f t="shared" si="8"/>
        <v>2883643710.6</v>
      </c>
      <c r="B227" s="1">
        <v>28836437</v>
      </c>
      <c r="C227" s="1" t="s">
        <v>141</v>
      </c>
      <c r="D227" s="1" t="str">
        <f>VLOOKUP(Tableau13[[#This Row],[Concat]],[1]RECHANGES!$A$4:$J$20310,10,FALSE)</f>
        <v>RTN</v>
      </c>
      <c r="E227" s="20" t="str">
        <f>VLOOKUP(Tableau13[[#This Row],[Concat]],[1]RECHANGES!$A$4:$K$20310,11,FALSE)</f>
        <v>V9253110000095B</v>
      </c>
      <c r="F227" s="21" t="str">
        <f>VLOOKUP(Tableau13[[#This Row],[Concat]],[1]RECHANGES!$A$4:$E$20310,5,FALSE)</f>
        <v>BUNDLE</v>
      </c>
      <c r="G227" s="21">
        <f>VLOOKUP(Tableau13[[#This Row],[Concat]],[1]RECHANGES!$A$4:$I$20310,9,FALSE)</f>
        <v>1</v>
      </c>
      <c r="H227" s="21" t="str">
        <f>VLOOKUP(Tableau13[[#This Row],[Concat]],[1]RECHANGES!$A$4:$L$20310,12,FALSE)</f>
        <v>IS0063136M</v>
      </c>
      <c r="I227" s="21" t="str">
        <f>VLOOKUP(Tableau13[[#This Row],[Concat]],[1]RECHANGES!$A$4:$O$20310,15,FALSE)</f>
        <v/>
      </c>
      <c r="J227" s="21" t="str">
        <f>VLOOKUP(Tableau13[[#This Row],[Concat]],[1]RECHANGES!$A$2:$AG$10016,28,FALSE)</f>
        <v>NA</v>
      </c>
      <c r="K227" s="21" t="str">
        <f>VLOOKUP(Tableau13[[#This Row],[Concat]],[1]RECHANGES!$A$2:$AG$10016,29,FALSE)</f>
        <v>NA</v>
      </c>
      <c r="L227" s="2">
        <f>IFERROR(IF(Tableau13[[#This Row],[Avancement INDUS]]="Terminé","NA",VLOOKUP(Tableau13[[#This Row],[Concat]],[1]RECHANGES!$A$4:$AM$20520,34,FALSE)-60),"Au plus tôt")</f>
        <v>44869</v>
      </c>
      <c r="M227" s="2">
        <f>IFERROR(IF(VLOOKUP(Tableau13[[#This Row],[Concat]],[1]RECHANGES!$A:$AB,26,FALSE)="TBD","Coverage EC",VLOOKUP(Tableau13[[#This Row],[Concat]],[1]RECHANGES!$A$4:$AA$10020,26,FALSE)-7),"")</f>
        <v>44901</v>
      </c>
      <c r="N227" s="25"/>
      <c r="O227" s="2">
        <f>VLOOKUP(Tableau13[[#This Row],[Concat]],[1]RECHANGES!$A$4:$AA$10020,26,FALSE)</f>
        <v>44908</v>
      </c>
      <c r="P227" s="2">
        <f>VLOOKUP(Tableau13[[#This Row],[Concat]],[1]RECHANGES!$A$4:$AM$10020,34,FALSE)</f>
        <v>44929</v>
      </c>
      <c r="Q227" s="1"/>
      <c r="R227" s="1" t="s">
        <v>161</v>
      </c>
      <c r="S227" s="1"/>
      <c r="T227" s="1" t="s">
        <v>37</v>
      </c>
      <c r="U227" s="21" t="str">
        <f>IF(ISNUMBER(Tableau13[[#This Row],[OF]]),"Terminé","Non commencé")</f>
        <v>Non commencé</v>
      </c>
      <c r="V227" s="1" t="str">
        <f>IFERROR(IF(OR(VLOOKUP(Tableau13[[#This Row],[Concat]],[2]RECHANGES!$A:$AQ,43,FALSE)="O",VLOOKUP(Tableau13[[#This Row],[Concat]],[2]RECHANGES!$A:$AQ,43,FALSE)="C"),"Livré",""),"Livré")</f>
        <v/>
      </c>
    </row>
    <row r="228" spans="1:22" x14ac:dyDescent="0.25">
      <c r="A228" s="1" t="str">
        <f t="shared" si="8"/>
        <v>2883643710.7</v>
      </c>
      <c r="B228" s="1">
        <v>28836437</v>
      </c>
      <c r="C228" s="1" t="s">
        <v>142</v>
      </c>
      <c r="D228" s="1" t="str">
        <f>VLOOKUP(Tableau13[[#This Row],[Concat]],[1]RECHANGES!$A$4:$J$20310,10,FALSE)</f>
        <v>RTN</v>
      </c>
      <c r="E228" s="20" t="str">
        <f>VLOOKUP(Tableau13[[#This Row],[Concat]],[1]RECHANGES!$A$4:$K$20310,11,FALSE)</f>
        <v>V9253110000095B</v>
      </c>
      <c r="F228" s="21" t="str">
        <f>VLOOKUP(Tableau13[[#This Row],[Concat]],[1]RECHANGES!$A$4:$E$20310,5,FALSE)</f>
        <v>BUNDLE</v>
      </c>
      <c r="G228" s="21">
        <f>VLOOKUP(Tableau13[[#This Row],[Concat]],[1]RECHANGES!$A$4:$I$20310,9,FALSE)</f>
        <v>1</v>
      </c>
      <c r="H228" s="21" t="str">
        <f>VLOOKUP(Tableau13[[#This Row],[Concat]],[1]RECHANGES!$A$4:$L$20310,12,FALSE)</f>
        <v>IS0063136M</v>
      </c>
      <c r="I228" s="21" t="str">
        <f>VLOOKUP(Tableau13[[#This Row],[Concat]],[1]RECHANGES!$A$4:$O$20310,15,FALSE)</f>
        <v/>
      </c>
      <c r="J228" s="21" t="str">
        <f>VLOOKUP(Tableau13[[#This Row],[Concat]],[1]RECHANGES!$A$2:$AG$10016,28,FALSE)</f>
        <v>NA</v>
      </c>
      <c r="K228" s="21" t="str">
        <f>VLOOKUP(Tableau13[[#This Row],[Concat]],[1]RECHANGES!$A$2:$AG$10016,29,FALSE)</f>
        <v>NA</v>
      </c>
      <c r="L228" s="2">
        <f>IFERROR(IF(Tableau13[[#This Row],[Avancement INDUS]]="Terminé","NA",VLOOKUP(Tableau13[[#This Row],[Concat]],[1]RECHANGES!$A$4:$AM$20520,34,FALSE)-60),"Au plus tôt")</f>
        <v>44869</v>
      </c>
      <c r="M228" s="2">
        <f>IFERROR(IF(VLOOKUP(Tableau13[[#This Row],[Concat]],[1]RECHANGES!$A:$AB,26,FALSE)="TBD","Coverage EC",VLOOKUP(Tableau13[[#This Row],[Concat]],[1]RECHANGES!$A$4:$AA$10020,26,FALSE)-7),"")</f>
        <v>44901</v>
      </c>
      <c r="N228" s="25"/>
      <c r="O228" s="2">
        <f>VLOOKUP(Tableau13[[#This Row],[Concat]],[1]RECHANGES!$A$4:$AA$10020,26,FALSE)</f>
        <v>44908</v>
      </c>
      <c r="P228" s="2">
        <f>VLOOKUP(Tableau13[[#This Row],[Concat]],[1]RECHANGES!$A$4:$AM$10020,34,FALSE)</f>
        <v>44929</v>
      </c>
      <c r="Q228" s="1"/>
      <c r="R228" s="1" t="s">
        <v>161</v>
      </c>
      <c r="S228" s="1"/>
      <c r="T228" s="1" t="s">
        <v>37</v>
      </c>
      <c r="U228" s="21" t="str">
        <f>IF(ISNUMBER(Tableau13[[#This Row],[OF]]),"Terminé","Non commencé")</f>
        <v>Non commencé</v>
      </c>
      <c r="V228" s="1" t="str">
        <f>IFERROR(IF(OR(VLOOKUP(Tableau13[[#This Row],[Concat]],[2]RECHANGES!$A:$AQ,43,FALSE)="O",VLOOKUP(Tableau13[[#This Row],[Concat]],[2]RECHANGES!$A:$AQ,43,FALSE)="C"),"Livré",""),"Livré")</f>
        <v/>
      </c>
    </row>
    <row r="229" spans="1:22" x14ac:dyDescent="0.25">
      <c r="A229" s="1" t="str">
        <f t="shared" si="8"/>
        <v>2883643710.8</v>
      </c>
      <c r="B229" s="1">
        <v>28836437</v>
      </c>
      <c r="C229" s="1" t="s">
        <v>147</v>
      </c>
      <c r="D229" s="1" t="str">
        <f>VLOOKUP(Tableau13[[#This Row],[Concat]],[1]RECHANGES!$A$4:$J$20310,10,FALSE)</f>
        <v>RTN</v>
      </c>
      <c r="E229" s="20" t="str">
        <f>VLOOKUP(Tableau13[[#This Row],[Concat]],[1]RECHANGES!$A$4:$K$20310,11,FALSE)</f>
        <v>V9253110000095B</v>
      </c>
      <c r="F229" s="21" t="str">
        <f>VLOOKUP(Tableau13[[#This Row],[Concat]],[1]RECHANGES!$A$4:$E$20310,5,FALSE)</f>
        <v>BUNDLE</v>
      </c>
      <c r="G229" s="21">
        <f>VLOOKUP(Tableau13[[#This Row],[Concat]],[1]RECHANGES!$A$4:$I$20310,9,FALSE)</f>
        <v>1</v>
      </c>
      <c r="H229" s="21" t="str">
        <f>VLOOKUP(Tableau13[[#This Row],[Concat]],[1]RECHANGES!$A$4:$L$20310,12,FALSE)</f>
        <v>IS0063136M</v>
      </c>
      <c r="I229" s="21" t="str">
        <f>VLOOKUP(Tableau13[[#This Row],[Concat]],[1]RECHANGES!$A$4:$O$20310,15,FALSE)</f>
        <v/>
      </c>
      <c r="J229" s="21" t="str">
        <f>VLOOKUP(Tableau13[[#This Row],[Concat]],[1]RECHANGES!$A$2:$AG$10016,28,FALSE)</f>
        <v>NA</v>
      </c>
      <c r="K229" s="21" t="str">
        <f>VLOOKUP(Tableau13[[#This Row],[Concat]],[1]RECHANGES!$A$2:$AG$10016,29,FALSE)</f>
        <v>NA</v>
      </c>
      <c r="L229" s="2">
        <f>IFERROR(IF(Tableau13[[#This Row],[Avancement INDUS]]="Terminé","NA",VLOOKUP(Tableau13[[#This Row],[Concat]],[1]RECHANGES!$A$4:$AM$20520,34,FALSE)-60),"Au plus tôt")</f>
        <v>44869</v>
      </c>
      <c r="M229" s="2">
        <f>IFERROR(IF(VLOOKUP(Tableau13[[#This Row],[Concat]],[1]RECHANGES!$A:$AB,26,FALSE)="TBD","Coverage EC",VLOOKUP(Tableau13[[#This Row],[Concat]],[1]RECHANGES!$A$4:$AA$10020,26,FALSE)-7),"")</f>
        <v>44901</v>
      </c>
      <c r="N229" s="25"/>
      <c r="O229" s="2">
        <f>VLOOKUP(Tableau13[[#This Row],[Concat]],[1]RECHANGES!$A$4:$AA$10020,26,FALSE)</f>
        <v>44908</v>
      </c>
      <c r="P229" s="2">
        <f>VLOOKUP(Tableau13[[#This Row],[Concat]],[1]RECHANGES!$A$4:$AM$10020,34,FALSE)</f>
        <v>44929</v>
      </c>
      <c r="Q229" s="1"/>
      <c r="R229" s="1" t="s">
        <v>161</v>
      </c>
      <c r="S229" s="1"/>
      <c r="T229" s="1" t="s">
        <v>37</v>
      </c>
      <c r="U229" s="21" t="str">
        <f>IF(ISNUMBER(Tableau13[[#This Row],[OF]]),"Terminé","Non commencé")</f>
        <v>Non commencé</v>
      </c>
      <c r="V229" s="1" t="str">
        <f>IFERROR(IF(OR(VLOOKUP(Tableau13[[#This Row],[Concat]],[2]RECHANGES!$A:$AQ,43,FALSE)="O",VLOOKUP(Tableau13[[#This Row],[Concat]],[2]RECHANGES!$A:$AQ,43,FALSE)="C"),"Livré",""),"Livré")</f>
        <v/>
      </c>
    </row>
    <row r="230" spans="1:22" hidden="1" x14ac:dyDescent="0.25">
      <c r="A230" s="1" t="str">
        <f t="shared" si="8"/>
        <v>2885058410.6</v>
      </c>
      <c r="B230" s="1">
        <v>28850584</v>
      </c>
      <c r="C230" s="1" t="s">
        <v>141</v>
      </c>
      <c r="D230" s="1" t="str">
        <f>VLOOKUP(Tableau13[[#This Row],[Concat]],[1]RECHANGES!$A$4:$J$20310,10,FALSE)</f>
        <v>RTN</v>
      </c>
      <c r="E230" s="20" t="str">
        <f>VLOOKUP(Tableau13[[#This Row],[Concat]],[1]RECHANGES!$A$4:$K$20310,11,FALSE)</f>
        <v>V9297400001095</v>
      </c>
      <c r="F230" s="21" t="str">
        <f>VLOOKUP(Tableau13[[#This Row],[Concat]],[1]RECHANGES!$A$4:$E$20310,5,FALSE)</f>
        <v>BUNDLE</v>
      </c>
      <c r="G230" s="21">
        <f>VLOOKUP(Tableau13[[#This Row],[Concat]],[1]RECHANGES!$A$4:$I$20310,9,FALSE)</f>
        <v>1</v>
      </c>
      <c r="H230" s="21" t="str">
        <f>VLOOKUP(Tableau13[[#This Row],[Concat]],[1]RECHANGES!$A$4:$L$20310,12,FALSE)</f>
        <v>IS0061660M</v>
      </c>
      <c r="I230" s="21" t="str">
        <f>VLOOKUP(Tableau13[[#This Row],[Concat]],[1]RECHANGES!$A$4:$O$20310,15,FALSE)</f>
        <v/>
      </c>
      <c r="J230" s="21" t="str">
        <f>VLOOKUP(Tableau13[[#This Row],[Concat]],[1]RECHANGES!$A$2:$AG$10016,28,FALSE)</f>
        <v>NA</v>
      </c>
      <c r="K230" s="21" t="str">
        <f>VLOOKUP(Tableau13[[#This Row],[Concat]],[1]RECHANGES!$A$2:$AG$10016,29,FALSE)</f>
        <v>NA</v>
      </c>
      <c r="L230" s="2" t="str">
        <f>IFERROR(IF(Tableau13[[#This Row],[Avancement INDUS]]="Terminé","NA",VLOOKUP(Tableau13[[#This Row],[Concat]],[1]RECHANGES!$A$4:$AM$20520,34,FALSE)-60),"Au plus tôt")</f>
        <v>NA</v>
      </c>
      <c r="M230" s="2">
        <f>IFERROR(IF(VLOOKUP(Tableau13[[#This Row],[Concat]],[1]RECHANGES!$A:$AB,26,FALSE)="TBD","Coverage EC",VLOOKUP(Tableau13[[#This Row],[Concat]],[1]RECHANGES!$A$4:$AA$10020,26,FALSE)-7),"")</f>
        <v>44904</v>
      </c>
      <c r="N230" s="25"/>
      <c r="O230" s="2">
        <f>VLOOKUP(Tableau13[[#This Row],[Concat]],[1]RECHANGES!$A$4:$AA$10020,26,FALSE)</f>
        <v>44911</v>
      </c>
      <c r="P230" s="2">
        <f>VLOOKUP(Tableau13[[#This Row],[Concat]],[1]RECHANGES!$A$4:$AM$10020,34,FALSE)</f>
        <v>44929</v>
      </c>
      <c r="Q230" s="1"/>
      <c r="R230" s="1"/>
      <c r="S230" s="1"/>
      <c r="T230" s="1" t="s">
        <v>39</v>
      </c>
      <c r="U230" s="21" t="str">
        <f>IF(ISNUMBER(Tableau13[[#This Row],[OF]]),"Terminé","Non commencé")</f>
        <v>Non commencé</v>
      </c>
      <c r="V230" s="1" t="str">
        <f>IFERROR(IF(OR(VLOOKUP(Tableau13[[#This Row],[Concat]],[2]RECHANGES!$A:$AQ,43,FALSE)="O",VLOOKUP(Tableau13[[#This Row],[Concat]],[2]RECHANGES!$A:$AQ,43,FALSE)="C"),"Livré",""),"Livré")</f>
        <v/>
      </c>
    </row>
    <row r="231" spans="1:22" hidden="1" x14ac:dyDescent="0.25">
      <c r="A231" s="1" t="str">
        <f t="shared" si="8"/>
        <v>2885058410.7</v>
      </c>
      <c r="B231" s="1">
        <v>28850584</v>
      </c>
      <c r="C231" s="1" t="s">
        <v>142</v>
      </c>
      <c r="D231" s="1" t="str">
        <f>VLOOKUP(Tableau13[[#This Row],[Concat]],[1]RECHANGES!$A$4:$J$20310,10,FALSE)</f>
        <v>RTN</v>
      </c>
      <c r="E231" s="20" t="str">
        <f>VLOOKUP(Tableau13[[#This Row],[Concat]],[1]RECHANGES!$A$4:$K$20310,11,FALSE)</f>
        <v>V9297400001095</v>
      </c>
      <c r="F231" s="21" t="str">
        <f>VLOOKUP(Tableau13[[#This Row],[Concat]],[1]RECHANGES!$A$4:$E$20310,5,FALSE)</f>
        <v>BUNDLE</v>
      </c>
      <c r="G231" s="21">
        <f>VLOOKUP(Tableau13[[#This Row],[Concat]],[1]RECHANGES!$A$4:$I$20310,9,FALSE)</f>
        <v>1</v>
      </c>
      <c r="H231" s="21" t="str">
        <f>VLOOKUP(Tableau13[[#This Row],[Concat]],[1]RECHANGES!$A$4:$L$20310,12,FALSE)</f>
        <v>IS0061660M</v>
      </c>
      <c r="I231" s="21" t="str">
        <f>VLOOKUP(Tableau13[[#This Row],[Concat]],[1]RECHANGES!$A$4:$O$20310,15,FALSE)</f>
        <v/>
      </c>
      <c r="J231" s="21" t="str">
        <f>VLOOKUP(Tableau13[[#This Row],[Concat]],[1]RECHANGES!$A$2:$AG$10016,28,FALSE)</f>
        <v>NA</v>
      </c>
      <c r="K231" s="21" t="str">
        <f>VLOOKUP(Tableau13[[#This Row],[Concat]],[1]RECHANGES!$A$2:$AG$10016,29,FALSE)</f>
        <v>NA</v>
      </c>
      <c r="L231" s="2" t="str">
        <f>IFERROR(IF(Tableau13[[#This Row],[Avancement INDUS]]="Terminé","NA",VLOOKUP(Tableau13[[#This Row],[Concat]],[1]RECHANGES!$A$4:$AM$20520,34,FALSE)-60),"Au plus tôt")</f>
        <v>NA</v>
      </c>
      <c r="M231" s="2">
        <f>IFERROR(IF(VLOOKUP(Tableau13[[#This Row],[Concat]],[1]RECHANGES!$A:$AB,26,FALSE)="TBD","Coverage EC",VLOOKUP(Tableau13[[#This Row],[Concat]],[1]RECHANGES!$A$4:$AA$10020,26,FALSE)-7),"")</f>
        <v>44904</v>
      </c>
      <c r="N231" s="25"/>
      <c r="O231" s="2">
        <f>VLOOKUP(Tableau13[[#This Row],[Concat]],[1]RECHANGES!$A$4:$AA$10020,26,FALSE)</f>
        <v>44911</v>
      </c>
      <c r="P231" s="2">
        <f>VLOOKUP(Tableau13[[#This Row],[Concat]],[1]RECHANGES!$A$4:$AM$10020,34,FALSE)</f>
        <v>44929</v>
      </c>
      <c r="Q231" s="1"/>
      <c r="R231" s="1"/>
      <c r="S231" s="1"/>
      <c r="T231" s="1" t="s">
        <v>39</v>
      </c>
      <c r="U231" s="21" t="str">
        <f>IF(ISNUMBER(Tableau13[[#This Row],[OF]]),"Terminé","Non commencé")</f>
        <v>Non commencé</v>
      </c>
      <c r="V231" s="1" t="str">
        <f>IFERROR(IF(OR(VLOOKUP(Tableau13[[#This Row],[Concat]],[2]RECHANGES!$A:$AQ,43,FALSE)="O",VLOOKUP(Tableau13[[#This Row],[Concat]],[2]RECHANGES!$A:$AQ,43,FALSE)="C"),"Livré",""),"Livré")</f>
        <v/>
      </c>
    </row>
    <row r="232" spans="1:22" hidden="1" x14ac:dyDescent="0.25">
      <c r="A232" s="1" t="str">
        <f t="shared" si="8"/>
        <v>2885696310</v>
      </c>
      <c r="B232" s="1">
        <v>28856963</v>
      </c>
      <c r="C232" s="1">
        <v>10</v>
      </c>
      <c r="D232" s="1" t="str">
        <f>VLOOKUP(Tableau13[[#This Row],[Concat]],[1]RECHANGES!$A$4:$J$20310,10,FALSE)</f>
        <v>RTN</v>
      </c>
      <c r="E232" s="20" t="str">
        <f>VLOOKUP(Tableau13[[#This Row],[Concat]],[1]RECHANGES!$A$4:$K$20310,11,FALSE)</f>
        <v>V9297400001095</v>
      </c>
      <c r="F232" s="21" t="str">
        <f>VLOOKUP(Tableau13[[#This Row],[Concat]],[1]RECHANGES!$A$4:$E$20310,5,FALSE)</f>
        <v>BUNDLE</v>
      </c>
      <c r="G232" s="21">
        <f>VLOOKUP(Tableau13[[#This Row],[Concat]],[1]RECHANGES!$A$4:$I$20310,9,FALSE)</f>
        <v>1</v>
      </c>
      <c r="H232" s="21" t="str">
        <f>VLOOKUP(Tableau13[[#This Row],[Concat]],[1]RECHANGES!$A$4:$L$20310,12,FALSE)</f>
        <v>IS0061660M</v>
      </c>
      <c r="I232" s="21" t="str">
        <f>VLOOKUP(Tableau13[[#This Row],[Concat]],[1]RECHANGES!$A$4:$O$20310,15,FALSE)</f>
        <v/>
      </c>
      <c r="J232" s="21" t="str">
        <f>VLOOKUP(Tableau13[[#This Row],[Concat]],[1]RECHANGES!$A$2:$AG$10016,28,FALSE)</f>
        <v>NA</v>
      </c>
      <c r="K232" s="21" t="str">
        <f>VLOOKUP(Tableau13[[#This Row],[Concat]],[1]RECHANGES!$A$2:$AG$10016,29,FALSE)</f>
        <v>NA</v>
      </c>
      <c r="L232" s="2" t="str">
        <f>IFERROR(IF(Tableau13[[#This Row],[Avancement INDUS]]="Terminé","NA",VLOOKUP(Tableau13[[#This Row],[Concat]],[1]RECHANGES!$A$4:$AM$20520,34,FALSE)-60),"Au plus tôt")</f>
        <v>NA</v>
      </c>
      <c r="M232" s="2">
        <f>IFERROR(IF(VLOOKUP(Tableau13[[#This Row],[Concat]],[1]RECHANGES!$A:$AB,26,FALSE)="TBD","Coverage EC",VLOOKUP(Tableau13[[#This Row],[Concat]],[1]RECHANGES!$A$4:$AA$10020,26,FALSE)-7),"")</f>
        <v>44904</v>
      </c>
      <c r="N232" s="25"/>
      <c r="O232" s="2">
        <f>VLOOKUP(Tableau13[[#This Row],[Concat]],[1]RECHANGES!$A$4:$AA$10020,26,FALSE)</f>
        <v>44911</v>
      </c>
      <c r="P232" s="2">
        <f>VLOOKUP(Tableau13[[#This Row],[Concat]],[1]RECHANGES!$A$4:$AM$10020,34,FALSE)</f>
        <v>44929</v>
      </c>
      <c r="Q232" s="1"/>
      <c r="R232" s="1"/>
      <c r="S232" s="1"/>
      <c r="T232" s="1" t="s">
        <v>39</v>
      </c>
      <c r="U232" s="21" t="str">
        <f>IF(ISNUMBER(Tableau13[[#This Row],[OF]]),"Terminé","Non commencé")</f>
        <v>Non commencé</v>
      </c>
      <c r="V232" s="1" t="str">
        <f>IFERROR(IF(OR(VLOOKUP(Tableau13[[#This Row],[Concat]],[2]RECHANGES!$A:$AQ,43,FALSE)="O",VLOOKUP(Tableau13[[#This Row],[Concat]],[2]RECHANGES!$A:$AQ,43,FALSE)="C"),"Livré",""),"Livré")</f>
        <v/>
      </c>
    </row>
    <row r="233" spans="1:22" hidden="1" x14ac:dyDescent="0.25">
      <c r="A233" s="1" t="str">
        <f t="shared" si="8"/>
        <v>2885696310.1</v>
      </c>
      <c r="B233" s="1">
        <v>28856963</v>
      </c>
      <c r="C233" s="1" t="s">
        <v>112</v>
      </c>
      <c r="D233" s="1" t="str">
        <f>VLOOKUP(Tableau13[[#This Row],[Concat]],[1]RECHANGES!$A$4:$J$20310,10,FALSE)</f>
        <v>RTN</v>
      </c>
      <c r="E233" s="20" t="str">
        <f>VLOOKUP(Tableau13[[#This Row],[Concat]],[1]RECHANGES!$A$4:$K$20310,11,FALSE)</f>
        <v>V9297400001095</v>
      </c>
      <c r="F233" s="21" t="str">
        <f>VLOOKUP(Tableau13[[#This Row],[Concat]],[1]RECHANGES!$A$4:$E$20310,5,FALSE)</f>
        <v>BUNDLE</v>
      </c>
      <c r="G233" s="21">
        <f>VLOOKUP(Tableau13[[#This Row],[Concat]],[1]RECHANGES!$A$4:$I$20310,9,FALSE)</f>
        <v>1</v>
      </c>
      <c r="H233" s="21" t="str">
        <f>VLOOKUP(Tableau13[[#This Row],[Concat]],[1]RECHANGES!$A$4:$L$20310,12,FALSE)</f>
        <v>IS0061660M</v>
      </c>
      <c r="I233" s="21" t="str">
        <f>VLOOKUP(Tableau13[[#This Row],[Concat]],[1]RECHANGES!$A$4:$O$20310,15,FALSE)</f>
        <v/>
      </c>
      <c r="J233" s="21" t="str">
        <f>VLOOKUP(Tableau13[[#This Row],[Concat]],[1]RECHANGES!$A$2:$AG$10016,28,FALSE)</f>
        <v>NA</v>
      </c>
      <c r="K233" s="21" t="str">
        <f>VLOOKUP(Tableau13[[#This Row],[Concat]],[1]RECHANGES!$A$2:$AG$10016,29,FALSE)</f>
        <v>NA</v>
      </c>
      <c r="L233" s="2" t="str">
        <f>IFERROR(IF(Tableau13[[#This Row],[Avancement INDUS]]="Terminé","NA",VLOOKUP(Tableau13[[#This Row],[Concat]],[1]RECHANGES!$A$4:$AM$20520,34,FALSE)-60),"Au plus tôt")</f>
        <v>NA</v>
      </c>
      <c r="M233" s="2">
        <f>IFERROR(IF(VLOOKUP(Tableau13[[#This Row],[Concat]],[1]RECHANGES!$A:$AB,26,FALSE)="TBD","Coverage EC",VLOOKUP(Tableau13[[#This Row],[Concat]],[1]RECHANGES!$A$4:$AA$10020,26,FALSE)-7),"")</f>
        <v>44904</v>
      </c>
      <c r="N233" s="25"/>
      <c r="O233" s="2">
        <f>VLOOKUP(Tableau13[[#This Row],[Concat]],[1]RECHANGES!$A$4:$AA$10020,26,FALSE)</f>
        <v>44911</v>
      </c>
      <c r="P233" s="2">
        <f>VLOOKUP(Tableau13[[#This Row],[Concat]],[1]RECHANGES!$A$4:$AM$10020,34,FALSE)</f>
        <v>44929</v>
      </c>
      <c r="Q233" s="1"/>
      <c r="R233" s="1"/>
      <c r="S233" s="1"/>
      <c r="T233" s="1" t="s">
        <v>39</v>
      </c>
      <c r="U233" s="21" t="str">
        <f>IF(ISNUMBER(Tableau13[[#This Row],[OF]]),"Terminé","Non commencé")</f>
        <v>Non commencé</v>
      </c>
      <c r="V233" s="1" t="str">
        <f>IFERROR(IF(OR(VLOOKUP(Tableau13[[#This Row],[Concat]],[2]RECHANGES!$A:$AQ,43,FALSE)="O",VLOOKUP(Tableau13[[#This Row],[Concat]],[2]RECHANGES!$A:$AQ,43,FALSE)="C"),"Livré",""),"Livré")</f>
        <v/>
      </c>
    </row>
    <row r="234" spans="1:22" hidden="1" x14ac:dyDescent="0.25">
      <c r="A234" s="1" t="str">
        <f t="shared" si="8"/>
        <v>2885696310.2</v>
      </c>
      <c r="B234" s="1">
        <v>28856963</v>
      </c>
      <c r="C234" s="1" t="s">
        <v>113</v>
      </c>
      <c r="D234" s="1" t="str">
        <f>VLOOKUP(Tableau13[[#This Row],[Concat]],[1]RECHANGES!$A$4:$J$20310,10,FALSE)</f>
        <v>RTN</v>
      </c>
      <c r="E234" s="20" t="str">
        <f>VLOOKUP(Tableau13[[#This Row],[Concat]],[1]RECHANGES!$A$4:$K$20310,11,FALSE)</f>
        <v>V9297400001095</v>
      </c>
      <c r="F234" s="21" t="str">
        <f>VLOOKUP(Tableau13[[#This Row],[Concat]],[1]RECHANGES!$A$4:$E$20310,5,FALSE)</f>
        <v>BUNDLE</v>
      </c>
      <c r="G234" s="21">
        <f>VLOOKUP(Tableau13[[#This Row],[Concat]],[1]RECHANGES!$A$4:$I$20310,9,FALSE)</f>
        <v>1</v>
      </c>
      <c r="H234" s="21" t="str">
        <f>VLOOKUP(Tableau13[[#This Row],[Concat]],[1]RECHANGES!$A$4:$L$20310,12,FALSE)</f>
        <v>IS0061660M</v>
      </c>
      <c r="I234" s="21" t="str">
        <f>VLOOKUP(Tableau13[[#This Row],[Concat]],[1]RECHANGES!$A$4:$O$20310,15,FALSE)</f>
        <v/>
      </c>
      <c r="J234" s="21" t="str">
        <f>VLOOKUP(Tableau13[[#This Row],[Concat]],[1]RECHANGES!$A$2:$AG$10016,28,FALSE)</f>
        <v>NA</v>
      </c>
      <c r="K234" s="21" t="str">
        <f>VLOOKUP(Tableau13[[#This Row],[Concat]],[1]RECHANGES!$A$2:$AG$10016,29,FALSE)</f>
        <v>NA</v>
      </c>
      <c r="L234" s="2" t="str">
        <f>IFERROR(IF(Tableau13[[#This Row],[Avancement INDUS]]="Terminé","NA",VLOOKUP(Tableau13[[#This Row],[Concat]],[1]RECHANGES!$A$4:$AM$20520,34,FALSE)-60),"Au plus tôt")</f>
        <v>NA</v>
      </c>
      <c r="M234" s="2">
        <f>IFERROR(IF(VLOOKUP(Tableau13[[#This Row],[Concat]],[1]RECHANGES!$A:$AB,26,FALSE)="TBD","Coverage EC",VLOOKUP(Tableau13[[#This Row],[Concat]],[1]RECHANGES!$A$4:$AA$10020,26,FALSE)-7),"")</f>
        <v>44904</v>
      </c>
      <c r="N234" s="25"/>
      <c r="O234" s="2">
        <f>VLOOKUP(Tableau13[[#This Row],[Concat]],[1]RECHANGES!$A$4:$AA$10020,26,FALSE)</f>
        <v>44911</v>
      </c>
      <c r="P234" s="2">
        <f>VLOOKUP(Tableau13[[#This Row],[Concat]],[1]RECHANGES!$A$4:$AM$10020,34,FALSE)</f>
        <v>44929</v>
      </c>
      <c r="Q234" s="1"/>
      <c r="R234" s="1"/>
      <c r="S234" s="1"/>
      <c r="T234" s="1" t="s">
        <v>39</v>
      </c>
      <c r="U234" s="21" t="str">
        <f>IF(ISNUMBER(Tableau13[[#This Row],[OF]]),"Terminé","Non commencé")</f>
        <v>Non commencé</v>
      </c>
      <c r="V234" s="1" t="str">
        <f>IFERROR(IF(OR(VLOOKUP(Tableau13[[#This Row],[Concat]],[2]RECHANGES!$A:$AQ,43,FALSE)="O",VLOOKUP(Tableau13[[#This Row],[Concat]],[2]RECHANGES!$A:$AQ,43,FALSE)="C"),"Livré",""),"Livré")</f>
        <v/>
      </c>
    </row>
    <row r="235" spans="1:22" hidden="1" x14ac:dyDescent="0.25">
      <c r="A235" s="1" t="str">
        <f t="shared" si="8"/>
        <v>2885696310.3</v>
      </c>
      <c r="B235" s="1">
        <v>28856963</v>
      </c>
      <c r="C235" s="1" t="s">
        <v>138</v>
      </c>
      <c r="D235" s="1" t="str">
        <f>VLOOKUP(Tableau13[[#This Row],[Concat]],[1]RECHANGES!$A$4:$J$20310,10,FALSE)</f>
        <v>RTN</v>
      </c>
      <c r="E235" s="20" t="str">
        <f>VLOOKUP(Tableau13[[#This Row],[Concat]],[1]RECHANGES!$A$4:$K$20310,11,FALSE)</f>
        <v>V9297400001095</v>
      </c>
      <c r="F235" s="21" t="str">
        <f>VLOOKUP(Tableau13[[#This Row],[Concat]],[1]RECHANGES!$A$4:$E$20310,5,FALSE)</f>
        <v>BUNDLE</v>
      </c>
      <c r="G235" s="21">
        <f>VLOOKUP(Tableau13[[#This Row],[Concat]],[1]RECHANGES!$A$4:$I$20310,9,FALSE)</f>
        <v>1</v>
      </c>
      <c r="H235" s="21" t="str">
        <f>VLOOKUP(Tableau13[[#This Row],[Concat]],[1]RECHANGES!$A$4:$L$20310,12,FALSE)</f>
        <v>IS0061660M</v>
      </c>
      <c r="I235" s="21" t="str">
        <f>VLOOKUP(Tableau13[[#This Row],[Concat]],[1]RECHANGES!$A$4:$O$20310,15,FALSE)</f>
        <v/>
      </c>
      <c r="J235" s="21" t="str">
        <f>VLOOKUP(Tableau13[[#This Row],[Concat]],[1]RECHANGES!$A$2:$AG$10016,28,FALSE)</f>
        <v>NA</v>
      </c>
      <c r="K235" s="21" t="str">
        <f>VLOOKUP(Tableau13[[#This Row],[Concat]],[1]RECHANGES!$A$2:$AG$10016,29,FALSE)</f>
        <v>NA</v>
      </c>
      <c r="L235" s="2" t="str">
        <f>IFERROR(IF(Tableau13[[#This Row],[Avancement INDUS]]="Terminé","NA",VLOOKUP(Tableau13[[#This Row],[Concat]],[1]RECHANGES!$A$4:$AM$20520,34,FALSE)-60),"Au plus tôt")</f>
        <v>NA</v>
      </c>
      <c r="M235" s="2">
        <f>IFERROR(IF(VLOOKUP(Tableau13[[#This Row],[Concat]],[1]RECHANGES!$A:$AB,26,FALSE)="TBD","Coverage EC",VLOOKUP(Tableau13[[#This Row],[Concat]],[1]RECHANGES!$A$4:$AA$10020,26,FALSE)-7),"")</f>
        <v>44904</v>
      </c>
      <c r="N235" s="25"/>
      <c r="O235" s="2">
        <f>VLOOKUP(Tableau13[[#This Row],[Concat]],[1]RECHANGES!$A$4:$AA$10020,26,FALSE)</f>
        <v>44911</v>
      </c>
      <c r="P235" s="2">
        <f>VLOOKUP(Tableau13[[#This Row],[Concat]],[1]RECHANGES!$A$4:$AM$10020,34,FALSE)</f>
        <v>44929</v>
      </c>
      <c r="Q235" s="1"/>
      <c r="R235" s="1"/>
      <c r="S235" s="1"/>
      <c r="T235" s="1" t="s">
        <v>39</v>
      </c>
      <c r="U235" s="21" t="str">
        <f>IF(ISNUMBER(Tableau13[[#This Row],[OF]]),"Terminé","Non commencé")</f>
        <v>Non commencé</v>
      </c>
      <c r="V235" s="1" t="str">
        <f>IFERROR(IF(OR(VLOOKUP(Tableau13[[#This Row],[Concat]],[2]RECHANGES!$A:$AQ,43,FALSE)="O",VLOOKUP(Tableau13[[#This Row],[Concat]],[2]RECHANGES!$A:$AQ,43,FALSE)="C"),"Livré",""),"Livré")</f>
        <v/>
      </c>
    </row>
    <row r="236" spans="1:22" hidden="1" x14ac:dyDescent="0.25">
      <c r="A236" s="1" t="str">
        <f t="shared" si="8"/>
        <v>2885696310.4</v>
      </c>
      <c r="B236" s="1">
        <v>28856963</v>
      </c>
      <c r="C236" s="1" t="s">
        <v>139</v>
      </c>
      <c r="D236" s="1" t="str">
        <f>VLOOKUP(Tableau13[[#This Row],[Concat]],[1]RECHANGES!$A$4:$J$20310,10,FALSE)</f>
        <v>RTN</v>
      </c>
      <c r="E236" s="20" t="str">
        <f>VLOOKUP(Tableau13[[#This Row],[Concat]],[1]RECHANGES!$A$4:$K$20310,11,FALSE)</f>
        <v>V9297400001095</v>
      </c>
      <c r="F236" s="21" t="str">
        <f>VLOOKUP(Tableau13[[#This Row],[Concat]],[1]RECHANGES!$A$4:$E$20310,5,FALSE)</f>
        <v>BUNDLE</v>
      </c>
      <c r="G236" s="21">
        <f>VLOOKUP(Tableau13[[#This Row],[Concat]],[1]RECHANGES!$A$4:$I$20310,9,FALSE)</f>
        <v>1</v>
      </c>
      <c r="H236" s="21" t="str">
        <f>VLOOKUP(Tableau13[[#This Row],[Concat]],[1]RECHANGES!$A$4:$L$20310,12,FALSE)</f>
        <v>IS0061660M</v>
      </c>
      <c r="I236" s="21" t="str">
        <f>VLOOKUP(Tableau13[[#This Row],[Concat]],[1]RECHANGES!$A$4:$O$20310,15,FALSE)</f>
        <v/>
      </c>
      <c r="J236" s="21" t="str">
        <f>VLOOKUP(Tableau13[[#This Row],[Concat]],[1]RECHANGES!$A$2:$AG$10016,28,FALSE)</f>
        <v>NA</v>
      </c>
      <c r="K236" s="21" t="str">
        <f>VLOOKUP(Tableau13[[#This Row],[Concat]],[1]RECHANGES!$A$2:$AG$10016,29,FALSE)</f>
        <v>NA</v>
      </c>
      <c r="L236" s="2" t="str">
        <f>IFERROR(IF(Tableau13[[#This Row],[Avancement INDUS]]="Terminé","NA",VLOOKUP(Tableau13[[#This Row],[Concat]],[1]RECHANGES!$A$4:$AM$20520,34,FALSE)-60),"Au plus tôt")</f>
        <v>NA</v>
      </c>
      <c r="M236" s="2">
        <f>IFERROR(IF(VLOOKUP(Tableau13[[#This Row],[Concat]],[1]RECHANGES!$A:$AB,26,FALSE)="TBD","Coverage EC",VLOOKUP(Tableau13[[#This Row],[Concat]],[1]RECHANGES!$A$4:$AA$10020,26,FALSE)-7),"")</f>
        <v>44904</v>
      </c>
      <c r="N236" s="25"/>
      <c r="O236" s="2">
        <f>VLOOKUP(Tableau13[[#This Row],[Concat]],[1]RECHANGES!$A$4:$AA$10020,26,FALSE)</f>
        <v>44911</v>
      </c>
      <c r="P236" s="2">
        <f>VLOOKUP(Tableau13[[#This Row],[Concat]],[1]RECHANGES!$A$4:$AM$10020,34,FALSE)</f>
        <v>44929</v>
      </c>
      <c r="Q236" s="1"/>
      <c r="R236" s="1"/>
      <c r="S236" s="1"/>
      <c r="T236" s="1" t="s">
        <v>39</v>
      </c>
      <c r="U236" s="21" t="str">
        <f>IF(ISNUMBER(Tableau13[[#This Row],[OF]]),"Terminé","Non commencé")</f>
        <v>Non commencé</v>
      </c>
      <c r="V236" s="1" t="str">
        <f>IFERROR(IF(OR(VLOOKUP(Tableau13[[#This Row],[Concat]],[2]RECHANGES!$A:$AQ,43,FALSE)="O",VLOOKUP(Tableau13[[#This Row],[Concat]],[2]RECHANGES!$A:$AQ,43,FALSE)="C"),"Livré",""),"Livré")</f>
        <v/>
      </c>
    </row>
    <row r="237" spans="1:22" hidden="1" x14ac:dyDescent="0.25">
      <c r="A237" s="1" t="str">
        <f t="shared" si="8"/>
        <v>2885696310.5</v>
      </c>
      <c r="B237" s="1">
        <v>28856963</v>
      </c>
      <c r="C237" s="1" t="s">
        <v>140</v>
      </c>
      <c r="D237" s="1" t="str">
        <f>VLOOKUP(Tableau13[[#This Row],[Concat]],[1]RECHANGES!$A$4:$J$20310,10,FALSE)</f>
        <v>RTN</v>
      </c>
      <c r="E237" s="20" t="str">
        <f>VLOOKUP(Tableau13[[#This Row],[Concat]],[1]RECHANGES!$A$4:$K$20310,11,FALSE)</f>
        <v>V9297400001095</v>
      </c>
      <c r="F237" s="21" t="str">
        <f>VLOOKUP(Tableau13[[#This Row],[Concat]],[1]RECHANGES!$A$4:$E$20310,5,FALSE)</f>
        <v>BUNDLE</v>
      </c>
      <c r="G237" s="21">
        <f>VLOOKUP(Tableau13[[#This Row],[Concat]],[1]RECHANGES!$A$4:$I$20310,9,FALSE)</f>
        <v>1</v>
      </c>
      <c r="H237" s="21" t="str">
        <f>VLOOKUP(Tableau13[[#This Row],[Concat]],[1]RECHANGES!$A$4:$L$20310,12,FALSE)</f>
        <v>IS0061660M</v>
      </c>
      <c r="I237" s="21" t="str">
        <f>VLOOKUP(Tableau13[[#This Row],[Concat]],[1]RECHANGES!$A$4:$O$20310,15,FALSE)</f>
        <v/>
      </c>
      <c r="J237" s="21" t="str">
        <f>VLOOKUP(Tableau13[[#This Row],[Concat]],[1]RECHANGES!$A$2:$AG$10016,28,FALSE)</f>
        <v>NA</v>
      </c>
      <c r="K237" s="21" t="str">
        <f>VLOOKUP(Tableau13[[#This Row],[Concat]],[1]RECHANGES!$A$2:$AG$10016,29,FALSE)</f>
        <v>NA</v>
      </c>
      <c r="L237" s="2" t="str">
        <f>IFERROR(IF(Tableau13[[#This Row],[Avancement INDUS]]="Terminé","NA",VLOOKUP(Tableau13[[#This Row],[Concat]],[1]RECHANGES!$A$4:$AM$20520,34,FALSE)-60),"Au plus tôt")</f>
        <v>NA</v>
      </c>
      <c r="M237" s="2">
        <f>IFERROR(IF(VLOOKUP(Tableau13[[#This Row],[Concat]],[1]RECHANGES!$A:$AB,26,FALSE)="TBD","Coverage EC",VLOOKUP(Tableau13[[#This Row],[Concat]],[1]RECHANGES!$A$4:$AA$10020,26,FALSE)-7),"")</f>
        <v>44904</v>
      </c>
      <c r="N237" s="25"/>
      <c r="O237" s="2">
        <f>VLOOKUP(Tableau13[[#This Row],[Concat]],[1]RECHANGES!$A$4:$AA$10020,26,FALSE)</f>
        <v>44911</v>
      </c>
      <c r="P237" s="2">
        <f>VLOOKUP(Tableau13[[#This Row],[Concat]],[1]RECHANGES!$A$4:$AM$10020,34,FALSE)</f>
        <v>44929</v>
      </c>
      <c r="Q237" s="1"/>
      <c r="R237" s="1"/>
      <c r="S237" s="1"/>
      <c r="T237" s="1" t="s">
        <v>39</v>
      </c>
      <c r="U237" s="21" t="str">
        <f>IF(ISNUMBER(Tableau13[[#This Row],[OF]]),"Terminé","Non commencé")</f>
        <v>Non commencé</v>
      </c>
      <c r="V237" s="1" t="str">
        <f>IFERROR(IF(OR(VLOOKUP(Tableau13[[#This Row],[Concat]],[2]RECHANGES!$A:$AQ,43,FALSE)="O",VLOOKUP(Tableau13[[#This Row],[Concat]],[2]RECHANGES!$A:$AQ,43,FALSE)="C"),"Livré",""),"Livré")</f>
        <v/>
      </c>
    </row>
    <row r="238" spans="1:22" hidden="1" x14ac:dyDescent="0.25">
      <c r="A238" s="1" t="str">
        <f t="shared" si="8"/>
        <v>2885696310.6</v>
      </c>
      <c r="B238" s="1">
        <v>28856963</v>
      </c>
      <c r="C238" s="1" t="s">
        <v>141</v>
      </c>
      <c r="D238" s="1" t="str">
        <f>VLOOKUP(Tableau13[[#This Row],[Concat]],[1]RECHANGES!$A$4:$J$20310,10,FALSE)</f>
        <v>RTN</v>
      </c>
      <c r="E238" s="20" t="str">
        <f>VLOOKUP(Tableau13[[#This Row],[Concat]],[1]RECHANGES!$A$4:$K$20310,11,FALSE)</f>
        <v>V9297400001095</v>
      </c>
      <c r="F238" s="21" t="str">
        <f>VLOOKUP(Tableau13[[#This Row],[Concat]],[1]RECHANGES!$A$4:$E$20310,5,FALSE)</f>
        <v>BUNDLE</v>
      </c>
      <c r="G238" s="21">
        <f>VLOOKUP(Tableau13[[#This Row],[Concat]],[1]RECHANGES!$A$4:$I$20310,9,FALSE)</f>
        <v>1</v>
      </c>
      <c r="H238" s="21" t="str">
        <f>VLOOKUP(Tableau13[[#This Row],[Concat]],[1]RECHANGES!$A$4:$L$20310,12,FALSE)</f>
        <v>IS0061660M</v>
      </c>
      <c r="I238" s="21" t="str">
        <f>VLOOKUP(Tableau13[[#This Row],[Concat]],[1]RECHANGES!$A$4:$O$20310,15,FALSE)</f>
        <v/>
      </c>
      <c r="J238" s="21" t="str">
        <f>VLOOKUP(Tableau13[[#This Row],[Concat]],[1]RECHANGES!$A$2:$AG$10016,28,FALSE)</f>
        <v>NA</v>
      </c>
      <c r="K238" s="21" t="str">
        <f>VLOOKUP(Tableau13[[#This Row],[Concat]],[1]RECHANGES!$A$2:$AG$10016,29,FALSE)</f>
        <v>NA</v>
      </c>
      <c r="L238" s="2" t="str">
        <f>IFERROR(IF(Tableau13[[#This Row],[Avancement INDUS]]="Terminé","NA",VLOOKUP(Tableau13[[#This Row],[Concat]],[1]RECHANGES!$A$4:$AM$20520,34,FALSE)-60),"Au plus tôt")</f>
        <v>NA</v>
      </c>
      <c r="M238" s="2">
        <f>IFERROR(IF(VLOOKUP(Tableau13[[#This Row],[Concat]],[1]RECHANGES!$A:$AB,26,FALSE)="TBD","Coverage EC",VLOOKUP(Tableau13[[#This Row],[Concat]],[1]RECHANGES!$A$4:$AA$10020,26,FALSE)-7),"")</f>
        <v>44904</v>
      </c>
      <c r="N238" s="25"/>
      <c r="O238" s="2">
        <f>VLOOKUP(Tableau13[[#This Row],[Concat]],[1]RECHANGES!$A$4:$AA$10020,26,FALSE)</f>
        <v>44911</v>
      </c>
      <c r="P238" s="2">
        <f>VLOOKUP(Tableau13[[#This Row],[Concat]],[1]RECHANGES!$A$4:$AM$10020,34,FALSE)</f>
        <v>44929</v>
      </c>
      <c r="Q238" s="1"/>
      <c r="R238" s="1"/>
      <c r="S238" s="1"/>
      <c r="T238" s="1" t="s">
        <v>39</v>
      </c>
      <c r="U238" s="21" t="str">
        <f>IF(ISNUMBER(Tableau13[[#This Row],[OF]]),"Terminé","Non commencé")</f>
        <v>Non commencé</v>
      </c>
      <c r="V238" s="1" t="str">
        <f>IFERROR(IF(OR(VLOOKUP(Tableau13[[#This Row],[Concat]],[2]RECHANGES!$A:$AQ,43,FALSE)="O",VLOOKUP(Tableau13[[#This Row],[Concat]],[2]RECHANGES!$A:$AQ,43,FALSE)="C"),"Livré",""),"Livré")</f>
        <v/>
      </c>
    </row>
    <row r="239" spans="1:22" hidden="1" x14ac:dyDescent="0.25">
      <c r="A239" s="1" t="str">
        <f t="shared" si="8"/>
        <v>2885696310.7</v>
      </c>
      <c r="B239" s="1">
        <v>28856963</v>
      </c>
      <c r="C239" s="1" t="s">
        <v>142</v>
      </c>
      <c r="D239" s="1" t="str">
        <f>VLOOKUP(Tableau13[[#This Row],[Concat]],[1]RECHANGES!$A$4:$J$20310,10,FALSE)</f>
        <v>RTN</v>
      </c>
      <c r="E239" s="20" t="str">
        <f>VLOOKUP(Tableau13[[#This Row],[Concat]],[1]RECHANGES!$A$4:$K$20310,11,FALSE)</f>
        <v>V9297400001095</v>
      </c>
      <c r="F239" s="21" t="str">
        <f>VLOOKUP(Tableau13[[#This Row],[Concat]],[1]RECHANGES!$A$4:$E$20310,5,FALSE)</f>
        <v>BUNDLE</v>
      </c>
      <c r="G239" s="21">
        <f>VLOOKUP(Tableau13[[#This Row],[Concat]],[1]RECHANGES!$A$4:$I$20310,9,FALSE)</f>
        <v>1</v>
      </c>
      <c r="H239" s="21" t="str">
        <f>VLOOKUP(Tableau13[[#This Row],[Concat]],[1]RECHANGES!$A$4:$L$20310,12,FALSE)</f>
        <v>IS0061660M</v>
      </c>
      <c r="I239" s="21" t="str">
        <f>VLOOKUP(Tableau13[[#This Row],[Concat]],[1]RECHANGES!$A$4:$O$20310,15,FALSE)</f>
        <v/>
      </c>
      <c r="J239" s="21" t="str">
        <f>VLOOKUP(Tableau13[[#This Row],[Concat]],[1]RECHANGES!$A$2:$AG$10016,28,FALSE)</f>
        <v>NA</v>
      </c>
      <c r="K239" s="21" t="str">
        <f>VLOOKUP(Tableau13[[#This Row],[Concat]],[1]RECHANGES!$A$2:$AG$10016,29,FALSE)</f>
        <v>NA</v>
      </c>
      <c r="L239" s="2" t="str">
        <f>IFERROR(IF(Tableau13[[#This Row],[Avancement INDUS]]="Terminé","NA",VLOOKUP(Tableau13[[#This Row],[Concat]],[1]RECHANGES!$A$4:$AM$20520,34,FALSE)-60),"Au plus tôt")</f>
        <v>NA</v>
      </c>
      <c r="M239" s="2">
        <f>IFERROR(IF(VLOOKUP(Tableau13[[#This Row],[Concat]],[1]RECHANGES!$A:$AB,26,FALSE)="TBD","Coverage EC",VLOOKUP(Tableau13[[#This Row],[Concat]],[1]RECHANGES!$A$4:$AA$10020,26,FALSE)-7),"")</f>
        <v>44904</v>
      </c>
      <c r="N239" s="25"/>
      <c r="O239" s="2">
        <f>VLOOKUP(Tableau13[[#This Row],[Concat]],[1]RECHANGES!$A$4:$AA$10020,26,FALSE)</f>
        <v>44911</v>
      </c>
      <c r="P239" s="2">
        <f>VLOOKUP(Tableau13[[#This Row],[Concat]],[1]RECHANGES!$A$4:$AM$10020,34,FALSE)</f>
        <v>44929</v>
      </c>
      <c r="Q239" s="1"/>
      <c r="R239" s="1"/>
      <c r="S239" s="1"/>
      <c r="T239" s="1" t="s">
        <v>39</v>
      </c>
      <c r="U239" s="21" t="str">
        <f>IF(ISNUMBER(Tableau13[[#This Row],[OF]]),"Terminé","Non commencé")</f>
        <v>Non commencé</v>
      </c>
      <c r="V239" s="1" t="str">
        <f>IFERROR(IF(OR(VLOOKUP(Tableau13[[#This Row],[Concat]],[2]RECHANGES!$A:$AQ,43,FALSE)="O",VLOOKUP(Tableau13[[#This Row],[Concat]],[2]RECHANGES!$A:$AQ,43,FALSE)="C"),"Livré",""),"Livré")</f>
        <v/>
      </c>
    </row>
    <row r="240" spans="1:22" hidden="1" x14ac:dyDescent="0.25">
      <c r="A240" s="9" t="str">
        <f t="shared" si="8"/>
        <v>2887345810</v>
      </c>
      <c r="B240" s="9">
        <v>28873458</v>
      </c>
      <c r="C240" s="9">
        <v>10</v>
      </c>
      <c r="D240" s="1" t="str">
        <f>VLOOKUP(Tableau13[[#This Row],[Concat]],[1]RECHANGES!$A$4:$J$20310,10,FALSE)</f>
        <v>RTN</v>
      </c>
      <c r="E240" s="22" t="str">
        <f>VLOOKUP(Tableau13[[#This Row],[Concat]],[1]RECHANGES!$A$4:$K$20310,11,FALSE)</f>
        <v>D9551005400195</v>
      </c>
      <c r="F240" s="23">
        <f>VLOOKUP(Tableau13[[#This Row],[Concat]],[1]RECHANGES!$A$4:$E$20310,5,FALSE)</f>
        <v>54</v>
      </c>
      <c r="G240" s="23">
        <f>VLOOKUP(Tableau13[[#This Row],[Concat]],[1]RECHANGES!$A$4:$I$20310,9,FALSE)</f>
        <v>1</v>
      </c>
      <c r="H240" s="23" t="str">
        <f>VLOOKUP(Tableau13[[#This Row],[Concat]],[1]RECHANGES!$A$4:$L$20310,12,FALSE)</f>
        <v>IS0032110M</v>
      </c>
      <c r="I240" s="23" t="str">
        <f>VLOOKUP(Tableau13[[#This Row],[Concat]],[1]RECHANGES!$A$4:$O$20310,15,FALSE)</f>
        <v>LTE990030</v>
      </c>
      <c r="J240" s="21" t="str">
        <f>VLOOKUP(Tableau13[[#This Row],[Concat]],[1]RECHANGES!$A$2:$AG$10016,28,FALSE)</f>
        <v>NA</v>
      </c>
      <c r="K240" s="21" t="str">
        <f>VLOOKUP(Tableau13[[#This Row],[Concat]],[1]RECHANGES!$A$2:$AG$10016,29,FALSE)</f>
        <v>NA</v>
      </c>
      <c r="L240" s="10" t="str">
        <f>IFERROR(IF(Tableau13[[#This Row],[Avancement INDUS]]="Terminé","NA",VLOOKUP(Tableau13[[#This Row],[Concat]],[1]RECHANGES!$A$4:$AM$20520,34,FALSE)-60),"Au plus tôt")</f>
        <v>NA</v>
      </c>
      <c r="M240" s="10">
        <f>IFERROR(IF(VLOOKUP(Tableau13[[#This Row],[Concat]],[1]RECHANGES!$A:$AB,26,FALSE)="TBD","Coverage EC",VLOOKUP(Tableau13[[#This Row],[Concat]],[1]RECHANGES!$A$4:$AA$10020,26,FALSE)-7),"")</f>
        <v>44921</v>
      </c>
      <c r="N240" s="26"/>
      <c r="O240" s="10">
        <f>VLOOKUP(Tableau13[[#This Row],[Concat]],[1]RECHANGES!$A$4:$AA$10020,26,FALSE)</f>
        <v>44928</v>
      </c>
      <c r="P240" s="10">
        <f>VLOOKUP(Tableau13[[#This Row],[Concat]],[1]RECHANGES!$A$4:$AM$10020,34,FALSE)</f>
        <v>44942</v>
      </c>
      <c r="Q240" s="1"/>
      <c r="R240" s="9"/>
      <c r="S240" s="9"/>
      <c r="T240" s="9" t="s">
        <v>39</v>
      </c>
      <c r="U240" s="23" t="str">
        <f>IF(ISNUMBER(Tableau13[[#This Row],[OF]]),"Terminé","Non commencé")</f>
        <v>Non commencé</v>
      </c>
      <c r="V240" s="1" t="str">
        <f>IFERROR(IF(OR(VLOOKUP(Tableau13[[#This Row],[Concat]],[2]RECHANGES!$A:$AQ,43,FALSE)="O",VLOOKUP(Tableau13[[#This Row],[Concat]],[2]RECHANGES!$A:$AQ,43,FALSE)="C"),"Livré",""),"Livré")</f>
        <v/>
      </c>
    </row>
    <row r="241" spans="1:22" hidden="1" x14ac:dyDescent="0.25">
      <c r="A241" s="1" t="str">
        <f t="shared" si="8"/>
        <v>2887345810.1</v>
      </c>
      <c r="B241" s="1">
        <v>28873458</v>
      </c>
      <c r="C241" s="1" t="s">
        <v>112</v>
      </c>
      <c r="D241" s="1" t="str">
        <f>VLOOKUP(Tableau13[[#This Row],[Concat]],[1]RECHANGES!$A$4:$J$20310,10,FALSE)</f>
        <v>RTN</v>
      </c>
      <c r="E241" s="20" t="str">
        <f>VLOOKUP(Tableau13[[#This Row],[Concat]],[1]RECHANGES!$A$4:$K$20310,11,FALSE)</f>
        <v>D9551005400195</v>
      </c>
      <c r="F241" s="21">
        <f>VLOOKUP(Tableau13[[#This Row],[Concat]],[1]RECHANGES!$A$4:$E$20310,5,FALSE)</f>
        <v>54</v>
      </c>
      <c r="G241" s="21">
        <f>VLOOKUP(Tableau13[[#This Row],[Concat]],[1]RECHANGES!$A$4:$I$20310,9,FALSE)</f>
        <v>1</v>
      </c>
      <c r="H241" s="21" t="str">
        <f>VLOOKUP(Tableau13[[#This Row],[Concat]],[1]RECHANGES!$A$4:$L$20310,12,FALSE)</f>
        <v>IS0032110M</v>
      </c>
      <c r="I241" s="21" t="str">
        <f>VLOOKUP(Tableau13[[#This Row],[Concat]],[1]RECHANGES!$A$4:$O$20310,15,FALSE)</f>
        <v>LTE990031</v>
      </c>
      <c r="J241" s="21" t="str">
        <f>VLOOKUP(Tableau13[[#This Row],[Concat]],[1]RECHANGES!$A$2:$AG$10016,28,FALSE)</f>
        <v>NA</v>
      </c>
      <c r="K241" s="21" t="str">
        <f>VLOOKUP(Tableau13[[#This Row],[Concat]],[1]RECHANGES!$A$2:$AG$10016,29,FALSE)</f>
        <v>NA</v>
      </c>
      <c r="L241" s="2" t="str">
        <f>IFERROR(IF(Tableau13[[#This Row],[Avancement INDUS]]="Terminé","NA",VLOOKUP(Tableau13[[#This Row],[Concat]],[1]RECHANGES!$A$4:$AM$20520,34,FALSE)-60),"Au plus tôt")</f>
        <v>NA</v>
      </c>
      <c r="M241" s="2">
        <f>IFERROR(IF(VLOOKUP(Tableau13[[#This Row],[Concat]],[1]RECHANGES!$A:$AB,26,FALSE)="TBD","Coverage EC",VLOOKUP(Tableau13[[#This Row],[Concat]],[1]RECHANGES!$A$4:$AA$10020,26,FALSE)-7),"")</f>
        <v>44921</v>
      </c>
      <c r="N241" s="25"/>
      <c r="O241" s="2">
        <f>VLOOKUP(Tableau13[[#This Row],[Concat]],[1]RECHANGES!$A$4:$AA$10020,26,FALSE)</f>
        <v>44928</v>
      </c>
      <c r="P241" s="2">
        <f>VLOOKUP(Tableau13[[#This Row],[Concat]],[1]RECHANGES!$A$4:$AM$10020,34,FALSE)</f>
        <v>44942</v>
      </c>
      <c r="Q241" s="1"/>
      <c r="R241" s="1"/>
      <c r="S241" s="1"/>
      <c r="T241" s="1" t="s">
        <v>39</v>
      </c>
      <c r="U241" s="21" t="str">
        <f>IF(ISNUMBER(Tableau13[[#This Row],[OF]]),"Terminé","Non commencé")</f>
        <v>Non commencé</v>
      </c>
      <c r="V241" s="1" t="str">
        <f>IFERROR(IF(OR(VLOOKUP(Tableau13[[#This Row],[Concat]],[2]RECHANGES!$A:$AQ,43,FALSE)="O",VLOOKUP(Tableau13[[#This Row],[Concat]],[2]RECHANGES!$A:$AQ,43,FALSE)="C"),"Livré",""),"Livré")</f>
        <v/>
      </c>
    </row>
    <row r="242" spans="1:22" hidden="1" x14ac:dyDescent="0.25">
      <c r="A242" s="1" t="str">
        <f t="shared" si="8"/>
        <v>2887282010</v>
      </c>
      <c r="B242" s="1">
        <v>28872820</v>
      </c>
      <c r="C242" s="1">
        <v>10</v>
      </c>
      <c r="D242" s="1" t="str">
        <f>VLOOKUP(Tableau13[[#This Row],[Concat]],[1]RECHANGES!$A$4:$J$20310,10,FALSE)</f>
        <v>RTN</v>
      </c>
      <c r="E242" s="20" t="str">
        <f>VLOOKUP(Tableau13[[#This Row],[Concat]],[1]RECHANGES!$A$4:$K$20310,11,FALSE)</f>
        <v>D9551005400195</v>
      </c>
      <c r="F242" s="21">
        <f>VLOOKUP(Tableau13[[#This Row],[Concat]],[1]RECHANGES!$A$4:$E$20310,5,FALSE)</f>
        <v>54</v>
      </c>
      <c r="G242" s="21">
        <f>VLOOKUP(Tableau13[[#This Row],[Concat]],[1]RECHANGES!$A$4:$I$20310,9,FALSE)</f>
        <v>1</v>
      </c>
      <c r="H242" s="21" t="str">
        <f>VLOOKUP(Tableau13[[#This Row],[Concat]],[1]RECHANGES!$A$4:$L$20310,12,FALSE)</f>
        <v>IS0032110M</v>
      </c>
      <c r="I242" s="21" t="str">
        <f>VLOOKUP(Tableau13[[#This Row],[Concat]],[1]RECHANGES!$A$4:$O$20310,15,FALSE)</f>
        <v>LTE990029</v>
      </c>
      <c r="J242" s="21" t="str">
        <f>VLOOKUP(Tableau13[[#This Row],[Concat]],[1]RECHANGES!$A$2:$AG$10016,28,FALSE)</f>
        <v>NA</v>
      </c>
      <c r="K242" s="21" t="str">
        <f>VLOOKUP(Tableau13[[#This Row],[Concat]],[1]RECHANGES!$A$2:$AG$10016,29,FALSE)</f>
        <v>NA</v>
      </c>
      <c r="L242" s="2" t="str">
        <f>IFERROR(IF(Tableau13[[#This Row],[Avancement INDUS]]="Terminé","NA",VLOOKUP(Tableau13[[#This Row],[Concat]],[1]RECHANGES!$A$4:$AM$20520,34,FALSE)-60),"Au plus tôt")</f>
        <v>NA</v>
      </c>
      <c r="M242" s="2">
        <f>IFERROR(IF(VLOOKUP(Tableau13[[#This Row],[Concat]],[1]RECHANGES!$A:$AB,26,FALSE)="TBD","Coverage EC",VLOOKUP(Tableau13[[#This Row],[Concat]],[1]RECHANGES!$A$4:$AA$10020,26,FALSE)-7),"")</f>
        <v>44949</v>
      </c>
      <c r="N242" s="25"/>
      <c r="O242" s="2">
        <f>VLOOKUP(Tableau13[[#This Row],[Concat]],[1]RECHANGES!$A$4:$AA$10020,26,FALSE)</f>
        <v>44956</v>
      </c>
      <c r="P242" s="2">
        <f>VLOOKUP(Tableau13[[#This Row],[Concat]],[1]RECHANGES!$A$4:$AM$10020,34,FALSE)</f>
        <v>44970</v>
      </c>
      <c r="Q242" s="1"/>
      <c r="R242" s="1"/>
      <c r="S242" s="1"/>
      <c r="T242" s="1" t="s">
        <v>39</v>
      </c>
      <c r="U242" s="21" t="str">
        <f>IF(ISNUMBER(Tableau13[[#This Row],[OF]]),"Terminé","Non commencé")</f>
        <v>Non commencé</v>
      </c>
      <c r="V242" s="1" t="str">
        <f>IFERROR(IF(OR(VLOOKUP(Tableau13[[#This Row],[Concat]],[2]RECHANGES!$A:$AQ,43,FALSE)="O",VLOOKUP(Tableau13[[#This Row],[Concat]],[2]RECHANGES!$A:$AQ,43,FALSE)="C"),"Livré",""),"Livré")</f>
        <v/>
      </c>
    </row>
    <row r="243" spans="1:22" hidden="1" x14ac:dyDescent="0.25">
      <c r="A243" s="1" t="str">
        <f t="shared" si="8"/>
        <v>2887725710.4</v>
      </c>
      <c r="B243" s="1">
        <v>28877257</v>
      </c>
      <c r="C243" s="1" t="s">
        <v>139</v>
      </c>
      <c r="D243" s="1" t="str">
        <f>VLOOKUP(Tableau13[[#This Row],[Concat]],[1]RECHANGES!$A$4:$J$20310,10,FALSE)</f>
        <v>RTN</v>
      </c>
      <c r="E243" s="20" t="str">
        <f>VLOOKUP(Tableau13[[#This Row],[Concat]],[1]RECHANGES!$A$4:$K$20310,11,FALSE)</f>
        <v>V9297404108695</v>
      </c>
      <c r="F243" s="21" t="str">
        <f>VLOOKUP(Tableau13[[#This Row],[Concat]],[1]RECHANGES!$A$4:$E$20310,5,FALSE)</f>
        <v>BUNDLE</v>
      </c>
      <c r="G243" s="21">
        <f>VLOOKUP(Tableau13[[#This Row],[Concat]],[1]RECHANGES!$A$4:$I$20310,9,FALSE)</f>
        <v>1</v>
      </c>
      <c r="H243" s="21" t="str">
        <f>VLOOKUP(Tableau13[[#This Row],[Concat]],[1]RECHANGES!$A$4:$L$20310,12,FALSE)</f>
        <v>IS0060810M</v>
      </c>
      <c r="I243" s="21" t="str">
        <f>VLOOKUP(Tableau13[[#This Row],[Concat]],[1]RECHANGES!$A$4:$O$20310,15,FALSE)</f>
        <v/>
      </c>
      <c r="J243" s="21" t="str">
        <f>VLOOKUP(Tableau13[[#This Row],[Concat]],[1]RECHANGES!$A$2:$AG$10016,28,FALSE)</f>
        <v>NA</v>
      </c>
      <c r="K243" s="21" t="str">
        <f>VLOOKUP(Tableau13[[#This Row],[Concat]],[1]RECHANGES!$A$2:$AG$10016,29,FALSE)</f>
        <v>NA</v>
      </c>
      <c r="L243" s="2" t="str">
        <f>IFERROR(IF(Tableau13[[#This Row],[Avancement INDUS]]="Terminé","NA",VLOOKUP(Tableau13[[#This Row],[Concat]],[1]RECHANGES!$A$4:$AM$20520,34,FALSE)-60),"Au plus tôt")</f>
        <v>NA</v>
      </c>
      <c r="M243" s="2">
        <f>IFERROR(IF(VLOOKUP(Tableau13[[#This Row],[Concat]],[1]RECHANGES!$A:$AB,26,FALSE)="TBD","Coverage EC",VLOOKUP(Tableau13[[#This Row],[Concat]],[1]RECHANGES!$A$4:$AA$10020,26,FALSE)-7),"")</f>
        <v>44851</v>
      </c>
      <c r="N243" s="25">
        <v>6157394</v>
      </c>
      <c r="O243" s="2">
        <f>VLOOKUP(Tableau13[[#This Row],[Concat]],[1]RECHANGES!$A$4:$AA$10020,26,FALSE)</f>
        <v>44858</v>
      </c>
      <c r="P243" s="2">
        <f>VLOOKUP(Tableau13[[#This Row],[Concat]],[1]RECHANGES!$A$4:$AM$10020,34,FALSE)</f>
        <v>44901</v>
      </c>
      <c r="Q243" s="1"/>
      <c r="R243" s="1"/>
      <c r="S243" s="1"/>
      <c r="T243" s="1" t="s">
        <v>39</v>
      </c>
      <c r="U243" s="21" t="str">
        <f>IF(ISNUMBER(Tableau13[[#This Row],[OF]]),"Terminé","Non commencé")</f>
        <v>Terminé</v>
      </c>
      <c r="V243" s="1" t="str">
        <f>IFERROR(IF(OR(VLOOKUP(Tableau13[[#This Row],[Concat]],[2]RECHANGES!$A:$AQ,43,FALSE)="O",VLOOKUP(Tableau13[[#This Row],[Concat]],[2]RECHANGES!$A:$AQ,43,FALSE)="C"),"Livré",""),"Livré")</f>
        <v/>
      </c>
    </row>
    <row r="244" spans="1:22" hidden="1" x14ac:dyDescent="0.25">
      <c r="A244" s="1" t="str">
        <f t="shared" ref="A244:A275" si="9">B244&amp;C244</f>
        <v>2874319220</v>
      </c>
      <c r="B244" s="1">
        <v>28743192</v>
      </c>
      <c r="C244" s="1">
        <v>20</v>
      </c>
      <c r="D244" s="1" t="e">
        <f>VLOOKUP(Tableau13[[#This Row],[Concat]],[1]RECHANGES!$A$4:$J$20310,10,FALSE)</f>
        <v>#N/A</v>
      </c>
      <c r="E244" s="20" t="e">
        <f>VLOOKUP(Tableau13[[#This Row],[Concat]],[1]RECHANGES!$A$4:$K$20310,11,FALSE)</f>
        <v>#N/A</v>
      </c>
      <c r="F244" s="21" t="e">
        <f>VLOOKUP(Tableau13[[#This Row],[Concat]],[1]RECHANGES!$A$4:$E$20310,5,FALSE)</f>
        <v>#N/A</v>
      </c>
      <c r="G244" s="21" t="e">
        <f>VLOOKUP(Tableau13[[#This Row],[Concat]],[1]RECHANGES!$A$4:$I$20310,9,FALSE)</f>
        <v>#N/A</v>
      </c>
      <c r="H244" s="21" t="e">
        <f>VLOOKUP(Tableau13[[#This Row],[Concat]],[1]RECHANGES!$A$4:$L$20310,12,FALSE)</f>
        <v>#N/A</v>
      </c>
      <c r="I244" s="21" t="e">
        <f>VLOOKUP(Tableau13[[#This Row],[Concat]],[1]RECHANGES!$A$4:$O$20310,15,FALSE)</f>
        <v>#N/A</v>
      </c>
      <c r="J244" s="21" t="e">
        <f>VLOOKUP(Tableau13[[#This Row],[Concat]],[1]RECHANGES!$A$2:$AG$10016,28,FALSE)</f>
        <v>#N/A</v>
      </c>
      <c r="K244" s="21" t="e">
        <f>VLOOKUP(Tableau13[[#This Row],[Concat]],[1]RECHANGES!$A$2:$AG$10016,29,FALSE)</f>
        <v>#N/A</v>
      </c>
      <c r="L244" s="2" t="str">
        <f>IFERROR(IF(Tableau13[[#This Row],[Avancement INDUS]]="Terminé","NA",VLOOKUP(Tableau13[[#This Row],[Concat]],[1]RECHANGES!$A$4:$AM$20520,34,FALSE)-60),"Au plus tôt")</f>
        <v>NA</v>
      </c>
      <c r="M244" s="2" t="str">
        <f>IFERROR(IF(VLOOKUP(Tableau13[[#This Row],[Concat]],[1]RECHANGES!$A:$AB,26,FALSE)="TBD","Coverage EC",VLOOKUP(Tableau13[[#This Row],[Concat]],[1]RECHANGES!$A$4:$AA$10020,26,FALSE)-7),"")</f>
        <v/>
      </c>
      <c r="N244" s="25"/>
      <c r="O244" s="2" t="e">
        <f>VLOOKUP(Tableau13[[#This Row],[Concat]],[1]RECHANGES!$A$4:$AA$10020,26,FALSE)</f>
        <v>#N/A</v>
      </c>
      <c r="P244" s="2" t="e">
        <f>VLOOKUP(Tableau13[[#This Row],[Concat]],[1]RECHANGES!$A$4:$AM$10020,34,FALSE)</f>
        <v>#N/A</v>
      </c>
      <c r="Q244" s="1"/>
      <c r="R244" s="1"/>
      <c r="S244" s="1"/>
      <c r="T244" s="1" t="s">
        <v>39</v>
      </c>
      <c r="U244" s="21" t="str">
        <f>IF(ISNUMBER(Tableau13[[#This Row],[OF]]),"Terminé","Non commencé")</f>
        <v>Non commencé</v>
      </c>
      <c r="V244" s="1" t="str">
        <f>IFERROR(IF(OR(VLOOKUP(Tableau13[[#This Row],[Concat]],[2]RECHANGES!$A:$AQ,43,FALSE)="O",VLOOKUP(Tableau13[[#This Row],[Concat]],[2]RECHANGES!$A:$AQ,43,FALSE)="C"),"Livré",""),"Livré")</f>
        <v>Livré</v>
      </c>
    </row>
    <row r="245" spans="1:22" hidden="1" x14ac:dyDescent="0.25">
      <c r="A245" s="1" t="str">
        <f t="shared" si="9"/>
        <v>2874319221</v>
      </c>
      <c r="B245" s="1">
        <v>28743192</v>
      </c>
      <c r="C245" s="1">
        <v>21</v>
      </c>
      <c r="D245" s="1" t="e">
        <f>VLOOKUP(Tableau13[[#This Row],[Concat]],[1]RECHANGES!$A$4:$J$20310,10,FALSE)</f>
        <v>#N/A</v>
      </c>
      <c r="E245" s="20" t="e">
        <f>VLOOKUP(Tableau13[[#This Row],[Concat]],[1]RECHANGES!$A$4:$K$20310,11,FALSE)</f>
        <v>#N/A</v>
      </c>
      <c r="F245" s="21" t="e">
        <f>VLOOKUP(Tableau13[[#This Row],[Concat]],[1]RECHANGES!$A$4:$E$20310,5,FALSE)</f>
        <v>#N/A</v>
      </c>
      <c r="G245" s="21" t="e">
        <f>VLOOKUP(Tableau13[[#This Row],[Concat]],[1]RECHANGES!$A$4:$I$20310,9,FALSE)</f>
        <v>#N/A</v>
      </c>
      <c r="H245" s="21" t="e">
        <f>VLOOKUP(Tableau13[[#This Row],[Concat]],[1]RECHANGES!$A$4:$L$20310,12,FALSE)</f>
        <v>#N/A</v>
      </c>
      <c r="I245" s="21" t="e">
        <f>VLOOKUP(Tableau13[[#This Row],[Concat]],[1]RECHANGES!$A$4:$O$20310,15,FALSE)</f>
        <v>#N/A</v>
      </c>
      <c r="J245" s="21" t="e">
        <f>VLOOKUP(Tableau13[[#This Row],[Concat]],[1]RECHANGES!$A$2:$AG$10016,28,FALSE)</f>
        <v>#N/A</v>
      </c>
      <c r="K245" s="21" t="e">
        <f>VLOOKUP(Tableau13[[#This Row],[Concat]],[1]RECHANGES!$A$2:$AG$10016,29,FALSE)</f>
        <v>#N/A</v>
      </c>
      <c r="L245" s="2" t="str">
        <f>IFERROR(IF(Tableau13[[#This Row],[Avancement INDUS]]="Terminé","NA",VLOOKUP(Tableau13[[#This Row],[Concat]],[1]RECHANGES!$A$4:$AM$20520,34,FALSE)-60),"Au plus tôt")</f>
        <v>NA</v>
      </c>
      <c r="M245" s="2" t="str">
        <f>IFERROR(IF(VLOOKUP(Tableau13[[#This Row],[Concat]],[1]RECHANGES!$A:$AB,26,FALSE)="TBD","Coverage EC",VLOOKUP(Tableau13[[#This Row],[Concat]],[1]RECHANGES!$A$4:$AA$10020,26,FALSE)-7),"")</f>
        <v/>
      </c>
      <c r="N245" s="25"/>
      <c r="O245" s="2" t="e">
        <f>VLOOKUP(Tableau13[[#This Row],[Concat]],[1]RECHANGES!$A$4:$AA$10020,26,FALSE)</f>
        <v>#N/A</v>
      </c>
      <c r="P245" s="2" t="e">
        <f>VLOOKUP(Tableau13[[#This Row],[Concat]],[1]RECHANGES!$A$4:$AM$10020,34,FALSE)</f>
        <v>#N/A</v>
      </c>
      <c r="Q245" s="1"/>
      <c r="R245" s="1"/>
      <c r="S245" s="1"/>
      <c r="T245" s="1" t="s">
        <v>39</v>
      </c>
      <c r="U245" s="21" t="str">
        <f>IF(ISNUMBER(Tableau13[[#This Row],[OF]]),"Terminé","Non commencé")</f>
        <v>Non commencé</v>
      </c>
      <c r="V245" s="1" t="str">
        <f>IFERROR(IF(OR(VLOOKUP(Tableau13[[#This Row],[Concat]],[2]RECHANGES!$A:$AQ,43,FALSE)="O",VLOOKUP(Tableau13[[#This Row],[Concat]],[2]RECHANGES!$A:$AQ,43,FALSE)="C"),"Livré",""),"Livré")</f>
        <v>Livré</v>
      </c>
    </row>
    <row r="246" spans="1:22" hidden="1" x14ac:dyDescent="0.25">
      <c r="A246" s="1" t="str">
        <f t="shared" si="9"/>
        <v>2874319222</v>
      </c>
      <c r="B246" s="1">
        <v>28743192</v>
      </c>
      <c r="C246" s="1">
        <v>22</v>
      </c>
      <c r="D246" s="1" t="e">
        <f>VLOOKUP(Tableau13[[#This Row],[Concat]],[1]RECHANGES!$A$4:$J$20310,10,FALSE)</f>
        <v>#N/A</v>
      </c>
      <c r="E246" s="20" t="e">
        <f>VLOOKUP(Tableau13[[#This Row],[Concat]],[1]RECHANGES!$A$4:$K$20310,11,FALSE)</f>
        <v>#N/A</v>
      </c>
      <c r="F246" s="21" t="e">
        <f>VLOOKUP(Tableau13[[#This Row],[Concat]],[1]RECHANGES!$A$4:$E$20310,5,FALSE)</f>
        <v>#N/A</v>
      </c>
      <c r="G246" s="21" t="e">
        <f>VLOOKUP(Tableau13[[#This Row],[Concat]],[1]RECHANGES!$A$4:$I$20310,9,FALSE)</f>
        <v>#N/A</v>
      </c>
      <c r="H246" s="21" t="e">
        <f>VLOOKUP(Tableau13[[#This Row],[Concat]],[1]RECHANGES!$A$4:$L$20310,12,FALSE)</f>
        <v>#N/A</v>
      </c>
      <c r="I246" s="21" t="e">
        <f>VLOOKUP(Tableau13[[#This Row],[Concat]],[1]RECHANGES!$A$4:$O$20310,15,FALSE)</f>
        <v>#N/A</v>
      </c>
      <c r="J246" s="21" t="e">
        <f>VLOOKUP(Tableau13[[#This Row],[Concat]],[1]RECHANGES!$A$2:$AG$10016,28,FALSE)</f>
        <v>#N/A</v>
      </c>
      <c r="K246" s="21" t="e">
        <f>VLOOKUP(Tableau13[[#This Row],[Concat]],[1]RECHANGES!$A$2:$AG$10016,29,FALSE)</f>
        <v>#N/A</v>
      </c>
      <c r="L246" s="2" t="str">
        <f>IFERROR(IF(Tableau13[[#This Row],[Avancement INDUS]]="Terminé","NA",VLOOKUP(Tableau13[[#This Row],[Concat]],[1]RECHANGES!$A$4:$AM$20520,34,FALSE)-60),"Au plus tôt")</f>
        <v>NA</v>
      </c>
      <c r="M246" s="2" t="str">
        <f>IFERROR(IF(VLOOKUP(Tableau13[[#This Row],[Concat]],[1]RECHANGES!$A:$AB,26,FALSE)="TBD","Coverage EC",VLOOKUP(Tableau13[[#This Row],[Concat]],[1]RECHANGES!$A$4:$AA$10020,26,FALSE)-7),"")</f>
        <v/>
      </c>
      <c r="N246" s="25"/>
      <c r="O246" s="2" t="e">
        <f>VLOOKUP(Tableau13[[#This Row],[Concat]],[1]RECHANGES!$A$4:$AA$10020,26,FALSE)</f>
        <v>#N/A</v>
      </c>
      <c r="P246" s="2" t="e">
        <f>VLOOKUP(Tableau13[[#This Row],[Concat]],[1]RECHANGES!$A$4:$AM$10020,34,FALSE)</f>
        <v>#N/A</v>
      </c>
      <c r="Q246" s="1"/>
      <c r="R246" s="1"/>
      <c r="S246" s="1"/>
      <c r="T246" s="1" t="s">
        <v>39</v>
      </c>
      <c r="U246" s="21" t="str">
        <f>IF(ISNUMBER(Tableau13[[#This Row],[OF]]),"Terminé","Non commencé")</f>
        <v>Non commencé</v>
      </c>
      <c r="V246" s="1" t="str">
        <f>IFERROR(IF(OR(VLOOKUP(Tableau13[[#This Row],[Concat]],[2]RECHANGES!$A:$AQ,43,FALSE)="O",VLOOKUP(Tableau13[[#This Row],[Concat]],[2]RECHANGES!$A:$AQ,43,FALSE)="C"),"Livré",""),"Livré")</f>
        <v>Livré</v>
      </c>
    </row>
    <row r="247" spans="1:22" hidden="1" x14ac:dyDescent="0.25">
      <c r="A247" s="1" t="str">
        <f t="shared" si="9"/>
        <v>2874319223</v>
      </c>
      <c r="B247" s="1">
        <v>28743192</v>
      </c>
      <c r="C247" s="1">
        <v>23</v>
      </c>
      <c r="D247" s="1" t="e">
        <f>VLOOKUP(Tableau13[[#This Row],[Concat]],[1]RECHANGES!$A$4:$J$20310,10,FALSE)</f>
        <v>#N/A</v>
      </c>
      <c r="E247" s="20" t="e">
        <f>VLOOKUP(Tableau13[[#This Row],[Concat]],[1]RECHANGES!$A$4:$K$20310,11,FALSE)</f>
        <v>#N/A</v>
      </c>
      <c r="F247" s="21" t="e">
        <f>VLOOKUP(Tableau13[[#This Row],[Concat]],[1]RECHANGES!$A$4:$E$20310,5,FALSE)</f>
        <v>#N/A</v>
      </c>
      <c r="G247" s="21" t="e">
        <f>VLOOKUP(Tableau13[[#This Row],[Concat]],[1]RECHANGES!$A$4:$I$20310,9,FALSE)</f>
        <v>#N/A</v>
      </c>
      <c r="H247" s="21" t="e">
        <f>VLOOKUP(Tableau13[[#This Row],[Concat]],[1]RECHANGES!$A$4:$L$20310,12,FALSE)</f>
        <v>#N/A</v>
      </c>
      <c r="I247" s="21" t="e">
        <f>VLOOKUP(Tableau13[[#This Row],[Concat]],[1]RECHANGES!$A$4:$O$20310,15,FALSE)</f>
        <v>#N/A</v>
      </c>
      <c r="J247" s="21" t="e">
        <f>VLOOKUP(Tableau13[[#This Row],[Concat]],[1]RECHANGES!$A$2:$AG$10016,28,FALSE)</f>
        <v>#N/A</v>
      </c>
      <c r="K247" s="21" t="e">
        <f>VLOOKUP(Tableau13[[#This Row],[Concat]],[1]RECHANGES!$A$2:$AG$10016,29,FALSE)</f>
        <v>#N/A</v>
      </c>
      <c r="L247" s="2" t="str">
        <f>IFERROR(IF(Tableau13[[#This Row],[Avancement INDUS]]="Terminé","NA",VLOOKUP(Tableau13[[#This Row],[Concat]],[1]RECHANGES!$A$4:$AM$20520,34,FALSE)-60),"Au plus tôt")</f>
        <v>NA</v>
      </c>
      <c r="M247" s="2" t="str">
        <f>IFERROR(IF(VLOOKUP(Tableau13[[#This Row],[Concat]],[1]RECHANGES!$A:$AB,26,FALSE)="TBD","Coverage EC",VLOOKUP(Tableau13[[#This Row],[Concat]],[1]RECHANGES!$A$4:$AA$10020,26,FALSE)-7),"")</f>
        <v/>
      </c>
      <c r="N247" s="25"/>
      <c r="O247" s="45" t="e">
        <f>VLOOKUP(Tableau13[[#This Row],[Concat]],[1]RECHANGES!$A$4:$AA$10020,26,FALSE)</f>
        <v>#N/A</v>
      </c>
      <c r="P247" s="2" t="e">
        <f>VLOOKUP(Tableau13[[#This Row],[Concat]],[1]RECHANGES!$A$4:$AM$10020,34,FALSE)</f>
        <v>#N/A</v>
      </c>
      <c r="Q247" s="1"/>
      <c r="R247" s="1"/>
      <c r="S247" s="1"/>
      <c r="T247" s="1" t="s">
        <v>39</v>
      </c>
      <c r="U247" s="21" t="str">
        <f>IF(ISNUMBER(Tableau13[[#This Row],[OF]]),"Terminé","Non commencé")</f>
        <v>Non commencé</v>
      </c>
      <c r="V247" s="1" t="str">
        <f>IFERROR(IF(OR(VLOOKUP(Tableau13[[#This Row],[Concat]],[2]RECHANGES!$A:$AQ,43,FALSE)="O",VLOOKUP(Tableau13[[#This Row],[Concat]],[2]RECHANGES!$A:$AQ,43,FALSE)="C"),"Livré",""),"Livré")</f>
        <v>Livré</v>
      </c>
    </row>
    <row r="248" spans="1:22" x14ac:dyDescent="0.25">
      <c r="A248" s="9" t="str">
        <f t="shared" si="9"/>
        <v>2885017010</v>
      </c>
      <c r="B248" s="9">
        <v>28850170</v>
      </c>
      <c r="C248" s="9">
        <v>10</v>
      </c>
      <c r="D248" s="1" t="str">
        <f>VLOOKUP(Tableau13[[#This Row],[Concat]],[1]RECHANGES!$A$4:$J$20310,10,FALSE)</f>
        <v>RTN</v>
      </c>
      <c r="E248" s="22" t="str">
        <f>VLOOKUP(Tableau13[[#This Row],[Concat]],[1]RECHANGES!$A$4:$K$20310,11,FALSE)</f>
        <v>WF417AFACAAE</v>
      </c>
      <c r="F248" s="23">
        <f>VLOOKUP(Tableau13[[#This Row],[Concat]],[1]RECHANGES!$A$4:$E$20310,5,FALSE)</f>
        <v>517</v>
      </c>
      <c r="G248" s="23">
        <f>VLOOKUP(Tableau13[[#This Row],[Concat]],[1]RECHANGES!$A$4:$I$20310,9,FALSE)</f>
        <v>1</v>
      </c>
      <c r="H248" s="23" t="str">
        <f>VLOOKUP(Tableau13[[#This Row],[Concat]],[1]RECHANGES!$A$4:$L$20310,12,FALSE)</f>
        <v>IS0032184M</v>
      </c>
      <c r="I248" s="23" t="str">
        <f>VLOOKUP(Tableau13[[#This Row],[Concat]],[1]RECHANGES!$A$4:$O$20310,15,FALSE)</f>
        <v>LTE990009</v>
      </c>
      <c r="J248" s="21" t="str">
        <f>VLOOKUP(Tableau13[[#This Row],[Concat]],[1]RECHANGES!$A$2:$AG$10016,28,FALSE)</f>
        <v>NA</v>
      </c>
      <c r="K248" s="21" t="str">
        <f>VLOOKUP(Tableau13[[#This Row],[Concat]],[1]RECHANGES!$A$2:$AG$10016,29,FALSE)</f>
        <v>NA</v>
      </c>
      <c r="L248" s="10" t="str">
        <f>IFERROR(IF(Tableau13[[#This Row],[Avancement INDUS]]="Terminé","NA",VLOOKUP(Tableau13[[#This Row],[Concat]],[1]RECHANGES!$A$4:$AM$20520,34,FALSE)-60),"Au plus tôt")</f>
        <v>Au plus tôt</v>
      </c>
      <c r="M248" s="10" t="str">
        <f>IFERROR(IF(VLOOKUP(Tableau13[[#This Row],[Concat]],[1]RECHANGES!$A:$AB,26,FALSE)="TBD","Coverage EC",VLOOKUP(Tableau13[[#This Row],[Concat]],[1]RECHANGES!$A$4:$AA$10020,26,FALSE)-7),"")</f>
        <v>Coverage EC</v>
      </c>
      <c r="N248" s="26"/>
      <c r="O248" s="10" t="str">
        <f>VLOOKUP(Tableau13[[#This Row],[Concat]],[1]RECHANGES!$A$4:$AA$10020,26,FALSE)</f>
        <v>TBD</v>
      </c>
      <c r="P248" s="10" t="str">
        <f>VLOOKUP(Tableau13[[#This Row],[Concat]],[1]RECHANGES!$A$4:$AM$10020,34,FALSE)</f>
        <v/>
      </c>
      <c r="Q248" s="1"/>
      <c r="R248" s="9"/>
      <c r="S248" s="9"/>
      <c r="T248" s="1" t="s">
        <v>38</v>
      </c>
      <c r="U248" s="23" t="str">
        <f>IF(ISNUMBER(Tableau13[[#This Row],[OF]]),"Terminé","Non commencé")</f>
        <v>Non commencé</v>
      </c>
      <c r="V248" s="1" t="str">
        <f>IFERROR(IF(OR(VLOOKUP(Tableau13[[#This Row],[Concat]],[2]RECHANGES!$A:$AQ,43,FALSE)="O",VLOOKUP(Tableau13[[#This Row],[Concat]],[2]RECHANGES!$A:$AQ,43,FALSE)="C"),"Livré",""),"Livré")</f>
        <v/>
      </c>
    </row>
    <row r="249" spans="1:22" hidden="1" x14ac:dyDescent="0.25">
      <c r="A249" s="9" t="str">
        <f t="shared" si="9"/>
        <v>2883744210</v>
      </c>
      <c r="B249" s="9">
        <v>28837442</v>
      </c>
      <c r="C249" s="9">
        <v>10</v>
      </c>
      <c r="D249" s="1" t="str">
        <f>VLOOKUP(Tableau13[[#This Row],[Concat]],[1]RECHANGES!$A$4:$J$20310,10,FALSE)</f>
        <v>RTN</v>
      </c>
      <c r="E249" s="22" t="str">
        <f>VLOOKUP(Tableau13[[#This Row],[Concat]],[1]RECHANGES!$A$4:$K$20310,11,FALSE)</f>
        <v>D9550011700295</v>
      </c>
      <c r="F249" s="23">
        <f>VLOOKUP(Tableau13[[#This Row],[Concat]],[1]RECHANGES!$A$4:$E$20310,5,FALSE)</f>
        <v>117</v>
      </c>
      <c r="G249" s="23">
        <f>VLOOKUP(Tableau13[[#This Row],[Concat]],[1]RECHANGES!$A$4:$I$20310,9,FALSE)</f>
        <v>1</v>
      </c>
      <c r="H249" s="23" t="str">
        <f>VLOOKUP(Tableau13[[#This Row],[Concat]],[1]RECHANGES!$A$4:$L$20310,12,FALSE)</f>
        <v>IS0032071M</v>
      </c>
      <c r="I249" s="23" t="str">
        <f>VLOOKUP(Tableau13[[#This Row],[Concat]],[1]RECHANGES!$A$4:$O$20310,15,FALSE)</f>
        <v>LTE990172</v>
      </c>
      <c r="J249" s="21" t="str">
        <f>VLOOKUP(Tableau13[[#This Row],[Concat]],[1]RECHANGES!$A$2:$AG$10016,28,FALSE)</f>
        <v>NA</v>
      </c>
      <c r="K249" s="21" t="str">
        <f>VLOOKUP(Tableau13[[#This Row],[Concat]],[1]RECHANGES!$A$2:$AG$10016,29,FALSE)</f>
        <v>NA</v>
      </c>
      <c r="L249" s="10" t="str">
        <f>IFERROR(IF(Tableau13[[#This Row],[Avancement INDUS]]="Terminé","NA",VLOOKUP(Tableau13[[#This Row],[Concat]],[1]RECHANGES!$A$4:$AM$20520,34,FALSE)-60),"Au plus tôt")</f>
        <v>NA</v>
      </c>
      <c r="M249" s="10">
        <f>IFERROR(IF(VLOOKUP(Tableau13[[#This Row],[Concat]],[1]RECHANGES!$A:$AB,26,FALSE)="TBD","Coverage EC",VLOOKUP(Tableau13[[#This Row],[Concat]],[1]RECHANGES!$A$4:$AA$10020,26,FALSE)-7),"")</f>
        <v>45089</v>
      </c>
      <c r="N249" s="26"/>
      <c r="O249" s="10">
        <f>VLOOKUP(Tableau13[[#This Row],[Concat]],[1]RECHANGES!$A$4:$AA$10020,26,FALSE)</f>
        <v>45096</v>
      </c>
      <c r="P249" s="10">
        <f>VLOOKUP(Tableau13[[#This Row],[Concat]],[1]RECHANGES!$A$4:$AM$10020,34,FALSE)</f>
        <v>45043</v>
      </c>
      <c r="Q249" s="1"/>
      <c r="R249" s="9"/>
      <c r="S249" s="9"/>
      <c r="T249" s="9" t="s">
        <v>39</v>
      </c>
      <c r="U249" s="23" t="str">
        <f>IF(ISNUMBER(Tableau13[[#This Row],[OF]]),"Terminé","Non commencé")</f>
        <v>Non commencé</v>
      </c>
      <c r="V249" s="1" t="str">
        <f>IFERROR(IF(OR(VLOOKUP(Tableau13[[#This Row],[Concat]],[2]RECHANGES!$A:$AQ,43,FALSE)="O",VLOOKUP(Tableau13[[#This Row],[Concat]],[2]RECHANGES!$A:$AQ,43,FALSE)="C"),"Livré",""),"Livré")</f>
        <v/>
      </c>
    </row>
    <row r="250" spans="1:22" hidden="1" x14ac:dyDescent="0.25">
      <c r="A250" s="9" t="str">
        <f t="shared" si="9"/>
        <v>2883744210.1</v>
      </c>
      <c r="B250" s="9">
        <v>28837442</v>
      </c>
      <c r="C250" s="9" t="s">
        <v>112</v>
      </c>
      <c r="D250" s="1" t="str">
        <f>VLOOKUP(Tableau13[[#This Row],[Concat]],[1]RECHANGES!$A$4:$J$20310,10,FALSE)</f>
        <v>RTN</v>
      </c>
      <c r="E250" s="22" t="str">
        <f>VLOOKUP(Tableau13[[#This Row],[Concat]],[1]RECHANGES!$A$4:$K$20310,11,FALSE)</f>
        <v>D9550011700295</v>
      </c>
      <c r="F250" s="23">
        <f>VLOOKUP(Tableau13[[#This Row],[Concat]],[1]RECHANGES!$A$4:$E$20310,5,FALSE)</f>
        <v>117</v>
      </c>
      <c r="G250" s="23">
        <f>VLOOKUP(Tableau13[[#This Row],[Concat]],[1]RECHANGES!$A$4:$I$20310,9,FALSE)</f>
        <v>1</v>
      </c>
      <c r="H250" s="23" t="str">
        <f>VLOOKUP(Tableau13[[#This Row],[Concat]],[1]RECHANGES!$A$4:$L$20310,12,FALSE)</f>
        <v>IS0032071M</v>
      </c>
      <c r="I250" s="23" t="str">
        <f>VLOOKUP(Tableau13[[#This Row],[Concat]],[1]RECHANGES!$A$4:$O$20310,15,FALSE)</f>
        <v>LTE990173</v>
      </c>
      <c r="J250" s="21" t="str">
        <f>VLOOKUP(Tableau13[[#This Row],[Concat]],[1]RECHANGES!$A$2:$AG$10016,28,FALSE)</f>
        <v>NA</v>
      </c>
      <c r="K250" s="21" t="str">
        <f>VLOOKUP(Tableau13[[#This Row],[Concat]],[1]RECHANGES!$A$2:$AG$10016,29,FALSE)</f>
        <v>NA</v>
      </c>
      <c r="L250" s="10" t="str">
        <f>IFERROR(IF(Tableau13[[#This Row],[Avancement INDUS]]="Terminé","NA",VLOOKUP(Tableau13[[#This Row],[Concat]],[1]RECHANGES!$A$4:$AM$20520,34,FALSE)-60),"Au plus tôt")</f>
        <v>NA</v>
      </c>
      <c r="M250" s="10">
        <f>IFERROR(IF(VLOOKUP(Tableau13[[#This Row],[Concat]],[1]RECHANGES!$A:$AB,26,FALSE)="TBD","Coverage EC",VLOOKUP(Tableau13[[#This Row],[Concat]],[1]RECHANGES!$A$4:$AA$10020,26,FALSE)-7),"")</f>
        <v>45089</v>
      </c>
      <c r="N250" s="26"/>
      <c r="O250" s="10">
        <f>VLOOKUP(Tableau13[[#This Row],[Concat]],[1]RECHANGES!$A$4:$AA$10020,26,FALSE)</f>
        <v>45096</v>
      </c>
      <c r="P250" s="10">
        <f>VLOOKUP(Tableau13[[#This Row],[Concat]],[1]RECHANGES!$A$4:$AM$10020,34,FALSE)</f>
        <v>45043</v>
      </c>
      <c r="Q250" s="1"/>
      <c r="R250" s="9"/>
      <c r="S250" s="9"/>
      <c r="T250" s="9" t="s">
        <v>39</v>
      </c>
      <c r="U250" s="23" t="str">
        <f>IF(ISNUMBER(Tableau13[[#This Row],[OF]]),"Terminé","Non commencé")</f>
        <v>Non commencé</v>
      </c>
      <c r="V250" s="1" t="str">
        <f>IFERROR(IF(OR(VLOOKUP(Tableau13[[#This Row],[Concat]],[2]RECHANGES!$A:$AQ,43,FALSE)="O",VLOOKUP(Tableau13[[#This Row],[Concat]],[2]RECHANGES!$A:$AQ,43,FALSE)="C"),"Livré",""),"Livré")</f>
        <v/>
      </c>
    </row>
    <row r="251" spans="1:22" hidden="1" x14ac:dyDescent="0.25">
      <c r="A251" s="1" t="str">
        <f t="shared" si="9"/>
        <v>2874388910</v>
      </c>
      <c r="B251" s="1">
        <v>28743889</v>
      </c>
      <c r="C251" s="9">
        <v>10</v>
      </c>
      <c r="D251" s="1" t="str">
        <f>VLOOKUP(Tableau13[[#This Row],[Concat]],[1]RECHANGES!$A$4:$J$20310,10,FALSE)</f>
        <v>CRIT</v>
      </c>
      <c r="E251" s="20" t="str">
        <f>VLOOKUP(Tableau13[[#This Row],[Concat]],[1]RECHANGES!$A$4:$K$20310,11,FALSE)</f>
        <v>WF412ADACAAF</v>
      </c>
      <c r="F251" s="21">
        <f>VLOOKUP(Tableau13[[#This Row],[Concat]],[1]RECHANGES!$A$4:$E$20310,5,FALSE)</f>
        <v>412</v>
      </c>
      <c r="G251" s="21">
        <f>VLOOKUP(Tableau13[[#This Row],[Concat]],[1]RECHANGES!$A$4:$I$20310,9,FALSE)</f>
        <v>1</v>
      </c>
      <c r="H251" s="21" t="str">
        <f>VLOOKUP(Tableau13[[#This Row],[Concat]],[1]RECHANGES!$A$4:$L$20310,12,FALSE)</f>
        <v>IS0062465M</v>
      </c>
      <c r="I251" s="21" t="str">
        <f>VLOOKUP(Tableau13[[#This Row],[Concat]],[1]RECHANGES!$A$4:$O$20310,15,FALSE)</f>
        <v>LTE990001</v>
      </c>
      <c r="J251" s="21" t="str">
        <f>VLOOKUP(Tableau13[[#This Row],[Concat]],[1]RECHANGES!$A$2:$AG$10016,28,FALSE)</f>
        <v>NA</v>
      </c>
      <c r="K251" s="21" t="str">
        <f>VLOOKUP(Tableau13[[#This Row],[Concat]],[1]RECHANGES!$A$2:$AG$10016,29,FALSE)</f>
        <v>NA</v>
      </c>
      <c r="L251" s="2" t="str">
        <f>IFERROR(IF(Tableau13[[#This Row],[Avancement INDUS]]="Terminé","NA",VLOOKUP(Tableau13[[#This Row],[Concat]],[1]RECHANGES!$A$4:$AM$20520,34,FALSE)-60),"Au plus tôt")</f>
        <v>NA</v>
      </c>
      <c r="M251" s="2" t="str">
        <f>IFERROR(IF(VLOOKUP(Tableau13[[#This Row],[Concat]],[1]RECHANGES!$A:$AB,26,FALSE)="TBD","Coverage EC",VLOOKUP(Tableau13[[#This Row],[Concat]],[1]RECHANGES!$A$4:$AA$10020,26,FALSE)-7),"")</f>
        <v>Coverage EC</v>
      </c>
      <c r="N251" s="25"/>
      <c r="O251" s="2" t="str">
        <f>VLOOKUP(Tableau13[[#This Row],[Concat]],[1]RECHANGES!$A$4:$AA$10020,26,FALSE)</f>
        <v>TBD</v>
      </c>
      <c r="P251" s="2">
        <f>VLOOKUP(Tableau13[[#This Row],[Concat]],[1]RECHANGES!$A$4:$AM$10020,34,FALSE)</f>
        <v>44861</v>
      </c>
      <c r="Q251" s="1"/>
      <c r="R251" s="1" t="s">
        <v>64</v>
      </c>
      <c r="S251" s="1" t="s">
        <v>118</v>
      </c>
      <c r="T251" s="9" t="s">
        <v>39</v>
      </c>
      <c r="U251" s="21" t="str">
        <f>IF(ISNUMBER(Tableau13[[#This Row],[OF]]),"Terminé","Non commencé")</f>
        <v>Non commencé</v>
      </c>
      <c r="V251" s="1" t="str">
        <f>IFERROR(IF(OR(VLOOKUP(Tableau13[[#This Row],[Concat]],[2]RECHANGES!$A:$AQ,43,FALSE)="O",VLOOKUP(Tableau13[[#This Row],[Concat]],[2]RECHANGES!$A:$AQ,43,FALSE)="C"),"Livré",""),"Livré")</f>
        <v/>
      </c>
    </row>
    <row r="252" spans="1:22" x14ac:dyDescent="0.25">
      <c r="A252" s="1" t="str">
        <f t="shared" si="9"/>
        <v>2881858410</v>
      </c>
      <c r="B252" s="1">
        <v>28818584</v>
      </c>
      <c r="C252" s="9">
        <v>10</v>
      </c>
      <c r="D252" s="1" t="str">
        <f>VLOOKUP(Tableau13[[#This Row],[Concat]],[1]RECHANGES!$A$4:$J$20310,10,FALSE)</f>
        <v>RTN</v>
      </c>
      <c r="E252" s="20" t="str">
        <f>VLOOKUP(Tableau13[[#This Row],[Concat]],[1]RECHANGES!$A$4:$K$20310,11,FALSE)</f>
        <v>A27912401007C11</v>
      </c>
      <c r="F252" s="21" t="str">
        <f>VLOOKUP(Tableau13[[#This Row],[Concat]],[1]RECHANGES!$A$4:$E$20310,5,FALSE)</f>
        <v>CONTROL UNIT-HP FUEL</v>
      </c>
      <c r="G252" s="21">
        <f>VLOOKUP(Tableau13[[#This Row],[Concat]],[1]RECHANGES!$A$4:$I$20310,9,FALSE)</f>
        <v>1</v>
      </c>
      <c r="H252" s="21" t="str">
        <f>VLOOKUP(Tableau13[[#This Row],[Concat]],[1]RECHANGES!$A$4:$L$20310,12,FALSE)</f>
        <v>IS0032635M</v>
      </c>
      <c r="I252" s="21" t="str">
        <f>VLOOKUP(Tableau13[[#This Row],[Concat]],[1]RECHANGES!$A$4:$O$20310,15,FALSE)</f>
        <v/>
      </c>
      <c r="J252" s="21" t="str">
        <f>VLOOKUP(Tableau13[[#This Row],[Concat]],[1]RECHANGES!$A$2:$AG$10016,28,FALSE)</f>
        <v>NA</v>
      </c>
      <c r="K252" s="21" t="str">
        <f>VLOOKUP(Tableau13[[#This Row],[Concat]],[1]RECHANGES!$A$2:$AG$10016,29,FALSE)</f>
        <v>NA</v>
      </c>
      <c r="L252" s="2" t="str">
        <f>IFERROR(IF(Tableau13[[#This Row],[Avancement INDUS]]="Terminé","NA",VLOOKUP(Tableau13[[#This Row],[Concat]],[1]RECHANGES!$A$4:$AM$20520,34,FALSE)-60),"Au plus tôt")</f>
        <v>Au plus tôt</v>
      </c>
      <c r="M252" s="2" t="str">
        <f>IFERROR(IF(VLOOKUP(Tableau13[[#This Row],[Concat]],[1]RECHANGES!$A:$AB,26,FALSE)="TBD","Coverage EC",VLOOKUP(Tableau13[[#This Row],[Concat]],[1]RECHANGES!$A$4:$AA$10020,26,FALSE)-7),"")</f>
        <v>Coverage EC</v>
      </c>
      <c r="N252" s="25"/>
      <c r="O252" s="2" t="str">
        <f>VLOOKUP(Tableau13[[#This Row],[Concat]],[1]RECHANGES!$A$4:$AA$10020,26,FALSE)</f>
        <v>TBD</v>
      </c>
      <c r="P252" s="2" t="str">
        <f>VLOOKUP(Tableau13[[#This Row],[Concat]],[1]RECHANGES!$A$4:$AM$10020,34,FALSE)</f>
        <v/>
      </c>
      <c r="Q252" s="1"/>
      <c r="R252" s="1" t="s">
        <v>143</v>
      </c>
      <c r="S252" s="1"/>
      <c r="T252" s="9" t="s">
        <v>38</v>
      </c>
      <c r="U252" s="21" t="str">
        <f>IF(ISNUMBER(Tableau13[[#This Row],[OF]]),"Terminé","Non commencé")</f>
        <v>Non commencé</v>
      </c>
      <c r="V252" s="1" t="str">
        <f>IFERROR(IF(OR(VLOOKUP(Tableau13[[#This Row],[Concat]],[2]RECHANGES!$A:$AQ,43,FALSE)="O",VLOOKUP(Tableau13[[#This Row],[Concat]],[2]RECHANGES!$A:$AQ,43,FALSE)="C"),"Livré",""),"Livré")</f>
        <v/>
      </c>
    </row>
    <row r="253" spans="1:22" x14ac:dyDescent="0.25">
      <c r="A253" s="1" t="str">
        <f t="shared" si="9"/>
        <v>2881858410.1</v>
      </c>
      <c r="B253" s="1">
        <v>28818584</v>
      </c>
      <c r="C253" s="1" t="s">
        <v>112</v>
      </c>
      <c r="D253" s="1" t="str">
        <f>VLOOKUP(Tableau13[[#This Row],[Concat]],[1]RECHANGES!$A$4:$J$20310,10,FALSE)</f>
        <v>RTN</v>
      </c>
      <c r="E253" s="20" t="str">
        <f>VLOOKUP(Tableau13[[#This Row],[Concat]],[1]RECHANGES!$A$4:$K$20310,11,FALSE)</f>
        <v>A27912401007C11</v>
      </c>
      <c r="F253" s="21" t="str">
        <f>VLOOKUP(Tableau13[[#This Row],[Concat]],[1]RECHANGES!$A$4:$E$20310,5,FALSE)</f>
        <v>CONTROL UNIT-HP FUEL</v>
      </c>
      <c r="G253" s="21">
        <f>VLOOKUP(Tableau13[[#This Row],[Concat]],[1]RECHANGES!$A$4:$I$20310,9,FALSE)</f>
        <v>1</v>
      </c>
      <c r="H253" s="21" t="str">
        <f>VLOOKUP(Tableau13[[#This Row],[Concat]],[1]RECHANGES!$A$4:$L$20310,12,FALSE)</f>
        <v>IS0032635M</v>
      </c>
      <c r="I253" s="21" t="str">
        <f>VLOOKUP(Tableau13[[#This Row],[Concat]],[1]RECHANGES!$A$4:$O$20310,15,FALSE)</f>
        <v/>
      </c>
      <c r="J253" s="21" t="str">
        <f>VLOOKUP(Tableau13[[#This Row],[Concat]],[1]RECHANGES!$A$2:$AG$10016,28,FALSE)</f>
        <v>NA</v>
      </c>
      <c r="K253" s="21" t="str">
        <f>VLOOKUP(Tableau13[[#This Row],[Concat]],[1]RECHANGES!$A$2:$AG$10016,29,FALSE)</f>
        <v>NA</v>
      </c>
      <c r="L253" s="2" t="str">
        <f>IFERROR(IF(Tableau13[[#This Row],[Avancement INDUS]]="Terminé","NA",VLOOKUP(Tableau13[[#This Row],[Concat]],[1]RECHANGES!$A$4:$AM$20520,34,FALSE)-60),"Au plus tôt")</f>
        <v>Au plus tôt</v>
      </c>
      <c r="M253" s="2" t="str">
        <f>IFERROR(IF(VLOOKUP(Tableau13[[#This Row],[Concat]],[1]RECHANGES!$A:$AB,26,FALSE)="TBD","Coverage EC",VLOOKUP(Tableau13[[#This Row],[Concat]],[1]RECHANGES!$A$4:$AA$10020,26,FALSE)-7),"")</f>
        <v>Coverage EC</v>
      </c>
      <c r="N253" s="25"/>
      <c r="O253" s="2" t="str">
        <f>VLOOKUP(Tableau13[[#This Row],[Concat]],[1]RECHANGES!$A$4:$AA$10020,26,FALSE)</f>
        <v>TBD</v>
      </c>
      <c r="P253" s="2" t="str">
        <f>VLOOKUP(Tableau13[[#This Row],[Concat]],[1]RECHANGES!$A$4:$AM$10020,34,FALSE)</f>
        <v/>
      </c>
      <c r="Q253" s="1"/>
      <c r="R253" s="1" t="s">
        <v>143</v>
      </c>
      <c r="S253" s="1"/>
      <c r="T253" s="9" t="s">
        <v>38</v>
      </c>
      <c r="U253" s="21" t="str">
        <f>IF(ISNUMBER(Tableau13[[#This Row],[OF]]),"Terminé","Non commencé")</f>
        <v>Non commencé</v>
      </c>
      <c r="V253" s="1" t="str">
        <f>IFERROR(IF(OR(VLOOKUP(Tableau13[[#This Row],[Concat]],[2]RECHANGES!$A:$AQ,43,FALSE)="O",VLOOKUP(Tableau13[[#This Row],[Concat]],[2]RECHANGES!$A:$AQ,43,FALSE)="C"),"Livré",""),"Livré")</f>
        <v/>
      </c>
    </row>
    <row r="254" spans="1:22" x14ac:dyDescent="0.25">
      <c r="A254" s="1" t="str">
        <f t="shared" si="9"/>
        <v>2881858410.2</v>
      </c>
      <c r="B254" s="1">
        <v>28818584</v>
      </c>
      <c r="C254" s="9" t="s">
        <v>113</v>
      </c>
      <c r="D254" s="1" t="str">
        <f>VLOOKUP(Tableau13[[#This Row],[Concat]],[1]RECHANGES!$A$4:$J$20310,10,FALSE)</f>
        <v>RTN</v>
      </c>
      <c r="E254" s="20" t="str">
        <f>VLOOKUP(Tableau13[[#This Row],[Concat]],[1]RECHANGES!$A$4:$K$20310,11,FALSE)</f>
        <v>A27912401007C11</v>
      </c>
      <c r="F254" s="21" t="str">
        <f>VLOOKUP(Tableau13[[#This Row],[Concat]],[1]RECHANGES!$A$4:$E$20310,5,FALSE)</f>
        <v>CONTROL UNIT-HP FUEL</v>
      </c>
      <c r="G254" s="21">
        <f>VLOOKUP(Tableau13[[#This Row],[Concat]],[1]RECHANGES!$A$4:$I$20310,9,FALSE)</f>
        <v>1</v>
      </c>
      <c r="H254" s="21" t="str">
        <f>VLOOKUP(Tableau13[[#This Row],[Concat]],[1]RECHANGES!$A$4:$L$20310,12,FALSE)</f>
        <v>IS0032635M</v>
      </c>
      <c r="I254" s="21" t="str">
        <f>VLOOKUP(Tableau13[[#This Row],[Concat]],[1]RECHANGES!$A$4:$O$20310,15,FALSE)</f>
        <v/>
      </c>
      <c r="J254" s="21" t="str">
        <f>VLOOKUP(Tableau13[[#This Row],[Concat]],[1]RECHANGES!$A$2:$AG$10016,28,FALSE)</f>
        <v>NA</v>
      </c>
      <c r="K254" s="21" t="str">
        <f>VLOOKUP(Tableau13[[#This Row],[Concat]],[1]RECHANGES!$A$2:$AG$10016,29,FALSE)</f>
        <v>NA</v>
      </c>
      <c r="L254" s="2" t="str">
        <f>IFERROR(IF(Tableau13[[#This Row],[Avancement INDUS]]="Terminé","NA",VLOOKUP(Tableau13[[#This Row],[Concat]],[1]RECHANGES!$A$4:$AM$20520,34,FALSE)-60),"Au plus tôt")</f>
        <v>Au plus tôt</v>
      </c>
      <c r="M254" s="2" t="str">
        <f>IFERROR(IF(VLOOKUP(Tableau13[[#This Row],[Concat]],[1]RECHANGES!$A:$AB,26,FALSE)="TBD","Coverage EC",VLOOKUP(Tableau13[[#This Row],[Concat]],[1]RECHANGES!$A$4:$AA$10020,26,FALSE)-7),"")</f>
        <v>Coverage EC</v>
      </c>
      <c r="N254" s="25"/>
      <c r="O254" s="2" t="str">
        <f>VLOOKUP(Tableau13[[#This Row],[Concat]],[1]RECHANGES!$A$4:$AA$10020,26,FALSE)</f>
        <v>TBD</v>
      </c>
      <c r="P254" s="2" t="str">
        <f>VLOOKUP(Tableau13[[#This Row],[Concat]],[1]RECHANGES!$A$4:$AM$10020,34,FALSE)</f>
        <v/>
      </c>
      <c r="Q254" s="1"/>
      <c r="R254" s="1" t="s">
        <v>143</v>
      </c>
      <c r="S254" s="1"/>
      <c r="T254" s="9" t="s">
        <v>38</v>
      </c>
      <c r="U254" s="21" t="str">
        <f>IF(ISNUMBER(Tableau13[[#This Row],[OF]]),"Terminé","Non commencé")</f>
        <v>Non commencé</v>
      </c>
      <c r="V254" s="1" t="str">
        <f>IFERROR(IF(OR(VLOOKUP(Tableau13[[#This Row],[Concat]],[2]RECHANGES!$A:$AQ,43,FALSE)="O",VLOOKUP(Tableau13[[#This Row],[Concat]],[2]RECHANGES!$A:$AQ,43,FALSE)="C"),"Livré",""),"Livré")</f>
        <v/>
      </c>
    </row>
    <row r="255" spans="1:22" x14ac:dyDescent="0.25">
      <c r="A255" s="1" t="str">
        <f t="shared" si="9"/>
        <v>2881858410.3</v>
      </c>
      <c r="B255" s="1">
        <v>28818584</v>
      </c>
      <c r="C255" s="9" t="s">
        <v>138</v>
      </c>
      <c r="D255" s="1" t="str">
        <f>VLOOKUP(Tableau13[[#This Row],[Concat]],[1]RECHANGES!$A$4:$J$20310,10,FALSE)</f>
        <v>RTN</v>
      </c>
      <c r="E255" s="20" t="str">
        <f>VLOOKUP(Tableau13[[#This Row],[Concat]],[1]RECHANGES!$A$4:$K$20310,11,FALSE)</f>
        <v>A27912401007C11</v>
      </c>
      <c r="F255" s="21" t="str">
        <f>VLOOKUP(Tableau13[[#This Row],[Concat]],[1]RECHANGES!$A$4:$E$20310,5,FALSE)</f>
        <v>CONTROL UNIT-HP FUEL</v>
      </c>
      <c r="G255" s="21">
        <f>VLOOKUP(Tableau13[[#This Row],[Concat]],[1]RECHANGES!$A$4:$I$20310,9,FALSE)</f>
        <v>1</v>
      </c>
      <c r="H255" s="21" t="str">
        <f>VLOOKUP(Tableau13[[#This Row],[Concat]],[1]RECHANGES!$A$4:$L$20310,12,FALSE)</f>
        <v>IS0032635M</v>
      </c>
      <c r="I255" s="21" t="str">
        <f>VLOOKUP(Tableau13[[#This Row],[Concat]],[1]RECHANGES!$A$4:$O$20310,15,FALSE)</f>
        <v/>
      </c>
      <c r="J255" s="21" t="str">
        <f>VLOOKUP(Tableau13[[#This Row],[Concat]],[1]RECHANGES!$A$2:$AG$10016,28,FALSE)</f>
        <v>NA</v>
      </c>
      <c r="K255" s="21" t="str">
        <f>VLOOKUP(Tableau13[[#This Row],[Concat]],[1]RECHANGES!$A$2:$AG$10016,29,FALSE)</f>
        <v>NA</v>
      </c>
      <c r="L255" s="2" t="str">
        <f>IFERROR(IF(Tableau13[[#This Row],[Avancement INDUS]]="Terminé","NA",VLOOKUP(Tableau13[[#This Row],[Concat]],[1]RECHANGES!$A$4:$AM$20520,34,FALSE)-60),"Au plus tôt")</f>
        <v>Au plus tôt</v>
      </c>
      <c r="M255" s="2" t="str">
        <f>IFERROR(IF(VLOOKUP(Tableau13[[#This Row],[Concat]],[1]RECHANGES!$A:$AB,26,FALSE)="TBD","Coverage EC",VLOOKUP(Tableau13[[#This Row],[Concat]],[1]RECHANGES!$A$4:$AA$10020,26,FALSE)-7),"")</f>
        <v>Coverage EC</v>
      </c>
      <c r="N255" s="25"/>
      <c r="O255" s="2" t="str">
        <f>VLOOKUP(Tableau13[[#This Row],[Concat]],[1]RECHANGES!$A$4:$AA$10020,26,FALSE)</f>
        <v>TBD</v>
      </c>
      <c r="P255" s="2" t="str">
        <f>VLOOKUP(Tableau13[[#This Row],[Concat]],[1]RECHANGES!$A$4:$AM$10020,34,FALSE)</f>
        <v/>
      </c>
      <c r="Q255" s="1"/>
      <c r="R255" s="1" t="s">
        <v>143</v>
      </c>
      <c r="S255" s="1"/>
      <c r="T255" s="9" t="s">
        <v>38</v>
      </c>
      <c r="U255" s="21" t="str">
        <f>IF(ISNUMBER(Tableau13[[#This Row],[OF]]),"Terminé","Non commencé")</f>
        <v>Non commencé</v>
      </c>
      <c r="V255" s="1" t="str">
        <f>IFERROR(IF(OR(VLOOKUP(Tableau13[[#This Row],[Concat]],[2]RECHANGES!$A:$AQ,43,FALSE)="O",VLOOKUP(Tableau13[[#This Row],[Concat]],[2]RECHANGES!$A:$AQ,43,FALSE)="C"),"Livré",""),"Livré")</f>
        <v/>
      </c>
    </row>
    <row r="256" spans="1:22" x14ac:dyDescent="0.25">
      <c r="A256" s="1" t="str">
        <f t="shared" si="9"/>
        <v>2881858410.4</v>
      </c>
      <c r="B256" s="1">
        <v>28818584</v>
      </c>
      <c r="C256" s="9" t="s">
        <v>139</v>
      </c>
      <c r="D256" s="1" t="str">
        <f>VLOOKUP(Tableau13[[#This Row],[Concat]],[1]RECHANGES!$A$4:$J$20310,10,FALSE)</f>
        <v>RTN</v>
      </c>
      <c r="E256" s="20" t="str">
        <f>VLOOKUP(Tableau13[[#This Row],[Concat]],[1]RECHANGES!$A$4:$K$20310,11,FALSE)</f>
        <v>A27912401007C11</v>
      </c>
      <c r="F256" s="21" t="str">
        <f>VLOOKUP(Tableau13[[#This Row],[Concat]],[1]RECHANGES!$A$4:$E$20310,5,FALSE)</f>
        <v>CONTROL UNIT-HP FUEL</v>
      </c>
      <c r="G256" s="21">
        <f>VLOOKUP(Tableau13[[#This Row],[Concat]],[1]RECHANGES!$A$4:$I$20310,9,FALSE)</f>
        <v>1</v>
      </c>
      <c r="H256" s="21" t="str">
        <f>VLOOKUP(Tableau13[[#This Row],[Concat]],[1]RECHANGES!$A$4:$L$20310,12,FALSE)</f>
        <v>IS0032635M</v>
      </c>
      <c r="I256" s="21" t="str">
        <f>VLOOKUP(Tableau13[[#This Row],[Concat]],[1]RECHANGES!$A$4:$O$20310,15,FALSE)</f>
        <v/>
      </c>
      <c r="J256" s="21" t="str">
        <f>VLOOKUP(Tableau13[[#This Row],[Concat]],[1]RECHANGES!$A$2:$AG$10016,28,FALSE)</f>
        <v>NA</v>
      </c>
      <c r="K256" s="21" t="str">
        <f>VLOOKUP(Tableau13[[#This Row],[Concat]],[1]RECHANGES!$A$2:$AG$10016,29,FALSE)</f>
        <v>NA</v>
      </c>
      <c r="L256" s="2" t="str">
        <f>IFERROR(IF(Tableau13[[#This Row],[Avancement INDUS]]="Terminé","NA",VLOOKUP(Tableau13[[#This Row],[Concat]],[1]RECHANGES!$A$4:$AM$20520,34,FALSE)-60),"Au plus tôt")</f>
        <v>Au plus tôt</v>
      </c>
      <c r="M256" s="2" t="str">
        <f>IFERROR(IF(VLOOKUP(Tableau13[[#This Row],[Concat]],[1]RECHANGES!$A:$AB,26,FALSE)="TBD","Coverage EC",VLOOKUP(Tableau13[[#This Row],[Concat]],[1]RECHANGES!$A$4:$AA$10020,26,FALSE)-7),"")</f>
        <v>Coverage EC</v>
      </c>
      <c r="N256" s="25"/>
      <c r="O256" s="2" t="str">
        <f>VLOOKUP(Tableau13[[#This Row],[Concat]],[1]RECHANGES!$A$4:$AA$10020,26,FALSE)</f>
        <v>TBD</v>
      </c>
      <c r="P256" s="2" t="str">
        <f>VLOOKUP(Tableau13[[#This Row],[Concat]],[1]RECHANGES!$A$4:$AM$10020,34,FALSE)</f>
        <v/>
      </c>
      <c r="Q256" s="1"/>
      <c r="R256" s="1" t="s">
        <v>143</v>
      </c>
      <c r="S256" s="1"/>
      <c r="T256" s="9" t="s">
        <v>38</v>
      </c>
      <c r="U256" s="21" t="str">
        <f>IF(ISNUMBER(Tableau13[[#This Row],[OF]]),"Terminé","Non commencé")</f>
        <v>Non commencé</v>
      </c>
      <c r="V256" s="1" t="str">
        <f>IFERROR(IF(OR(VLOOKUP(Tableau13[[#This Row],[Concat]],[2]RECHANGES!$A:$AQ,43,FALSE)="O",VLOOKUP(Tableau13[[#This Row],[Concat]],[2]RECHANGES!$A:$AQ,43,FALSE)="C"),"Livré",""),"Livré")</f>
        <v/>
      </c>
    </row>
    <row r="257" spans="1:22" x14ac:dyDescent="0.25">
      <c r="A257" s="1" t="str">
        <f t="shared" si="9"/>
        <v>2882346110</v>
      </c>
      <c r="B257" s="1">
        <v>28823461</v>
      </c>
      <c r="C257" s="1">
        <v>10</v>
      </c>
      <c r="D257" s="1" t="str">
        <f>VLOOKUP(Tableau13[[#This Row],[Concat]],[1]RECHANGES!$A$4:$J$20310,10,FALSE)</f>
        <v>RTN</v>
      </c>
      <c r="E257" s="20" t="str">
        <f>VLOOKUP(Tableau13[[#This Row],[Concat]],[1]RECHANGES!$A$4:$K$20310,11,FALSE)</f>
        <v>WF417AFACAAE</v>
      </c>
      <c r="F257" s="21">
        <f>VLOOKUP(Tableau13[[#This Row],[Concat]],[1]RECHANGES!$A$4:$E$20310,5,FALSE)</f>
        <v>517</v>
      </c>
      <c r="G257" s="21">
        <f>VLOOKUP(Tableau13[[#This Row],[Concat]],[1]RECHANGES!$A$4:$I$20310,9,FALSE)</f>
        <v>1</v>
      </c>
      <c r="H257" s="21" t="str">
        <f>VLOOKUP(Tableau13[[#This Row],[Concat]],[1]RECHANGES!$A$4:$L$20310,12,FALSE)</f>
        <v>IS0032184M</v>
      </c>
      <c r="I257" s="21" t="str">
        <f>VLOOKUP(Tableau13[[#This Row],[Concat]],[1]RECHANGES!$A$4:$O$20310,15,FALSE)</f>
        <v>LTE990007</v>
      </c>
      <c r="J257" s="21" t="str">
        <f>VLOOKUP(Tableau13[[#This Row],[Concat]],[1]RECHANGES!$A$2:$AG$10016,28,FALSE)</f>
        <v>NA</v>
      </c>
      <c r="K257" s="21" t="str">
        <f>VLOOKUP(Tableau13[[#This Row],[Concat]],[1]RECHANGES!$A$2:$AG$10016,29,FALSE)</f>
        <v>NA</v>
      </c>
      <c r="L257" s="2" t="str">
        <f>IFERROR(IF(Tableau13[[#This Row],[Avancement INDUS]]="Terminé","NA",VLOOKUP(Tableau13[[#This Row],[Concat]],[1]RECHANGES!$A$4:$AM$20520,34,FALSE)-60),"Au plus tôt")</f>
        <v>Au plus tôt</v>
      </c>
      <c r="M257" s="2" t="str">
        <f>IFERROR(IF(VLOOKUP(Tableau13[[#This Row],[Concat]],[1]RECHANGES!$A:$AB,26,FALSE)="TBD","Coverage EC",VLOOKUP(Tableau13[[#This Row],[Concat]],[1]RECHANGES!$A$4:$AA$10020,26,FALSE)-7),"")</f>
        <v>Coverage EC</v>
      </c>
      <c r="N257" s="25"/>
      <c r="O257" s="2" t="str">
        <f>VLOOKUP(Tableau13[[#This Row],[Concat]],[1]RECHANGES!$A$4:$AA$10020,26,FALSE)</f>
        <v>TBD</v>
      </c>
      <c r="P257" s="2" t="str">
        <f>VLOOKUP(Tableau13[[#This Row],[Concat]],[1]RECHANGES!$A$4:$AM$10020,34,FALSE)</f>
        <v/>
      </c>
      <c r="Q257" s="1"/>
      <c r="R257" s="1" t="s">
        <v>144</v>
      </c>
      <c r="S257" s="1"/>
      <c r="T257" s="9" t="s">
        <v>38</v>
      </c>
      <c r="U257" s="21" t="str">
        <f>IF(ISNUMBER(Tableau13[[#This Row],[OF]]),"Terminé","Non commencé")</f>
        <v>Non commencé</v>
      </c>
      <c r="V257" s="1" t="str">
        <f>IFERROR(IF(OR(VLOOKUP(Tableau13[[#This Row],[Concat]],[2]RECHANGES!$A:$AQ,43,FALSE)="O",VLOOKUP(Tableau13[[#This Row],[Concat]],[2]RECHANGES!$A:$AQ,43,FALSE)="C"),"Livré",""),"Livré")</f>
        <v/>
      </c>
    </row>
    <row r="258" spans="1:22" x14ac:dyDescent="0.25">
      <c r="A258" s="1" t="str">
        <f t="shared" si="9"/>
        <v>2882346120</v>
      </c>
      <c r="B258" s="1">
        <v>28823461</v>
      </c>
      <c r="C258" s="1">
        <v>20</v>
      </c>
      <c r="D258" s="1" t="str">
        <f>VLOOKUP(Tableau13[[#This Row],[Concat]],[1]RECHANGES!$A$4:$J$20310,10,FALSE)</f>
        <v>RTN</v>
      </c>
      <c r="E258" s="20" t="str">
        <f>VLOOKUP(Tableau13[[#This Row],[Concat]],[1]RECHANGES!$A$4:$K$20310,11,FALSE)</f>
        <v>WF417AFACAAE</v>
      </c>
      <c r="F258" s="21">
        <f>VLOOKUP(Tableau13[[#This Row],[Concat]],[1]RECHANGES!$A$4:$E$20310,5,FALSE)</f>
        <v>517</v>
      </c>
      <c r="G258" s="21">
        <f>VLOOKUP(Tableau13[[#This Row],[Concat]],[1]RECHANGES!$A$4:$I$20310,9,FALSE)</f>
        <v>1</v>
      </c>
      <c r="H258" s="21" t="str">
        <f>VLOOKUP(Tableau13[[#This Row],[Concat]],[1]RECHANGES!$A$4:$L$20310,12,FALSE)</f>
        <v>IS0032184M</v>
      </c>
      <c r="I258" s="21" t="str">
        <f>VLOOKUP(Tableau13[[#This Row],[Concat]],[1]RECHANGES!$A$4:$O$20310,15,FALSE)</f>
        <v>LTE990008</v>
      </c>
      <c r="J258" s="21" t="str">
        <f>VLOOKUP(Tableau13[[#This Row],[Concat]],[1]RECHANGES!$A$2:$AG$10016,28,FALSE)</f>
        <v>NA</v>
      </c>
      <c r="K258" s="21" t="str">
        <f>VLOOKUP(Tableau13[[#This Row],[Concat]],[1]RECHANGES!$A$2:$AG$10016,29,FALSE)</f>
        <v>NA</v>
      </c>
      <c r="L258" s="2" t="str">
        <f>IFERROR(IF(Tableau13[[#This Row],[Avancement INDUS]]="Terminé","NA",VLOOKUP(Tableau13[[#This Row],[Concat]],[1]RECHANGES!$A$4:$AM$20520,34,FALSE)-60),"Au plus tôt")</f>
        <v>Au plus tôt</v>
      </c>
      <c r="M258" s="2" t="str">
        <f>IFERROR(IF(VLOOKUP(Tableau13[[#This Row],[Concat]],[1]RECHANGES!$A:$AB,26,FALSE)="TBD","Coverage EC",VLOOKUP(Tableau13[[#This Row],[Concat]],[1]RECHANGES!$A$4:$AA$10020,26,FALSE)-7),"")</f>
        <v>Coverage EC</v>
      </c>
      <c r="N258" s="25"/>
      <c r="O258" s="2" t="str">
        <f>VLOOKUP(Tableau13[[#This Row],[Concat]],[1]RECHANGES!$A$4:$AA$10020,26,FALSE)</f>
        <v>TBD</v>
      </c>
      <c r="P258" s="2" t="str">
        <f>VLOOKUP(Tableau13[[#This Row],[Concat]],[1]RECHANGES!$A$4:$AM$10020,34,FALSE)</f>
        <v/>
      </c>
      <c r="Q258" s="1"/>
      <c r="R258" s="1" t="s">
        <v>144</v>
      </c>
      <c r="S258" s="1"/>
      <c r="T258" s="9" t="s">
        <v>38</v>
      </c>
      <c r="U258" s="21" t="str">
        <f>IF(ISNUMBER(Tableau13[[#This Row],[OF]]),"Terminé","Non commencé")</f>
        <v>Non commencé</v>
      </c>
      <c r="V258" s="1" t="str">
        <f>IFERROR(IF(OR(VLOOKUP(Tableau13[[#This Row],[Concat]],[2]RECHANGES!$A:$AQ,43,FALSE)="O",VLOOKUP(Tableau13[[#This Row],[Concat]],[2]RECHANGES!$A:$AQ,43,FALSE)="C"),"Livré",""),"Livré")</f>
        <v/>
      </c>
    </row>
    <row r="259" spans="1:22" x14ac:dyDescent="0.25">
      <c r="A259" s="1" t="str">
        <f t="shared" si="9"/>
        <v>69344341</v>
      </c>
      <c r="B259" s="1">
        <v>6934434</v>
      </c>
      <c r="C259" s="1">
        <v>1</v>
      </c>
      <c r="D259" s="1" t="str">
        <f>VLOOKUP(Tableau13[[#This Row],[Concat]],[1]RECHANGES!$A$4:$J$20310,10,FALSE)</f>
        <v>CRIT</v>
      </c>
      <c r="E259" s="20" t="str">
        <f>VLOOKUP(Tableau13[[#This Row],[Concat]],[1]RECHANGES!$A$4:$K$20310,11,FALSE)</f>
        <v>MB038ADAAAAB</v>
      </c>
      <c r="F259" s="21">
        <f>VLOOKUP(Tableau13[[#This Row],[Concat]],[1]RECHANGES!$A$4:$E$20310,5,FALSE)</f>
        <v>42</v>
      </c>
      <c r="G259" s="21">
        <f>VLOOKUP(Tableau13[[#This Row],[Concat]],[1]RECHANGES!$A$4:$I$20310,9,FALSE)</f>
        <v>1</v>
      </c>
      <c r="H259" s="21" t="str">
        <f>VLOOKUP(Tableau13[[#This Row],[Concat]],[1]RECHANGES!$A$4:$L$20310,12,FALSE)</f>
        <v>IS0032200M</v>
      </c>
      <c r="I259" s="21" t="str">
        <f>VLOOKUP(Tableau13[[#This Row],[Concat]],[1]RECHANGES!$A$4:$O$20310,15,FALSE)</f>
        <v/>
      </c>
      <c r="J259" s="21" t="str">
        <f>VLOOKUP(Tableau13[[#This Row],[Concat]],[1]RECHANGES!$A$2:$AG$10016,28,FALSE)</f>
        <v>NA</v>
      </c>
      <c r="K259" s="21" t="str">
        <f>VLOOKUP(Tableau13[[#This Row],[Concat]],[1]RECHANGES!$A$2:$AG$10016,29,FALSE)</f>
        <v>OUI</v>
      </c>
      <c r="L259" s="2" t="str">
        <f>IFERROR(IF(Tableau13[[#This Row],[Avancement INDUS]]="Terminé","NA",VLOOKUP(Tableau13[[#This Row],[Concat]],[1]RECHANGES!$A$4:$AM$20520,34,FALSE)-60),"Au plus tôt")</f>
        <v>Au plus tôt</v>
      </c>
      <c r="M259" s="2" t="str">
        <f>IFERROR(IF(VLOOKUP(Tableau13[[#This Row],[Concat]],[1]RECHANGES!$A:$AB,26,FALSE)="TBD","Coverage EC",VLOOKUP(Tableau13[[#This Row],[Concat]],[1]RECHANGES!$A$4:$AA$10020,26,FALSE)-7),"")</f>
        <v>Coverage EC</v>
      </c>
      <c r="N259" s="25"/>
      <c r="O259" s="2" t="str">
        <f>VLOOKUP(Tableau13[[#This Row],[Concat]],[1]RECHANGES!$A$4:$AA$10020,26,FALSE)</f>
        <v>TBD</v>
      </c>
      <c r="P259" s="2" t="str">
        <f>VLOOKUP(Tableau13[[#This Row],[Concat]],[1]RECHANGES!$A$4:$AM$10020,34,FALSE)</f>
        <v/>
      </c>
      <c r="Q259" s="1"/>
      <c r="R259" s="1" t="s">
        <v>163</v>
      </c>
      <c r="S259" s="1"/>
      <c r="T259" s="9" t="s">
        <v>38</v>
      </c>
      <c r="U259" s="21" t="str">
        <f>IF(ISNUMBER(Tableau13[[#This Row],[OF]]),"Terminé","Non commencé")</f>
        <v>Non commencé</v>
      </c>
      <c r="V259" s="1" t="str">
        <f>IFERROR(IF(OR(VLOOKUP(Tableau13[[#This Row],[Concat]],[2]RECHANGES!$A:$AQ,43,FALSE)="O",VLOOKUP(Tableau13[[#This Row],[Concat]],[2]RECHANGES!$A:$AQ,43,FALSE)="C"),"Livré",""),"Livré")</f>
        <v/>
      </c>
    </row>
    <row r="260" spans="1:22" hidden="1" x14ac:dyDescent="0.25">
      <c r="A260" s="9" t="str">
        <f t="shared" si="9"/>
        <v>68141141</v>
      </c>
      <c r="B260" s="9">
        <v>6814114</v>
      </c>
      <c r="C260" s="9" t="s">
        <v>41</v>
      </c>
      <c r="D260" s="1" t="str">
        <f>VLOOKUP(Tableau13[[#This Row],[Concat]],[1]RECHANGES!$A$4:$J$20310,10,FALSE)</f>
        <v>EXP</v>
      </c>
      <c r="E260" s="8" t="str">
        <f>VLOOKUP(Tableau13[[#This Row],[Concat]],[1]RECHANGES!$A$4:$K$20310,11,FALSE)</f>
        <v>MB170ACAAAAA</v>
      </c>
      <c r="F260" s="9">
        <f>VLOOKUP(Tableau13[[#This Row],[Concat]],[1]RECHANGES!$A$4:$E$20310,5,FALSE)</f>
        <v>12</v>
      </c>
      <c r="G260" s="9">
        <f>VLOOKUP(Tableau13[[#This Row],[Concat]],[1]RECHANGES!$A$4:$I$20310,9,FALSE)</f>
        <v>1</v>
      </c>
      <c r="H260" s="9" t="str">
        <f>VLOOKUP(Tableau13[[#This Row],[Concat]],[1]RECHANGES!$A$4:$L$20310,12,FALSE)</f>
        <v>IS0032211M</v>
      </c>
      <c r="I260" s="9" t="str">
        <f>VLOOKUP(Tableau13[[#This Row],[Concat]],[1]RECHANGES!$A$4:$O$20310,15,FALSE)</f>
        <v>LTE990004</v>
      </c>
      <c r="J260" s="1" t="str">
        <f>VLOOKUP(Tableau13[[#This Row],[Concat]],[1]RECHANGES!$A$2:$AG$10016,28,FALSE)</f>
        <v>NA</v>
      </c>
      <c r="K260" s="1" t="str">
        <f>VLOOKUP(Tableau13[[#This Row],[Concat]],[1]RECHANGES!$A$2:$AG$10016,29,FALSE)</f>
        <v>OUI</v>
      </c>
      <c r="L260" s="10" t="str">
        <f>IFERROR(IF(Tableau13[[#This Row],[Avancement INDUS]]="Terminé","NA",VLOOKUP(Tableau13[[#This Row],[Concat]],[1]RECHANGES!$A$4:$AM$20520,34,FALSE)-60),"Au plus tôt")</f>
        <v>NA</v>
      </c>
      <c r="M260" s="10" t="str">
        <f>IFERROR(IF(VLOOKUP(Tableau13[[#This Row],[Concat]],[1]RECHANGES!$A:$AB,26,FALSE)="TBD","Coverage EC",VLOOKUP(Tableau13[[#This Row],[Concat]],[1]RECHANGES!$A$4:$AA$10020,26,FALSE)-7),"")</f>
        <v>Coverage EC</v>
      </c>
      <c r="N260" s="26"/>
      <c r="O260" s="10" t="str">
        <f>VLOOKUP(Tableau13[[#This Row],[Concat]],[1]RECHANGES!$A$4:$AA$10020,26,FALSE)</f>
        <v>TBD</v>
      </c>
      <c r="P260" s="10" t="str">
        <f>VLOOKUP(Tableau13[[#This Row],[Concat]],[1]RECHANGES!$A$4:$AM$10020,34,FALSE)</f>
        <v/>
      </c>
      <c r="Q260" s="1"/>
      <c r="R260" s="9"/>
      <c r="S260" s="9"/>
      <c r="T260" s="9" t="s">
        <v>39</v>
      </c>
      <c r="U260" s="9" t="str">
        <f>IF(ISNUMBER(Tableau13[[#This Row],[OF]]),"Terminé","Non commencé")</f>
        <v>Non commencé</v>
      </c>
      <c r="V260" s="1" t="str">
        <f>IFERROR(IF(OR(VLOOKUP(Tableau13[[#This Row],[Concat]],[2]RECHANGES!$A:$AQ,43,FALSE)="O",VLOOKUP(Tableau13[[#This Row],[Concat]],[2]RECHANGES!$A:$AQ,43,FALSE)="C"),"Livré",""),"Livré")</f>
        <v/>
      </c>
    </row>
    <row r="261" spans="1:22" hidden="1" x14ac:dyDescent="0.25">
      <c r="A261" s="1" t="str">
        <f t="shared" si="9"/>
        <v>68936653</v>
      </c>
      <c r="B261" s="1">
        <v>6893665</v>
      </c>
      <c r="C261" s="1">
        <v>3</v>
      </c>
      <c r="D261" s="1" t="str">
        <f>VLOOKUP(Tableau13[[#This Row],[Concat]],[1]RECHANGES!$A$4:$J$20310,10,FALSE)</f>
        <v>AOG</v>
      </c>
      <c r="E261" s="3" t="str">
        <f>VLOOKUP(Tableau13[[#This Row],[Concat]],[1]RECHANGES!$A$4:$K$20310,11,FALSE)</f>
        <v>MB259ADABAAC</v>
      </c>
      <c r="F261" s="1">
        <f>VLOOKUP(Tableau13[[#This Row],[Concat]],[1]RECHANGES!$A$4:$E$20310,5,FALSE)</f>
        <v>61</v>
      </c>
      <c r="G261" s="1">
        <f>VLOOKUP(Tableau13[[#This Row],[Concat]],[1]RECHANGES!$A$4:$I$20310,9,FALSE)</f>
        <v>1</v>
      </c>
      <c r="H261" s="1" t="str">
        <f>VLOOKUP(Tableau13[[#This Row],[Concat]],[1]RECHANGES!$A$4:$L$20310,12,FALSE)</f>
        <v>IS0060618M</v>
      </c>
      <c r="I261" s="1" t="str">
        <f>VLOOKUP(Tableau13[[#This Row],[Concat]],[1]RECHANGES!$A$4:$O$20310,15,FALSE)</f>
        <v>LTE990003</v>
      </c>
      <c r="J261" s="1" t="str">
        <f>VLOOKUP(Tableau13[[#This Row],[Concat]],[1]RECHANGES!$A$2:$AG$10016,28,FALSE)</f>
        <v>NA</v>
      </c>
      <c r="K261" s="1" t="str">
        <f>VLOOKUP(Tableau13[[#This Row],[Concat]],[1]RECHANGES!$A$2:$AG$10016,29,FALSE)</f>
        <v>OUI</v>
      </c>
      <c r="L261" s="2" t="str">
        <f>IFERROR(IF(Tableau13[[#This Row],[Avancement INDUS]]="Terminé","NA",VLOOKUP(Tableau13[[#This Row],[Concat]],[1]RECHANGES!$A$4:$AM$20520,34,FALSE)-60),"Au plus tôt")</f>
        <v>NA</v>
      </c>
      <c r="M261" s="2" t="str">
        <f>IFERROR(IF(VLOOKUP(Tableau13[[#This Row],[Concat]],[1]RECHANGES!$A:$AB,26,FALSE)="TBD","Coverage EC",VLOOKUP(Tableau13[[#This Row],[Concat]],[1]RECHANGES!$A$4:$AA$10020,26,FALSE)-7),"")</f>
        <v>Coverage EC</v>
      </c>
      <c r="N261" s="25"/>
      <c r="O261" s="2" t="str">
        <f>VLOOKUP(Tableau13[[#This Row],[Concat]],[1]RECHANGES!$A$4:$AA$10020,26,FALSE)</f>
        <v>TBD</v>
      </c>
      <c r="P261" s="2" t="str">
        <f>VLOOKUP(Tableau13[[#This Row],[Concat]],[1]RECHANGES!$A$4:$AM$10020,34,FALSE)</f>
        <v/>
      </c>
      <c r="Q261" s="1"/>
      <c r="R261" s="1"/>
      <c r="S261" s="1"/>
      <c r="T261" s="1" t="s">
        <v>39</v>
      </c>
      <c r="U261" s="1" t="str">
        <f>IF(ISNUMBER(Tableau13[[#This Row],[OF]]),"Terminé","Non commencé")</f>
        <v>Non commencé</v>
      </c>
      <c r="V261" s="1" t="str">
        <f>IFERROR(IF(OR(VLOOKUP(Tableau13[[#This Row],[Concat]],[2]RECHANGES!$A:$AQ,43,FALSE)="O",VLOOKUP(Tableau13[[#This Row],[Concat]],[2]RECHANGES!$A:$AQ,43,FALSE)="C"),"Livré",""),"Livré")</f>
        <v/>
      </c>
    </row>
    <row r="262" spans="1:22" hidden="1" x14ac:dyDescent="0.25">
      <c r="A262" s="1" t="str">
        <f t="shared" si="9"/>
        <v>69034361</v>
      </c>
      <c r="B262" s="1">
        <v>6903436</v>
      </c>
      <c r="C262" s="1">
        <v>1</v>
      </c>
      <c r="D262" s="1" t="str">
        <f>VLOOKUP(Tableau13[[#This Row],[Concat]],[1]RECHANGES!$A$4:$J$20310,10,FALSE)</f>
        <v>AOG</v>
      </c>
      <c r="E262" s="3" t="str">
        <f>VLOOKUP(Tableau13[[#This Row],[Concat]],[1]RECHANGES!$A$4:$K$20310,11,FALSE)</f>
        <v>MB031ADAEAAB</v>
      </c>
      <c r="F262" s="1">
        <f>VLOOKUP(Tableau13[[#This Row],[Concat]],[1]RECHANGES!$A$4:$E$20310,5,FALSE)</f>
        <v>11</v>
      </c>
      <c r="G262" s="1">
        <f>VLOOKUP(Tableau13[[#This Row],[Concat]],[1]RECHANGES!$A$4:$I$20310,9,FALSE)</f>
        <v>1</v>
      </c>
      <c r="H262" s="1" t="str">
        <f>VLOOKUP(Tableau13[[#This Row],[Concat]],[1]RECHANGES!$A$4:$L$20310,12,FALSE)</f>
        <v>IS0032192M</v>
      </c>
      <c r="I262" s="1" t="str">
        <f>VLOOKUP(Tableau13[[#This Row],[Concat]],[1]RECHANGES!$A$4:$O$20310,15,FALSE)</f>
        <v>LTE990009</v>
      </c>
      <c r="J262" s="1" t="str">
        <f>VLOOKUP(Tableau13[[#This Row],[Concat]],[1]RECHANGES!$A$2:$AG$10016,28,FALSE)</f>
        <v>NA</v>
      </c>
      <c r="K262" s="1" t="str">
        <f>VLOOKUP(Tableau13[[#This Row],[Concat]],[1]RECHANGES!$A$2:$AG$10016,29,FALSE)</f>
        <v>OUI</v>
      </c>
      <c r="L262" s="2" t="str">
        <f>IFERROR(IF(Tableau13[[#This Row],[Avancement INDUS]]="Terminé","NA",VLOOKUP(Tableau13[[#This Row],[Concat]],[1]RECHANGES!$A$4:$AM$20520,34,FALSE)-60),"Au plus tôt")</f>
        <v>NA</v>
      </c>
      <c r="M262" s="2" t="str">
        <f>IFERROR(IF(VLOOKUP(Tableau13[[#This Row],[Concat]],[1]RECHANGES!$A:$AB,26,FALSE)="TBD","Coverage EC",VLOOKUP(Tableau13[[#This Row],[Concat]],[1]RECHANGES!$A$4:$AA$10020,26,FALSE)-7),"")</f>
        <v>Coverage EC</v>
      </c>
      <c r="N262" s="25"/>
      <c r="O262" s="2" t="str">
        <f>VLOOKUP(Tableau13[[#This Row],[Concat]],[1]RECHANGES!$A$4:$AA$10020,26,FALSE)</f>
        <v>TBD</v>
      </c>
      <c r="P262" s="2" t="str">
        <f>VLOOKUP(Tableau13[[#This Row],[Concat]],[1]RECHANGES!$A$4:$AM$10020,34,FALSE)</f>
        <v/>
      </c>
      <c r="Q262" s="1"/>
      <c r="R262" s="1"/>
      <c r="S262" s="1" t="s">
        <v>172</v>
      </c>
      <c r="T262" s="9" t="s">
        <v>39</v>
      </c>
      <c r="U262" s="1" t="str">
        <f>IF(ISNUMBER(Tableau13[[#This Row],[OF]]),"Terminé","Non commencé")</f>
        <v>Non commencé</v>
      </c>
      <c r="V262" s="1" t="str">
        <f>IFERROR(IF(OR(VLOOKUP(Tableau13[[#This Row],[Concat]],[2]RECHANGES!$A:$AQ,43,FALSE)="O",VLOOKUP(Tableau13[[#This Row],[Concat]],[2]RECHANGES!$A:$AQ,43,FALSE)="C"),"Livré",""),"Livré")</f>
        <v/>
      </c>
    </row>
    <row r="263" spans="1:22" hidden="1" x14ac:dyDescent="0.25">
      <c r="A263" s="1" t="str">
        <f t="shared" si="9"/>
        <v>2870776010</v>
      </c>
      <c r="B263" s="1">
        <v>28707760</v>
      </c>
      <c r="C263" s="1">
        <v>10</v>
      </c>
      <c r="D263" s="1" t="str">
        <f>VLOOKUP(Tableau13[[#This Row],[Concat]],[1]RECHANGES!$A$4:$J$20310,10,FALSE)</f>
        <v>RTN</v>
      </c>
      <c r="E263" s="3" t="str">
        <f>VLOOKUP(Tableau13[[#This Row],[Concat]],[1]RECHANGES!$A$4:$K$20310,11,FALSE)</f>
        <v>D9550010800996</v>
      </c>
      <c r="F263" s="1">
        <f>VLOOKUP(Tableau13[[#This Row],[Concat]],[1]RECHANGES!$A$4:$E$20310,5,FALSE)</f>
        <v>108</v>
      </c>
      <c r="G263" s="1">
        <f>VLOOKUP(Tableau13[[#This Row],[Concat]],[1]RECHANGES!$A$4:$I$20310,9,FALSE)</f>
        <v>1</v>
      </c>
      <c r="H263" s="1" t="str">
        <f>VLOOKUP(Tableau13[[#This Row],[Concat]],[1]RECHANGES!$A$4:$L$20310,12,FALSE)</f>
        <v>IS0032069M</v>
      </c>
      <c r="I263" s="1" t="str">
        <f>VLOOKUP(Tableau13[[#This Row],[Concat]],[1]RECHANGES!$A$4:$O$20310,15,FALSE)</f>
        <v>LTE990021</v>
      </c>
      <c r="J263" s="1" t="str">
        <f>VLOOKUP(Tableau13[[#This Row],[Concat]],[1]RECHANGES!$A$2:$AG$10016,28,FALSE)</f>
        <v>NA</v>
      </c>
      <c r="K263" s="1" t="str">
        <f>VLOOKUP(Tableau13[[#This Row],[Concat]],[1]RECHANGES!$A$2:$AG$10016,29,FALSE)</f>
        <v>NA</v>
      </c>
      <c r="L263" s="2" t="str">
        <f>IFERROR(IF(Tableau13[[#This Row],[Avancement INDUS]]="Terminé","NA",VLOOKUP(Tableau13[[#This Row],[Concat]],[1]RECHANGES!$A$4:$AM$20520,34,FALSE)-60),"Au plus tôt")</f>
        <v>NA</v>
      </c>
      <c r="M263" s="2" t="str">
        <f>IFERROR(IF(VLOOKUP(Tableau13[[#This Row],[Concat]],[1]RECHANGES!$A:$AB,26,FALSE)="TBD","Coverage EC",VLOOKUP(Tableau13[[#This Row],[Concat]],[1]RECHANGES!$A$4:$AA$10020,26,FALSE)-7),"")</f>
        <v>Coverage EC</v>
      </c>
      <c r="N263" s="25"/>
      <c r="O263" s="2" t="str">
        <f>VLOOKUP(Tableau13[[#This Row],[Concat]],[1]RECHANGES!$A$4:$AA$10020,26,FALSE)</f>
        <v>TBD</v>
      </c>
      <c r="P263" s="2" t="str">
        <f>VLOOKUP(Tableau13[[#This Row],[Concat]],[1]RECHANGES!$A$4:$AM$10020,34,FALSE)</f>
        <v/>
      </c>
      <c r="Q263" s="1"/>
      <c r="R263" s="1"/>
      <c r="S263" s="1"/>
      <c r="T263" s="9" t="s">
        <v>39</v>
      </c>
      <c r="U263" s="1" t="str">
        <f>IF(ISNUMBER(Tableau13[[#This Row],[OF]]),"Terminé","Non commencé")</f>
        <v>Non commencé</v>
      </c>
      <c r="V263" s="1" t="str">
        <f>IFERROR(IF(OR(VLOOKUP(Tableau13[[#This Row],[Concat]],[2]RECHANGES!$A:$AQ,43,FALSE)="O",VLOOKUP(Tableau13[[#This Row],[Concat]],[2]RECHANGES!$A:$AQ,43,FALSE)="C"),"Livré",""),"Livré")</f>
        <v/>
      </c>
    </row>
    <row r="264" spans="1:22" hidden="1" x14ac:dyDescent="0.25">
      <c r="A264" s="1" t="str">
        <f t="shared" si="9"/>
        <v>2870776020</v>
      </c>
      <c r="B264" s="1">
        <v>28707760</v>
      </c>
      <c r="C264" s="1">
        <v>20</v>
      </c>
      <c r="D264" s="1" t="str">
        <f>VLOOKUP(Tableau13[[#This Row],[Concat]],[1]RECHANGES!$A$4:$J$20310,10,FALSE)</f>
        <v>RTN</v>
      </c>
      <c r="E264" s="3" t="str">
        <f>VLOOKUP(Tableau13[[#This Row],[Concat]],[1]RECHANGES!$A$4:$K$20310,11,FALSE)</f>
        <v>D9550010800996</v>
      </c>
      <c r="F264" s="1">
        <f>VLOOKUP(Tableau13[[#This Row],[Concat]],[1]RECHANGES!$A$4:$E$20310,5,FALSE)</f>
        <v>108</v>
      </c>
      <c r="G264" s="1">
        <f>VLOOKUP(Tableau13[[#This Row],[Concat]],[1]RECHANGES!$A$4:$I$20310,9,FALSE)</f>
        <v>1</v>
      </c>
      <c r="H264" s="1" t="str">
        <f>VLOOKUP(Tableau13[[#This Row],[Concat]],[1]RECHANGES!$A$4:$L$20310,12,FALSE)</f>
        <v>IS0032069M</v>
      </c>
      <c r="I264" s="1" t="str">
        <f>VLOOKUP(Tableau13[[#This Row],[Concat]],[1]RECHANGES!$A$4:$O$20310,15,FALSE)</f>
        <v>LTE990022</v>
      </c>
      <c r="J264" s="1" t="str">
        <f>VLOOKUP(Tableau13[[#This Row],[Concat]],[1]RECHANGES!$A$2:$AG$10016,28,FALSE)</f>
        <v>NA</v>
      </c>
      <c r="K264" s="1" t="str">
        <f>VLOOKUP(Tableau13[[#This Row],[Concat]],[1]RECHANGES!$A$2:$AG$10016,29,FALSE)</f>
        <v>NA</v>
      </c>
      <c r="L264" s="2" t="str">
        <f>IFERROR(IF(Tableau13[[#This Row],[Avancement INDUS]]="Terminé","NA",VLOOKUP(Tableau13[[#This Row],[Concat]],[1]RECHANGES!$A$4:$AM$20520,34,FALSE)-60),"Au plus tôt")</f>
        <v>NA</v>
      </c>
      <c r="M264" s="2" t="str">
        <f>IFERROR(IF(VLOOKUP(Tableau13[[#This Row],[Concat]],[1]RECHANGES!$A:$AB,26,FALSE)="TBD","Coverage EC",VLOOKUP(Tableau13[[#This Row],[Concat]],[1]RECHANGES!$A$4:$AA$10020,26,FALSE)-7),"")</f>
        <v>Coverage EC</v>
      </c>
      <c r="N264" s="25"/>
      <c r="O264" s="2" t="str">
        <f>VLOOKUP(Tableau13[[#This Row],[Concat]],[1]RECHANGES!$A$4:$AA$10020,26,FALSE)</f>
        <v>TBD</v>
      </c>
      <c r="P264" s="2" t="str">
        <f>VLOOKUP(Tableau13[[#This Row],[Concat]],[1]RECHANGES!$A$4:$AM$10020,34,FALSE)</f>
        <v/>
      </c>
      <c r="Q264" s="1"/>
      <c r="R264" s="1"/>
      <c r="S264" s="1"/>
      <c r="T264" s="9" t="s">
        <v>39</v>
      </c>
      <c r="U264" s="1" t="str">
        <f>IF(ISNUMBER(Tableau13[[#This Row],[OF]]),"Terminé","Non commencé")</f>
        <v>Non commencé</v>
      </c>
      <c r="V264" s="1" t="str">
        <f>IFERROR(IF(OR(VLOOKUP(Tableau13[[#This Row],[Concat]],[2]RECHANGES!$A:$AQ,43,FALSE)="O",VLOOKUP(Tableau13[[#This Row],[Concat]],[2]RECHANGES!$A:$AQ,43,FALSE)="C"),"Livré",""),"Livré")</f>
        <v/>
      </c>
    </row>
    <row r="265" spans="1:22" hidden="1" x14ac:dyDescent="0.25">
      <c r="A265" s="1" t="str">
        <f t="shared" si="9"/>
        <v>69201431</v>
      </c>
      <c r="B265" s="1">
        <v>6920143</v>
      </c>
      <c r="C265" s="1">
        <v>1</v>
      </c>
      <c r="D265" s="1" t="str">
        <f>VLOOKUP(Tableau13[[#This Row],[Concat]],[1]RECHANGES!$A$4:$J$20310,10,FALSE)</f>
        <v>AOG</v>
      </c>
      <c r="E265" s="3" t="str">
        <f>VLOOKUP(Tableau13[[#This Row],[Concat]],[1]RECHANGES!$A$4:$K$20310,11,FALSE)</f>
        <v>MB031ADAEAAB</v>
      </c>
      <c r="F265" s="1">
        <f>VLOOKUP(Tableau13[[#This Row],[Concat]],[1]RECHANGES!$A$4:$E$20310,5,FALSE)</f>
        <v>11</v>
      </c>
      <c r="G265" s="1">
        <f>VLOOKUP(Tableau13[[#This Row],[Concat]],[1]RECHANGES!$A$4:$I$20310,9,FALSE)</f>
        <v>1</v>
      </c>
      <c r="H265" s="1" t="str">
        <f>VLOOKUP(Tableau13[[#This Row],[Concat]],[1]RECHANGES!$A$4:$L$20310,12,FALSE)</f>
        <v>IS0032192M</v>
      </c>
      <c r="I265" s="1" t="str">
        <f>VLOOKUP(Tableau13[[#This Row],[Concat]],[1]RECHANGES!$A$4:$O$20310,15,FALSE)</f>
        <v>LTE990014</v>
      </c>
      <c r="J265" s="1" t="str">
        <f>VLOOKUP(Tableau13[[#This Row],[Concat]],[1]RECHANGES!$A$2:$AG$10016,28,FALSE)</f>
        <v>NA</v>
      </c>
      <c r="K265" s="1" t="str">
        <f>VLOOKUP(Tableau13[[#This Row],[Concat]],[1]RECHANGES!$A$2:$AG$10016,29,FALSE)</f>
        <v>OUI</v>
      </c>
      <c r="L265" s="2" t="str">
        <f>IFERROR(IF(Tableau13[[#This Row],[Avancement INDUS]]="Terminé","NA",VLOOKUP(Tableau13[[#This Row],[Concat]],[1]RECHANGES!$A$4:$AM$20520,34,FALSE)-60),"Au plus tôt")</f>
        <v>NA</v>
      </c>
      <c r="M265" s="2" t="str">
        <f>IFERROR(IF(VLOOKUP(Tableau13[[#This Row],[Concat]],[1]RECHANGES!$A:$AB,26,FALSE)="TBD","Coverage EC",VLOOKUP(Tableau13[[#This Row],[Concat]],[1]RECHANGES!$A$4:$AA$10020,26,FALSE)-7),"")</f>
        <v>Coverage EC</v>
      </c>
      <c r="N265" s="25"/>
      <c r="O265" s="2" t="str">
        <f>VLOOKUP(Tableau13[[#This Row],[Concat]],[1]RECHANGES!$A$4:$AA$10020,26,FALSE)</f>
        <v>TBD</v>
      </c>
      <c r="P265" s="2" t="str">
        <f>VLOOKUP(Tableau13[[#This Row],[Concat]],[1]RECHANGES!$A$4:$AM$10020,34,FALSE)</f>
        <v/>
      </c>
      <c r="Q265" s="1"/>
      <c r="R265" s="1"/>
      <c r="S265" s="1"/>
      <c r="T265" s="9" t="s">
        <v>39</v>
      </c>
      <c r="U265" s="1" t="str">
        <f>IF(ISNUMBER(Tableau13[[#This Row],[OF]]),"Terminé","Non commencé")</f>
        <v>Non commencé</v>
      </c>
      <c r="V265" s="1" t="str">
        <f>IFERROR(IF(OR(VLOOKUP(Tableau13[[#This Row],[Concat]],[2]RECHANGES!$A:$AQ,43,FALSE)="O",VLOOKUP(Tableau13[[#This Row],[Concat]],[2]RECHANGES!$A:$AQ,43,FALSE)="C"),"Livré",""),"Livré")</f>
        <v/>
      </c>
    </row>
    <row r="266" spans="1:22" hidden="1" x14ac:dyDescent="0.25">
      <c r="A266" s="1" t="str">
        <f t="shared" si="9"/>
        <v>2874319210</v>
      </c>
      <c r="B266" s="1">
        <v>28743192</v>
      </c>
      <c r="C266" s="1">
        <v>10</v>
      </c>
      <c r="D266" s="1" t="str">
        <f>VLOOKUP(Tableau13[[#This Row],[Concat]],[1]RECHANGES!$A$4:$J$20310,10,FALSE)</f>
        <v>RTN</v>
      </c>
      <c r="E266" s="20" t="str">
        <f>VLOOKUP(Tableau13[[#This Row],[Concat]],[1]RECHANGES!$A$4:$K$20310,11,FALSE)</f>
        <v>WF406ABAAAAB</v>
      </c>
      <c r="F266" s="21">
        <f>VLOOKUP(Tableau13[[#This Row],[Concat]],[1]RECHANGES!$A$4:$E$20310,5,FALSE)</f>
        <v>313</v>
      </c>
      <c r="G266" s="21">
        <f>VLOOKUP(Tableau13[[#This Row],[Concat]],[1]RECHANGES!$A$4:$I$20310,9,FALSE)</f>
        <v>1</v>
      </c>
      <c r="H266" s="21" t="str">
        <f>VLOOKUP(Tableau13[[#This Row],[Concat]],[1]RECHANGES!$A$4:$L$20310,12,FALSE)</f>
        <v>IS0032176M</v>
      </c>
      <c r="I266" s="21" t="str">
        <f>VLOOKUP(Tableau13[[#This Row],[Concat]],[1]RECHANGES!$A$4:$O$20310,15,FALSE)</f>
        <v>LTE990009</v>
      </c>
      <c r="J266" s="21" t="str">
        <f>VLOOKUP(Tableau13[[#This Row],[Concat]],[1]RECHANGES!$A$2:$AG$10016,28,FALSE)</f>
        <v>NA</v>
      </c>
      <c r="K266" s="21" t="str">
        <f>VLOOKUP(Tableau13[[#This Row],[Concat]],[1]RECHANGES!$A$2:$AG$10016,29,FALSE)</f>
        <v>NA</v>
      </c>
      <c r="L266" s="2" t="str">
        <f>IFERROR(IF(Tableau13[[#This Row],[Avancement INDUS]]="Terminé","NA",VLOOKUP(Tableau13[[#This Row],[Concat]],[1]RECHANGES!$A$4:$AM$20520,34,FALSE)-60),"Au plus tôt")</f>
        <v>NA</v>
      </c>
      <c r="M266" s="2" t="str">
        <f>IFERROR(IF(VLOOKUP(Tableau13[[#This Row],[Concat]],[1]RECHANGES!$A:$AB,26,FALSE)="TBD","Coverage EC",VLOOKUP(Tableau13[[#This Row],[Concat]],[1]RECHANGES!$A$4:$AA$10020,26,FALSE)-7),"")</f>
        <v>Coverage EC</v>
      </c>
      <c r="N266" s="25"/>
      <c r="O266" s="2" t="str">
        <f>VLOOKUP(Tableau13[[#This Row],[Concat]],[1]RECHANGES!$A$4:$AA$10020,26,FALSE)</f>
        <v>TBD</v>
      </c>
      <c r="P266" s="2" t="str">
        <f>VLOOKUP(Tableau13[[#This Row],[Concat]],[1]RECHANGES!$A$4:$AM$10020,34,FALSE)</f>
        <v/>
      </c>
      <c r="Q266" s="1"/>
      <c r="R266" s="1"/>
      <c r="S266" s="1"/>
      <c r="T266" s="9" t="s">
        <v>39</v>
      </c>
      <c r="U266" s="21" t="str">
        <f>IF(ISNUMBER(Tableau13[[#This Row],[OF]]),"Terminé","Non commencé")</f>
        <v>Non commencé</v>
      </c>
      <c r="V266" s="1" t="str">
        <f>IFERROR(IF(OR(VLOOKUP(Tableau13[[#This Row],[Concat]],[2]RECHANGES!$A:$AQ,43,FALSE)="O",VLOOKUP(Tableau13[[#This Row],[Concat]],[2]RECHANGES!$A:$AQ,43,FALSE)="C"),"Livré",""),"Livré")</f>
        <v/>
      </c>
    </row>
    <row r="267" spans="1:22" hidden="1" x14ac:dyDescent="0.25">
      <c r="A267" s="1" t="str">
        <f t="shared" si="9"/>
        <v>2874319211</v>
      </c>
      <c r="B267" s="1">
        <v>28743192</v>
      </c>
      <c r="C267" s="1">
        <v>11</v>
      </c>
      <c r="D267" s="1" t="str">
        <f>VLOOKUP(Tableau13[[#This Row],[Concat]],[1]RECHANGES!$A$4:$J$20310,10,FALSE)</f>
        <v>RTN</v>
      </c>
      <c r="E267" s="20" t="str">
        <f>VLOOKUP(Tableau13[[#This Row],[Concat]],[1]RECHANGES!$A$4:$K$20310,11,FALSE)</f>
        <v>WF406ABAAAAB</v>
      </c>
      <c r="F267" s="21">
        <f>VLOOKUP(Tableau13[[#This Row],[Concat]],[1]RECHANGES!$A$4:$E$20310,5,FALSE)</f>
        <v>313</v>
      </c>
      <c r="G267" s="21">
        <f>VLOOKUP(Tableau13[[#This Row],[Concat]],[1]RECHANGES!$A$4:$I$20310,9,FALSE)</f>
        <v>1</v>
      </c>
      <c r="H267" s="21" t="str">
        <f>VLOOKUP(Tableau13[[#This Row],[Concat]],[1]RECHANGES!$A$4:$L$20310,12,FALSE)</f>
        <v>IS0032176M</v>
      </c>
      <c r="I267" s="21" t="str">
        <f>VLOOKUP(Tableau13[[#This Row],[Concat]],[1]RECHANGES!$A$4:$O$20310,15,FALSE)</f>
        <v>LTE990010</v>
      </c>
      <c r="J267" s="21" t="str">
        <f>VLOOKUP(Tableau13[[#This Row],[Concat]],[1]RECHANGES!$A$2:$AG$10016,28,FALSE)</f>
        <v>NA</v>
      </c>
      <c r="K267" s="21" t="str">
        <f>VLOOKUP(Tableau13[[#This Row],[Concat]],[1]RECHANGES!$A$2:$AG$10016,29,FALSE)</f>
        <v>NA</v>
      </c>
      <c r="L267" s="2" t="str">
        <f>IFERROR(IF(Tableau13[[#This Row],[Avancement INDUS]]="Terminé","NA",VLOOKUP(Tableau13[[#This Row],[Concat]],[1]RECHANGES!$A$4:$AM$20520,34,FALSE)-60),"Au plus tôt")</f>
        <v>NA</v>
      </c>
      <c r="M267" s="2" t="str">
        <f>IFERROR(IF(VLOOKUP(Tableau13[[#This Row],[Concat]],[1]RECHANGES!$A:$AB,26,FALSE)="TBD","Coverage EC",VLOOKUP(Tableau13[[#This Row],[Concat]],[1]RECHANGES!$A$4:$AA$10020,26,FALSE)-7),"")</f>
        <v>Coverage EC</v>
      </c>
      <c r="N267" s="25"/>
      <c r="O267" s="2" t="str">
        <f>VLOOKUP(Tableau13[[#This Row],[Concat]],[1]RECHANGES!$A$4:$AA$10020,26,FALSE)</f>
        <v>TBD</v>
      </c>
      <c r="P267" s="2" t="str">
        <f>VLOOKUP(Tableau13[[#This Row],[Concat]],[1]RECHANGES!$A$4:$AM$10020,34,FALSE)</f>
        <v/>
      </c>
      <c r="Q267" s="1"/>
      <c r="R267" s="1"/>
      <c r="S267" s="1"/>
      <c r="T267" s="9" t="s">
        <v>39</v>
      </c>
      <c r="U267" s="21" t="str">
        <f>IF(ISNUMBER(Tableau13[[#This Row],[OF]]),"Terminé","Non commencé")</f>
        <v>Non commencé</v>
      </c>
      <c r="V267" s="1" t="str">
        <f>IFERROR(IF(OR(VLOOKUP(Tableau13[[#This Row],[Concat]],[2]RECHANGES!$A:$AQ,43,FALSE)="O",VLOOKUP(Tableau13[[#This Row],[Concat]],[2]RECHANGES!$A:$AQ,43,FALSE)="C"),"Livré",""),"Livré")</f>
        <v/>
      </c>
    </row>
    <row r="268" spans="1:22" hidden="1" x14ac:dyDescent="0.25">
      <c r="A268" s="1" t="str">
        <f t="shared" si="9"/>
        <v>2880240210</v>
      </c>
      <c r="B268" s="1">
        <v>28802402</v>
      </c>
      <c r="C268" s="1">
        <v>10</v>
      </c>
      <c r="D268" s="1" t="str">
        <f>VLOOKUP(Tableau13[[#This Row],[Concat]],[1]RECHANGES!$A$4:$J$20310,10,FALSE)</f>
        <v>RTN</v>
      </c>
      <c r="E268" s="20" t="str">
        <f>VLOOKUP(Tableau13[[#This Row],[Concat]],[1]RECHANGES!$A$4:$K$20310,11,FALSE)</f>
        <v>D9550010800996</v>
      </c>
      <c r="F268" s="21">
        <f>VLOOKUP(Tableau13[[#This Row],[Concat]],[1]RECHANGES!$A$4:$E$20310,5,FALSE)</f>
        <v>108</v>
      </c>
      <c r="G268" s="21">
        <f>VLOOKUP(Tableau13[[#This Row],[Concat]],[1]RECHANGES!$A$4:$I$20310,9,FALSE)</f>
        <v>1</v>
      </c>
      <c r="H268" s="21" t="str">
        <f>VLOOKUP(Tableau13[[#This Row],[Concat]],[1]RECHANGES!$A$4:$L$20310,12,FALSE)</f>
        <v>IS0032069M</v>
      </c>
      <c r="I268" s="21" t="str">
        <f>VLOOKUP(Tableau13[[#This Row],[Concat]],[1]RECHANGES!$A$4:$O$20310,15,FALSE)</f>
        <v>LTE990023</v>
      </c>
      <c r="J268" s="21" t="str">
        <f>VLOOKUP(Tableau13[[#This Row],[Concat]],[1]RECHANGES!$A$2:$AG$10016,28,FALSE)</f>
        <v>NA</v>
      </c>
      <c r="K268" s="21" t="str">
        <f>VLOOKUP(Tableau13[[#This Row],[Concat]],[1]RECHANGES!$A$2:$AG$10016,29,FALSE)</f>
        <v>NA</v>
      </c>
      <c r="L268" s="2" t="str">
        <f>IFERROR(IF(Tableau13[[#This Row],[Avancement INDUS]]="Terminé","NA",VLOOKUP(Tableau13[[#This Row],[Concat]],[1]RECHANGES!$A$4:$AM$20520,34,FALSE)-60),"Au plus tôt")</f>
        <v>NA</v>
      </c>
      <c r="M268" s="2" t="str">
        <f>IFERROR(IF(VLOOKUP(Tableau13[[#This Row],[Concat]],[1]RECHANGES!$A:$AB,26,FALSE)="TBD","Coverage EC",VLOOKUP(Tableau13[[#This Row],[Concat]],[1]RECHANGES!$A$4:$AA$10020,26,FALSE)-7),"")</f>
        <v>Coverage EC</v>
      </c>
      <c r="N268" s="25"/>
      <c r="O268" s="2" t="str">
        <f>VLOOKUP(Tableau13[[#This Row],[Concat]],[1]RECHANGES!$A$4:$AA$10020,26,FALSE)</f>
        <v>TBD</v>
      </c>
      <c r="P268" s="2" t="str">
        <f>VLOOKUP(Tableau13[[#This Row],[Concat]],[1]RECHANGES!$A$4:$AM$10020,34,FALSE)</f>
        <v/>
      </c>
      <c r="Q268" s="1"/>
      <c r="R268" s="1"/>
      <c r="S268" s="1"/>
      <c r="T268" s="9" t="s">
        <v>39</v>
      </c>
      <c r="U268" s="21" t="str">
        <f>IF(ISNUMBER(Tableau13[[#This Row],[OF]]),"Terminé","Non commencé")</f>
        <v>Non commencé</v>
      </c>
      <c r="V268" s="1" t="str">
        <f>IFERROR(IF(OR(VLOOKUP(Tableau13[[#This Row],[Concat]],[2]RECHANGES!$A:$AQ,43,FALSE)="O",VLOOKUP(Tableau13[[#This Row],[Concat]],[2]RECHANGES!$A:$AQ,43,FALSE)="C"),"Livré",""),"Livré")</f>
        <v/>
      </c>
    </row>
    <row r="269" spans="1:22" hidden="1" x14ac:dyDescent="0.25">
      <c r="A269" s="1" t="str">
        <f t="shared" si="9"/>
        <v>2880240220</v>
      </c>
      <c r="B269" s="1">
        <v>28802402</v>
      </c>
      <c r="C269" s="1">
        <v>20</v>
      </c>
      <c r="D269" s="1" t="str">
        <f>VLOOKUP(Tableau13[[#This Row],[Concat]],[1]RECHANGES!$A$4:$J$20310,10,FALSE)</f>
        <v>RTN</v>
      </c>
      <c r="E269" s="20" t="str">
        <f>VLOOKUP(Tableau13[[#This Row],[Concat]],[1]RECHANGES!$A$4:$K$20310,11,FALSE)</f>
        <v>D9550010800996</v>
      </c>
      <c r="F269" s="21">
        <f>VLOOKUP(Tableau13[[#This Row],[Concat]],[1]RECHANGES!$A$4:$E$20310,5,FALSE)</f>
        <v>108</v>
      </c>
      <c r="G269" s="21">
        <f>VLOOKUP(Tableau13[[#This Row],[Concat]],[1]RECHANGES!$A$4:$I$20310,9,FALSE)</f>
        <v>1</v>
      </c>
      <c r="H269" s="21" t="str">
        <f>VLOOKUP(Tableau13[[#This Row],[Concat]],[1]RECHANGES!$A$4:$L$20310,12,FALSE)</f>
        <v>IS0032069M</v>
      </c>
      <c r="I269" s="21" t="str">
        <f>VLOOKUP(Tableau13[[#This Row],[Concat]],[1]RECHANGES!$A$4:$O$20310,15,FALSE)</f>
        <v>LTE990024</v>
      </c>
      <c r="J269" s="21" t="str">
        <f>VLOOKUP(Tableau13[[#This Row],[Concat]],[1]RECHANGES!$A$2:$AG$10016,28,FALSE)</f>
        <v>NA</v>
      </c>
      <c r="K269" s="21" t="str">
        <f>VLOOKUP(Tableau13[[#This Row],[Concat]],[1]RECHANGES!$A$2:$AG$10016,29,FALSE)</f>
        <v>NA</v>
      </c>
      <c r="L269" s="2" t="str">
        <f>IFERROR(IF(Tableau13[[#This Row],[Avancement INDUS]]="Terminé","NA",VLOOKUP(Tableau13[[#This Row],[Concat]],[1]RECHANGES!$A$4:$AM$20520,34,FALSE)-60),"Au plus tôt")</f>
        <v>NA</v>
      </c>
      <c r="M269" s="2" t="str">
        <f>IFERROR(IF(VLOOKUP(Tableau13[[#This Row],[Concat]],[1]RECHANGES!$A:$AB,26,FALSE)="TBD","Coverage EC",VLOOKUP(Tableau13[[#This Row],[Concat]],[1]RECHANGES!$A$4:$AA$10020,26,FALSE)-7),"")</f>
        <v>Coverage EC</v>
      </c>
      <c r="N269" s="25"/>
      <c r="O269" s="2" t="str">
        <f>VLOOKUP(Tableau13[[#This Row],[Concat]],[1]RECHANGES!$A$4:$AA$10020,26,FALSE)</f>
        <v>TBD</v>
      </c>
      <c r="P269" s="2" t="str">
        <f>VLOOKUP(Tableau13[[#This Row],[Concat]],[1]RECHANGES!$A$4:$AM$10020,34,FALSE)</f>
        <v/>
      </c>
      <c r="Q269" s="1"/>
      <c r="R269" s="1"/>
      <c r="S269" s="1"/>
      <c r="T269" s="9" t="s">
        <v>39</v>
      </c>
      <c r="U269" s="21" t="str">
        <f>IF(ISNUMBER(Tableau13[[#This Row],[OF]]),"Terminé","Non commencé")</f>
        <v>Non commencé</v>
      </c>
      <c r="V269" s="1" t="str">
        <f>IFERROR(IF(OR(VLOOKUP(Tableau13[[#This Row],[Concat]],[2]RECHANGES!$A:$AQ,43,FALSE)="O",VLOOKUP(Tableau13[[#This Row],[Concat]],[2]RECHANGES!$A:$AQ,43,FALSE)="C"),"Livré",""),"Livré")</f>
        <v/>
      </c>
    </row>
    <row r="270" spans="1:22" hidden="1" x14ac:dyDescent="0.25">
      <c r="A270" s="1" t="str">
        <f t="shared" si="9"/>
        <v>69328361</v>
      </c>
      <c r="B270" s="1">
        <v>6932836</v>
      </c>
      <c r="C270" s="1">
        <v>1</v>
      </c>
      <c r="D270" s="1" t="str">
        <f>VLOOKUP(Tableau13[[#This Row],[Concat]],[1]RECHANGES!$A$4:$J$20310,10,FALSE)</f>
        <v>CRIT</v>
      </c>
      <c r="E270" s="20" t="str">
        <f>VLOOKUP(Tableau13[[#This Row],[Concat]],[1]RECHANGES!$A$4:$K$20310,11,FALSE)</f>
        <v>MB031ADAEAAB</v>
      </c>
      <c r="F270" s="21">
        <f>VLOOKUP(Tableau13[[#This Row],[Concat]],[1]RECHANGES!$A$4:$E$20310,5,FALSE)</f>
        <v>11</v>
      </c>
      <c r="G270" s="21">
        <f>VLOOKUP(Tableau13[[#This Row],[Concat]],[1]RECHANGES!$A$4:$I$20310,9,FALSE)</f>
        <v>1</v>
      </c>
      <c r="H270" s="21" t="str">
        <f>VLOOKUP(Tableau13[[#This Row],[Concat]],[1]RECHANGES!$A$4:$L$20310,12,FALSE)</f>
        <v>IS0032192M</v>
      </c>
      <c r="I270" s="21" t="str">
        <f>VLOOKUP(Tableau13[[#This Row],[Concat]],[1]RECHANGES!$A$4:$O$20310,15,FALSE)</f>
        <v>LTE990019</v>
      </c>
      <c r="J270" s="21" t="str">
        <f>VLOOKUP(Tableau13[[#This Row],[Concat]],[1]RECHANGES!$A$2:$AG$10016,28,FALSE)</f>
        <v>NA</v>
      </c>
      <c r="K270" s="21" t="str">
        <f>VLOOKUP(Tableau13[[#This Row],[Concat]],[1]RECHANGES!$A$2:$AG$10016,29,FALSE)</f>
        <v>OUI</v>
      </c>
      <c r="L270" s="2" t="str">
        <f>IFERROR(IF(Tableau13[[#This Row],[Avancement INDUS]]="Terminé","NA",VLOOKUP(Tableau13[[#This Row],[Concat]],[1]RECHANGES!$A$4:$AM$20520,34,FALSE)-60),"Au plus tôt")</f>
        <v>NA</v>
      </c>
      <c r="M270" s="2" t="str">
        <f>IFERROR(IF(VLOOKUP(Tableau13[[#This Row],[Concat]],[1]RECHANGES!$A:$AB,26,FALSE)="TBD","Coverage EC",VLOOKUP(Tableau13[[#This Row],[Concat]],[1]RECHANGES!$A$4:$AA$10020,26,FALSE)-7),"")</f>
        <v>Coverage EC</v>
      </c>
      <c r="N270" s="25"/>
      <c r="O270" s="2" t="str">
        <f>VLOOKUP(Tableau13[[#This Row],[Concat]],[1]RECHANGES!$A$4:$AA$10020,26,FALSE)</f>
        <v>TBD</v>
      </c>
      <c r="P270" s="2" t="str">
        <f>VLOOKUP(Tableau13[[#This Row],[Concat]],[1]RECHANGES!$A$4:$AM$10020,34,FALSE)</f>
        <v/>
      </c>
      <c r="Q270" s="1"/>
      <c r="R270" s="1"/>
      <c r="S270" s="1" t="s">
        <v>174</v>
      </c>
      <c r="T270" s="9" t="s">
        <v>39</v>
      </c>
      <c r="U270" s="21" t="str">
        <f>IF(ISNUMBER(Tableau13[[#This Row],[OF]]),"Terminé","Non commencé")</f>
        <v>Non commencé</v>
      </c>
      <c r="V270" s="1" t="str">
        <f>IFERROR(IF(OR(VLOOKUP(Tableau13[[#This Row],[Concat]],[2]RECHANGES!$A:$AQ,43,FALSE)="O",VLOOKUP(Tableau13[[#This Row],[Concat]],[2]RECHANGES!$A:$AQ,43,FALSE)="C"),"Livré",""),"Livré")</f>
        <v/>
      </c>
    </row>
    <row r="271" spans="1:22" x14ac:dyDescent="0.25">
      <c r="A271" s="9" t="str">
        <f t="shared" si="9"/>
        <v>2884110810</v>
      </c>
      <c r="B271" s="9">
        <v>28841108</v>
      </c>
      <c r="C271" s="9">
        <v>10</v>
      </c>
      <c r="D271" s="1" t="str">
        <f>VLOOKUP(Tableau13[[#This Row],[Concat]],[1]RECHANGES!$A$4:$J$20310,10,FALSE)</f>
        <v>AOG</v>
      </c>
      <c r="E271" s="22" t="str">
        <f>VLOOKUP(Tableau13[[#This Row],[Concat]],[1]RECHANGES!$A$4:$K$20310,11,FALSE)</f>
        <v>A95500400000AA</v>
      </c>
      <c r="F271" s="23">
        <f>VLOOKUP(Tableau13[[#This Row],[Concat]],[1]RECHANGES!$A$4:$E$20310,5,FALSE)</f>
        <v>400</v>
      </c>
      <c r="G271" s="23">
        <f>VLOOKUP(Tableau13[[#This Row],[Concat]],[1]RECHANGES!$A$4:$I$20310,9,FALSE)</f>
        <v>1</v>
      </c>
      <c r="H271" s="23" t="str">
        <f>VLOOKUP(Tableau13[[#This Row],[Concat]],[1]RECHANGES!$A$4:$L$20310,12,FALSE)</f>
        <v>IS0063213M</v>
      </c>
      <c r="I271" s="23" t="str">
        <f>VLOOKUP(Tableau13[[#This Row],[Concat]],[1]RECHANGES!$A$4:$O$20310,15,FALSE)</f>
        <v>LTE990001</v>
      </c>
      <c r="J271" s="21" t="str">
        <f>VLOOKUP(Tableau13[[#This Row],[Concat]],[1]RECHANGES!$A$2:$AG$10016,28,FALSE)</f>
        <v>OUI</v>
      </c>
      <c r="K271" s="21" t="str">
        <f>VLOOKUP(Tableau13[[#This Row],[Concat]],[1]RECHANGES!$A$2:$AG$10016,29,FALSE)</f>
        <v>NA</v>
      </c>
      <c r="L271" s="10" t="str">
        <f>IFERROR(IF(Tableau13[[#This Row],[Avancement INDUS]]="Terminé","NA",VLOOKUP(Tableau13[[#This Row],[Concat]],[1]RECHANGES!$A$4:$AM$20520,34,FALSE)-60),"Au plus tôt")</f>
        <v>Au plus tôt</v>
      </c>
      <c r="M271" s="10" t="str">
        <f>IFERROR(IF(VLOOKUP(Tableau13[[#This Row],[Concat]],[1]RECHANGES!$A:$AB,26,FALSE)="TBD","Coverage EC",VLOOKUP(Tableau13[[#This Row],[Concat]],[1]RECHANGES!$A$4:$AA$10020,26,FALSE)-7),"")</f>
        <v>Coverage EC</v>
      </c>
      <c r="N271" s="26"/>
      <c r="O271" s="10" t="str">
        <f>VLOOKUP(Tableau13[[#This Row],[Concat]],[1]RECHANGES!$A$4:$AA$10020,26,FALSE)</f>
        <v>TBD</v>
      </c>
      <c r="P271" s="10" t="str">
        <f>VLOOKUP(Tableau13[[#This Row],[Concat]],[1]RECHANGES!$A$4:$AM$10020,34,FALSE)</f>
        <v/>
      </c>
      <c r="Q271" s="1"/>
      <c r="R271" s="9" t="s">
        <v>222</v>
      </c>
      <c r="S271" s="9"/>
      <c r="T271" s="9" t="s">
        <v>38</v>
      </c>
      <c r="U271" s="23" t="str">
        <f>IF(ISNUMBER(Tableau13[[#This Row],[OF]]),"Terminé","Non commencé")</f>
        <v>Non commencé</v>
      </c>
      <c r="V271" s="1" t="str">
        <f>IFERROR(IF(OR(VLOOKUP(Tableau13[[#This Row],[Concat]],[2]RECHANGES!$A:$AQ,43,FALSE)="O",VLOOKUP(Tableau13[[#This Row],[Concat]],[2]RECHANGES!$A:$AQ,43,FALSE)="C"),"Livré",""),"Livré")</f>
        <v/>
      </c>
    </row>
    <row r="272" spans="1:22" hidden="1" x14ac:dyDescent="0.25">
      <c r="A272" s="1" t="str">
        <f t="shared" si="9"/>
        <v>2885017010</v>
      </c>
      <c r="B272" s="1">
        <v>28850170</v>
      </c>
      <c r="C272" s="1">
        <v>10</v>
      </c>
      <c r="D272" s="1" t="str">
        <f>VLOOKUP(Tableau13[[#This Row],[Concat]],[1]RECHANGES!$A$4:$J$20310,10,FALSE)</f>
        <v>RTN</v>
      </c>
      <c r="E272" s="20" t="str">
        <f>VLOOKUP(Tableau13[[#This Row],[Concat]],[1]RECHANGES!$A$4:$K$20310,11,FALSE)</f>
        <v>WF417AFACAAE</v>
      </c>
      <c r="F272" s="21">
        <f>VLOOKUP(Tableau13[[#This Row],[Concat]],[1]RECHANGES!$A$4:$E$20310,5,FALSE)</f>
        <v>517</v>
      </c>
      <c r="G272" s="21">
        <f>VLOOKUP(Tableau13[[#This Row],[Concat]],[1]RECHANGES!$A$4:$I$20310,9,FALSE)</f>
        <v>1</v>
      </c>
      <c r="H272" s="21" t="str">
        <f>VLOOKUP(Tableau13[[#This Row],[Concat]],[1]RECHANGES!$A$4:$L$20310,12,FALSE)</f>
        <v>IS0032184M</v>
      </c>
      <c r="I272" s="21" t="str">
        <f>VLOOKUP(Tableau13[[#This Row],[Concat]],[1]RECHANGES!$A$4:$O$20310,15,FALSE)</f>
        <v>LTE990009</v>
      </c>
      <c r="J272" s="21" t="str">
        <f>VLOOKUP(Tableau13[[#This Row],[Concat]],[1]RECHANGES!$A$2:$AG$10016,28,FALSE)</f>
        <v>NA</v>
      </c>
      <c r="K272" s="21" t="str">
        <f>VLOOKUP(Tableau13[[#This Row],[Concat]],[1]RECHANGES!$A$2:$AG$10016,29,FALSE)</f>
        <v>NA</v>
      </c>
      <c r="L272" s="2" t="str">
        <f>IFERROR(IF(Tableau13[[#This Row],[Avancement INDUS]]="Terminé","NA",VLOOKUP(Tableau13[[#This Row],[Concat]],[1]RECHANGES!$A$4:$AM$20520,34,FALSE)-60),"Au plus tôt")</f>
        <v>NA</v>
      </c>
      <c r="M272" s="2" t="str">
        <f>IFERROR(IF(VLOOKUP(Tableau13[[#This Row],[Concat]],[1]RECHANGES!$A:$AB,26,FALSE)="TBD","Coverage EC",VLOOKUP(Tableau13[[#This Row],[Concat]],[1]RECHANGES!$A$4:$AA$10020,26,FALSE)-7),"")</f>
        <v>Coverage EC</v>
      </c>
      <c r="N272" s="25"/>
      <c r="O272" s="2" t="str">
        <f>VLOOKUP(Tableau13[[#This Row],[Concat]],[1]RECHANGES!$A$4:$AA$10020,26,FALSE)</f>
        <v>TBD</v>
      </c>
      <c r="P272" s="2" t="str">
        <f>VLOOKUP(Tableau13[[#This Row],[Concat]],[1]RECHANGES!$A$4:$AM$10020,34,FALSE)</f>
        <v/>
      </c>
      <c r="Q272" s="1"/>
      <c r="R272" s="1"/>
      <c r="S272" s="1"/>
      <c r="T272" s="1" t="s">
        <v>39</v>
      </c>
      <c r="U272" s="21" t="str">
        <f>IF(ISNUMBER(Tableau13[[#This Row],[OF]]),"Terminé","Non commencé")</f>
        <v>Non commencé</v>
      </c>
      <c r="V272" s="1" t="str">
        <f>IFERROR(IF(OR(VLOOKUP(Tableau13[[#This Row],[Concat]],[2]RECHANGES!$A:$AQ,43,FALSE)="O",VLOOKUP(Tableau13[[#This Row],[Concat]],[2]RECHANGES!$A:$AQ,43,FALSE)="C"),"Livré",""),"Livré")</f>
        <v/>
      </c>
    </row>
    <row r="273" spans="1:22" x14ac:dyDescent="0.25">
      <c r="A273" s="9" t="str">
        <f t="shared" si="9"/>
        <v>2885522410</v>
      </c>
      <c r="B273" s="9">
        <v>28855224</v>
      </c>
      <c r="C273" s="9">
        <v>10</v>
      </c>
      <c r="D273" s="1" t="str">
        <f>VLOOKUP(Tableau13[[#This Row],[Concat]],[1]RECHANGES!$A$4:$J$20310,10,FALSE)</f>
        <v>RTN</v>
      </c>
      <c r="E273" s="22" t="str">
        <f>VLOOKUP(Tableau13[[#This Row],[Concat]],[1]RECHANGES!$A$4:$K$20310,11,FALSE)</f>
        <v>B23521038000D00</v>
      </c>
      <c r="F273" s="23" t="str">
        <f>VLOOKUP(Tableau13[[#This Row],[Concat]],[1]RECHANGES!$A$4:$E$20310,5,FALSE)</f>
        <v>JACK</v>
      </c>
      <c r="G273" s="23">
        <f>VLOOKUP(Tableau13[[#This Row],[Concat]],[1]RECHANGES!$A$4:$I$20310,9,FALSE)</f>
        <v>1</v>
      </c>
      <c r="H273" s="23" t="str">
        <f>VLOOKUP(Tableau13[[#This Row],[Concat]],[1]RECHANGES!$A$4:$L$20310,12,FALSE)</f>
        <v>IS0063322M</v>
      </c>
      <c r="I273" s="23" t="str">
        <f>VLOOKUP(Tableau13[[#This Row],[Concat]],[1]RECHANGES!$A$4:$O$20310,15,FALSE)</f>
        <v>LTE990001</v>
      </c>
      <c r="J273" s="21" t="str">
        <f>VLOOKUP(Tableau13[[#This Row],[Concat]],[1]RECHANGES!$A$2:$AG$10016,28,FALSE)</f>
        <v>OUI</v>
      </c>
      <c r="K273" s="21" t="str">
        <f>VLOOKUP(Tableau13[[#This Row],[Concat]],[1]RECHANGES!$A$2:$AG$10016,29,FALSE)</f>
        <v>NA</v>
      </c>
      <c r="L273" s="10" t="str">
        <f>IFERROR(IF(Tableau13[[#This Row],[Avancement INDUS]]="Terminé","NA",VLOOKUP(Tableau13[[#This Row],[Concat]],[1]RECHANGES!$A$4:$AM$20520,34,FALSE)-60),"Au plus tôt")</f>
        <v>Au plus tôt</v>
      </c>
      <c r="M273" s="10" t="str">
        <f>IFERROR(IF(VLOOKUP(Tableau13[[#This Row],[Concat]],[1]RECHANGES!$A:$AB,26,FALSE)="TBD","Coverage EC",VLOOKUP(Tableau13[[#This Row],[Concat]],[1]RECHANGES!$A$4:$AA$10020,26,FALSE)-7),"")</f>
        <v>Coverage EC</v>
      </c>
      <c r="N273" s="26"/>
      <c r="O273" s="10" t="str">
        <f>VLOOKUP(Tableau13[[#This Row],[Concat]],[1]RECHANGES!$A$4:$AA$10020,26,FALSE)</f>
        <v>TBD</v>
      </c>
      <c r="P273" s="10" t="str">
        <f>VLOOKUP(Tableau13[[#This Row],[Concat]],[1]RECHANGES!$A$4:$AM$10020,34,FALSE)</f>
        <v/>
      </c>
      <c r="Q273" s="1"/>
      <c r="R273" s="9" t="s">
        <v>143</v>
      </c>
      <c r="S273" s="9"/>
      <c r="T273" s="9" t="s">
        <v>38</v>
      </c>
      <c r="U273" s="23" t="str">
        <f>IF(ISNUMBER(Tableau13[[#This Row],[OF]]),"Terminé","Non commencé")</f>
        <v>Non commencé</v>
      </c>
      <c r="V273" s="1" t="str">
        <f>IFERROR(IF(OR(VLOOKUP(Tableau13[[#This Row],[Concat]],[2]RECHANGES!$A:$AQ,43,FALSE)="O",VLOOKUP(Tableau13[[#This Row],[Concat]],[2]RECHANGES!$A:$AQ,43,FALSE)="C"),"Livré",""),"Livré")</f>
        <v/>
      </c>
    </row>
    <row r="274" spans="1:22" hidden="1" x14ac:dyDescent="0.25">
      <c r="A274" s="1" t="str">
        <f t="shared" si="9"/>
        <v>693724010</v>
      </c>
      <c r="B274" s="1">
        <v>6937240</v>
      </c>
      <c r="C274" s="1">
        <v>10</v>
      </c>
      <c r="D274" s="1" t="str">
        <f>VLOOKUP(Tableau13[[#This Row],[Concat]],[1]RECHANGES!$A$4:$J$20310,10,FALSE)</f>
        <v>RTN</v>
      </c>
      <c r="E274" s="20" t="str">
        <f>VLOOKUP(Tableau13[[#This Row],[Concat]],[1]RECHANGES!$A$4:$K$20310,11,FALSE)</f>
        <v>MB032ADAAAAB</v>
      </c>
      <c r="F274" s="21">
        <f>VLOOKUP(Tableau13[[#This Row],[Concat]],[1]RECHANGES!$A$4:$E$20310,5,FALSE)</f>
        <v>15</v>
      </c>
      <c r="G274" s="21">
        <f>VLOOKUP(Tableau13[[#This Row],[Concat]],[1]RECHANGES!$A$4:$I$20310,9,FALSE)</f>
        <v>1</v>
      </c>
      <c r="H274" s="21" t="str">
        <f>VLOOKUP(Tableau13[[#This Row],[Concat]],[1]RECHANGES!$A$4:$L$20310,12,FALSE)</f>
        <v>IS0032194M</v>
      </c>
      <c r="I274" s="21" t="str">
        <f>VLOOKUP(Tableau13[[#This Row],[Concat]],[1]RECHANGES!$A$4:$O$20310,15,FALSE)</f>
        <v>LTE990003</v>
      </c>
      <c r="J274" s="21" t="str">
        <f>VLOOKUP(Tableau13[[#This Row],[Concat]],[1]RECHANGES!$A$2:$AG$10016,28,FALSE)</f>
        <v>NA</v>
      </c>
      <c r="K274" s="21" t="str">
        <f>VLOOKUP(Tableau13[[#This Row],[Concat]],[1]RECHANGES!$A$2:$AG$10016,29,FALSE)</f>
        <v>OUI</v>
      </c>
      <c r="L274" s="2" t="str">
        <f>IFERROR(IF(Tableau13[[#This Row],[Avancement INDUS]]="Terminé","NA",VLOOKUP(Tableau13[[#This Row],[Concat]],[1]RECHANGES!$A$4:$AM$20520,34,FALSE)-60),"Au plus tôt")</f>
        <v>NA</v>
      </c>
      <c r="M274" s="2" t="str">
        <f>IFERROR(IF(VLOOKUP(Tableau13[[#This Row],[Concat]],[1]RECHANGES!$A:$AB,26,FALSE)="TBD","Coverage EC",VLOOKUP(Tableau13[[#This Row],[Concat]],[1]RECHANGES!$A$4:$AA$10020,26,FALSE)-7),"")</f>
        <v>Coverage EC</v>
      </c>
      <c r="N274" s="25"/>
      <c r="O274" s="2" t="str">
        <f>VLOOKUP(Tableau13[[#This Row],[Concat]],[1]RECHANGES!$A$4:$AA$10020,26,FALSE)</f>
        <v>TBD</v>
      </c>
      <c r="P274" s="2" t="str">
        <f>VLOOKUP(Tableau13[[#This Row],[Concat]],[1]RECHANGES!$A$4:$AM$10020,34,FALSE)</f>
        <v/>
      </c>
      <c r="Q274" s="1"/>
      <c r="R274" s="1"/>
      <c r="S274" s="1"/>
      <c r="T274" s="1" t="s">
        <v>39</v>
      </c>
      <c r="U274" s="21" t="str">
        <f>IF(ISNUMBER(Tableau13[[#This Row],[OF]]),"Terminé","Non commencé")</f>
        <v>Non commencé</v>
      </c>
      <c r="V274" s="1" t="str">
        <f>IFERROR(IF(OR(VLOOKUP(Tableau13[[#This Row],[Concat]],[2]RECHANGES!$A:$AQ,43,FALSE)="O",VLOOKUP(Tableau13[[#This Row],[Concat]],[2]RECHANGES!$A:$AQ,43,FALSE)="C"),"Livré",""),"Livré")</f>
        <v>Livré</v>
      </c>
    </row>
    <row r="275" spans="1:22" x14ac:dyDescent="0.25">
      <c r="A275" s="9" t="str">
        <f t="shared" si="9"/>
        <v>2886705410</v>
      </c>
      <c r="B275" s="9">
        <v>28867054</v>
      </c>
      <c r="C275" s="9">
        <v>10</v>
      </c>
      <c r="D275" s="1" t="str">
        <f>VLOOKUP(Tableau13[[#This Row],[Concat]],[1]RECHANGES!$A$4:$J$20310,10,FALSE)</f>
        <v>AOG</v>
      </c>
      <c r="E275" s="22" t="str">
        <f>VLOOKUP(Tableau13[[#This Row],[Concat]],[1]RECHANGES!$A$4:$K$20310,11,FALSE)</f>
        <v>A95500406000AA</v>
      </c>
      <c r="F275" s="23">
        <f>VLOOKUP(Tableau13[[#This Row],[Concat]],[1]RECHANGES!$A$4:$E$20310,5,FALSE)</f>
        <v>406</v>
      </c>
      <c r="G275" s="23">
        <f>VLOOKUP(Tableau13[[#This Row],[Concat]],[1]RECHANGES!$A$4:$I$20310,9,FALSE)</f>
        <v>1</v>
      </c>
      <c r="H275" s="23" t="str">
        <f>VLOOKUP(Tableau13[[#This Row],[Concat]],[1]RECHANGES!$A$4:$L$20310,12,FALSE)</f>
        <v>IS0063330M</v>
      </c>
      <c r="I275" s="23" t="str">
        <f>VLOOKUP(Tableau13[[#This Row],[Concat]],[1]RECHANGES!$A$4:$O$20310,15,FALSE)</f>
        <v>LTE990001</v>
      </c>
      <c r="J275" s="23" t="str">
        <f>VLOOKUP(Tableau13[[#This Row],[Concat]],[1]RECHANGES!$A$2:$AG$10016,28,FALSE)</f>
        <v>NA</v>
      </c>
      <c r="K275" s="23" t="str">
        <f>VLOOKUP(Tableau13[[#This Row],[Concat]],[1]RECHANGES!$A$2:$AG$10016,29,FALSE)</f>
        <v>NA</v>
      </c>
      <c r="L275" s="10" t="str">
        <f>IFERROR(IF(Tableau13[[#This Row],[Avancement INDUS]]="Terminé","NA",VLOOKUP(Tableau13[[#This Row],[Concat]],[1]RECHANGES!$A$4:$AM$20520,34,FALSE)-60),"Au plus tôt")</f>
        <v>Au plus tôt</v>
      </c>
      <c r="M275" s="10" t="str">
        <f>IFERROR(IF(VLOOKUP(Tableau13[[#This Row],[Concat]],[1]RECHANGES!$A:$AB,26,FALSE)="TBD","Coverage EC",VLOOKUP(Tableau13[[#This Row],[Concat]],[1]RECHANGES!$A$4:$AA$10020,26,FALSE)-7),"")</f>
        <v>Coverage EC</v>
      </c>
      <c r="N275" s="26"/>
      <c r="O275" s="10" t="str">
        <f>VLOOKUP(Tableau13[[#This Row],[Concat]],[1]RECHANGES!$A$4:$AA$10020,26,FALSE)</f>
        <v>TBD</v>
      </c>
      <c r="P275" s="10" t="str">
        <f>VLOOKUP(Tableau13[[#This Row],[Concat]],[1]RECHANGES!$A$4:$AM$10020,34,FALSE)</f>
        <v/>
      </c>
      <c r="Q275" s="1"/>
      <c r="R275" s="9" t="s">
        <v>223</v>
      </c>
      <c r="S275" s="9"/>
      <c r="T275" s="9" t="s">
        <v>38</v>
      </c>
      <c r="U275" s="23" t="str">
        <f>IF(ISNUMBER(Tableau13[[#This Row],[OF]]),"Terminé","Non commencé")</f>
        <v>Non commencé</v>
      </c>
      <c r="V275" s="1" t="str">
        <f>IFERROR(IF(OR(VLOOKUP(Tableau13[[#This Row],[Concat]],[2]RECHANGES!$A:$AQ,43,FALSE)="O",VLOOKUP(Tableau13[[#This Row],[Concat]],[2]RECHANGES!$A:$AQ,43,FALSE)="C"),"Livré",""),"Livré")</f>
        <v/>
      </c>
    </row>
    <row r="276" spans="1:22" hidden="1" x14ac:dyDescent="0.25">
      <c r="A276" s="9" t="str">
        <f t="shared" ref="A276:A307" si="10">B276&amp;C276</f>
        <v>2885016910</v>
      </c>
      <c r="B276" s="9">
        <v>28850169</v>
      </c>
      <c r="C276" s="9">
        <v>10</v>
      </c>
      <c r="D276" s="1" t="str">
        <f>VLOOKUP(Tableau13[[#This Row],[Concat]],[1]RECHANGES!$A$4:$J$20310,10,FALSE)</f>
        <v>RTN</v>
      </c>
      <c r="E276" s="22" t="str">
        <f>VLOOKUP(Tableau13[[#This Row],[Concat]],[1]RECHANGES!$A$4:$K$20310,11,FALSE)</f>
        <v>WF406ACAAAAB</v>
      </c>
      <c r="F276" s="23">
        <f>VLOOKUP(Tableau13[[#This Row],[Concat]],[1]RECHANGES!$A$4:$E$20310,5,FALSE)</f>
        <v>313</v>
      </c>
      <c r="G276" s="23">
        <f>VLOOKUP(Tableau13[[#This Row],[Concat]],[1]RECHANGES!$A$4:$I$20310,9,FALSE)</f>
        <v>1</v>
      </c>
      <c r="H276" s="23" t="str">
        <f>VLOOKUP(Tableau13[[#This Row],[Concat]],[1]RECHANGES!$A$4:$L$20310,12,FALSE)</f>
        <v>IS0032177M</v>
      </c>
      <c r="I276" s="23" t="str">
        <f>VLOOKUP(Tableau13[[#This Row],[Concat]],[1]RECHANGES!$A$4:$O$20310,15,FALSE)</f>
        <v>LTE990007</v>
      </c>
      <c r="J276" s="23" t="str">
        <f>VLOOKUP(Tableau13[[#This Row],[Concat]],[1]RECHANGES!$A$2:$AG$10016,28,FALSE)</f>
        <v>NA</v>
      </c>
      <c r="K276" s="23" t="str">
        <f>VLOOKUP(Tableau13[[#This Row],[Concat]],[1]RECHANGES!$A$2:$AG$10016,29,FALSE)</f>
        <v>NA</v>
      </c>
      <c r="L276" s="10" t="str">
        <f>IFERROR(IF(Tableau13[[#This Row],[Avancement INDUS]]="Terminé","NA",VLOOKUP(Tableau13[[#This Row],[Concat]],[1]RECHANGES!$A$4:$AM$20520,34,FALSE)-60),"Au plus tôt")</f>
        <v>NA</v>
      </c>
      <c r="M276" s="10" t="str">
        <f>IFERROR(IF(VLOOKUP(Tableau13[[#This Row],[Concat]],[1]RECHANGES!$A:$AB,26,FALSE)="TBD","Coverage EC",VLOOKUP(Tableau13[[#This Row],[Concat]],[1]RECHANGES!$A$4:$AA$10020,26,FALSE)-7),"")</f>
        <v>Coverage EC</v>
      </c>
      <c r="N276" s="26"/>
      <c r="O276" s="10" t="str">
        <f>VLOOKUP(Tableau13[[#This Row],[Concat]],[1]RECHANGES!$A$4:$AA$10020,26,FALSE)</f>
        <v>TBD</v>
      </c>
      <c r="P276" s="10" t="str">
        <f>VLOOKUP(Tableau13[[#This Row],[Concat]],[1]RECHANGES!$A$4:$AM$10020,34,FALSE)</f>
        <v/>
      </c>
      <c r="Q276" s="1"/>
      <c r="R276" s="9"/>
      <c r="S276" s="9"/>
      <c r="T276" s="9" t="s">
        <v>39</v>
      </c>
      <c r="U276" s="23" t="str">
        <f>IF(ISNUMBER(Tableau13[[#This Row],[OF]]),"Terminé","Non commencé")</f>
        <v>Non commencé</v>
      </c>
      <c r="V276" s="1" t="str">
        <f>IFERROR(IF(OR(VLOOKUP(Tableau13[[#This Row],[Concat]],[2]RECHANGES!$A:$AQ,43,FALSE)="O",VLOOKUP(Tableau13[[#This Row],[Concat]],[2]RECHANGES!$A:$AQ,43,FALSE)="C"),"Livré",""),"Livré")</f>
        <v/>
      </c>
    </row>
    <row r="277" spans="1:22" hidden="1" x14ac:dyDescent="0.25">
      <c r="A277" s="9" t="str">
        <f t="shared" si="10"/>
        <v>2889982710</v>
      </c>
      <c r="B277" s="9">
        <v>28899827</v>
      </c>
      <c r="C277" s="9">
        <v>10</v>
      </c>
      <c r="D277" s="1" t="str">
        <f>VLOOKUP(Tableau13[[#This Row],[Concat]],[1]RECHANGES!$A$4:$J$20310,10,FALSE)</f>
        <v>RTN</v>
      </c>
      <c r="E277" s="22" t="str">
        <f>VLOOKUP(Tableau13[[#This Row],[Concat]],[1]RECHANGES!$A$4:$K$20310,11,FALSE)</f>
        <v>WF406ACAAAAB</v>
      </c>
      <c r="F277" s="23">
        <f>VLOOKUP(Tableau13[[#This Row],[Concat]],[1]RECHANGES!$A$4:$E$20310,5,FALSE)</f>
        <v>313</v>
      </c>
      <c r="G277" s="23">
        <f>VLOOKUP(Tableau13[[#This Row],[Concat]],[1]RECHANGES!$A$4:$I$20310,9,FALSE)</f>
        <v>1</v>
      </c>
      <c r="H277" s="23" t="str">
        <f>VLOOKUP(Tableau13[[#This Row],[Concat]],[1]RECHANGES!$A$4:$L$20310,12,FALSE)</f>
        <v>IS0032177M</v>
      </c>
      <c r="I277" s="23" t="str">
        <f>VLOOKUP(Tableau13[[#This Row],[Concat]],[1]RECHANGES!$A$4:$O$20310,15,FALSE)</f>
        <v>LTE990008</v>
      </c>
      <c r="J277" s="23" t="str">
        <f>VLOOKUP(Tableau13[[#This Row],[Concat]],[1]RECHANGES!$A$2:$AG$10016,28,FALSE)</f>
        <v>NA</v>
      </c>
      <c r="K277" s="23" t="str">
        <f>VLOOKUP(Tableau13[[#This Row],[Concat]],[1]RECHANGES!$A$2:$AG$10016,29,FALSE)</f>
        <v>NA</v>
      </c>
      <c r="L277" s="10" t="str">
        <f>IFERROR(IF(Tableau13[[#This Row],[Avancement INDUS]]="Terminé","NA",VLOOKUP(Tableau13[[#This Row],[Concat]],[1]RECHANGES!$A$4:$AM$20520,34,FALSE)-60),"Au plus tôt")</f>
        <v>NA</v>
      </c>
      <c r="M277" s="10" t="str">
        <f>IFERROR(IF(VLOOKUP(Tableau13[[#This Row],[Concat]],[1]RECHANGES!$A:$AB,26,FALSE)="TBD","Coverage EC",VLOOKUP(Tableau13[[#This Row],[Concat]],[1]RECHANGES!$A$4:$AA$10020,26,FALSE)-7),"")</f>
        <v>Coverage EC</v>
      </c>
      <c r="N277" s="26"/>
      <c r="O277" s="10" t="str">
        <f>VLOOKUP(Tableau13[[#This Row],[Concat]],[1]RECHANGES!$A$4:$AA$10020,26,FALSE)</f>
        <v>TBD</v>
      </c>
      <c r="P277" s="10" t="str">
        <f>VLOOKUP(Tableau13[[#This Row],[Concat]],[1]RECHANGES!$A$4:$AM$10020,34,FALSE)</f>
        <v/>
      </c>
      <c r="Q277" s="1"/>
      <c r="R277" s="9"/>
      <c r="S277" s="9"/>
      <c r="T277" s="9" t="s">
        <v>39</v>
      </c>
      <c r="U277" s="23" t="str">
        <f>IF(ISNUMBER(Tableau13[[#This Row],[OF]]),"Terminé","Non commencé")</f>
        <v>Non commencé</v>
      </c>
      <c r="V277" s="1" t="str">
        <f>IFERROR(IF(OR(VLOOKUP(Tableau13[[#This Row],[Concat]],[2]RECHANGES!$A:$AQ,43,FALSE)="O",VLOOKUP(Tableau13[[#This Row],[Concat]],[2]RECHANGES!$A:$AQ,43,FALSE)="C"),"Livré",""),"Livré")</f>
        <v/>
      </c>
    </row>
    <row r="278" spans="1:22" hidden="1" x14ac:dyDescent="0.25">
      <c r="A278" s="9" t="str">
        <f t="shared" si="10"/>
        <v>2889982910</v>
      </c>
      <c r="B278" s="9">
        <v>28899829</v>
      </c>
      <c r="C278" s="9">
        <v>10</v>
      </c>
      <c r="D278" s="1" t="str">
        <f>VLOOKUP(Tableau13[[#This Row],[Concat]],[1]RECHANGES!$A$4:$J$20310,10,FALSE)</f>
        <v>RTN</v>
      </c>
      <c r="E278" s="22" t="str">
        <f>VLOOKUP(Tableau13[[#This Row],[Concat]],[1]RECHANGES!$A$4:$K$20310,11,FALSE)</f>
        <v>WF406ACAAAAB</v>
      </c>
      <c r="F278" s="23">
        <f>VLOOKUP(Tableau13[[#This Row],[Concat]],[1]RECHANGES!$A$4:$E$20310,5,FALSE)</f>
        <v>313</v>
      </c>
      <c r="G278" s="23">
        <f>VLOOKUP(Tableau13[[#This Row],[Concat]],[1]RECHANGES!$A$4:$I$20310,9,FALSE)</f>
        <v>1</v>
      </c>
      <c r="H278" s="23" t="str">
        <f>VLOOKUP(Tableau13[[#This Row],[Concat]],[1]RECHANGES!$A$4:$L$20310,12,FALSE)</f>
        <v>IS0032177M</v>
      </c>
      <c r="I278" s="23" t="str">
        <f>VLOOKUP(Tableau13[[#This Row],[Concat]],[1]RECHANGES!$A$4:$O$20310,15,FALSE)</f>
        <v>LTE990009</v>
      </c>
      <c r="J278" s="23" t="str">
        <f>VLOOKUP(Tableau13[[#This Row],[Concat]],[1]RECHANGES!$A$2:$AG$10016,28,FALSE)</f>
        <v>NA</v>
      </c>
      <c r="K278" s="23" t="str">
        <f>VLOOKUP(Tableau13[[#This Row],[Concat]],[1]RECHANGES!$A$2:$AG$10016,29,FALSE)</f>
        <v>NA</v>
      </c>
      <c r="L278" s="10" t="str">
        <f>IFERROR(IF(Tableau13[[#This Row],[Avancement INDUS]]="Terminé","NA",VLOOKUP(Tableau13[[#This Row],[Concat]],[1]RECHANGES!$A$4:$AM$20520,34,FALSE)-60),"Au plus tôt")</f>
        <v>NA</v>
      </c>
      <c r="M278" s="10" t="str">
        <f>IFERROR(IF(VLOOKUP(Tableau13[[#This Row],[Concat]],[1]RECHANGES!$A:$AB,26,FALSE)="TBD","Coverage EC",VLOOKUP(Tableau13[[#This Row],[Concat]],[1]RECHANGES!$A$4:$AA$10020,26,FALSE)-7),"")</f>
        <v>Coverage EC</v>
      </c>
      <c r="N278" s="26"/>
      <c r="O278" s="10" t="str">
        <f>VLOOKUP(Tableau13[[#This Row],[Concat]],[1]RECHANGES!$A$4:$AA$10020,26,FALSE)</f>
        <v>TBD</v>
      </c>
      <c r="P278" s="10" t="str">
        <f>VLOOKUP(Tableau13[[#This Row],[Concat]],[1]RECHANGES!$A$4:$AM$10020,34,FALSE)</f>
        <v/>
      </c>
      <c r="Q278" s="1"/>
      <c r="R278" s="9"/>
      <c r="S278" s="9"/>
      <c r="T278" s="9" t="s">
        <v>39</v>
      </c>
      <c r="U278" s="23" t="str">
        <f>IF(ISNUMBER(Tableau13[[#This Row],[OF]]),"Terminé","Non commencé")</f>
        <v>Non commencé</v>
      </c>
      <c r="V278" s="1" t="str">
        <f>IFERROR(IF(OR(VLOOKUP(Tableau13[[#This Row],[Concat]],[2]RECHANGES!$A:$AQ,43,FALSE)="O",VLOOKUP(Tableau13[[#This Row],[Concat]],[2]RECHANGES!$A:$AQ,43,FALSE)="C"),"Livré",""),"Livré")</f>
        <v/>
      </c>
    </row>
    <row r="279" spans="1:22" hidden="1" x14ac:dyDescent="0.25">
      <c r="A279" s="9" t="str">
        <f t="shared" si="10"/>
        <v>2889983010</v>
      </c>
      <c r="B279" s="9">
        <v>28899830</v>
      </c>
      <c r="C279" s="9">
        <v>10</v>
      </c>
      <c r="D279" s="1" t="str">
        <f>VLOOKUP(Tableau13[[#This Row],[Concat]],[1]RECHANGES!$A$4:$J$20310,10,FALSE)</f>
        <v>RTN</v>
      </c>
      <c r="E279" s="22" t="str">
        <f>VLOOKUP(Tableau13[[#This Row],[Concat]],[1]RECHANGES!$A$4:$K$20310,11,FALSE)</f>
        <v>WF406ACAAAAB</v>
      </c>
      <c r="F279" s="23">
        <f>VLOOKUP(Tableau13[[#This Row],[Concat]],[1]RECHANGES!$A$4:$E$20310,5,FALSE)</f>
        <v>313</v>
      </c>
      <c r="G279" s="23">
        <f>VLOOKUP(Tableau13[[#This Row],[Concat]],[1]RECHANGES!$A$4:$I$20310,9,FALSE)</f>
        <v>1</v>
      </c>
      <c r="H279" s="23" t="str">
        <f>VLOOKUP(Tableau13[[#This Row],[Concat]],[1]RECHANGES!$A$4:$L$20310,12,FALSE)</f>
        <v>IS0032177M</v>
      </c>
      <c r="I279" s="23" t="str">
        <f>VLOOKUP(Tableau13[[#This Row],[Concat]],[1]RECHANGES!$A$4:$O$20310,15,FALSE)</f>
        <v>LTE990010</v>
      </c>
      <c r="J279" s="23" t="str">
        <f>VLOOKUP(Tableau13[[#This Row],[Concat]],[1]RECHANGES!$A$2:$AG$10016,28,FALSE)</f>
        <v>NA</v>
      </c>
      <c r="K279" s="23" t="str">
        <f>VLOOKUP(Tableau13[[#This Row],[Concat]],[1]RECHANGES!$A$2:$AG$10016,29,FALSE)</f>
        <v>NA</v>
      </c>
      <c r="L279" s="10" t="str">
        <f>IFERROR(IF(Tableau13[[#This Row],[Avancement INDUS]]="Terminé","NA",VLOOKUP(Tableau13[[#This Row],[Concat]],[1]RECHANGES!$A$4:$AM$20520,34,FALSE)-60),"Au plus tôt")</f>
        <v>NA</v>
      </c>
      <c r="M279" s="10" t="str">
        <f>IFERROR(IF(VLOOKUP(Tableau13[[#This Row],[Concat]],[1]RECHANGES!$A:$AB,26,FALSE)="TBD","Coverage EC",VLOOKUP(Tableau13[[#This Row],[Concat]],[1]RECHANGES!$A$4:$AA$10020,26,FALSE)-7),"")</f>
        <v>Coverage EC</v>
      </c>
      <c r="N279" s="26"/>
      <c r="O279" s="10" t="str">
        <f>VLOOKUP(Tableau13[[#This Row],[Concat]],[1]RECHANGES!$A$4:$AA$10020,26,FALSE)</f>
        <v>TBD</v>
      </c>
      <c r="P279" s="10" t="str">
        <f>VLOOKUP(Tableau13[[#This Row],[Concat]],[1]RECHANGES!$A$4:$AM$10020,34,FALSE)</f>
        <v/>
      </c>
      <c r="Q279" s="1"/>
      <c r="R279" s="9"/>
      <c r="S279" s="9"/>
      <c r="T279" s="9" t="s">
        <v>39</v>
      </c>
      <c r="U279" s="23" t="str">
        <f>IF(ISNUMBER(Tableau13[[#This Row],[OF]]),"Terminé","Non commencé")</f>
        <v>Non commencé</v>
      </c>
      <c r="V279" s="1" t="str">
        <f>IFERROR(IF(OR(VLOOKUP(Tableau13[[#This Row],[Concat]],[2]RECHANGES!$A:$AQ,43,FALSE)="O",VLOOKUP(Tableau13[[#This Row],[Concat]],[2]RECHANGES!$A:$AQ,43,FALSE)="C"),"Livré",""),"Livré")</f>
        <v/>
      </c>
    </row>
    <row r="280" spans="1:22" hidden="1" x14ac:dyDescent="0.25">
      <c r="A280" s="1" t="str">
        <f t="shared" si="10"/>
        <v>2885256510</v>
      </c>
      <c r="B280" s="1">
        <v>28852565</v>
      </c>
      <c r="C280" s="1">
        <v>10</v>
      </c>
      <c r="D280" s="1" t="str">
        <f>VLOOKUP(Tableau13[[#This Row],[Concat]],[1]RECHANGES!$A$4:$J$20310,10,FALSE)</f>
        <v>RTN</v>
      </c>
      <c r="E280" s="20" t="str">
        <f>VLOOKUP(Tableau13[[#This Row],[Concat]],[1]RECHANGES!$A$4:$K$20310,11,FALSE)</f>
        <v>WF406ACAAAAB</v>
      </c>
      <c r="F280" s="21">
        <f>VLOOKUP(Tableau13[[#This Row],[Concat]],[1]RECHANGES!$A$4:$E$20310,5,FALSE)</f>
        <v>313</v>
      </c>
      <c r="G280" s="21">
        <f>VLOOKUP(Tableau13[[#This Row],[Concat]],[1]RECHANGES!$A$4:$I$20310,9,FALSE)</f>
        <v>1</v>
      </c>
      <c r="H280" s="21" t="str">
        <f>VLOOKUP(Tableau13[[#This Row],[Concat]],[1]RECHANGES!$A$4:$L$20310,12,FALSE)</f>
        <v>IS0032177M</v>
      </c>
      <c r="I280" s="21" t="str">
        <f>VLOOKUP(Tableau13[[#This Row],[Concat]],[1]RECHANGES!$A$4:$O$20310,15,FALSE)</f>
        <v>LTE990011</v>
      </c>
      <c r="J280" s="21" t="str">
        <f>VLOOKUP(Tableau13[[#This Row],[Concat]],[1]RECHANGES!$A$2:$AG$10016,28,FALSE)</f>
        <v>NA</v>
      </c>
      <c r="K280" s="21" t="str">
        <f>VLOOKUP(Tableau13[[#This Row],[Concat]],[1]RECHANGES!$A$2:$AG$10016,29,FALSE)</f>
        <v>NA</v>
      </c>
      <c r="L280" s="2" t="str">
        <f>IFERROR(IF(Tableau13[[#This Row],[Avancement INDUS]]="Terminé","NA",VLOOKUP(Tableau13[[#This Row],[Concat]],[1]RECHANGES!$A$4:$AM$20520,34,FALSE)-60),"Au plus tôt")</f>
        <v>NA</v>
      </c>
      <c r="M280" s="2" t="str">
        <f>IFERROR(IF(VLOOKUP(Tableau13[[#This Row],[Concat]],[1]RECHANGES!$A:$AB,26,FALSE)="TBD","Coverage EC",VLOOKUP(Tableau13[[#This Row],[Concat]],[1]RECHANGES!$A$4:$AA$10020,26,FALSE)-7),"")</f>
        <v>Coverage EC</v>
      </c>
      <c r="N280" s="25"/>
      <c r="O280" s="2" t="str">
        <f>VLOOKUP(Tableau13[[#This Row],[Concat]],[1]RECHANGES!$A$4:$AA$10020,26,FALSE)</f>
        <v>TBD</v>
      </c>
      <c r="P280" s="2" t="str">
        <f>VLOOKUP(Tableau13[[#This Row],[Concat]],[1]RECHANGES!$A$4:$AM$10020,34,FALSE)</f>
        <v/>
      </c>
      <c r="Q280" s="1"/>
      <c r="R280" s="1"/>
      <c r="S280" s="1"/>
      <c r="T280" s="9" t="s">
        <v>39</v>
      </c>
      <c r="U280" s="21" t="str">
        <f>IF(ISNUMBER(Tableau13[[#This Row],[OF]]),"Terminé","Non commencé")</f>
        <v>Non commencé</v>
      </c>
      <c r="V280" s="1" t="str">
        <f>IFERROR(IF(OR(VLOOKUP(Tableau13[[#This Row],[Concat]],[2]RECHANGES!$A:$AQ,43,FALSE)="O",VLOOKUP(Tableau13[[#This Row],[Concat]],[2]RECHANGES!$A:$AQ,43,FALSE)="C"),"Livré",""),"Livré")</f>
        <v/>
      </c>
    </row>
    <row r="281" spans="1:22" hidden="1" x14ac:dyDescent="0.25">
      <c r="A281" s="1" t="str">
        <f t="shared" si="10"/>
        <v>2889983210</v>
      </c>
      <c r="B281" s="1">
        <v>28899832</v>
      </c>
      <c r="C281" s="1">
        <v>10</v>
      </c>
      <c r="D281" s="1" t="str">
        <f>VLOOKUP(Tableau13[[#This Row],[Concat]],[1]RECHANGES!$A$4:$J$20310,10,FALSE)</f>
        <v>RTN</v>
      </c>
      <c r="E281" s="20" t="str">
        <f>VLOOKUP(Tableau13[[#This Row],[Concat]],[1]RECHANGES!$A$4:$K$20310,11,FALSE)</f>
        <v>WF406ACAAAAB</v>
      </c>
      <c r="F281" s="21">
        <f>VLOOKUP(Tableau13[[#This Row],[Concat]],[1]RECHANGES!$A$4:$E$20310,5,FALSE)</f>
        <v>313</v>
      </c>
      <c r="G281" s="21">
        <f>VLOOKUP(Tableau13[[#This Row],[Concat]],[1]RECHANGES!$A$4:$I$20310,9,FALSE)</f>
        <v>1</v>
      </c>
      <c r="H281" s="21" t="str">
        <f>VLOOKUP(Tableau13[[#This Row],[Concat]],[1]RECHANGES!$A$4:$L$20310,12,FALSE)</f>
        <v>IS0032177M</v>
      </c>
      <c r="I281" s="21" t="str">
        <f>VLOOKUP(Tableau13[[#This Row],[Concat]],[1]RECHANGES!$A$4:$O$20310,15,FALSE)</f>
        <v>LTE990012</v>
      </c>
      <c r="J281" s="21" t="str">
        <f>VLOOKUP(Tableau13[[#This Row],[Concat]],[1]RECHANGES!$A$2:$AG$10016,28,FALSE)</f>
        <v>NA</v>
      </c>
      <c r="K281" s="21" t="str">
        <f>VLOOKUP(Tableau13[[#This Row],[Concat]],[1]RECHANGES!$A$2:$AG$10016,29,FALSE)</f>
        <v>NA</v>
      </c>
      <c r="L281" s="2" t="str">
        <f>IFERROR(IF(Tableau13[[#This Row],[Avancement INDUS]]="Terminé","NA",VLOOKUP(Tableau13[[#This Row],[Concat]],[1]RECHANGES!$A$4:$AM$20520,34,FALSE)-60),"Au plus tôt")</f>
        <v>NA</v>
      </c>
      <c r="M281" s="2" t="str">
        <f>IFERROR(IF(VLOOKUP(Tableau13[[#This Row],[Concat]],[1]RECHANGES!$A:$AB,26,FALSE)="TBD","Coverage EC",VLOOKUP(Tableau13[[#This Row],[Concat]],[1]RECHANGES!$A$4:$AA$10020,26,FALSE)-7),"")</f>
        <v>Coverage EC</v>
      </c>
      <c r="N281" s="25"/>
      <c r="O281" s="2" t="str">
        <f>VLOOKUP(Tableau13[[#This Row],[Concat]],[1]RECHANGES!$A$4:$AA$10020,26,FALSE)</f>
        <v>TBD</v>
      </c>
      <c r="P281" s="2" t="str">
        <f>VLOOKUP(Tableau13[[#This Row],[Concat]],[1]RECHANGES!$A$4:$AM$10020,34,FALSE)</f>
        <v/>
      </c>
      <c r="Q281" s="1"/>
      <c r="R281" s="1"/>
      <c r="S281" s="1"/>
      <c r="T281" s="9" t="s">
        <v>39</v>
      </c>
      <c r="U281" s="21" t="str">
        <f>IF(ISNUMBER(Tableau13[[#This Row],[OF]]),"Terminé","Non commencé")</f>
        <v>Non commencé</v>
      </c>
      <c r="V281" s="1" t="str">
        <f>IFERROR(IF(OR(VLOOKUP(Tableau13[[#This Row],[Concat]],[2]RECHANGES!$A:$AQ,43,FALSE)="O",VLOOKUP(Tableau13[[#This Row],[Concat]],[2]RECHANGES!$A:$AQ,43,FALSE)="C"),"Livré",""),"Livré")</f>
        <v/>
      </c>
    </row>
    <row r="282" spans="1:22" hidden="1" x14ac:dyDescent="0.25">
      <c r="A282" s="1" t="str">
        <f t="shared" si="10"/>
        <v>2889983310</v>
      </c>
      <c r="B282" s="1">
        <v>28899833</v>
      </c>
      <c r="C282" s="1">
        <v>10</v>
      </c>
      <c r="D282" s="1" t="str">
        <f>VLOOKUP(Tableau13[[#This Row],[Concat]],[1]RECHANGES!$A$4:$J$20310,10,FALSE)</f>
        <v>RTN</v>
      </c>
      <c r="E282" s="20" t="str">
        <f>VLOOKUP(Tableau13[[#This Row],[Concat]],[1]RECHANGES!$A$4:$K$20310,11,FALSE)</f>
        <v>WF406ACAAAAB</v>
      </c>
      <c r="F282" s="21">
        <f>VLOOKUP(Tableau13[[#This Row],[Concat]],[1]RECHANGES!$A$4:$E$20310,5,FALSE)</f>
        <v>313</v>
      </c>
      <c r="G282" s="21">
        <f>VLOOKUP(Tableau13[[#This Row],[Concat]],[1]RECHANGES!$A$4:$I$20310,9,FALSE)</f>
        <v>1</v>
      </c>
      <c r="H282" s="21" t="str">
        <f>VLOOKUP(Tableau13[[#This Row],[Concat]],[1]RECHANGES!$A$4:$L$20310,12,FALSE)</f>
        <v>IS0032177M</v>
      </c>
      <c r="I282" s="21" t="str">
        <f>VLOOKUP(Tableau13[[#This Row],[Concat]],[1]RECHANGES!$A$4:$O$20310,15,FALSE)</f>
        <v>LTE990013</v>
      </c>
      <c r="J282" s="21" t="str">
        <f>VLOOKUP(Tableau13[[#This Row],[Concat]],[1]RECHANGES!$A$2:$AG$10016,28,FALSE)</f>
        <v>NA</v>
      </c>
      <c r="K282" s="21" t="str">
        <f>VLOOKUP(Tableau13[[#This Row],[Concat]],[1]RECHANGES!$A$2:$AG$10016,29,FALSE)</f>
        <v>NA</v>
      </c>
      <c r="L282" s="2" t="str">
        <f>IFERROR(IF(Tableau13[[#This Row],[Avancement INDUS]]="Terminé","NA",VLOOKUP(Tableau13[[#This Row],[Concat]],[1]RECHANGES!$A$4:$AM$20520,34,FALSE)-60),"Au plus tôt")</f>
        <v>NA</v>
      </c>
      <c r="M282" s="2" t="str">
        <f>IFERROR(IF(VLOOKUP(Tableau13[[#This Row],[Concat]],[1]RECHANGES!$A:$AB,26,FALSE)="TBD","Coverage EC",VLOOKUP(Tableau13[[#This Row],[Concat]],[1]RECHANGES!$A$4:$AA$10020,26,FALSE)-7),"")</f>
        <v>Coverage EC</v>
      </c>
      <c r="N282" s="25"/>
      <c r="O282" s="2" t="str">
        <f>VLOOKUP(Tableau13[[#This Row],[Concat]],[1]RECHANGES!$A$4:$AA$10020,26,FALSE)</f>
        <v>TBD</v>
      </c>
      <c r="P282" s="2" t="str">
        <f>VLOOKUP(Tableau13[[#This Row],[Concat]],[1]RECHANGES!$A$4:$AM$10020,34,FALSE)</f>
        <v/>
      </c>
      <c r="Q282" s="1"/>
      <c r="R282" s="1"/>
      <c r="S282" s="1"/>
      <c r="T282" s="9" t="s">
        <v>39</v>
      </c>
      <c r="U282" s="21" t="str">
        <f>IF(ISNUMBER(Tableau13[[#This Row],[OF]]),"Terminé","Non commencé")</f>
        <v>Non commencé</v>
      </c>
      <c r="V282" s="1" t="str">
        <f>IFERROR(IF(OR(VLOOKUP(Tableau13[[#This Row],[Concat]],[2]RECHANGES!$A:$AQ,43,FALSE)="O",VLOOKUP(Tableau13[[#This Row],[Concat]],[2]RECHANGES!$A:$AQ,43,FALSE)="C"),"Livré",""),"Livré")</f>
        <v/>
      </c>
    </row>
    <row r="283" spans="1:22" hidden="1" x14ac:dyDescent="0.25">
      <c r="A283" s="9" t="str">
        <f t="shared" si="10"/>
        <v>2889983410</v>
      </c>
      <c r="B283" s="9">
        <v>28899834</v>
      </c>
      <c r="C283" s="9">
        <v>10</v>
      </c>
      <c r="D283" s="1" t="str">
        <f>VLOOKUP(Tableau13[[#This Row],[Concat]],[1]RECHANGES!$A$4:$J$20310,10,FALSE)</f>
        <v>RTN</v>
      </c>
      <c r="E283" s="22" t="str">
        <f>VLOOKUP(Tableau13[[#This Row],[Concat]],[1]RECHANGES!$A$4:$K$20310,11,FALSE)</f>
        <v>WF406ACAAAAB</v>
      </c>
      <c r="F283" s="23">
        <f>VLOOKUP(Tableau13[[#This Row],[Concat]],[1]RECHANGES!$A$4:$E$20310,5,FALSE)</f>
        <v>313</v>
      </c>
      <c r="G283" s="23">
        <f>VLOOKUP(Tableau13[[#This Row],[Concat]],[1]RECHANGES!$A$4:$I$20310,9,FALSE)</f>
        <v>1</v>
      </c>
      <c r="H283" s="23" t="str">
        <f>VLOOKUP(Tableau13[[#This Row],[Concat]],[1]RECHANGES!$A$4:$L$20310,12,FALSE)</f>
        <v>IS0032177M</v>
      </c>
      <c r="I283" s="23" t="str">
        <f>VLOOKUP(Tableau13[[#This Row],[Concat]],[1]RECHANGES!$A$4:$O$20310,15,FALSE)</f>
        <v>LTE990014</v>
      </c>
      <c r="J283" s="23" t="str">
        <f>VLOOKUP(Tableau13[[#This Row],[Concat]],[1]RECHANGES!$A$2:$AG$10016,28,FALSE)</f>
        <v>NA</v>
      </c>
      <c r="K283" s="23" t="str">
        <f>VLOOKUP(Tableau13[[#This Row],[Concat]],[1]RECHANGES!$A$2:$AG$10016,29,FALSE)</f>
        <v>NA</v>
      </c>
      <c r="L283" s="10" t="str">
        <f>IFERROR(IF(Tableau13[[#This Row],[Avancement INDUS]]="Terminé","NA",VLOOKUP(Tableau13[[#This Row],[Concat]],[1]RECHANGES!$A$4:$AM$20520,34,FALSE)-60),"Au plus tôt")</f>
        <v>NA</v>
      </c>
      <c r="M283" s="10" t="str">
        <f>IFERROR(IF(VLOOKUP(Tableau13[[#This Row],[Concat]],[1]RECHANGES!$A:$AB,26,FALSE)="TBD","Coverage EC",VLOOKUP(Tableau13[[#This Row],[Concat]],[1]RECHANGES!$A$4:$AA$10020,26,FALSE)-7),"")</f>
        <v>Coverage EC</v>
      </c>
      <c r="N283" s="26"/>
      <c r="O283" s="10" t="str">
        <f>VLOOKUP(Tableau13[[#This Row],[Concat]],[1]RECHANGES!$A$4:$AA$10020,26,FALSE)</f>
        <v>TBD</v>
      </c>
      <c r="P283" s="10" t="str">
        <f>VLOOKUP(Tableau13[[#This Row],[Concat]],[1]RECHANGES!$A$4:$AM$10020,34,FALSE)</f>
        <v/>
      </c>
      <c r="Q283" s="1"/>
      <c r="R283" s="9"/>
      <c r="S283" s="9"/>
      <c r="T283" s="9" t="s">
        <v>39</v>
      </c>
      <c r="U283" s="23" t="str">
        <f>IF(ISNUMBER(Tableau13[[#This Row],[OF]]),"Terminé","Non commencé")</f>
        <v>Non commencé</v>
      </c>
      <c r="V283" s="1" t="str">
        <f>IFERROR(IF(OR(VLOOKUP(Tableau13[[#This Row],[Concat]],[2]RECHANGES!$A:$AQ,43,FALSE)="O",VLOOKUP(Tableau13[[#This Row],[Concat]],[2]RECHANGES!$A:$AQ,43,FALSE)="C"),"Livré",""),"Livré")</f>
        <v/>
      </c>
    </row>
    <row r="284" spans="1:22" hidden="1" x14ac:dyDescent="0.25">
      <c r="A284" s="9" t="str">
        <f t="shared" si="10"/>
        <v>450119751110</v>
      </c>
      <c r="B284" s="9">
        <v>4501197511</v>
      </c>
      <c r="C284" s="9">
        <v>10</v>
      </c>
      <c r="D284" s="1">
        <f>VLOOKUP(Tableau13[[#This Row],[Concat]],[1]RECHANGES!$A$4:$J$20310,10,FALSE)</f>
        <v>0</v>
      </c>
      <c r="E284" s="22" t="str">
        <f>VLOOKUP(Tableau13[[#This Row],[Concat]],[1]RECHANGES!$A$4:$K$20310,11,FALSE)</f>
        <v>1288L4000010B</v>
      </c>
      <c r="F284" s="23" t="str">
        <f>VLOOKUP(Tableau13[[#This Row],[Concat]],[1]RECHANGES!$A$4:$E$20310,5,FALSE)</f>
        <v>FDVESS L4</v>
      </c>
      <c r="G284" s="23">
        <f>VLOOKUP(Tableau13[[#This Row],[Concat]],[1]RECHANGES!$A$4:$I$20310,9,FALSE)</f>
        <v>1</v>
      </c>
      <c r="H284" s="23" t="str">
        <f>VLOOKUP(Tableau13[[#This Row],[Concat]],[1]RECHANGES!$A$4:$L$20310,12,FALSE)</f>
        <v>IS0033483M</v>
      </c>
      <c r="I284" s="23">
        <f>VLOOKUP(Tableau13[[#This Row],[Concat]],[1]RECHANGES!$A$4:$O$20310,15,FALSE)</f>
        <v>71140051</v>
      </c>
      <c r="J284" s="23" t="str">
        <f>VLOOKUP(Tableau13[[#This Row],[Concat]],[1]RECHANGES!$A$2:$AG$10016,28,FALSE)</f>
        <v>NA</v>
      </c>
      <c r="K284" s="23" t="str">
        <f>VLOOKUP(Tableau13[[#This Row],[Concat]],[1]RECHANGES!$A$2:$AG$10016,29,FALSE)</f>
        <v>NA</v>
      </c>
      <c r="L284" s="10" t="str">
        <f>IFERROR(IF(Tableau13[[#This Row],[Avancement INDUS]]="Terminé","NA",VLOOKUP(Tableau13[[#This Row],[Concat]],[1]RECHANGES!$A$4:$AM$20520,34,FALSE)-60),"Au plus tôt")</f>
        <v>NA</v>
      </c>
      <c r="M284" s="10" t="str">
        <f>IFERROR(IF(VLOOKUP(Tableau13[[#This Row],[Concat]],[1]RECHANGES!$A:$AB,26,FALSE)="TBD","Coverage EC",VLOOKUP(Tableau13[[#This Row],[Concat]],[1]RECHANGES!$A$4:$AA$10020,26,FALSE)-7),"")</f>
        <v>Coverage EC</v>
      </c>
      <c r="N284" s="26"/>
      <c r="O284" s="10" t="str">
        <f>VLOOKUP(Tableau13[[#This Row],[Concat]],[1]RECHANGES!$A$4:$AA$10020,26,FALSE)</f>
        <v>TBD</v>
      </c>
      <c r="P284" s="10" t="str">
        <f>VLOOKUP(Tableau13[[#This Row],[Concat]],[1]RECHANGES!$A$4:$AM$10020,34,FALSE)</f>
        <v/>
      </c>
      <c r="Q284" s="1"/>
      <c r="R284" s="9"/>
      <c r="S284" s="9"/>
      <c r="T284" s="9" t="s">
        <v>39</v>
      </c>
      <c r="U284" s="23" t="str">
        <f>IF(ISNUMBER(Tableau13[[#This Row],[OF]]),"Terminé","Non commencé")</f>
        <v>Non commencé</v>
      </c>
      <c r="V284" s="1" t="str">
        <f>IFERROR(IF(OR(VLOOKUP(Tableau13[[#This Row],[Concat]],[2]RECHANGES!$A:$AQ,43,FALSE)="O",VLOOKUP(Tableau13[[#This Row],[Concat]],[2]RECHANGES!$A:$AQ,43,FALSE)="C"),"Livré",""),"Livré")</f>
        <v/>
      </c>
    </row>
    <row r="285" spans="1:22" hidden="1" x14ac:dyDescent="0.25">
      <c r="A285" s="9" t="str">
        <f t="shared" si="10"/>
        <v>450119751110.1</v>
      </c>
      <c r="B285" s="9">
        <v>4501197511</v>
      </c>
      <c r="C285" s="9" t="s">
        <v>112</v>
      </c>
      <c r="D285" s="1">
        <f>VLOOKUP(Tableau13[[#This Row],[Concat]],[1]RECHANGES!$A$4:$J$20310,10,FALSE)</f>
        <v>0</v>
      </c>
      <c r="E285" s="22" t="str">
        <f>VLOOKUP(Tableau13[[#This Row],[Concat]],[1]RECHANGES!$A$4:$K$20310,11,FALSE)</f>
        <v>1288L4000010B</v>
      </c>
      <c r="F285" s="23" t="str">
        <f>VLOOKUP(Tableau13[[#This Row],[Concat]],[1]RECHANGES!$A$4:$E$20310,5,FALSE)</f>
        <v>FDVESS L4</v>
      </c>
      <c r="G285" s="23">
        <f>VLOOKUP(Tableau13[[#This Row],[Concat]],[1]RECHANGES!$A$4:$I$20310,9,FALSE)</f>
        <v>1</v>
      </c>
      <c r="H285" s="23" t="str">
        <f>VLOOKUP(Tableau13[[#This Row],[Concat]],[1]RECHANGES!$A$4:$L$20310,12,FALSE)</f>
        <v>IS0033483M</v>
      </c>
      <c r="I285" s="23">
        <f>VLOOKUP(Tableau13[[#This Row],[Concat]],[1]RECHANGES!$A$4:$O$20310,15,FALSE)</f>
        <v>71140052</v>
      </c>
      <c r="J285" s="23" t="str">
        <f>VLOOKUP(Tableau13[[#This Row],[Concat]],[1]RECHANGES!$A$2:$AG$10016,28,FALSE)</f>
        <v>NA</v>
      </c>
      <c r="K285" s="23" t="str">
        <f>VLOOKUP(Tableau13[[#This Row],[Concat]],[1]RECHANGES!$A$2:$AG$10016,29,FALSE)</f>
        <v>NA</v>
      </c>
      <c r="L285" s="10" t="str">
        <f>IFERROR(IF(Tableau13[[#This Row],[Avancement INDUS]]="Terminé","NA",VLOOKUP(Tableau13[[#This Row],[Concat]],[1]RECHANGES!$A$4:$AM$20520,34,FALSE)-60),"Au plus tôt")</f>
        <v>NA</v>
      </c>
      <c r="M285" s="10" t="str">
        <f>IFERROR(IF(VLOOKUP(Tableau13[[#This Row],[Concat]],[1]RECHANGES!$A:$AB,26,FALSE)="TBD","Coverage EC",VLOOKUP(Tableau13[[#This Row],[Concat]],[1]RECHANGES!$A$4:$AA$10020,26,FALSE)-7),"")</f>
        <v>Coverage EC</v>
      </c>
      <c r="N285" s="26"/>
      <c r="O285" s="2" t="str">
        <f>VLOOKUP(Tableau13[[#This Row],[Concat]],[1]RECHANGES!$A$4:$AA$10020,26,FALSE)</f>
        <v>TBD</v>
      </c>
      <c r="P285" s="10" t="str">
        <f>VLOOKUP(Tableau13[[#This Row],[Concat]],[1]RECHANGES!$A$4:$AM$10020,34,FALSE)</f>
        <v/>
      </c>
      <c r="Q285" s="1"/>
      <c r="R285" s="9"/>
      <c r="S285" s="9"/>
      <c r="T285" s="9" t="s">
        <v>39</v>
      </c>
      <c r="U285" s="23" t="str">
        <f>IF(ISNUMBER(Tableau13[[#This Row],[OF]]),"Terminé","Non commencé")</f>
        <v>Non commencé</v>
      </c>
      <c r="V285" s="1" t="str">
        <f>IFERROR(IF(OR(VLOOKUP(Tableau13[[#This Row],[Concat]],[2]RECHANGES!$A:$AQ,43,FALSE)="O",VLOOKUP(Tableau13[[#This Row],[Concat]],[2]RECHANGES!$A:$AQ,43,FALSE)="C"),"Livré",""),"Livré")</f>
        <v/>
      </c>
    </row>
    <row r="286" spans="1:22" hidden="1" x14ac:dyDescent="0.25">
      <c r="A286" s="1" t="str">
        <f t="shared" si="10"/>
        <v>450119751110.2</v>
      </c>
      <c r="B286" s="1">
        <v>4501197511</v>
      </c>
      <c r="C286" s="1" t="s">
        <v>113</v>
      </c>
      <c r="D286" s="1">
        <f>VLOOKUP(Tableau13[[#This Row],[Concat]],[1]RECHANGES!$A$4:$J$20310,10,FALSE)</f>
        <v>0</v>
      </c>
      <c r="E286" s="20" t="str">
        <f>VLOOKUP(Tableau13[[#This Row],[Concat]],[1]RECHANGES!$A$4:$K$20310,11,FALSE)</f>
        <v>1288L4000010B</v>
      </c>
      <c r="F286" s="21" t="str">
        <f>VLOOKUP(Tableau13[[#This Row],[Concat]],[1]RECHANGES!$A$4:$E$20310,5,FALSE)</f>
        <v>FDVESS L4</v>
      </c>
      <c r="G286" s="21">
        <f>VLOOKUP(Tableau13[[#This Row],[Concat]],[1]RECHANGES!$A$4:$I$20310,9,FALSE)</f>
        <v>1</v>
      </c>
      <c r="H286" s="21" t="str">
        <f>VLOOKUP(Tableau13[[#This Row],[Concat]],[1]RECHANGES!$A$4:$L$20310,12,FALSE)</f>
        <v>IS0033483M</v>
      </c>
      <c r="I286" s="21">
        <f>VLOOKUP(Tableau13[[#This Row],[Concat]],[1]RECHANGES!$A$4:$O$20310,15,FALSE)</f>
        <v>71140053</v>
      </c>
      <c r="J286" s="21" t="str">
        <f>VLOOKUP(Tableau13[[#This Row],[Concat]],[1]RECHANGES!$A$2:$AG$10016,28,FALSE)</f>
        <v>NA</v>
      </c>
      <c r="K286" s="21" t="str">
        <f>VLOOKUP(Tableau13[[#This Row],[Concat]],[1]RECHANGES!$A$2:$AG$10016,29,FALSE)</f>
        <v>NA</v>
      </c>
      <c r="L286" s="2" t="str">
        <f>IFERROR(IF(Tableau13[[#This Row],[Avancement INDUS]]="Terminé","NA",VLOOKUP(Tableau13[[#This Row],[Concat]],[1]RECHANGES!$A$4:$AM$20520,34,FALSE)-60),"Au plus tôt")</f>
        <v>NA</v>
      </c>
      <c r="M286" s="2" t="str">
        <f>IFERROR(IF(VLOOKUP(Tableau13[[#This Row],[Concat]],[1]RECHANGES!$A:$AB,26,FALSE)="TBD","Coverage EC",VLOOKUP(Tableau13[[#This Row],[Concat]],[1]RECHANGES!$A$4:$AA$10020,26,FALSE)-7),"")</f>
        <v>Coverage EC</v>
      </c>
      <c r="N286" s="25"/>
      <c r="O286" s="45" t="str">
        <f>VLOOKUP(Tableau13[[#This Row],[Concat]],[1]RECHANGES!$A$4:$AA$10020,26,FALSE)</f>
        <v>TBD</v>
      </c>
      <c r="P286" s="2" t="str">
        <f>VLOOKUP(Tableau13[[#This Row],[Concat]],[1]RECHANGES!$A$4:$AM$10020,34,FALSE)</f>
        <v/>
      </c>
      <c r="Q286" s="1"/>
      <c r="R286" s="1"/>
      <c r="S286" s="1"/>
      <c r="T286" s="1" t="s">
        <v>39</v>
      </c>
      <c r="U286" s="21" t="str">
        <f>IF(ISNUMBER(Tableau13[[#This Row],[OF]]),"Terminé","Non commencé")</f>
        <v>Non commencé</v>
      </c>
      <c r="V286" s="1" t="str">
        <f>IFERROR(IF(OR(VLOOKUP(Tableau13[[#This Row],[Concat]],[2]RECHANGES!$A:$AQ,43,FALSE)="O",VLOOKUP(Tableau13[[#This Row],[Concat]],[2]RECHANGES!$A:$AQ,43,FALSE)="C"),"Livré",""),"Livré")</f>
        <v/>
      </c>
    </row>
    <row r="287" spans="1:22" hidden="1" x14ac:dyDescent="0.25">
      <c r="A287" s="1" t="str">
        <f t="shared" si="10"/>
        <v>450119751110.3</v>
      </c>
      <c r="B287" s="1">
        <v>4501197511</v>
      </c>
      <c r="C287" s="1" t="s">
        <v>138</v>
      </c>
      <c r="D287" s="1">
        <f>VLOOKUP(Tableau13[[#This Row],[Concat]],[1]RECHANGES!$A$4:$J$20310,10,FALSE)</f>
        <v>0</v>
      </c>
      <c r="E287" s="20" t="str">
        <f>VLOOKUP(Tableau13[[#This Row],[Concat]],[1]RECHANGES!$A$4:$K$20310,11,FALSE)</f>
        <v>1288L4000010B</v>
      </c>
      <c r="F287" s="21" t="str">
        <f>VLOOKUP(Tableau13[[#This Row],[Concat]],[1]RECHANGES!$A$4:$E$20310,5,FALSE)</f>
        <v>FDVESS L4</v>
      </c>
      <c r="G287" s="21">
        <f>VLOOKUP(Tableau13[[#This Row],[Concat]],[1]RECHANGES!$A$4:$I$20310,9,FALSE)</f>
        <v>1</v>
      </c>
      <c r="H287" s="21" t="str">
        <f>VLOOKUP(Tableau13[[#This Row],[Concat]],[1]RECHANGES!$A$4:$L$20310,12,FALSE)</f>
        <v>IS0033483M</v>
      </c>
      <c r="I287" s="21">
        <f>VLOOKUP(Tableau13[[#This Row],[Concat]],[1]RECHANGES!$A$4:$O$20310,15,FALSE)</f>
        <v>71140054</v>
      </c>
      <c r="J287" s="21" t="str">
        <f>VLOOKUP(Tableau13[[#This Row],[Concat]],[1]RECHANGES!$A$2:$AG$10016,28,FALSE)</f>
        <v>NA</v>
      </c>
      <c r="K287" s="21" t="str">
        <f>VLOOKUP(Tableau13[[#This Row],[Concat]],[1]RECHANGES!$A$2:$AG$10016,29,FALSE)</f>
        <v>NA</v>
      </c>
      <c r="L287" s="2" t="str">
        <f>IFERROR(IF(Tableau13[[#This Row],[Avancement INDUS]]="Terminé","NA",VLOOKUP(Tableau13[[#This Row],[Concat]],[1]RECHANGES!$A$4:$AM$20520,34,FALSE)-60),"Au plus tôt")</f>
        <v>NA</v>
      </c>
      <c r="M287" s="2" t="str">
        <f>IFERROR(IF(VLOOKUP(Tableau13[[#This Row],[Concat]],[1]RECHANGES!$A:$AB,26,FALSE)="TBD","Coverage EC",VLOOKUP(Tableau13[[#This Row],[Concat]],[1]RECHANGES!$A$4:$AA$10020,26,FALSE)-7),"")</f>
        <v>Coverage EC</v>
      </c>
      <c r="N287" s="25"/>
      <c r="O287" s="2" t="str">
        <f>VLOOKUP(Tableau13[[#This Row],[Concat]],[1]RECHANGES!$A$4:$AA$10020,26,FALSE)</f>
        <v>TBD</v>
      </c>
      <c r="P287" s="2" t="str">
        <f>VLOOKUP(Tableau13[[#This Row],[Concat]],[1]RECHANGES!$A$4:$AM$10020,34,FALSE)</f>
        <v/>
      </c>
      <c r="Q287" s="1"/>
      <c r="R287" s="1"/>
      <c r="S287" s="1"/>
      <c r="T287" s="1" t="s">
        <v>39</v>
      </c>
      <c r="U287" s="21" t="str">
        <f>IF(ISNUMBER(Tableau13[[#This Row],[OF]]),"Terminé","Non commencé")</f>
        <v>Non commencé</v>
      </c>
      <c r="V287" s="1" t="str">
        <f>IFERROR(IF(OR(VLOOKUP(Tableau13[[#This Row],[Concat]],[2]RECHANGES!$A:$AQ,43,FALSE)="O",VLOOKUP(Tableau13[[#This Row],[Concat]],[2]RECHANGES!$A:$AQ,43,FALSE)="C"),"Livré",""),"Livré")</f>
        <v/>
      </c>
    </row>
    <row r="288" spans="1:22" hidden="1" x14ac:dyDescent="0.25">
      <c r="A288" s="1" t="str">
        <f t="shared" si="10"/>
        <v>450119751110.4</v>
      </c>
      <c r="B288" s="1">
        <v>4501197511</v>
      </c>
      <c r="C288" s="1" t="s">
        <v>139</v>
      </c>
      <c r="D288" s="1">
        <f>VLOOKUP(Tableau13[[#This Row],[Concat]],[1]RECHANGES!$A$4:$J$20310,10,FALSE)</f>
        <v>0</v>
      </c>
      <c r="E288" s="20" t="str">
        <f>VLOOKUP(Tableau13[[#This Row],[Concat]],[1]RECHANGES!$A$4:$K$20310,11,FALSE)</f>
        <v>1288L4000010B</v>
      </c>
      <c r="F288" s="21" t="str">
        <f>VLOOKUP(Tableau13[[#This Row],[Concat]],[1]RECHANGES!$A$4:$E$20310,5,FALSE)</f>
        <v>FDVESS L4</v>
      </c>
      <c r="G288" s="21">
        <f>VLOOKUP(Tableau13[[#This Row],[Concat]],[1]RECHANGES!$A$4:$I$20310,9,FALSE)</f>
        <v>1</v>
      </c>
      <c r="H288" s="21" t="str">
        <f>VLOOKUP(Tableau13[[#This Row],[Concat]],[1]RECHANGES!$A$4:$L$20310,12,FALSE)</f>
        <v>IS0033483M</v>
      </c>
      <c r="I288" s="21">
        <f>VLOOKUP(Tableau13[[#This Row],[Concat]],[1]RECHANGES!$A$4:$O$20310,15,FALSE)</f>
        <v>71140055</v>
      </c>
      <c r="J288" s="21" t="str">
        <f>VLOOKUP(Tableau13[[#This Row],[Concat]],[1]RECHANGES!$A$2:$AG$10016,28,FALSE)</f>
        <v>NA</v>
      </c>
      <c r="K288" s="21" t="str">
        <f>VLOOKUP(Tableau13[[#This Row],[Concat]],[1]RECHANGES!$A$2:$AG$10016,29,FALSE)</f>
        <v>NA</v>
      </c>
      <c r="L288" s="2" t="str">
        <f>IFERROR(IF(Tableau13[[#This Row],[Avancement INDUS]]="Terminé","NA",VLOOKUP(Tableau13[[#This Row],[Concat]],[1]RECHANGES!$A$4:$AM$20520,34,FALSE)-60),"Au plus tôt")</f>
        <v>NA</v>
      </c>
      <c r="M288" s="2" t="str">
        <f>IFERROR(IF(VLOOKUP(Tableau13[[#This Row],[Concat]],[1]RECHANGES!$A:$AB,26,FALSE)="TBD","Coverage EC",VLOOKUP(Tableau13[[#This Row],[Concat]],[1]RECHANGES!$A$4:$AA$10020,26,FALSE)-7),"")</f>
        <v>Coverage EC</v>
      </c>
      <c r="N288" s="25"/>
      <c r="O288" s="2" t="str">
        <f>VLOOKUP(Tableau13[[#This Row],[Concat]],[1]RECHANGES!$A$4:$AA$10020,26,FALSE)</f>
        <v>TBD</v>
      </c>
      <c r="P288" s="2" t="str">
        <f>VLOOKUP(Tableau13[[#This Row],[Concat]],[1]RECHANGES!$A$4:$AM$10020,34,FALSE)</f>
        <v/>
      </c>
      <c r="Q288" s="1"/>
      <c r="R288" s="1"/>
      <c r="S288" s="1"/>
      <c r="T288" s="1" t="s">
        <v>39</v>
      </c>
      <c r="U288" s="21" t="str">
        <f>IF(ISNUMBER(Tableau13[[#This Row],[OF]]),"Terminé","Non commencé")</f>
        <v>Non commencé</v>
      </c>
      <c r="V288" s="1" t="str">
        <f>IFERROR(IF(OR(VLOOKUP(Tableau13[[#This Row],[Concat]],[2]RECHANGES!$A:$AQ,43,FALSE)="O",VLOOKUP(Tableau13[[#This Row],[Concat]],[2]RECHANGES!$A:$AQ,43,FALSE)="C"),"Livré",""),"Livré")</f>
        <v/>
      </c>
    </row>
    <row r="289" spans="1:22" hidden="1" x14ac:dyDescent="0.25">
      <c r="A289" s="1" t="str">
        <f t="shared" si="10"/>
        <v>450119751120</v>
      </c>
      <c r="B289" s="1">
        <v>4501197511</v>
      </c>
      <c r="C289" s="1">
        <v>20</v>
      </c>
      <c r="D289" s="1">
        <f>VLOOKUP(Tableau13[[#This Row],[Concat]],[1]RECHANGES!$A$4:$J$20310,10,FALSE)</f>
        <v>0</v>
      </c>
      <c r="E289" s="20" t="str">
        <f>VLOOKUP(Tableau13[[#This Row],[Concat]],[1]RECHANGES!$A$4:$K$20310,11,FALSE)</f>
        <v>1288L4000010B</v>
      </c>
      <c r="F289" s="21" t="str">
        <f>VLOOKUP(Tableau13[[#This Row],[Concat]],[1]RECHANGES!$A$4:$E$20310,5,FALSE)</f>
        <v>FDVESS L4</v>
      </c>
      <c r="G289" s="21">
        <f>VLOOKUP(Tableau13[[#This Row],[Concat]],[1]RECHANGES!$A$4:$I$20310,9,FALSE)</f>
        <v>1</v>
      </c>
      <c r="H289" s="21" t="str">
        <f>VLOOKUP(Tableau13[[#This Row],[Concat]],[1]RECHANGES!$A$4:$L$20310,12,FALSE)</f>
        <v>IS0033483M</v>
      </c>
      <c r="I289" s="21">
        <f>VLOOKUP(Tableau13[[#This Row],[Concat]],[1]RECHANGES!$A$4:$O$20310,15,FALSE)</f>
        <v>71140056</v>
      </c>
      <c r="J289" s="21" t="str">
        <f>VLOOKUP(Tableau13[[#This Row],[Concat]],[1]RECHANGES!$A$2:$AG$10016,28,FALSE)</f>
        <v>NA</v>
      </c>
      <c r="K289" s="21" t="str">
        <f>VLOOKUP(Tableau13[[#This Row],[Concat]],[1]RECHANGES!$A$2:$AG$10016,29,FALSE)</f>
        <v>NA</v>
      </c>
      <c r="L289" s="2" t="str">
        <f>IFERROR(IF(Tableau13[[#This Row],[Avancement INDUS]]="Terminé","NA",VLOOKUP(Tableau13[[#This Row],[Concat]],[1]RECHANGES!$A$4:$AM$20520,34,FALSE)-60),"Au plus tôt")</f>
        <v>NA</v>
      </c>
      <c r="M289" s="2" t="str">
        <f>IFERROR(IF(VLOOKUP(Tableau13[[#This Row],[Concat]],[1]RECHANGES!$A:$AB,26,FALSE)="TBD","Coverage EC",VLOOKUP(Tableau13[[#This Row],[Concat]],[1]RECHANGES!$A$4:$AA$10020,26,FALSE)-7),"")</f>
        <v>Coverage EC</v>
      </c>
      <c r="N289" s="25"/>
      <c r="O289" s="2" t="str">
        <f>VLOOKUP(Tableau13[[#This Row],[Concat]],[1]RECHANGES!$A$4:$AA$10020,26,FALSE)</f>
        <v>TBD</v>
      </c>
      <c r="P289" s="2" t="str">
        <f>VLOOKUP(Tableau13[[#This Row],[Concat]],[1]RECHANGES!$A$4:$AM$10020,34,FALSE)</f>
        <v/>
      </c>
      <c r="Q289" s="1"/>
      <c r="R289" s="1"/>
      <c r="S289" s="1"/>
      <c r="T289" s="1" t="s">
        <v>39</v>
      </c>
      <c r="U289" s="21" t="str">
        <f>IF(ISNUMBER(Tableau13[[#This Row],[OF]]),"Terminé","Non commencé")</f>
        <v>Non commencé</v>
      </c>
      <c r="V289" s="1" t="str">
        <f>IFERROR(IF(OR(VLOOKUP(Tableau13[[#This Row],[Concat]],[2]RECHANGES!$A:$AQ,43,FALSE)="O",VLOOKUP(Tableau13[[#This Row],[Concat]],[2]RECHANGES!$A:$AQ,43,FALSE)="C"),"Livré",""),"Livré")</f>
        <v/>
      </c>
    </row>
    <row r="290" spans="1:22" hidden="1" x14ac:dyDescent="0.25">
      <c r="A290" s="1" t="str">
        <f t="shared" si="10"/>
        <v>450119751120.1</v>
      </c>
      <c r="B290" s="1">
        <v>4501197511</v>
      </c>
      <c r="C290" s="1" t="s">
        <v>208</v>
      </c>
      <c r="D290" s="1">
        <f>VLOOKUP(Tableau13[[#This Row],[Concat]],[1]RECHANGES!$A$4:$J$20310,10,FALSE)</f>
        <v>0</v>
      </c>
      <c r="E290" s="20" t="str">
        <f>VLOOKUP(Tableau13[[#This Row],[Concat]],[1]RECHANGES!$A$4:$K$20310,11,FALSE)</f>
        <v>1288L4000010B</v>
      </c>
      <c r="F290" s="21" t="str">
        <f>VLOOKUP(Tableau13[[#This Row],[Concat]],[1]RECHANGES!$A$4:$E$20310,5,FALSE)</f>
        <v>FDVESS L4</v>
      </c>
      <c r="G290" s="21">
        <f>VLOOKUP(Tableau13[[#This Row],[Concat]],[1]RECHANGES!$A$4:$I$20310,9,FALSE)</f>
        <v>1</v>
      </c>
      <c r="H290" s="21" t="str">
        <f>VLOOKUP(Tableau13[[#This Row],[Concat]],[1]RECHANGES!$A$4:$L$20310,12,FALSE)</f>
        <v>IS0033483M</v>
      </c>
      <c r="I290" s="21">
        <f>VLOOKUP(Tableau13[[#This Row],[Concat]],[1]RECHANGES!$A$4:$O$20310,15,FALSE)</f>
        <v>71140057</v>
      </c>
      <c r="J290" s="21" t="str">
        <f>VLOOKUP(Tableau13[[#This Row],[Concat]],[1]RECHANGES!$A$2:$AG$10016,28,FALSE)</f>
        <v>NA</v>
      </c>
      <c r="K290" s="21" t="str">
        <f>VLOOKUP(Tableau13[[#This Row],[Concat]],[1]RECHANGES!$A$2:$AG$10016,29,FALSE)</f>
        <v>NA</v>
      </c>
      <c r="L290" s="2" t="str">
        <f>IFERROR(IF(Tableau13[[#This Row],[Avancement INDUS]]="Terminé","NA",VLOOKUP(Tableau13[[#This Row],[Concat]],[1]RECHANGES!$A$4:$AM$20520,34,FALSE)-60),"Au plus tôt")</f>
        <v>NA</v>
      </c>
      <c r="M290" s="2" t="str">
        <f>IFERROR(IF(VLOOKUP(Tableau13[[#This Row],[Concat]],[1]RECHANGES!$A:$AB,26,FALSE)="TBD","Coverage EC",VLOOKUP(Tableau13[[#This Row],[Concat]],[1]RECHANGES!$A$4:$AA$10020,26,FALSE)-7),"")</f>
        <v>Coverage EC</v>
      </c>
      <c r="N290" s="25"/>
      <c r="O290" s="2" t="str">
        <f>VLOOKUP(Tableau13[[#This Row],[Concat]],[1]RECHANGES!$A$4:$AA$10020,26,FALSE)</f>
        <v>TBD</v>
      </c>
      <c r="P290" s="2" t="str">
        <f>VLOOKUP(Tableau13[[#This Row],[Concat]],[1]RECHANGES!$A$4:$AM$10020,34,FALSE)</f>
        <v/>
      </c>
      <c r="Q290" s="1"/>
      <c r="R290" s="1"/>
      <c r="S290" s="1"/>
      <c r="T290" s="1" t="s">
        <v>39</v>
      </c>
      <c r="U290" s="21" t="str">
        <f>IF(ISNUMBER(Tableau13[[#This Row],[OF]]),"Terminé","Non commencé")</f>
        <v>Non commencé</v>
      </c>
      <c r="V290" s="1" t="str">
        <f>IFERROR(IF(OR(VLOOKUP(Tableau13[[#This Row],[Concat]],[2]RECHANGES!$A:$AQ,43,FALSE)="O",VLOOKUP(Tableau13[[#This Row],[Concat]],[2]RECHANGES!$A:$AQ,43,FALSE)="C"),"Livré",""),"Livré")</f>
        <v/>
      </c>
    </row>
    <row r="291" spans="1:22" hidden="1" x14ac:dyDescent="0.25">
      <c r="A291" s="1" t="str">
        <f t="shared" si="10"/>
        <v>450119751120.2</v>
      </c>
      <c r="B291" s="1">
        <v>4501197511</v>
      </c>
      <c r="C291" s="1" t="s">
        <v>209</v>
      </c>
      <c r="D291" s="1">
        <f>VLOOKUP(Tableau13[[#This Row],[Concat]],[1]RECHANGES!$A$4:$J$20310,10,FALSE)</f>
        <v>0</v>
      </c>
      <c r="E291" s="20" t="str">
        <f>VLOOKUP(Tableau13[[#This Row],[Concat]],[1]RECHANGES!$A$4:$K$20310,11,FALSE)</f>
        <v>1288L4000010B</v>
      </c>
      <c r="F291" s="21" t="str">
        <f>VLOOKUP(Tableau13[[#This Row],[Concat]],[1]RECHANGES!$A$4:$E$20310,5,FALSE)</f>
        <v>FDVESS L4</v>
      </c>
      <c r="G291" s="21">
        <f>VLOOKUP(Tableau13[[#This Row],[Concat]],[1]RECHANGES!$A$4:$I$20310,9,FALSE)</f>
        <v>1</v>
      </c>
      <c r="H291" s="21" t="str">
        <f>VLOOKUP(Tableau13[[#This Row],[Concat]],[1]RECHANGES!$A$4:$L$20310,12,FALSE)</f>
        <v>IS0033483M</v>
      </c>
      <c r="I291" s="21">
        <f>VLOOKUP(Tableau13[[#This Row],[Concat]],[1]RECHANGES!$A$4:$O$20310,15,FALSE)</f>
        <v>71140058</v>
      </c>
      <c r="J291" s="21" t="str">
        <f>VLOOKUP(Tableau13[[#This Row],[Concat]],[1]RECHANGES!$A$2:$AG$10016,28,FALSE)</f>
        <v>NA</v>
      </c>
      <c r="K291" s="21" t="str">
        <f>VLOOKUP(Tableau13[[#This Row],[Concat]],[1]RECHANGES!$A$2:$AG$10016,29,FALSE)</f>
        <v>NA</v>
      </c>
      <c r="L291" s="2" t="str">
        <f>IFERROR(IF(Tableau13[[#This Row],[Avancement INDUS]]="Terminé","NA",VLOOKUP(Tableau13[[#This Row],[Concat]],[1]RECHANGES!$A$4:$AM$20520,34,FALSE)-60),"Au plus tôt")</f>
        <v>NA</v>
      </c>
      <c r="M291" s="2" t="str">
        <f>IFERROR(IF(VLOOKUP(Tableau13[[#This Row],[Concat]],[1]RECHANGES!$A:$AB,26,FALSE)="TBD","Coverage EC",VLOOKUP(Tableau13[[#This Row],[Concat]],[1]RECHANGES!$A$4:$AA$10020,26,FALSE)-7),"")</f>
        <v>Coverage EC</v>
      </c>
      <c r="N291" s="25"/>
      <c r="O291" s="2" t="str">
        <f>VLOOKUP(Tableau13[[#This Row],[Concat]],[1]RECHANGES!$A$4:$AA$10020,26,FALSE)</f>
        <v>TBD</v>
      </c>
      <c r="P291" s="2" t="str">
        <f>VLOOKUP(Tableau13[[#This Row],[Concat]],[1]RECHANGES!$A$4:$AM$10020,34,FALSE)</f>
        <v/>
      </c>
      <c r="Q291" s="1"/>
      <c r="R291" s="1"/>
      <c r="S291" s="1"/>
      <c r="T291" s="1" t="s">
        <v>39</v>
      </c>
      <c r="U291" s="21" t="str">
        <f>IF(ISNUMBER(Tableau13[[#This Row],[OF]]),"Terminé","Non commencé")</f>
        <v>Non commencé</v>
      </c>
      <c r="V291" s="1" t="str">
        <f>IFERROR(IF(OR(VLOOKUP(Tableau13[[#This Row],[Concat]],[2]RECHANGES!$A:$AQ,43,FALSE)="O",VLOOKUP(Tableau13[[#This Row],[Concat]],[2]RECHANGES!$A:$AQ,43,FALSE)="C"),"Livré",""),"Livré")</f>
        <v/>
      </c>
    </row>
    <row r="292" spans="1:22" hidden="1" x14ac:dyDescent="0.25">
      <c r="A292" s="1" t="str">
        <f t="shared" si="10"/>
        <v>450119751120.3</v>
      </c>
      <c r="B292" s="1">
        <v>4501197511</v>
      </c>
      <c r="C292" s="1" t="s">
        <v>210</v>
      </c>
      <c r="D292" s="1">
        <f>VLOOKUP(Tableau13[[#This Row],[Concat]],[1]RECHANGES!$A$4:$J$20310,10,FALSE)</f>
        <v>0</v>
      </c>
      <c r="E292" s="20" t="str">
        <f>VLOOKUP(Tableau13[[#This Row],[Concat]],[1]RECHANGES!$A$4:$K$20310,11,FALSE)</f>
        <v>1288L4000010B</v>
      </c>
      <c r="F292" s="21" t="str">
        <f>VLOOKUP(Tableau13[[#This Row],[Concat]],[1]RECHANGES!$A$4:$E$20310,5,FALSE)</f>
        <v>FDVESS L4</v>
      </c>
      <c r="G292" s="21">
        <f>VLOOKUP(Tableau13[[#This Row],[Concat]],[1]RECHANGES!$A$4:$I$20310,9,FALSE)</f>
        <v>1</v>
      </c>
      <c r="H292" s="21" t="str">
        <f>VLOOKUP(Tableau13[[#This Row],[Concat]],[1]RECHANGES!$A$4:$L$20310,12,FALSE)</f>
        <v>IS0033483M</v>
      </c>
      <c r="I292" s="21">
        <f>VLOOKUP(Tableau13[[#This Row],[Concat]],[1]RECHANGES!$A$4:$O$20310,15,FALSE)</f>
        <v>71140059</v>
      </c>
      <c r="J292" s="21" t="str">
        <f>VLOOKUP(Tableau13[[#This Row],[Concat]],[1]RECHANGES!$A$2:$AG$10016,28,FALSE)</f>
        <v>NA</v>
      </c>
      <c r="K292" s="21" t="str">
        <f>VLOOKUP(Tableau13[[#This Row],[Concat]],[1]RECHANGES!$A$2:$AG$10016,29,FALSE)</f>
        <v>NA</v>
      </c>
      <c r="L292" s="2" t="str">
        <f>IFERROR(IF(Tableau13[[#This Row],[Avancement INDUS]]="Terminé","NA",VLOOKUP(Tableau13[[#This Row],[Concat]],[1]RECHANGES!$A$4:$AM$20520,34,FALSE)-60),"Au plus tôt")</f>
        <v>NA</v>
      </c>
      <c r="M292" s="2" t="str">
        <f>IFERROR(IF(VLOOKUP(Tableau13[[#This Row],[Concat]],[1]RECHANGES!$A:$AB,26,FALSE)="TBD","Coverage EC",VLOOKUP(Tableau13[[#This Row],[Concat]],[1]RECHANGES!$A$4:$AA$10020,26,FALSE)-7),"")</f>
        <v>Coverage EC</v>
      </c>
      <c r="N292" s="25"/>
      <c r="O292" s="2" t="str">
        <f>VLOOKUP(Tableau13[[#This Row],[Concat]],[1]RECHANGES!$A$4:$AA$10020,26,FALSE)</f>
        <v>TBD</v>
      </c>
      <c r="P292" s="2" t="str">
        <f>VLOOKUP(Tableau13[[#This Row],[Concat]],[1]RECHANGES!$A$4:$AM$10020,34,FALSE)</f>
        <v/>
      </c>
      <c r="Q292" s="1"/>
      <c r="R292" s="1"/>
      <c r="S292" s="1"/>
      <c r="T292" s="1" t="s">
        <v>39</v>
      </c>
      <c r="U292" s="21" t="str">
        <f>IF(ISNUMBER(Tableau13[[#This Row],[OF]]),"Terminé","Non commencé")</f>
        <v>Non commencé</v>
      </c>
      <c r="V292" s="1" t="str">
        <f>IFERROR(IF(OR(VLOOKUP(Tableau13[[#This Row],[Concat]],[2]RECHANGES!$A:$AQ,43,FALSE)="O",VLOOKUP(Tableau13[[#This Row],[Concat]],[2]RECHANGES!$A:$AQ,43,FALSE)="C"),"Livré",""),"Livré")</f>
        <v/>
      </c>
    </row>
    <row r="293" spans="1:22" hidden="1" x14ac:dyDescent="0.25">
      <c r="A293" s="1" t="str">
        <f t="shared" si="10"/>
        <v>450119751120.4</v>
      </c>
      <c r="B293" s="1">
        <v>4501197511</v>
      </c>
      <c r="C293" s="1" t="s">
        <v>211</v>
      </c>
      <c r="D293" s="1">
        <f>VLOOKUP(Tableau13[[#This Row],[Concat]],[1]RECHANGES!$A$4:$J$20310,10,FALSE)</f>
        <v>0</v>
      </c>
      <c r="E293" s="20" t="str">
        <f>VLOOKUP(Tableau13[[#This Row],[Concat]],[1]RECHANGES!$A$4:$K$20310,11,FALSE)</f>
        <v>1288L4000010B</v>
      </c>
      <c r="F293" s="21" t="str">
        <f>VLOOKUP(Tableau13[[#This Row],[Concat]],[1]RECHANGES!$A$4:$E$20310,5,FALSE)</f>
        <v>FDVESS L4</v>
      </c>
      <c r="G293" s="21">
        <f>VLOOKUP(Tableau13[[#This Row],[Concat]],[1]RECHANGES!$A$4:$I$20310,9,FALSE)</f>
        <v>1</v>
      </c>
      <c r="H293" s="21" t="str">
        <f>VLOOKUP(Tableau13[[#This Row],[Concat]],[1]RECHANGES!$A$4:$L$20310,12,FALSE)</f>
        <v>IS0033483M</v>
      </c>
      <c r="I293" s="21">
        <f>VLOOKUP(Tableau13[[#This Row],[Concat]],[1]RECHANGES!$A$4:$O$20310,15,FALSE)</f>
        <v>71140060</v>
      </c>
      <c r="J293" s="21" t="str">
        <f>VLOOKUP(Tableau13[[#This Row],[Concat]],[1]RECHANGES!$A$2:$AG$10016,28,FALSE)</f>
        <v>NA</v>
      </c>
      <c r="K293" s="21" t="str">
        <f>VLOOKUP(Tableau13[[#This Row],[Concat]],[1]RECHANGES!$A$2:$AG$10016,29,FALSE)</f>
        <v>NA</v>
      </c>
      <c r="L293" s="2" t="str">
        <f>IFERROR(IF(Tableau13[[#This Row],[Avancement INDUS]]="Terminé","NA",VLOOKUP(Tableau13[[#This Row],[Concat]],[1]RECHANGES!$A$4:$AM$20520,34,FALSE)-60),"Au plus tôt")</f>
        <v>NA</v>
      </c>
      <c r="M293" s="2" t="str">
        <f>IFERROR(IF(VLOOKUP(Tableau13[[#This Row],[Concat]],[1]RECHANGES!$A:$AB,26,FALSE)="TBD","Coverage EC",VLOOKUP(Tableau13[[#This Row],[Concat]],[1]RECHANGES!$A$4:$AA$10020,26,FALSE)-7),"")</f>
        <v>Coverage EC</v>
      </c>
      <c r="N293" s="25"/>
      <c r="O293" s="2" t="str">
        <f>VLOOKUP(Tableau13[[#This Row],[Concat]],[1]RECHANGES!$A$4:$AA$10020,26,FALSE)</f>
        <v>TBD</v>
      </c>
      <c r="P293" s="2" t="str">
        <f>VLOOKUP(Tableau13[[#This Row],[Concat]],[1]RECHANGES!$A$4:$AM$10020,34,FALSE)</f>
        <v/>
      </c>
      <c r="Q293" s="1"/>
      <c r="R293" s="1"/>
      <c r="S293" s="1"/>
      <c r="T293" s="1" t="s">
        <v>39</v>
      </c>
      <c r="U293" s="21" t="str">
        <f>IF(ISNUMBER(Tableau13[[#This Row],[OF]]),"Terminé","Non commencé")</f>
        <v>Non commencé</v>
      </c>
      <c r="V293" s="1" t="str">
        <f>IFERROR(IF(OR(VLOOKUP(Tableau13[[#This Row],[Concat]],[2]RECHANGES!$A:$AQ,43,FALSE)="O",VLOOKUP(Tableau13[[#This Row],[Concat]],[2]RECHANGES!$A:$AQ,43,FALSE)="C"),"Livré",""),"Livré")</f>
        <v/>
      </c>
    </row>
    <row r="294" spans="1:22" x14ac:dyDescent="0.25">
      <c r="A294" s="1" t="str">
        <f t="shared" si="10"/>
        <v>45011991941</v>
      </c>
      <c r="B294" s="1">
        <v>4501199194</v>
      </c>
      <c r="C294" s="1">
        <v>1</v>
      </c>
      <c r="D294" s="1">
        <f>VLOOKUP(Tableau13[[#This Row],[Concat]],[1]RECHANGES!$A$4:$J$20310,10,FALSE)</f>
        <v>0</v>
      </c>
      <c r="E294" s="20" t="str">
        <f>VLOOKUP(Tableau13[[#This Row],[Concat]],[1]RECHANGES!$A$4:$K$20310,11,FALSE)</f>
        <v>1288L4000010B</v>
      </c>
      <c r="F294" s="21" t="str">
        <f>VLOOKUP(Tableau13[[#This Row],[Concat]],[1]RECHANGES!$A$4:$E$20310,5,FALSE)</f>
        <v>FDVESS L4</v>
      </c>
      <c r="G294" s="21">
        <f>VLOOKUP(Tableau13[[#This Row],[Concat]],[1]RECHANGES!$A$4:$I$20310,9,FALSE)</f>
        <v>2</v>
      </c>
      <c r="H294" s="21" t="str">
        <f>VLOOKUP(Tableau13[[#This Row],[Concat]],[1]RECHANGES!$A$4:$L$20310,12,FALSE)</f>
        <v>IS0033483M</v>
      </c>
      <c r="I294" s="21" t="str">
        <f>VLOOKUP(Tableau13[[#This Row],[Concat]],[1]RECHANGES!$A$4:$O$20310,15,FALSE)</f>
        <v>71140030 (RETROFIT)</v>
      </c>
      <c r="J294" s="21" t="str">
        <f>VLOOKUP(Tableau13[[#This Row],[Concat]],[1]RECHANGES!$A$2:$AG$10016,28,FALSE)</f>
        <v>NA</v>
      </c>
      <c r="K294" s="21" t="str">
        <f>VLOOKUP(Tableau13[[#This Row],[Concat]],[1]RECHANGES!$A$2:$AG$10016,29,FALSE)</f>
        <v>NA</v>
      </c>
      <c r="L294" s="2" t="str">
        <f>IFERROR(IF(Tableau13[[#This Row],[Avancement INDUS]]="Terminé","NA",VLOOKUP(Tableau13[[#This Row],[Concat]],[1]RECHANGES!$A$4:$AM$20520,34,FALSE)-60),"Au plus tôt")</f>
        <v>Au plus tôt</v>
      </c>
      <c r="M294" s="2" t="str">
        <f>IFERROR(IF(VLOOKUP(Tableau13[[#This Row],[Concat]],[1]RECHANGES!$A:$AB,26,FALSE)="TBD","Coverage EC",VLOOKUP(Tableau13[[#This Row],[Concat]],[1]RECHANGES!$A$4:$AA$10020,26,FALSE)-7),"")</f>
        <v>Coverage EC</v>
      </c>
      <c r="N294" s="25"/>
      <c r="O294" s="2" t="str">
        <f>VLOOKUP(Tableau13[[#This Row],[Concat]],[1]RECHANGES!$A$4:$AA$10020,26,FALSE)</f>
        <v>TBD</v>
      </c>
      <c r="P294" s="2" t="str">
        <f>VLOOKUP(Tableau13[[#This Row],[Concat]],[1]RECHANGES!$A$4:$AM$10020,34,FALSE)</f>
        <v/>
      </c>
      <c r="Q294" s="1"/>
      <c r="R294" s="1"/>
      <c r="S294" s="1"/>
      <c r="T294" s="1" t="s">
        <v>38</v>
      </c>
      <c r="U294" s="21" t="str">
        <f>IF(ISNUMBER(Tableau13[[#This Row],[OF]]),"Terminé","Non commencé")</f>
        <v>Non commencé</v>
      </c>
      <c r="V294" s="1" t="str">
        <f>IFERROR(IF(OR(VLOOKUP(Tableau13[[#This Row],[Concat]],[2]RECHANGES!$A:$AQ,43,FALSE)="O",VLOOKUP(Tableau13[[#This Row],[Concat]],[2]RECHANGES!$A:$AQ,43,FALSE)="C"),"Livré",""),"Livré")</f>
        <v/>
      </c>
    </row>
    <row r="295" spans="1:22" hidden="1" x14ac:dyDescent="0.25">
      <c r="A295" s="1" t="str">
        <f t="shared" si="10"/>
        <v>450121072120</v>
      </c>
      <c r="B295" s="1">
        <v>4501210721</v>
      </c>
      <c r="C295" s="1">
        <v>20</v>
      </c>
      <c r="D295" s="1">
        <f>VLOOKUP(Tableau13[[#This Row],[Concat]],[1]RECHANGES!$A$4:$J$20310,10,FALSE)</f>
        <v>0</v>
      </c>
      <c r="E295" s="20" t="str">
        <f>VLOOKUP(Tableau13[[#This Row],[Concat]],[1]RECHANGES!$A$4:$K$20310,11,FALSE)</f>
        <v>1288L4000010B</v>
      </c>
      <c r="F295" s="21" t="str">
        <f>VLOOKUP(Tableau13[[#This Row],[Concat]],[1]RECHANGES!$A$4:$E$20310,5,FALSE)</f>
        <v>FDVESS L4</v>
      </c>
      <c r="G295" s="21">
        <f>VLOOKUP(Tableau13[[#This Row],[Concat]],[1]RECHANGES!$A$4:$I$20310,9,FALSE)</f>
        <v>1</v>
      </c>
      <c r="H295" s="21" t="str">
        <f>VLOOKUP(Tableau13[[#This Row],[Concat]],[1]RECHANGES!$A$4:$L$20310,12,FALSE)</f>
        <v>IS0033483M</v>
      </c>
      <c r="I295" s="21">
        <f>VLOOKUP(Tableau13[[#This Row],[Concat]],[1]RECHANGES!$A$4:$O$20310,15,FALSE)</f>
        <v>71140061</v>
      </c>
      <c r="J295" s="21" t="str">
        <f>VLOOKUP(Tableau13[[#This Row],[Concat]],[1]RECHANGES!$A$2:$AG$10016,28,FALSE)</f>
        <v>NA</v>
      </c>
      <c r="K295" s="21" t="str">
        <f>VLOOKUP(Tableau13[[#This Row],[Concat]],[1]RECHANGES!$A$2:$AG$10016,29,FALSE)</f>
        <v>NA</v>
      </c>
      <c r="L295" s="2" t="str">
        <f>IFERROR(IF(Tableau13[[#This Row],[Avancement INDUS]]="Terminé","NA",VLOOKUP(Tableau13[[#This Row],[Concat]],[1]RECHANGES!$A$4:$AM$20520,34,FALSE)-60),"Au plus tôt")</f>
        <v>NA</v>
      </c>
      <c r="M295" s="2" t="str">
        <f>IFERROR(IF(VLOOKUP(Tableau13[[#This Row],[Concat]],[1]RECHANGES!$A:$AB,26,FALSE)="TBD","Coverage EC",VLOOKUP(Tableau13[[#This Row],[Concat]],[1]RECHANGES!$A$4:$AA$10020,26,FALSE)-7),"")</f>
        <v>Coverage EC</v>
      </c>
      <c r="N295" s="25"/>
      <c r="O295" s="2" t="str">
        <f>VLOOKUP(Tableau13[[#This Row],[Concat]],[1]RECHANGES!$A$4:$AA$10020,26,FALSE)</f>
        <v>TBD</v>
      </c>
      <c r="P295" s="2" t="str">
        <f>VLOOKUP(Tableau13[[#This Row],[Concat]],[1]RECHANGES!$A$4:$AM$10020,34,FALSE)</f>
        <v/>
      </c>
      <c r="Q295" s="1"/>
      <c r="R295" s="1"/>
      <c r="S295" s="1"/>
      <c r="T295" s="1" t="s">
        <v>39</v>
      </c>
      <c r="U295" s="21" t="str">
        <f>IF(ISNUMBER(Tableau13[[#This Row],[OF]]),"Terminé","Non commencé")</f>
        <v>Non commencé</v>
      </c>
      <c r="V295" s="1" t="str">
        <f>IFERROR(IF(OR(VLOOKUP(Tableau13[[#This Row],[Concat]],[2]RECHANGES!$A:$AQ,43,FALSE)="O",VLOOKUP(Tableau13[[#This Row],[Concat]],[2]RECHANGES!$A:$AQ,43,FALSE)="C"),"Livré",""),"Livré")</f>
        <v/>
      </c>
    </row>
    <row r="296" spans="1:22" hidden="1" x14ac:dyDescent="0.25">
      <c r="A296" s="1" t="str">
        <f t="shared" si="10"/>
        <v>450121072120.1</v>
      </c>
      <c r="B296" s="1">
        <v>4501210721</v>
      </c>
      <c r="C296" s="1" t="s">
        <v>208</v>
      </c>
      <c r="D296" s="1">
        <f>VLOOKUP(Tableau13[[#This Row],[Concat]],[1]RECHANGES!$A$4:$J$20310,10,FALSE)</f>
        <v>0</v>
      </c>
      <c r="E296" s="20" t="str">
        <f>VLOOKUP(Tableau13[[#This Row],[Concat]],[1]RECHANGES!$A$4:$K$20310,11,FALSE)</f>
        <v>1288L4000010B</v>
      </c>
      <c r="F296" s="21" t="str">
        <f>VLOOKUP(Tableau13[[#This Row],[Concat]],[1]RECHANGES!$A$4:$E$20310,5,FALSE)</f>
        <v>FDVESS L4</v>
      </c>
      <c r="G296" s="21">
        <f>VLOOKUP(Tableau13[[#This Row],[Concat]],[1]RECHANGES!$A$4:$I$20310,9,FALSE)</f>
        <v>1</v>
      </c>
      <c r="H296" s="21" t="str">
        <f>VLOOKUP(Tableau13[[#This Row],[Concat]],[1]RECHANGES!$A$4:$L$20310,12,FALSE)</f>
        <v>IS0033483M</v>
      </c>
      <c r="I296" s="21">
        <f>VLOOKUP(Tableau13[[#This Row],[Concat]],[1]RECHANGES!$A$4:$O$20310,15,FALSE)</f>
        <v>71140062</v>
      </c>
      <c r="J296" s="21" t="str">
        <f>VLOOKUP(Tableau13[[#This Row],[Concat]],[1]RECHANGES!$A$2:$AG$10016,28,FALSE)</f>
        <v>NA</v>
      </c>
      <c r="K296" s="21" t="str">
        <f>VLOOKUP(Tableau13[[#This Row],[Concat]],[1]RECHANGES!$A$2:$AG$10016,29,FALSE)</f>
        <v>NA</v>
      </c>
      <c r="L296" s="2" t="str">
        <f>IFERROR(IF(Tableau13[[#This Row],[Avancement INDUS]]="Terminé","NA",VLOOKUP(Tableau13[[#This Row],[Concat]],[1]RECHANGES!$A$4:$AM$20520,34,FALSE)-60),"Au plus tôt")</f>
        <v>NA</v>
      </c>
      <c r="M296" s="2" t="str">
        <f>IFERROR(IF(VLOOKUP(Tableau13[[#This Row],[Concat]],[1]RECHANGES!$A:$AB,26,FALSE)="TBD","Coverage EC",VLOOKUP(Tableau13[[#This Row],[Concat]],[1]RECHANGES!$A$4:$AA$10020,26,FALSE)-7),"")</f>
        <v>Coverage EC</v>
      </c>
      <c r="N296" s="25"/>
      <c r="O296" s="2" t="str">
        <f>VLOOKUP(Tableau13[[#This Row],[Concat]],[1]RECHANGES!$A$4:$AA$10020,26,FALSE)</f>
        <v>TBD</v>
      </c>
      <c r="P296" s="2" t="str">
        <f>VLOOKUP(Tableau13[[#This Row],[Concat]],[1]RECHANGES!$A$4:$AM$10020,34,FALSE)</f>
        <v/>
      </c>
      <c r="Q296" s="1"/>
      <c r="R296" s="1"/>
      <c r="S296" s="1"/>
      <c r="T296" s="1" t="s">
        <v>39</v>
      </c>
      <c r="U296" s="21" t="str">
        <f>IF(ISNUMBER(Tableau13[[#This Row],[OF]]),"Terminé","Non commencé")</f>
        <v>Non commencé</v>
      </c>
      <c r="V296" s="1" t="str">
        <f>IFERROR(IF(OR(VLOOKUP(Tableau13[[#This Row],[Concat]],[2]RECHANGES!$A:$AQ,43,FALSE)="O",VLOOKUP(Tableau13[[#This Row],[Concat]],[2]RECHANGES!$A:$AQ,43,FALSE)="C"),"Livré",""),"Livré")</f>
        <v/>
      </c>
    </row>
    <row r="297" spans="1:22" hidden="1" x14ac:dyDescent="0.25">
      <c r="A297" s="1" t="str">
        <f t="shared" si="10"/>
        <v>450121072120.2</v>
      </c>
      <c r="B297" s="1">
        <v>4501210721</v>
      </c>
      <c r="C297" s="1" t="s">
        <v>209</v>
      </c>
      <c r="D297" s="1">
        <f>VLOOKUP(Tableau13[[#This Row],[Concat]],[1]RECHANGES!$A$4:$J$20310,10,FALSE)</f>
        <v>0</v>
      </c>
      <c r="E297" s="20" t="str">
        <f>VLOOKUP(Tableau13[[#This Row],[Concat]],[1]RECHANGES!$A$4:$K$20310,11,FALSE)</f>
        <v>1288L4000010B</v>
      </c>
      <c r="F297" s="21" t="str">
        <f>VLOOKUP(Tableau13[[#This Row],[Concat]],[1]RECHANGES!$A$4:$E$20310,5,FALSE)</f>
        <v>FDVESS L4</v>
      </c>
      <c r="G297" s="21">
        <f>VLOOKUP(Tableau13[[#This Row],[Concat]],[1]RECHANGES!$A$4:$I$20310,9,FALSE)</f>
        <v>1</v>
      </c>
      <c r="H297" s="21" t="str">
        <f>VLOOKUP(Tableau13[[#This Row],[Concat]],[1]RECHANGES!$A$4:$L$20310,12,FALSE)</f>
        <v>IS0033483M</v>
      </c>
      <c r="I297" s="21">
        <f>VLOOKUP(Tableau13[[#This Row],[Concat]],[1]RECHANGES!$A$4:$O$20310,15,FALSE)</f>
        <v>71140063</v>
      </c>
      <c r="J297" s="21" t="str">
        <f>VLOOKUP(Tableau13[[#This Row],[Concat]],[1]RECHANGES!$A$2:$AG$10016,28,FALSE)</f>
        <v>NA</v>
      </c>
      <c r="K297" s="21" t="str">
        <f>VLOOKUP(Tableau13[[#This Row],[Concat]],[1]RECHANGES!$A$2:$AG$10016,29,FALSE)</f>
        <v>NA</v>
      </c>
      <c r="L297" s="2" t="str">
        <f>IFERROR(IF(Tableau13[[#This Row],[Avancement INDUS]]="Terminé","NA",VLOOKUP(Tableau13[[#This Row],[Concat]],[1]RECHANGES!$A$4:$AM$20520,34,FALSE)-60),"Au plus tôt")</f>
        <v>NA</v>
      </c>
      <c r="M297" s="2" t="str">
        <f>IFERROR(IF(VLOOKUP(Tableau13[[#This Row],[Concat]],[1]RECHANGES!$A:$AB,26,FALSE)="TBD","Coverage EC",VLOOKUP(Tableau13[[#This Row],[Concat]],[1]RECHANGES!$A$4:$AA$10020,26,FALSE)-7),"")</f>
        <v>Coverage EC</v>
      </c>
      <c r="N297" s="25"/>
      <c r="O297" s="2" t="str">
        <f>VLOOKUP(Tableau13[[#This Row],[Concat]],[1]RECHANGES!$A$4:$AA$10020,26,FALSE)</f>
        <v>TBD</v>
      </c>
      <c r="P297" s="2" t="str">
        <f>VLOOKUP(Tableau13[[#This Row],[Concat]],[1]RECHANGES!$A$4:$AM$10020,34,FALSE)</f>
        <v/>
      </c>
      <c r="Q297" s="1"/>
      <c r="R297" s="1"/>
      <c r="S297" s="1"/>
      <c r="T297" s="1" t="s">
        <v>39</v>
      </c>
      <c r="U297" s="21" t="str">
        <f>IF(ISNUMBER(Tableau13[[#This Row],[OF]]),"Terminé","Non commencé")</f>
        <v>Non commencé</v>
      </c>
      <c r="V297" s="1" t="str">
        <f>IFERROR(IF(OR(VLOOKUP(Tableau13[[#This Row],[Concat]],[2]RECHANGES!$A:$AQ,43,FALSE)="O",VLOOKUP(Tableau13[[#This Row],[Concat]],[2]RECHANGES!$A:$AQ,43,FALSE)="C"),"Livré",""),"Livré")</f>
        <v/>
      </c>
    </row>
    <row r="298" spans="1:22" hidden="1" x14ac:dyDescent="0.25">
      <c r="A298" s="1" t="str">
        <f t="shared" si="10"/>
        <v>450121072120.3</v>
      </c>
      <c r="B298" s="1">
        <v>4501210721</v>
      </c>
      <c r="C298" s="1" t="s">
        <v>210</v>
      </c>
      <c r="D298" s="1">
        <f>VLOOKUP(Tableau13[[#This Row],[Concat]],[1]RECHANGES!$A$4:$J$20310,10,FALSE)</f>
        <v>0</v>
      </c>
      <c r="E298" s="20" t="str">
        <f>VLOOKUP(Tableau13[[#This Row],[Concat]],[1]RECHANGES!$A$4:$K$20310,11,FALSE)</f>
        <v>1288L4000010B</v>
      </c>
      <c r="F298" s="21" t="str">
        <f>VLOOKUP(Tableau13[[#This Row],[Concat]],[1]RECHANGES!$A$4:$E$20310,5,FALSE)</f>
        <v>FDVESS L4</v>
      </c>
      <c r="G298" s="21">
        <f>VLOOKUP(Tableau13[[#This Row],[Concat]],[1]RECHANGES!$A$4:$I$20310,9,FALSE)</f>
        <v>1</v>
      </c>
      <c r="H298" s="21" t="str">
        <f>VLOOKUP(Tableau13[[#This Row],[Concat]],[1]RECHANGES!$A$4:$L$20310,12,FALSE)</f>
        <v>IS0033483M</v>
      </c>
      <c r="I298" s="21">
        <f>VLOOKUP(Tableau13[[#This Row],[Concat]],[1]RECHANGES!$A$4:$O$20310,15,FALSE)</f>
        <v>71140064</v>
      </c>
      <c r="J298" s="21" t="str">
        <f>VLOOKUP(Tableau13[[#This Row],[Concat]],[1]RECHANGES!$A$2:$AG$10016,28,FALSE)</f>
        <v>NA</v>
      </c>
      <c r="K298" s="21" t="str">
        <f>VLOOKUP(Tableau13[[#This Row],[Concat]],[1]RECHANGES!$A$2:$AG$10016,29,FALSE)</f>
        <v>NA</v>
      </c>
      <c r="L298" s="2" t="str">
        <f>IFERROR(IF(Tableau13[[#This Row],[Avancement INDUS]]="Terminé","NA",VLOOKUP(Tableau13[[#This Row],[Concat]],[1]RECHANGES!$A$4:$AM$20520,34,FALSE)-60),"Au plus tôt")</f>
        <v>NA</v>
      </c>
      <c r="M298" s="2" t="str">
        <f>IFERROR(IF(VLOOKUP(Tableau13[[#This Row],[Concat]],[1]RECHANGES!$A:$AB,26,FALSE)="TBD","Coverage EC",VLOOKUP(Tableau13[[#This Row],[Concat]],[1]RECHANGES!$A$4:$AA$10020,26,FALSE)-7),"")</f>
        <v>Coverage EC</v>
      </c>
      <c r="N298" s="25"/>
      <c r="O298" s="2" t="str">
        <f>VLOOKUP(Tableau13[[#This Row],[Concat]],[1]RECHANGES!$A$4:$AA$10020,26,FALSE)</f>
        <v>TBD</v>
      </c>
      <c r="P298" s="2" t="str">
        <f>VLOOKUP(Tableau13[[#This Row],[Concat]],[1]RECHANGES!$A$4:$AM$10020,34,FALSE)</f>
        <v/>
      </c>
      <c r="Q298" s="1"/>
      <c r="R298" s="1"/>
      <c r="S298" s="1"/>
      <c r="T298" s="1" t="s">
        <v>39</v>
      </c>
      <c r="U298" s="21" t="str">
        <f>IF(ISNUMBER(Tableau13[[#This Row],[OF]]),"Terminé","Non commencé")</f>
        <v>Non commencé</v>
      </c>
      <c r="V298" s="1" t="str">
        <f>IFERROR(IF(OR(VLOOKUP(Tableau13[[#This Row],[Concat]],[2]RECHANGES!$A:$AQ,43,FALSE)="O",VLOOKUP(Tableau13[[#This Row],[Concat]],[2]RECHANGES!$A:$AQ,43,FALSE)="C"),"Livré",""),"Livré")</f>
        <v/>
      </c>
    </row>
    <row r="299" spans="1:22" hidden="1" x14ac:dyDescent="0.25">
      <c r="A299" s="1" t="str">
        <f t="shared" si="10"/>
        <v>450121072120.4</v>
      </c>
      <c r="B299" s="1">
        <v>4501210721</v>
      </c>
      <c r="C299" s="1" t="s">
        <v>211</v>
      </c>
      <c r="D299" s="1">
        <f>VLOOKUP(Tableau13[[#This Row],[Concat]],[1]RECHANGES!$A$4:$J$20310,10,FALSE)</f>
        <v>0</v>
      </c>
      <c r="E299" s="20" t="str">
        <f>VLOOKUP(Tableau13[[#This Row],[Concat]],[1]RECHANGES!$A$4:$K$20310,11,FALSE)</f>
        <v>1288L4000010B</v>
      </c>
      <c r="F299" s="21" t="str">
        <f>VLOOKUP(Tableau13[[#This Row],[Concat]],[1]RECHANGES!$A$4:$E$20310,5,FALSE)</f>
        <v>FDVESS L4</v>
      </c>
      <c r="G299" s="21">
        <f>VLOOKUP(Tableau13[[#This Row],[Concat]],[1]RECHANGES!$A$4:$I$20310,9,FALSE)</f>
        <v>1</v>
      </c>
      <c r="H299" s="21" t="str">
        <f>VLOOKUP(Tableau13[[#This Row],[Concat]],[1]RECHANGES!$A$4:$L$20310,12,FALSE)</f>
        <v>IS0033483M</v>
      </c>
      <c r="I299" s="21">
        <f>VLOOKUP(Tableau13[[#This Row],[Concat]],[1]RECHANGES!$A$4:$O$20310,15,FALSE)</f>
        <v>71140065</v>
      </c>
      <c r="J299" s="21" t="str">
        <f>VLOOKUP(Tableau13[[#This Row],[Concat]],[1]RECHANGES!$A$2:$AG$10016,28,FALSE)</f>
        <v>NA</v>
      </c>
      <c r="K299" s="21" t="str">
        <f>VLOOKUP(Tableau13[[#This Row],[Concat]],[1]RECHANGES!$A$2:$AG$10016,29,FALSE)</f>
        <v>NA</v>
      </c>
      <c r="L299" s="2" t="str">
        <f>IFERROR(IF(Tableau13[[#This Row],[Avancement INDUS]]="Terminé","NA",VLOOKUP(Tableau13[[#This Row],[Concat]],[1]RECHANGES!$A$4:$AM$20520,34,FALSE)-60),"Au plus tôt")</f>
        <v>NA</v>
      </c>
      <c r="M299" s="2" t="str">
        <f>IFERROR(IF(VLOOKUP(Tableau13[[#This Row],[Concat]],[1]RECHANGES!$A:$AB,26,FALSE)="TBD","Coverage EC",VLOOKUP(Tableau13[[#This Row],[Concat]],[1]RECHANGES!$A$4:$AA$10020,26,FALSE)-7),"")</f>
        <v>Coverage EC</v>
      </c>
      <c r="N299" s="25"/>
      <c r="O299" s="2" t="str">
        <f>VLOOKUP(Tableau13[[#This Row],[Concat]],[1]RECHANGES!$A$4:$AA$10020,26,FALSE)</f>
        <v>TBD</v>
      </c>
      <c r="P299" s="2" t="str">
        <f>VLOOKUP(Tableau13[[#This Row],[Concat]],[1]RECHANGES!$A$4:$AM$10020,34,FALSE)</f>
        <v/>
      </c>
      <c r="Q299" s="1"/>
      <c r="R299" s="1"/>
      <c r="S299" s="1"/>
      <c r="T299" s="1" t="s">
        <v>39</v>
      </c>
      <c r="U299" s="21" t="str">
        <f>IF(ISNUMBER(Tableau13[[#This Row],[OF]]),"Terminé","Non commencé")</f>
        <v>Non commencé</v>
      </c>
      <c r="V299" s="1" t="str">
        <f>IFERROR(IF(OR(VLOOKUP(Tableau13[[#This Row],[Concat]],[2]RECHANGES!$A:$AQ,43,FALSE)="O",VLOOKUP(Tableau13[[#This Row],[Concat]],[2]RECHANGES!$A:$AQ,43,FALSE)="C"),"Livré",""),"Livré")</f>
        <v/>
      </c>
    </row>
    <row r="300" spans="1:22" hidden="1" x14ac:dyDescent="0.25">
      <c r="A300" s="9" t="str">
        <f t="shared" si="10"/>
        <v>450121601110</v>
      </c>
      <c r="B300" s="9">
        <v>4501216011</v>
      </c>
      <c r="C300" s="9">
        <v>10</v>
      </c>
      <c r="D300" s="1">
        <f>VLOOKUP(Tableau13[[#This Row],[Concat]],[1]RECHANGES!$A$4:$J$20310,10,FALSE)</f>
        <v>0</v>
      </c>
      <c r="E300" s="22" t="str">
        <f>VLOOKUP(Tableau13[[#This Row],[Concat]],[1]RECHANGES!$A$4:$K$20310,11,FALSE)</f>
        <v>1288L3000010</v>
      </c>
      <c r="F300" s="23" t="str">
        <f>VLOOKUP(Tableau13[[#This Row],[Concat]],[1]RECHANGES!$A$4:$E$20310,5,FALSE)</f>
        <v>FDVESS-L3</v>
      </c>
      <c r="G300" s="23">
        <f>VLOOKUP(Tableau13[[#This Row],[Concat]],[1]RECHANGES!$A$4:$I$20310,9,FALSE)</f>
        <v>1</v>
      </c>
      <c r="H300" s="23" t="str">
        <f>VLOOKUP(Tableau13[[#This Row],[Concat]],[1]RECHANGES!$A$4:$L$20310,12,FALSE)</f>
        <v>IS0033482M</v>
      </c>
      <c r="I300" s="23">
        <f>VLOOKUP(Tableau13[[#This Row],[Concat]],[1]RECHANGES!$A$4:$O$20310,15,FALSE)</f>
        <v>71130016</v>
      </c>
      <c r="J300" s="23" t="str">
        <f>VLOOKUP(Tableau13[[#This Row],[Concat]],[1]RECHANGES!$A$2:$AG$10016,28,FALSE)</f>
        <v>NA</v>
      </c>
      <c r="K300" s="23" t="str">
        <f>VLOOKUP(Tableau13[[#This Row],[Concat]],[1]RECHANGES!$A$2:$AG$10016,29,FALSE)</f>
        <v>NA</v>
      </c>
      <c r="L300" s="10" t="str">
        <f>IFERROR(IF(Tableau13[[#This Row],[Avancement INDUS]]="Terminé","NA",VLOOKUP(Tableau13[[#This Row],[Concat]],[1]RECHANGES!$A$4:$AM$20520,34,FALSE)-60),"Au plus tôt")</f>
        <v>NA</v>
      </c>
      <c r="M300" s="10" t="str">
        <f>IFERROR(IF(VLOOKUP(Tableau13[[#This Row],[Concat]],[1]RECHANGES!$A:$AB,26,FALSE)="TBD","Coverage EC",VLOOKUP(Tableau13[[#This Row],[Concat]],[1]RECHANGES!$A$4:$AA$10020,26,FALSE)-7),"")</f>
        <v>Coverage EC</v>
      </c>
      <c r="N300" s="26"/>
      <c r="O300" s="10" t="str">
        <f>VLOOKUP(Tableau13[[#This Row],[Concat]],[1]RECHANGES!$A$4:$AA$10020,26,FALSE)</f>
        <v>TBD</v>
      </c>
      <c r="P300" s="10" t="str">
        <f>VLOOKUP(Tableau13[[#This Row],[Concat]],[1]RECHANGES!$A$4:$AM$10020,34,FALSE)</f>
        <v/>
      </c>
      <c r="Q300" s="1"/>
      <c r="R300" s="9"/>
      <c r="S300" s="9"/>
      <c r="T300" s="1" t="s">
        <v>39</v>
      </c>
      <c r="U300" s="23" t="str">
        <f>IF(ISNUMBER(Tableau13[[#This Row],[OF]]),"Terminé","Non commencé")</f>
        <v>Non commencé</v>
      </c>
      <c r="V300" s="1" t="str">
        <f>IFERROR(IF(OR(VLOOKUP(Tableau13[[#This Row],[Concat]],[2]RECHANGES!$A:$AQ,43,FALSE)="O",VLOOKUP(Tableau13[[#This Row],[Concat]],[2]RECHANGES!$A:$AQ,43,FALSE)="C"),"Livré",""),"Livré")</f>
        <v/>
      </c>
    </row>
    <row r="301" spans="1:22" hidden="1" x14ac:dyDescent="0.25">
      <c r="A301" s="9" t="str">
        <f t="shared" si="10"/>
        <v>450121601110.1</v>
      </c>
      <c r="B301" s="9">
        <v>4501216011</v>
      </c>
      <c r="C301" s="9" t="s">
        <v>112</v>
      </c>
      <c r="D301" s="1">
        <f>VLOOKUP(Tableau13[[#This Row],[Concat]],[1]RECHANGES!$A$4:$J$20310,10,FALSE)</f>
        <v>0</v>
      </c>
      <c r="E301" s="22" t="str">
        <f>VLOOKUP(Tableau13[[#This Row],[Concat]],[1]RECHANGES!$A$4:$K$20310,11,FALSE)</f>
        <v>1288L3000010</v>
      </c>
      <c r="F301" s="23" t="str">
        <f>VLOOKUP(Tableau13[[#This Row],[Concat]],[1]RECHANGES!$A$4:$E$20310,5,FALSE)</f>
        <v>FDVESS-L3</v>
      </c>
      <c r="G301" s="23">
        <f>VLOOKUP(Tableau13[[#This Row],[Concat]],[1]RECHANGES!$A$4:$I$20310,9,FALSE)</f>
        <v>1</v>
      </c>
      <c r="H301" s="23" t="str">
        <f>VLOOKUP(Tableau13[[#This Row],[Concat]],[1]RECHANGES!$A$4:$L$20310,12,FALSE)</f>
        <v>IS0033482M</v>
      </c>
      <c r="I301" s="23">
        <f>VLOOKUP(Tableau13[[#This Row],[Concat]],[1]RECHANGES!$A$4:$O$20310,15,FALSE)</f>
        <v>71130017</v>
      </c>
      <c r="J301" s="23" t="str">
        <f>VLOOKUP(Tableau13[[#This Row],[Concat]],[1]RECHANGES!$A$2:$AG$10016,28,FALSE)</f>
        <v>NA</v>
      </c>
      <c r="K301" s="23" t="str">
        <f>VLOOKUP(Tableau13[[#This Row],[Concat]],[1]RECHANGES!$A$2:$AG$10016,29,FALSE)</f>
        <v>NA</v>
      </c>
      <c r="L301" s="10" t="str">
        <f>IFERROR(IF(Tableau13[[#This Row],[Avancement INDUS]]="Terminé","NA",VLOOKUP(Tableau13[[#This Row],[Concat]],[1]RECHANGES!$A$4:$AM$20520,34,FALSE)-60),"Au plus tôt")</f>
        <v>NA</v>
      </c>
      <c r="M301" s="10" t="str">
        <f>IFERROR(IF(VLOOKUP(Tableau13[[#This Row],[Concat]],[1]RECHANGES!$A:$AB,26,FALSE)="TBD","Coverage EC",VLOOKUP(Tableau13[[#This Row],[Concat]],[1]RECHANGES!$A$4:$AA$10020,26,FALSE)-7),"")</f>
        <v>Coverage EC</v>
      </c>
      <c r="N301" s="26"/>
      <c r="O301" s="10" t="str">
        <f>VLOOKUP(Tableau13[[#This Row],[Concat]],[1]RECHANGES!$A$4:$AA$10020,26,FALSE)</f>
        <v>TBD</v>
      </c>
      <c r="P301" s="10" t="str">
        <f>VLOOKUP(Tableau13[[#This Row],[Concat]],[1]RECHANGES!$A$4:$AM$10020,34,FALSE)</f>
        <v/>
      </c>
      <c r="Q301" s="1"/>
      <c r="R301" s="9"/>
      <c r="S301" s="9"/>
      <c r="T301" s="9" t="s">
        <v>39</v>
      </c>
      <c r="U301" s="23" t="str">
        <f>IF(ISNUMBER(Tableau13[[#This Row],[OF]]),"Terminé","Non commencé")</f>
        <v>Non commencé</v>
      </c>
      <c r="V301" s="1" t="str">
        <f>IFERROR(IF(OR(VLOOKUP(Tableau13[[#This Row],[Concat]],[2]RECHANGES!$A:$AQ,43,FALSE)="O",VLOOKUP(Tableau13[[#This Row],[Concat]],[2]RECHANGES!$A:$AQ,43,FALSE)="C"),"Livré",""),"Livré")</f>
        <v/>
      </c>
    </row>
    <row r="302" spans="1:22" hidden="1" x14ac:dyDescent="0.25">
      <c r="A302" s="9" t="str">
        <f t="shared" si="10"/>
        <v>450121601110.2</v>
      </c>
      <c r="B302" s="9">
        <v>4501216011</v>
      </c>
      <c r="C302" s="9" t="s">
        <v>113</v>
      </c>
      <c r="D302" s="1">
        <f>VLOOKUP(Tableau13[[#This Row],[Concat]],[1]RECHANGES!$A$4:$J$20310,10,FALSE)</f>
        <v>0</v>
      </c>
      <c r="E302" s="22" t="str">
        <f>VLOOKUP(Tableau13[[#This Row],[Concat]],[1]RECHANGES!$A$4:$K$20310,11,FALSE)</f>
        <v>1288L3000010</v>
      </c>
      <c r="F302" s="23" t="str">
        <f>VLOOKUP(Tableau13[[#This Row],[Concat]],[1]RECHANGES!$A$4:$E$20310,5,FALSE)</f>
        <v>FDVESS-L3</v>
      </c>
      <c r="G302" s="23">
        <f>VLOOKUP(Tableau13[[#This Row],[Concat]],[1]RECHANGES!$A$4:$I$20310,9,FALSE)</f>
        <v>1</v>
      </c>
      <c r="H302" s="23" t="str">
        <f>VLOOKUP(Tableau13[[#This Row],[Concat]],[1]RECHANGES!$A$4:$L$20310,12,FALSE)</f>
        <v>IS0033482M</v>
      </c>
      <c r="I302" s="23">
        <f>VLOOKUP(Tableau13[[#This Row],[Concat]],[1]RECHANGES!$A$4:$O$20310,15,FALSE)</f>
        <v>71130018</v>
      </c>
      <c r="J302" s="23" t="str">
        <f>VLOOKUP(Tableau13[[#This Row],[Concat]],[1]RECHANGES!$A$2:$AG$10016,28,FALSE)</f>
        <v>NA</v>
      </c>
      <c r="K302" s="23" t="str">
        <f>VLOOKUP(Tableau13[[#This Row],[Concat]],[1]RECHANGES!$A$2:$AG$10016,29,FALSE)</f>
        <v>NA</v>
      </c>
      <c r="L302" s="10" t="str">
        <f>IFERROR(IF(Tableau13[[#This Row],[Avancement INDUS]]="Terminé","NA",VLOOKUP(Tableau13[[#This Row],[Concat]],[1]RECHANGES!$A$4:$AM$20520,34,FALSE)-60),"Au plus tôt")</f>
        <v>NA</v>
      </c>
      <c r="M302" s="10" t="str">
        <f>IFERROR(IF(VLOOKUP(Tableau13[[#This Row],[Concat]],[1]RECHANGES!$A:$AB,26,FALSE)="TBD","Coverage EC",VLOOKUP(Tableau13[[#This Row],[Concat]],[1]RECHANGES!$A$4:$AA$10020,26,FALSE)-7),"")</f>
        <v>Coverage EC</v>
      </c>
      <c r="N302" s="26"/>
      <c r="O302" s="10" t="str">
        <f>VLOOKUP(Tableau13[[#This Row],[Concat]],[1]RECHANGES!$A$4:$AA$10020,26,FALSE)</f>
        <v>TBD</v>
      </c>
      <c r="P302" s="10" t="str">
        <f>VLOOKUP(Tableau13[[#This Row],[Concat]],[1]RECHANGES!$A$4:$AM$10020,34,FALSE)</f>
        <v/>
      </c>
      <c r="Q302" s="1"/>
      <c r="R302" s="9"/>
      <c r="S302" s="9"/>
      <c r="T302" s="9" t="s">
        <v>39</v>
      </c>
      <c r="U302" s="23" t="str">
        <f>IF(ISNUMBER(Tableau13[[#This Row],[OF]]),"Terminé","Non commencé")</f>
        <v>Non commencé</v>
      </c>
      <c r="V302" s="1" t="str">
        <f>IFERROR(IF(OR(VLOOKUP(Tableau13[[#This Row],[Concat]],[2]RECHANGES!$A:$AQ,43,FALSE)="O",VLOOKUP(Tableau13[[#This Row],[Concat]],[2]RECHANGES!$A:$AQ,43,FALSE)="C"),"Livré",""),"Livré")</f>
        <v/>
      </c>
    </row>
    <row r="303" spans="1:22" hidden="1" x14ac:dyDescent="0.25">
      <c r="A303" s="1" t="str">
        <f t="shared" si="10"/>
        <v>450121601110.3</v>
      </c>
      <c r="B303" s="1">
        <v>4501216011</v>
      </c>
      <c r="C303" s="1" t="s">
        <v>138</v>
      </c>
      <c r="D303" s="1">
        <f>VLOOKUP(Tableau13[[#This Row],[Concat]],[1]RECHANGES!$A$4:$J$20310,10,FALSE)</f>
        <v>0</v>
      </c>
      <c r="E303" s="20" t="str">
        <f>VLOOKUP(Tableau13[[#This Row],[Concat]],[1]RECHANGES!$A$4:$K$20310,11,FALSE)</f>
        <v>1288L3000010</v>
      </c>
      <c r="F303" s="21" t="str">
        <f>VLOOKUP(Tableau13[[#This Row],[Concat]],[1]RECHANGES!$A$4:$E$20310,5,FALSE)</f>
        <v>FDVESS-L3</v>
      </c>
      <c r="G303" s="21">
        <f>VLOOKUP(Tableau13[[#This Row],[Concat]],[1]RECHANGES!$A$4:$I$20310,9,FALSE)</f>
        <v>1</v>
      </c>
      <c r="H303" s="21" t="str">
        <f>VLOOKUP(Tableau13[[#This Row],[Concat]],[1]RECHANGES!$A$4:$L$20310,12,FALSE)</f>
        <v>IS0033482M</v>
      </c>
      <c r="I303" s="21">
        <f>VLOOKUP(Tableau13[[#This Row],[Concat]],[1]RECHANGES!$A$4:$O$20310,15,FALSE)</f>
        <v>71130019</v>
      </c>
      <c r="J303" s="21" t="str">
        <f>VLOOKUP(Tableau13[[#This Row],[Concat]],[1]RECHANGES!$A$2:$AG$10016,28,FALSE)</f>
        <v>NA</v>
      </c>
      <c r="K303" s="21" t="str">
        <f>VLOOKUP(Tableau13[[#This Row],[Concat]],[1]RECHANGES!$A$2:$AG$10016,29,FALSE)</f>
        <v>NA</v>
      </c>
      <c r="L303" s="2" t="str">
        <f>IFERROR(IF(Tableau13[[#This Row],[Avancement INDUS]]="Terminé","NA",VLOOKUP(Tableau13[[#This Row],[Concat]],[1]RECHANGES!$A$4:$AM$20520,34,FALSE)-60),"Au plus tôt")</f>
        <v>NA</v>
      </c>
      <c r="M303" s="2" t="str">
        <f>IFERROR(IF(VLOOKUP(Tableau13[[#This Row],[Concat]],[1]RECHANGES!$A:$AB,26,FALSE)="TBD","Coverage EC",VLOOKUP(Tableau13[[#This Row],[Concat]],[1]RECHANGES!$A$4:$AA$10020,26,FALSE)-7),"")</f>
        <v>Coverage EC</v>
      </c>
      <c r="N303" s="25"/>
      <c r="O303" s="2" t="str">
        <f>VLOOKUP(Tableau13[[#This Row],[Concat]],[1]RECHANGES!$A$4:$AA$10020,26,FALSE)</f>
        <v>TBD</v>
      </c>
      <c r="P303" s="2" t="str">
        <f>VLOOKUP(Tableau13[[#This Row],[Concat]],[1]RECHANGES!$A$4:$AM$10020,34,FALSE)</f>
        <v/>
      </c>
      <c r="Q303" s="1"/>
      <c r="R303" s="1"/>
      <c r="S303" s="1"/>
      <c r="T303" s="1" t="s">
        <v>39</v>
      </c>
      <c r="U303" s="21" t="str">
        <f>IF(ISNUMBER(Tableau13[[#This Row],[OF]]),"Terminé","Non commencé")</f>
        <v>Non commencé</v>
      </c>
      <c r="V303" s="1" t="str">
        <f>IFERROR(IF(OR(VLOOKUP(Tableau13[[#This Row],[Concat]],[2]RECHANGES!$A:$AQ,43,FALSE)="O",VLOOKUP(Tableau13[[#This Row],[Concat]],[2]RECHANGES!$A:$AQ,43,FALSE)="C"),"Livré",""),"Livré")</f>
        <v/>
      </c>
    </row>
    <row r="304" spans="1:22" hidden="1" x14ac:dyDescent="0.25">
      <c r="A304" s="1" t="str">
        <f t="shared" si="10"/>
        <v>450121601110.4</v>
      </c>
      <c r="B304" s="1">
        <v>4501216011</v>
      </c>
      <c r="C304" s="1" t="s">
        <v>139</v>
      </c>
      <c r="D304" s="1">
        <f>VLOOKUP(Tableau13[[#This Row],[Concat]],[1]RECHANGES!$A$4:$J$20310,10,FALSE)</f>
        <v>0</v>
      </c>
      <c r="E304" s="20" t="str">
        <f>VLOOKUP(Tableau13[[#This Row],[Concat]],[1]RECHANGES!$A$4:$K$20310,11,FALSE)</f>
        <v>1288L3000010</v>
      </c>
      <c r="F304" s="21" t="str">
        <f>VLOOKUP(Tableau13[[#This Row],[Concat]],[1]RECHANGES!$A$4:$E$20310,5,FALSE)</f>
        <v>FDVESS-L3</v>
      </c>
      <c r="G304" s="21">
        <f>VLOOKUP(Tableau13[[#This Row],[Concat]],[1]RECHANGES!$A$4:$I$20310,9,FALSE)</f>
        <v>1</v>
      </c>
      <c r="H304" s="21" t="str">
        <f>VLOOKUP(Tableau13[[#This Row],[Concat]],[1]RECHANGES!$A$4:$L$20310,12,FALSE)</f>
        <v>IS0033482M</v>
      </c>
      <c r="I304" s="21">
        <f>VLOOKUP(Tableau13[[#This Row],[Concat]],[1]RECHANGES!$A$4:$O$20310,15,FALSE)</f>
        <v>71130020</v>
      </c>
      <c r="J304" s="21" t="str">
        <f>VLOOKUP(Tableau13[[#This Row],[Concat]],[1]RECHANGES!$A$2:$AG$10016,28,FALSE)</f>
        <v>NA</v>
      </c>
      <c r="K304" s="21" t="str">
        <f>VLOOKUP(Tableau13[[#This Row],[Concat]],[1]RECHANGES!$A$2:$AG$10016,29,FALSE)</f>
        <v>NA</v>
      </c>
      <c r="L304" s="2" t="str">
        <f>IFERROR(IF(Tableau13[[#This Row],[Avancement INDUS]]="Terminé","NA",VLOOKUP(Tableau13[[#This Row],[Concat]],[1]RECHANGES!$A$4:$AM$20520,34,FALSE)-60),"Au plus tôt")</f>
        <v>NA</v>
      </c>
      <c r="M304" s="2" t="str">
        <f>IFERROR(IF(VLOOKUP(Tableau13[[#This Row],[Concat]],[1]RECHANGES!$A:$AB,26,FALSE)="TBD","Coverage EC",VLOOKUP(Tableau13[[#This Row],[Concat]],[1]RECHANGES!$A$4:$AA$10020,26,FALSE)-7),"")</f>
        <v>Coverage EC</v>
      </c>
      <c r="N304" s="25"/>
      <c r="O304" s="2" t="str">
        <f>VLOOKUP(Tableau13[[#This Row],[Concat]],[1]RECHANGES!$A$4:$AA$10020,26,FALSE)</f>
        <v>TBD</v>
      </c>
      <c r="P304" s="2" t="str">
        <f>VLOOKUP(Tableau13[[#This Row],[Concat]],[1]RECHANGES!$A$4:$AM$10020,34,FALSE)</f>
        <v/>
      </c>
      <c r="Q304" s="1"/>
      <c r="R304" s="1"/>
      <c r="S304" s="1"/>
      <c r="T304" s="1" t="s">
        <v>39</v>
      </c>
      <c r="U304" s="21" t="str">
        <f>IF(ISNUMBER(Tableau13[[#This Row],[OF]]),"Terminé","Non commencé")</f>
        <v>Non commencé</v>
      </c>
      <c r="V304" s="1" t="str">
        <f>IFERROR(IF(OR(VLOOKUP(Tableau13[[#This Row],[Concat]],[2]RECHANGES!$A:$AQ,43,FALSE)="O",VLOOKUP(Tableau13[[#This Row],[Concat]],[2]RECHANGES!$A:$AQ,43,FALSE)="C"),"Livré",""),"Livré")</f>
        <v/>
      </c>
    </row>
    <row r="305" spans="1:22" hidden="1" x14ac:dyDescent="0.25">
      <c r="A305" s="1" t="str">
        <f t="shared" si="10"/>
        <v>2889076210</v>
      </c>
      <c r="B305" s="1">
        <v>28890762</v>
      </c>
      <c r="C305" s="1">
        <v>10</v>
      </c>
      <c r="D305" s="1" t="str">
        <f>VLOOKUP(Tableau13[[#This Row],[Concat]],[1]RECHANGES!$A$4:$J$20310,10,FALSE)</f>
        <v>RTN</v>
      </c>
      <c r="E305" s="20" t="str">
        <f>VLOOKUP(Tableau13[[#This Row],[Concat]],[1]RECHANGES!$A$4:$K$20310,11,FALSE)</f>
        <v>WF406ABAAAAB</v>
      </c>
      <c r="F305" s="21">
        <f>VLOOKUP(Tableau13[[#This Row],[Concat]],[1]RECHANGES!$A$4:$E$20310,5,FALSE)</f>
        <v>313</v>
      </c>
      <c r="G305" s="21" t="str">
        <f>VLOOKUP(Tableau13[[#This Row],[Concat]],[1]RECHANGES!$A$4:$I$20310,9,FALSE)</f>
        <v>1</v>
      </c>
      <c r="H305" s="21" t="str">
        <f>VLOOKUP(Tableau13[[#This Row],[Concat]],[1]RECHANGES!$A$4:$L$20310,12,FALSE)</f>
        <v>IS0032176M</v>
      </c>
      <c r="I305" s="21" t="str">
        <f>VLOOKUP(Tableau13[[#This Row],[Concat]],[1]RECHANGES!$A$4:$O$20310,15,FALSE)</f>
        <v>LTE990015</v>
      </c>
      <c r="J305" s="21" t="str">
        <f>VLOOKUP(Tableau13[[#This Row],[Concat]],[1]RECHANGES!$A$2:$AG$10016,28,FALSE)</f>
        <v>NA</v>
      </c>
      <c r="K305" s="21" t="str">
        <f>VLOOKUP(Tableau13[[#This Row],[Concat]],[1]RECHANGES!$A$2:$AG$10016,29,FALSE)</f>
        <v>NA</v>
      </c>
      <c r="L305" s="2" t="str">
        <f>IFERROR(IF(Tableau13[[#This Row],[Avancement INDUS]]="Terminé","NA",VLOOKUP(Tableau13[[#This Row],[Concat]],[1]RECHANGES!$A$4:$AM$20520,34,FALSE)-60),"Au plus tôt")</f>
        <v>NA</v>
      </c>
      <c r="M305" s="2" t="str">
        <f>IFERROR(IF(VLOOKUP(Tableau13[[#This Row],[Concat]],[1]RECHANGES!$A:$AB,26,FALSE)="TBD","Coverage EC",VLOOKUP(Tableau13[[#This Row],[Concat]],[1]RECHANGES!$A$4:$AA$10020,26,FALSE)-7),"")</f>
        <v>Coverage EC</v>
      </c>
      <c r="N305" s="25"/>
      <c r="O305" s="2" t="str">
        <f>VLOOKUP(Tableau13[[#This Row],[Concat]],[1]RECHANGES!$A$4:$AA$10020,26,FALSE)</f>
        <v>TBD</v>
      </c>
      <c r="P305" s="2" t="str">
        <f>VLOOKUP(Tableau13[[#This Row],[Concat]],[1]RECHANGES!$A$4:$AM$10020,34,FALSE)</f>
        <v/>
      </c>
      <c r="Q305" s="1"/>
      <c r="R305" s="1"/>
      <c r="S305" s="1"/>
      <c r="T305" s="1" t="s">
        <v>39</v>
      </c>
      <c r="U305" s="21" t="str">
        <f>IF(ISNUMBER(Tableau13[[#This Row],[OF]]),"Terminé","Non commencé")</f>
        <v>Non commencé</v>
      </c>
      <c r="V305" s="1" t="str">
        <f>IFERROR(IF(OR(VLOOKUP(Tableau13[[#This Row],[Concat]],[2]RECHANGES!$A:$AQ,43,FALSE)="O",VLOOKUP(Tableau13[[#This Row],[Concat]],[2]RECHANGES!$A:$AQ,43,FALSE)="C"),"Livré",""),"Livré")</f>
        <v/>
      </c>
    </row>
    <row r="306" spans="1:22" x14ac:dyDescent="0.25">
      <c r="A306" s="9" t="str">
        <f t="shared" si="10"/>
        <v>2881858410.5</v>
      </c>
      <c r="B306" s="9">
        <v>28818584</v>
      </c>
      <c r="C306" s="9" t="s">
        <v>140</v>
      </c>
      <c r="D306" s="1" t="str">
        <f>VLOOKUP(Tableau13[[#This Row],[Concat]],[1]RECHANGES!$A$4:$J$20310,10,FALSE)</f>
        <v>RTN</v>
      </c>
      <c r="E306" s="22" t="str">
        <f>VLOOKUP(Tableau13[[#This Row],[Concat]],[1]RECHANGES!$A$4:$K$20310,11,FALSE)</f>
        <v>A27912401007C11</v>
      </c>
      <c r="F306" s="23" t="str">
        <f>VLOOKUP(Tableau13[[#This Row],[Concat]],[1]RECHANGES!$A$4:$E$20310,5,FALSE)</f>
        <v>CONTROL UNIT-HP FUEL</v>
      </c>
      <c r="G306" s="23">
        <f>VLOOKUP(Tableau13[[#This Row],[Concat]],[1]RECHANGES!$A$4:$I$20310,9,FALSE)</f>
        <v>1</v>
      </c>
      <c r="H306" s="23" t="str">
        <f>VLOOKUP(Tableau13[[#This Row],[Concat]],[1]RECHANGES!$A$4:$L$20310,12,FALSE)</f>
        <v>IS0032635M</v>
      </c>
      <c r="I306" s="23" t="str">
        <f>VLOOKUP(Tableau13[[#This Row],[Concat]],[1]RECHANGES!$A$4:$O$20310,15,FALSE)</f>
        <v/>
      </c>
      <c r="J306" s="23" t="str">
        <f>VLOOKUP(Tableau13[[#This Row],[Concat]],[1]RECHANGES!$A$2:$AG$10016,28,FALSE)</f>
        <v>NA</v>
      </c>
      <c r="K306" s="23" t="str">
        <f>VLOOKUP(Tableau13[[#This Row],[Concat]],[1]RECHANGES!$A$2:$AG$10016,29,FALSE)</f>
        <v>NA</v>
      </c>
      <c r="L306" s="10" t="str">
        <f>IFERROR(IF(Tableau13[[#This Row],[Avancement INDUS]]="Terminé","NA",VLOOKUP(Tableau13[[#This Row],[Concat]],[1]RECHANGES!$A$4:$AM$20520,34,FALSE)-60),"Au plus tôt")</f>
        <v>Au plus tôt</v>
      </c>
      <c r="M306" s="10" t="str">
        <f>IFERROR(IF(VLOOKUP(Tableau13[[#This Row],[Concat]],[1]RECHANGES!$A:$AB,26,FALSE)="TBD","Coverage EC",VLOOKUP(Tableau13[[#This Row],[Concat]],[1]RECHANGES!$A$4:$AA$10020,26,FALSE)-7),"")</f>
        <v>Coverage EC</v>
      </c>
      <c r="N306" s="26"/>
      <c r="O306" s="2" t="str">
        <f>VLOOKUP(Tableau13[[#This Row],[Concat]],[1]RECHANGES!$A$4:$AA$10020,26,FALSE)</f>
        <v>TBD</v>
      </c>
      <c r="P306" s="10" t="str">
        <f>VLOOKUP(Tableau13[[#This Row],[Concat]],[1]RECHANGES!$A$4:$AM$10020,34,FALSE)</f>
        <v/>
      </c>
      <c r="Q306" s="1"/>
      <c r="R306" s="9"/>
      <c r="S306" s="9"/>
      <c r="T306" s="9" t="s">
        <v>38</v>
      </c>
      <c r="U306" s="23" t="str">
        <f>IF(ISNUMBER(Tableau13[[#This Row],[OF]]),"Terminé","Non commencé")</f>
        <v>Non commencé</v>
      </c>
      <c r="V306" s="1" t="str">
        <f>IFERROR(IF(OR(VLOOKUP(Tableau13[[#This Row],[Concat]],[2]RECHANGES!$A:$AQ,43,FALSE)="O",VLOOKUP(Tableau13[[#This Row],[Concat]],[2]RECHANGES!$A:$AQ,43,FALSE)="C"),"Livré",""),"Livré")</f>
        <v/>
      </c>
    </row>
    <row r="307" spans="1:22" hidden="1" x14ac:dyDescent="0.25">
      <c r="A307" s="9" t="str">
        <f t="shared" si="10"/>
        <v>2889426210</v>
      </c>
      <c r="B307" s="9">
        <v>28894262</v>
      </c>
      <c r="C307" s="9">
        <v>10</v>
      </c>
      <c r="D307" s="1" t="str">
        <f>VLOOKUP(Tableau13[[#This Row],[Concat]],[1]RECHANGES!$A$4:$J$20310,10,FALSE)</f>
        <v>RTN</v>
      </c>
      <c r="E307" s="22" t="str">
        <f>VLOOKUP(Tableau13[[#This Row],[Concat]],[1]RECHANGES!$A$4:$K$20310,11,FALSE)</f>
        <v>D9551002700595</v>
      </c>
      <c r="F307" s="23">
        <f>VLOOKUP(Tableau13[[#This Row],[Concat]],[1]RECHANGES!$A$4:$E$20310,5,FALSE)</f>
        <v>27</v>
      </c>
      <c r="G307" s="23">
        <f>VLOOKUP(Tableau13[[#This Row],[Concat]],[1]RECHANGES!$A$4:$I$20310,9,FALSE)</f>
        <v>1</v>
      </c>
      <c r="H307" s="23" t="str">
        <f>VLOOKUP(Tableau13[[#This Row],[Concat]],[1]RECHANGES!$A$4:$L$20310,12,FALSE)</f>
        <v>IS0032094M</v>
      </c>
      <c r="I307" s="23" t="str">
        <f>VLOOKUP(Tableau13[[#This Row],[Concat]],[1]RECHANGES!$A$4:$O$20310,15,FALSE)</f>
        <v>LTE990040</v>
      </c>
      <c r="J307" s="23" t="str">
        <f>VLOOKUP(Tableau13[[#This Row],[Concat]],[1]RECHANGES!$A$2:$AG$10016,28,FALSE)</f>
        <v>NA</v>
      </c>
      <c r="K307" s="23" t="str">
        <f>VLOOKUP(Tableau13[[#This Row],[Concat]],[1]RECHANGES!$A$2:$AG$10016,29,FALSE)</f>
        <v>NA</v>
      </c>
      <c r="L307" s="10" t="str">
        <f>IFERROR(IF(Tableau13[[#This Row],[Avancement INDUS]]="Terminé","NA",VLOOKUP(Tableau13[[#This Row],[Concat]],[1]RECHANGES!$A$4:$AM$20520,34,FALSE)-60),"Au plus tôt")</f>
        <v>NA</v>
      </c>
      <c r="M307" s="10" t="str">
        <f>IFERROR(IF(VLOOKUP(Tableau13[[#This Row],[Concat]],[1]RECHANGES!$A:$AB,26,FALSE)="TBD","Coverage EC",VLOOKUP(Tableau13[[#This Row],[Concat]],[1]RECHANGES!$A$4:$AA$10020,26,FALSE)-7),"")</f>
        <v>Coverage EC</v>
      </c>
      <c r="N307" s="26"/>
      <c r="O307" s="2" t="str">
        <f>VLOOKUP(Tableau13[[#This Row],[Concat]],[1]RECHANGES!$A$4:$AA$10020,26,FALSE)</f>
        <v>TBD</v>
      </c>
      <c r="P307" s="10">
        <f>VLOOKUP(Tableau13[[#This Row],[Concat]],[1]RECHANGES!$A$4:$AM$10020,34,FALSE)</f>
        <v>44942</v>
      </c>
      <c r="Q307" s="1"/>
      <c r="R307" s="9"/>
      <c r="S307" s="9"/>
      <c r="T307" s="9" t="s">
        <v>39</v>
      </c>
      <c r="U307" s="23" t="str">
        <f>IF(ISNUMBER(Tableau13[[#This Row],[OF]]),"Terminé","Non commencé")</f>
        <v>Non commencé</v>
      </c>
      <c r="V307" s="1" t="str">
        <f>IFERROR(IF(OR(VLOOKUP(Tableau13[[#This Row],[Concat]],[2]RECHANGES!$A:$AQ,43,FALSE)="O",VLOOKUP(Tableau13[[#This Row],[Concat]],[2]RECHANGES!$A:$AQ,43,FALSE)="C"),"Livré",""),"Livré")</f>
        <v/>
      </c>
    </row>
    <row r="308" spans="1:22" hidden="1" x14ac:dyDescent="0.25">
      <c r="A308" s="9" t="str">
        <f t="shared" ref="A308:A316" si="11">B308&amp;C308</f>
        <v>2890425610</v>
      </c>
      <c r="B308" s="9">
        <v>28904256</v>
      </c>
      <c r="C308" s="9">
        <v>10</v>
      </c>
      <c r="D308" s="1" t="str">
        <f>VLOOKUP(Tableau13[[#This Row],[Concat]],[1]RECHANGES!$A$4:$J$20310,10,FALSE)</f>
        <v>RTN</v>
      </c>
      <c r="E308" s="22" t="str">
        <f>VLOOKUP(Tableau13[[#This Row],[Concat]],[1]RECHANGES!$A$4:$K$20310,11,FALSE)</f>
        <v>WF406ABAAAAB</v>
      </c>
      <c r="F308" s="23">
        <f>VLOOKUP(Tableau13[[#This Row],[Concat]],[1]RECHANGES!$A$4:$E$20310,5,FALSE)</f>
        <v>313</v>
      </c>
      <c r="G308" s="23">
        <f>VLOOKUP(Tableau13[[#This Row],[Concat]],[1]RECHANGES!$A$4:$I$20310,9,FALSE)</f>
        <v>1</v>
      </c>
      <c r="H308" s="23" t="str">
        <f>VLOOKUP(Tableau13[[#This Row],[Concat]],[1]RECHANGES!$A$4:$L$20310,12,FALSE)</f>
        <v>IS0032176M</v>
      </c>
      <c r="I308" s="23" t="str">
        <f>VLOOKUP(Tableau13[[#This Row],[Concat]],[1]RECHANGES!$A$4:$O$20310,15,FALSE)</f>
        <v>LTE990011</v>
      </c>
      <c r="J308" s="23" t="str">
        <f>VLOOKUP(Tableau13[[#This Row],[Concat]],[1]RECHANGES!$A$2:$AG$10016,28,FALSE)</f>
        <v>NA</v>
      </c>
      <c r="K308" s="23" t="str">
        <f>VLOOKUP(Tableau13[[#This Row],[Concat]],[1]RECHANGES!$A$2:$AG$10016,29,FALSE)</f>
        <v>NA</v>
      </c>
      <c r="L308" s="10" t="str">
        <f>IFERROR(IF(Tableau13[[#This Row],[Avancement INDUS]]="Terminé","NA",VLOOKUP(Tableau13[[#This Row],[Concat]],[1]RECHANGES!$A$4:$AM$20520,34,FALSE)-60),"Au plus tôt")</f>
        <v>NA</v>
      </c>
      <c r="M308" s="10" t="str">
        <f>IFERROR(IF(VLOOKUP(Tableau13[[#This Row],[Concat]],[1]RECHANGES!$A:$AB,26,FALSE)="TBD","Coverage EC",VLOOKUP(Tableau13[[#This Row],[Concat]],[1]RECHANGES!$A$4:$AA$10020,26,FALSE)-7),"")</f>
        <v>Coverage EC</v>
      </c>
      <c r="N308" s="26"/>
      <c r="O308" s="10" t="str">
        <f>VLOOKUP(Tableau13[[#This Row],[Concat]],[1]RECHANGES!$A$4:$AA$10020,26,FALSE)</f>
        <v>TBD</v>
      </c>
      <c r="P308" s="10" t="str">
        <f>VLOOKUP(Tableau13[[#This Row],[Concat]],[1]RECHANGES!$A$4:$AM$10020,34,FALSE)</f>
        <v/>
      </c>
      <c r="Q308" s="1"/>
      <c r="R308" s="9"/>
      <c r="S308" s="9"/>
      <c r="T308" s="9" t="s">
        <v>39</v>
      </c>
      <c r="U308" s="23" t="str">
        <f>IF(ISNUMBER(Tableau13[[#This Row],[OF]]),"Terminé","Non commencé")</f>
        <v>Non commencé</v>
      </c>
      <c r="V308" s="1" t="str">
        <f>IFERROR(IF(OR(VLOOKUP(Tableau13[[#This Row],[Concat]],[2]RECHANGES!$A:$AQ,43,FALSE)="O",VLOOKUP(Tableau13[[#This Row],[Concat]],[2]RECHANGES!$A:$AQ,43,FALSE)="C"),"Livré",""),"Livré")</f>
        <v/>
      </c>
    </row>
    <row r="309" spans="1:22" hidden="1" x14ac:dyDescent="0.25">
      <c r="A309" s="1" t="str">
        <f t="shared" si="11"/>
        <v>2890425710</v>
      </c>
      <c r="B309" s="1">
        <v>28904257</v>
      </c>
      <c r="C309" s="1">
        <v>10</v>
      </c>
      <c r="D309" s="1" t="str">
        <f>VLOOKUP(Tableau13[[#This Row],[Concat]],[1]RECHANGES!$A$4:$J$20310,10,FALSE)</f>
        <v>RTN</v>
      </c>
      <c r="E309" s="20" t="str">
        <f>VLOOKUP(Tableau13[[#This Row],[Concat]],[1]RECHANGES!$A$4:$K$20310,11,FALSE)</f>
        <v>WF406ABAAAAB</v>
      </c>
      <c r="F309" s="21">
        <f>VLOOKUP(Tableau13[[#This Row],[Concat]],[1]RECHANGES!$A$4:$E$20310,5,FALSE)</f>
        <v>313</v>
      </c>
      <c r="G309" s="21">
        <f>VLOOKUP(Tableau13[[#This Row],[Concat]],[1]RECHANGES!$A$4:$I$20310,9,FALSE)</f>
        <v>1</v>
      </c>
      <c r="H309" s="21" t="str">
        <f>VLOOKUP(Tableau13[[#This Row],[Concat]],[1]RECHANGES!$A$4:$L$20310,12,FALSE)</f>
        <v>IS0032176M</v>
      </c>
      <c r="I309" s="21" t="str">
        <f>VLOOKUP(Tableau13[[#This Row],[Concat]],[1]RECHANGES!$A$4:$O$20310,15,FALSE)</f>
        <v>LTE990012</v>
      </c>
      <c r="J309" s="21" t="str">
        <f>VLOOKUP(Tableau13[[#This Row],[Concat]],[1]RECHANGES!$A$2:$AG$10016,28,FALSE)</f>
        <v>NA</v>
      </c>
      <c r="K309" s="21" t="str">
        <f>VLOOKUP(Tableau13[[#This Row],[Concat]],[1]RECHANGES!$A$2:$AG$10016,29,FALSE)</f>
        <v>NA</v>
      </c>
      <c r="L309" s="2" t="str">
        <f>IFERROR(IF(Tableau13[[#This Row],[Avancement INDUS]]="Terminé","NA",VLOOKUP(Tableau13[[#This Row],[Concat]],[1]RECHANGES!$A$4:$AM$20520,34,FALSE)-60),"Au plus tôt")</f>
        <v>NA</v>
      </c>
      <c r="M309" s="2" t="str">
        <f>IFERROR(IF(VLOOKUP(Tableau13[[#This Row],[Concat]],[1]RECHANGES!$A:$AB,26,FALSE)="TBD","Coverage EC",VLOOKUP(Tableau13[[#This Row],[Concat]],[1]RECHANGES!$A$4:$AA$10020,26,FALSE)-7),"")</f>
        <v>Coverage EC</v>
      </c>
      <c r="N309" s="25"/>
      <c r="O309" s="10" t="str">
        <f>VLOOKUP(Tableau13[[#This Row],[Concat]],[1]RECHANGES!$A$4:$AA$10020,26,FALSE)</f>
        <v>TBD</v>
      </c>
      <c r="P309" s="2" t="str">
        <f>VLOOKUP(Tableau13[[#This Row],[Concat]],[1]RECHANGES!$A$4:$AM$10020,34,FALSE)</f>
        <v/>
      </c>
      <c r="Q309" s="1"/>
      <c r="R309" s="1"/>
      <c r="S309" s="1"/>
      <c r="T309" s="1" t="s">
        <v>39</v>
      </c>
      <c r="U309" s="21" t="str">
        <f>IF(ISNUMBER(Tableau13[[#This Row],[OF]]),"Terminé","Non commencé")</f>
        <v>Non commencé</v>
      </c>
      <c r="V309" s="1" t="str">
        <f>IFERROR(IF(OR(VLOOKUP(Tableau13[[#This Row],[Concat]],[2]RECHANGES!$A:$AQ,43,FALSE)="O",VLOOKUP(Tableau13[[#This Row],[Concat]],[2]RECHANGES!$A:$AQ,43,FALSE)="C"),"Livré",""),"Livré")</f>
        <v/>
      </c>
    </row>
    <row r="310" spans="1:22" hidden="1" x14ac:dyDescent="0.25">
      <c r="A310" s="9" t="str">
        <f t="shared" si="11"/>
        <v>2890425810</v>
      </c>
      <c r="B310" s="9">
        <v>28904258</v>
      </c>
      <c r="C310" s="9">
        <v>10</v>
      </c>
      <c r="D310" s="1" t="str">
        <f>VLOOKUP(Tableau13[[#This Row],[Concat]],[1]RECHANGES!$A$4:$J$20310,10,FALSE)</f>
        <v>RTN</v>
      </c>
      <c r="E310" s="22" t="str">
        <f>VLOOKUP(Tableau13[[#This Row],[Concat]],[1]RECHANGES!$A$4:$K$20310,11,FALSE)</f>
        <v>WF406ABAAAAB</v>
      </c>
      <c r="F310" s="23">
        <f>VLOOKUP(Tableau13[[#This Row],[Concat]],[1]RECHANGES!$A$4:$E$20310,5,FALSE)</f>
        <v>313</v>
      </c>
      <c r="G310" s="23">
        <f>VLOOKUP(Tableau13[[#This Row],[Concat]],[1]RECHANGES!$A$4:$I$20310,9,FALSE)</f>
        <v>1</v>
      </c>
      <c r="H310" s="23" t="str">
        <f>VLOOKUP(Tableau13[[#This Row],[Concat]],[1]RECHANGES!$A$4:$L$20310,12,FALSE)</f>
        <v>IS0032176M</v>
      </c>
      <c r="I310" s="23" t="str">
        <f>VLOOKUP(Tableau13[[#This Row],[Concat]],[1]RECHANGES!$A$4:$O$20310,15,FALSE)</f>
        <v>LTE990013</v>
      </c>
      <c r="J310" s="23" t="str">
        <f>VLOOKUP(Tableau13[[#This Row],[Concat]],[1]RECHANGES!$A$2:$AG$10016,28,FALSE)</f>
        <v>NA</v>
      </c>
      <c r="K310" s="23" t="str">
        <f>VLOOKUP(Tableau13[[#This Row],[Concat]],[1]RECHANGES!$A$2:$AG$10016,29,FALSE)</f>
        <v>NA</v>
      </c>
      <c r="L310" s="10" t="str">
        <f>IFERROR(IF(Tableau13[[#This Row],[Avancement INDUS]]="Terminé","NA",VLOOKUP(Tableau13[[#This Row],[Concat]],[1]RECHANGES!$A$4:$AM$20520,34,FALSE)-60),"Au plus tôt")</f>
        <v>NA</v>
      </c>
      <c r="M310" s="10" t="str">
        <f>IFERROR(IF(VLOOKUP(Tableau13[[#This Row],[Concat]],[1]RECHANGES!$A:$AB,26,FALSE)="TBD","Coverage EC",VLOOKUP(Tableau13[[#This Row],[Concat]],[1]RECHANGES!$A$4:$AA$10020,26,FALSE)-7),"")</f>
        <v>Coverage EC</v>
      </c>
      <c r="N310" s="26"/>
      <c r="O310" s="44" t="str">
        <f>VLOOKUP(Tableau13[[#This Row],[Concat]],[1]RECHANGES!$A$4:$AA$10020,26,FALSE)</f>
        <v>TBD</v>
      </c>
      <c r="P310" s="10" t="str">
        <f>VLOOKUP(Tableau13[[#This Row],[Concat]],[1]RECHANGES!$A$4:$AM$10020,34,FALSE)</f>
        <v/>
      </c>
      <c r="Q310" s="1"/>
      <c r="R310" s="9"/>
      <c r="S310" s="9"/>
      <c r="T310" s="9" t="s">
        <v>39</v>
      </c>
      <c r="U310" s="23" t="str">
        <f>IF(ISNUMBER(Tableau13[[#This Row],[OF]]),"Terminé","Non commencé")</f>
        <v>Non commencé</v>
      </c>
      <c r="V310" s="1" t="str">
        <f>IFERROR(IF(OR(VLOOKUP(Tableau13[[#This Row],[Concat]],[2]RECHANGES!$A:$AQ,43,FALSE)="O",VLOOKUP(Tableau13[[#This Row],[Concat]],[2]RECHANGES!$A:$AQ,43,FALSE)="C"),"Livré",""),"Livré")</f>
        <v/>
      </c>
    </row>
    <row r="311" spans="1:22" hidden="1" x14ac:dyDescent="0.25">
      <c r="A311" s="9" t="str">
        <f t="shared" si="11"/>
        <v>2890425910</v>
      </c>
      <c r="B311" s="9">
        <v>28904259</v>
      </c>
      <c r="C311" s="9">
        <v>10</v>
      </c>
      <c r="D311" s="1" t="str">
        <f>VLOOKUP(Tableau13[[#This Row],[Concat]],[1]RECHANGES!$A$4:$J$20310,10,FALSE)</f>
        <v>RTN</v>
      </c>
      <c r="E311" s="22" t="str">
        <f>VLOOKUP(Tableau13[[#This Row],[Concat]],[1]RECHANGES!$A$4:$K$20310,11,FALSE)</f>
        <v>WF406ABAAAAB</v>
      </c>
      <c r="F311" s="23">
        <f>VLOOKUP(Tableau13[[#This Row],[Concat]],[1]RECHANGES!$A$4:$E$20310,5,FALSE)</f>
        <v>313</v>
      </c>
      <c r="G311" s="23">
        <f>VLOOKUP(Tableau13[[#This Row],[Concat]],[1]RECHANGES!$A$4:$I$20310,9,FALSE)</f>
        <v>1</v>
      </c>
      <c r="H311" s="23" t="str">
        <f>VLOOKUP(Tableau13[[#This Row],[Concat]],[1]RECHANGES!$A$4:$L$20310,12,FALSE)</f>
        <v>IS0032176M</v>
      </c>
      <c r="I311" s="23" t="str">
        <f>VLOOKUP(Tableau13[[#This Row],[Concat]],[1]RECHANGES!$A$4:$O$20310,15,FALSE)</f>
        <v>LTE990014</v>
      </c>
      <c r="J311" s="23" t="str">
        <f>VLOOKUP(Tableau13[[#This Row],[Concat]],[1]RECHANGES!$A$2:$AG$10016,28,FALSE)</f>
        <v>NA</v>
      </c>
      <c r="K311" s="23" t="str">
        <f>VLOOKUP(Tableau13[[#This Row],[Concat]],[1]RECHANGES!$A$2:$AG$10016,29,FALSE)</f>
        <v>NA</v>
      </c>
      <c r="L311" s="10" t="str">
        <f>IFERROR(IF(Tableau13[[#This Row],[Avancement INDUS]]="Terminé","NA",VLOOKUP(Tableau13[[#This Row],[Concat]],[1]RECHANGES!$A$4:$AM$20520,34,FALSE)-60),"Au plus tôt")</f>
        <v>NA</v>
      </c>
      <c r="M311" s="10" t="str">
        <f>IFERROR(IF(VLOOKUP(Tableau13[[#This Row],[Concat]],[1]RECHANGES!$A:$AB,26,FALSE)="TBD","Coverage EC",VLOOKUP(Tableau13[[#This Row],[Concat]],[1]RECHANGES!$A$4:$AA$10020,26,FALSE)-7),"")</f>
        <v>Coverage EC</v>
      </c>
      <c r="N311" s="26"/>
      <c r="O311" s="10" t="str">
        <f>VLOOKUP(Tableau13[[#This Row],[Concat]],[1]RECHANGES!$A$4:$AA$10020,26,FALSE)</f>
        <v>TBD</v>
      </c>
      <c r="P311" s="10" t="str">
        <f>VLOOKUP(Tableau13[[#This Row],[Concat]],[1]RECHANGES!$A$4:$AM$10020,34,FALSE)</f>
        <v/>
      </c>
      <c r="Q311" s="1"/>
      <c r="R311" s="9"/>
      <c r="S311" s="9"/>
      <c r="T311" s="9" t="s">
        <v>39</v>
      </c>
      <c r="U311" s="23" t="str">
        <f>IF(ISNUMBER(Tableau13[[#This Row],[OF]]),"Terminé","Non commencé")</f>
        <v>Non commencé</v>
      </c>
      <c r="V311" s="1" t="str">
        <f>IFERROR(IF(OR(VLOOKUP(Tableau13[[#This Row],[Concat]],[2]RECHANGES!$A:$AQ,43,FALSE)="O",VLOOKUP(Tableau13[[#This Row],[Concat]],[2]RECHANGES!$A:$AQ,43,FALSE)="C"),"Livré",""),"Livré")</f>
        <v/>
      </c>
    </row>
    <row r="312" spans="1:22" hidden="1" x14ac:dyDescent="0.25">
      <c r="A312" s="1" t="str">
        <f t="shared" si="11"/>
        <v>2890442410</v>
      </c>
      <c r="B312" s="1">
        <v>28904424</v>
      </c>
      <c r="C312" s="1">
        <v>10</v>
      </c>
      <c r="D312" s="1" t="str">
        <f>VLOOKUP(Tableau13[[#This Row],[Concat]],[1]RECHANGES!$A$4:$J$20310,10,FALSE)</f>
        <v>RTN</v>
      </c>
      <c r="E312" s="20" t="str">
        <f>VLOOKUP(Tableau13[[#This Row],[Concat]],[1]RECHANGES!$A$4:$K$20310,11,FALSE)</f>
        <v>WF406ABAAAAB</v>
      </c>
      <c r="F312" s="21">
        <f>VLOOKUP(Tableau13[[#This Row],[Concat]],[1]RECHANGES!$A$4:$E$20310,5,FALSE)</f>
        <v>313</v>
      </c>
      <c r="G312" s="21">
        <f>VLOOKUP(Tableau13[[#This Row],[Concat]],[1]RECHANGES!$A$4:$I$20310,9,FALSE)</f>
        <v>1</v>
      </c>
      <c r="H312" s="21" t="str">
        <f>VLOOKUP(Tableau13[[#This Row],[Concat]],[1]RECHANGES!$A$4:$L$20310,12,FALSE)</f>
        <v>IS0032176M</v>
      </c>
      <c r="I312" s="21" t="str">
        <f>VLOOKUP(Tableau13[[#This Row],[Concat]],[1]RECHANGES!$A$4:$O$20310,15,FALSE)</f>
        <v>LTE990016</v>
      </c>
      <c r="J312" s="21" t="str">
        <f>VLOOKUP(Tableau13[[#This Row],[Concat]],[1]RECHANGES!$A$2:$AG$10016,28,FALSE)</f>
        <v>NA</v>
      </c>
      <c r="K312" s="21" t="str">
        <f>VLOOKUP(Tableau13[[#This Row],[Concat]],[1]RECHANGES!$A$2:$AG$10016,29,FALSE)</f>
        <v>NA</v>
      </c>
      <c r="L312" s="2" t="str">
        <f>IFERROR(IF(Tableau13[[#This Row],[Avancement INDUS]]="Terminé","NA",VLOOKUP(Tableau13[[#This Row],[Concat]],[1]RECHANGES!$A$4:$AM$20520,34,FALSE)-60),"Au plus tôt")</f>
        <v>NA</v>
      </c>
      <c r="M312" s="2" t="str">
        <f>IFERROR(IF(VLOOKUP(Tableau13[[#This Row],[Concat]],[1]RECHANGES!$A:$AB,26,FALSE)="TBD","Coverage EC",VLOOKUP(Tableau13[[#This Row],[Concat]],[1]RECHANGES!$A$4:$AA$10020,26,FALSE)-7),"")</f>
        <v>Coverage EC</v>
      </c>
      <c r="N312" s="25"/>
      <c r="O312" s="10" t="str">
        <f>VLOOKUP(Tableau13[[#This Row],[Concat]],[1]RECHANGES!$A$4:$AA$10020,26,FALSE)</f>
        <v>TBD</v>
      </c>
      <c r="P312" s="2" t="str">
        <f>VLOOKUP(Tableau13[[#This Row],[Concat]],[1]RECHANGES!$A$4:$AM$10020,34,FALSE)</f>
        <v/>
      </c>
      <c r="Q312" s="1"/>
      <c r="R312" s="1"/>
      <c r="S312" s="1"/>
      <c r="T312" s="1" t="s">
        <v>39</v>
      </c>
      <c r="U312" s="21" t="str">
        <f>IF(ISNUMBER(Tableau13[[#This Row],[OF]]),"Terminé","Non commencé")</f>
        <v>Non commencé</v>
      </c>
      <c r="V312" s="1" t="str">
        <f>IFERROR(IF(OR(VLOOKUP(Tableau13[[#This Row],[Concat]],[2]RECHANGES!$A:$AQ,43,FALSE)="O",VLOOKUP(Tableau13[[#This Row],[Concat]],[2]RECHANGES!$A:$AQ,43,FALSE)="C"),"Livré",""),"Livré")</f>
        <v/>
      </c>
    </row>
    <row r="313" spans="1:22" hidden="1" x14ac:dyDescent="0.25">
      <c r="A313" s="9" t="str">
        <f t="shared" si="11"/>
        <v>2890427610</v>
      </c>
      <c r="B313" s="9">
        <v>28904276</v>
      </c>
      <c r="C313" s="9">
        <v>10</v>
      </c>
      <c r="D313" s="1" t="str">
        <f>VLOOKUP(Tableau13[[#This Row],[Concat]],[1]RECHANGES!$A$4:$J$20310,10,FALSE)</f>
        <v>RTN</v>
      </c>
      <c r="E313" s="22" t="str">
        <f>VLOOKUP(Tableau13[[#This Row],[Concat]],[1]RECHANGES!$A$4:$K$20310,11,FALSE)</f>
        <v>WF417AFACAAE</v>
      </c>
      <c r="F313" s="23">
        <f>VLOOKUP(Tableau13[[#This Row],[Concat]],[1]RECHANGES!$A$4:$E$20310,5,FALSE)</f>
        <v>517</v>
      </c>
      <c r="G313" s="23">
        <f>VLOOKUP(Tableau13[[#This Row],[Concat]],[1]RECHANGES!$A$4:$I$20310,9,FALSE)</f>
        <v>1</v>
      </c>
      <c r="H313" s="23" t="str">
        <f>VLOOKUP(Tableau13[[#This Row],[Concat]],[1]RECHANGES!$A$4:$L$20310,12,FALSE)</f>
        <v>IS0032184M</v>
      </c>
      <c r="I313" s="23" t="str">
        <f>VLOOKUP(Tableau13[[#This Row],[Concat]],[1]RECHANGES!$A$4:$O$20310,15,FALSE)</f>
        <v>LTE990010</v>
      </c>
      <c r="J313" s="23" t="str">
        <f>VLOOKUP(Tableau13[[#This Row],[Concat]],[1]RECHANGES!$A$2:$AG$10016,28,FALSE)</f>
        <v>NA</v>
      </c>
      <c r="K313" s="23" t="str">
        <f>VLOOKUP(Tableau13[[#This Row],[Concat]],[1]RECHANGES!$A$2:$AG$10016,29,FALSE)</f>
        <v>NA</v>
      </c>
      <c r="L313" s="10" t="str">
        <f>IFERROR(IF(Tableau13[[#This Row],[Avancement INDUS]]="Terminé","NA",VLOOKUP(Tableau13[[#This Row],[Concat]],[1]RECHANGES!$A$4:$AM$20520,34,FALSE)-60),"Au plus tôt")</f>
        <v>NA</v>
      </c>
      <c r="M313" s="10" t="str">
        <f>IFERROR(IF(VLOOKUP(Tableau13[[#This Row],[Concat]],[1]RECHANGES!$A:$AB,26,FALSE)="TBD","Coverage EC",VLOOKUP(Tableau13[[#This Row],[Concat]],[1]RECHANGES!$A$4:$AA$10020,26,FALSE)-7),"")</f>
        <v>Coverage EC</v>
      </c>
      <c r="N313" s="26"/>
      <c r="O313" s="44" t="str">
        <f>VLOOKUP(Tableau13[[#This Row],[Concat]],[1]RECHANGES!$A$4:$AA$10020,26,FALSE)</f>
        <v>TBD</v>
      </c>
      <c r="P313" s="10" t="str">
        <f>VLOOKUP(Tableau13[[#This Row],[Concat]],[1]RECHANGES!$A$4:$AM$10020,34,FALSE)</f>
        <v/>
      </c>
      <c r="Q313" s="1"/>
      <c r="R313" s="9"/>
      <c r="S313" s="9"/>
      <c r="T313" s="9" t="s">
        <v>39</v>
      </c>
      <c r="U313" s="23" t="str">
        <f>IF(ISNUMBER(Tableau13[[#This Row],[OF]]),"Terminé","Non commencé")</f>
        <v>Non commencé</v>
      </c>
      <c r="V313" s="1" t="str">
        <f>IFERROR(IF(OR(VLOOKUP(Tableau13[[#This Row],[Concat]],[2]RECHANGES!$A:$AQ,43,FALSE)="O",VLOOKUP(Tableau13[[#This Row],[Concat]],[2]RECHANGES!$A:$AQ,43,FALSE)="C"),"Livré",""),"Livré")</f>
        <v/>
      </c>
    </row>
    <row r="314" spans="1:22" x14ac:dyDescent="0.25">
      <c r="A314" s="9" t="str">
        <f t="shared" si="11"/>
        <v>2890430310</v>
      </c>
      <c r="B314" s="9">
        <v>28904303</v>
      </c>
      <c r="C314" s="9">
        <v>10</v>
      </c>
      <c r="D314" s="1" t="str">
        <f>VLOOKUP(Tableau13[[#This Row],[Concat]],[1]RECHANGES!$A$4:$J$20310,10,FALSE)</f>
        <v>RTN</v>
      </c>
      <c r="E314" s="22" t="str">
        <f>VLOOKUP(Tableau13[[#This Row],[Concat]],[1]RECHANGES!$A$4:$K$20310,11,FALSE)</f>
        <v>A27912401007C11</v>
      </c>
      <c r="F314" s="23" t="str">
        <f>VLOOKUP(Tableau13[[#This Row],[Concat]],[1]RECHANGES!$A$4:$E$20310,5,FALSE)</f>
        <v>CONTROL UNIT-HP FUEL</v>
      </c>
      <c r="G314" s="23">
        <f>VLOOKUP(Tableau13[[#This Row],[Concat]],[1]RECHANGES!$A$4:$I$20310,9,FALSE)</f>
        <v>1</v>
      </c>
      <c r="H314" s="23" t="str">
        <f>VLOOKUP(Tableau13[[#This Row],[Concat]],[1]RECHANGES!$A$4:$L$20310,12,FALSE)</f>
        <v>IS0032635M</v>
      </c>
      <c r="I314" s="23" t="str">
        <f>VLOOKUP(Tableau13[[#This Row],[Concat]],[1]RECHANGES!$A$4:$O$20310,15,FALSE)</f>
        <v/>
      </c>
      <c r="J314" s="23" t="str">
        <f>VLOOKUP(Tableau13[[#This Row],[Concat]],[1]RECHANGES!$A$2:$AG$10016,28,FALSE)</f>
        <v>NA</v>
      </c>
      <c r="K314" s="23" t="str">
        <f>VLOOKUP(Tableau13[[#This Row],[Concat]],[1]RECHANGES!$A$2:$AG$10016,29,FALSE)</f>
        <v>NA</v>
      </c>
      <c r="L314" s="10" t="str">
        <f>IFERROR(IF(Tableau13[[#This Row],[Avancement INDUS]]="Terminé","NA",VLOOKUP(Tableau13[[#This Row],[Concat]],[1]RECHANGES!$A$4:$AM$20520,34,FALSE)-60),"Au plus tôt")</f>
        <v>Au plus tôt</v>
      </c>
      <c r="M314" s="10" t="str">
        <f>IFERROR(IF(VLOOKUP(Tableau13[[#This Row],[Concat]],[1]RECHANGES!$A:$AB,26,FALSE)="TBD","Coverage EC",VLOOKUP(Tableau13[[#This Row],[Concat]],[1]RECHANGES!$A$4:$AA$10020,26,FALSE)-7),"")</f>
        <v>Coverage EC</v>
      </c>
      <c r="N314" s="26"/>
      <c r="O314" s="10" t="str">
        <f>VLOOKUP(Tableau13[[#This Row],[Concat]],[1]RECHANGES!$A$4:$AA$10020,26,FALSE)</f>
        <v>TBD</v>
      </c>
      <c r="P314" s="10" t="str">
        <f>VLOOKUP(Tableau13[[#This Row],[Concat]],[1]RECHANGES!$A$4:$AM$10020,34,FALSE)</f>
        <v/>
      </c>
      <c r="Q314" s="1"/>
      <c r="R314" s="9"/>
      <c r="S314" s="9"/>
      <c r="T314" s="9" t="s">
        <v>38</v>
      </c>
      <c r="U314" s="23" t="str">
        <f>IF(ISNUMBER(Tableau13[[#This Row],[OF]]),"Terminé","Non commencé")</f>
        <v>Non commencé</v>
      </c>
      <c r="V314" s="1" t="str">
        <f>IFERROR(IF(OR(VLOOKUP(Tableau13[[#This Row],[Concat]],[2]RECHANGES!$A:$AQ,43,FALSE)="O",VLOOKUP(Tableau13[[#This Row],[Concat]],[2]RECHANGES!$A:$AQ,43,FALSE)="C"),"Livré",""),"Livré")</f>
        <v/>
      </c>
    </row>
    <row r="315" spans="1:22" x14ac:dyDescent="0.25">
      <c r="A315" s="9" t="str">
        <f t="shared" si="11"/>
        <v>2890429910</v>
      </c>
      <c r="B315" s="9">
        <v>28904299</v>
      </c>
      <c r="C315" s="9">
        <v>10</v>
      </c>
      <c r="D315" s="1" t="str">
        <f>VLOOKUP(Tableau13[[#This Row],[Concat]],[1]RECHANGES!$A$4:$J$20310,10,FALSE)</f>
        <v>RTN</v>
      </c>
      <c r="E315" s="22" t="str">
        <f>VLOOKUP(Tableau13[[#This Row],[Concat]],[1]RECHANGES!$A$4:$K$20310,11,FALSE)</f>
        <v>A27912401007C11</v>
      </c>
      <c r="F315" s="23" t="str">
        <f>VLOOKUP(Tableau13[[#This Row],[Concat]],[1]RECHANGES!$A$4:$E$20310,5,FALSE)</f>
        <v>CONTROL UNIT-HP FUEL</v>
      </c>
      <c r="G315" s="23">
        <f>VLOOKUP(Tableau13[[#This Row],[Concat]],[1]RECHANGES!$A$4:$I$20310,9,FALSE)</f>
        <v>1</v>
      </c>
      <c r="H315" s="23" t="str">
        <f>VLOOKUP(Tableau13[[#This Row],[Concat]],[1]RECHANGES!$A$4:$L$20310,12,FALSE)</f>
        <v>IS0032635M</v>
      </c>
      <c r="I315" s="23" t="str">
        <f>VLOOKUP(Tableau13[[#This Row],[Concat]],[1]RECHANGES!$A$4:$O$20310,15,FALSE)</f>
        <v/>
      </c>
      <c r="J315" s="23" t="str">
        <f>VLOOKUP(Tableau13[[#This Row],[Concat]],[1]RECHANGES!$A$2:$AG$10016,28,FALSE)</f>
        <v>NA</v>
      </c>
      <c r="K315" s="23" t="str">
        <f>VLOOKUP(Tableau13[[#This Row],[Concat]],[1]RECHANGES!$A$2:$AG$10016,29,FALSE)</f>
        <v>NA</v>
      </c>
      <c r="L315" s="10" t="str">
        <f>IFERROR(IF(Tableau13[[#This Row],[Avancement INDUS]]="Terminé","NA",VLOOKUP(Tableau13[[#This Row],[Concat]],[1]RECHANGES!$A$4:$AM$20520,34,FALSE)-60),"Au plus tôt")</f>
        <v>Au plus tôt</v>
      </c>
      <c r="M315" s="10" t="str">
        <f>IFERROR(IF(VLOOKUP(Tableau13[[#This Row],[Concat]],[1]RECHANGES!$A:$AB,26,FALSE)="TBD","Coverage EC",VLOOKUP(Tableau13[[#This Row],[Concat]],[1]RECHANGES!$A$4:$AA$10020,26,FALSE)-7),"")</f>
        <v>Coverage EC</v>
      </c>
      <c r="N315" s="26"/>
      <c r="O315" s="10" t="str">
        <f>VLOOKUP(Tableau13[[#This Row],[Concat]],[1]RECHANGES!$A$4:$AA$10020,26,FALSE)</f>
        <v>TBD</v>
      </c>
      <c r="P315" s="10" t="str">
        <f>VLOOKUP(Tableau13[[#This Row],[Concat]],[1]RECHANGES!$A$4:$AM$10020,34,FALSE)</f>
        <v/>
      </c>
      <c r="Q315" s="1"/>
      <c r="R315" s="9"/>
      <c r="S315" s="9"/>
      <c r="T315" s="9" t="s">
        <v>38</v>
      </c>
      <c r="U315" s="23" t="str">
        <f>IF(ISNUMBER(Tableau13[[#This Row],[OF]]),"Terminé","Non commencé")</f>
        <v>Non commencé</v>
      </c>
      <c r="V315" s="1" t="str">
        <f>IFERROR(IF(OR(VLOOKUP(Tableau13[[#This Row],[Concat]],[2]RECHANGES!$A:$AQ,43,FALSE)="O",VLOOKUP(Tableau13[[#This Row],[Concat]],[2]RECHANGES!$A:$AQ,43,FALSE)="C"),"Livré",""),"Livré")</f>
        <v/>
      </c>
    </row>
    <row r="316" spans="1:22" hidden="1" x14ac:dyDescent="0.25">
      <c r="A316" s="9" t="str">
        <f t="shared" si="11"/>
        <v>69455441</v>
      </c>
      <c r="B316" s="9">
        <v>6945544</v>
      </c>
      <c r="C316" s="9">
        <v>1</v>
      </c>
      <c r="D316" s="1" t="str">
        <f>VLOOKUP(Tableau13[[#This Row],[Concat]],[1]RECHANGES!$A$4:$J$20310,10,FALSE)</f>
        <v>RTN</v>
      </c>
      <c r="E316" s="22" t="str">
        <f>VLOOKUP(Tableau13[[#This Row],[Concat]],[1]RECHANGES!$A$4:$K$20310,11,FALSE)</f>
        <v>MB032ADAAAAB</v>
      </c>
      <c r="F316" s="23">
        <f>VLOOKUP(Tableau13[[#This Row],[Concat]],[1]RECHANGES!$A$4:$E$20310,5,FALSE)</f>
        <v>15</v>
      </c>
      <c r="G316" s="23">
        <f>VLOOKUP(Tableau13[[#This Row],[Concat]],[1]RECHANGES!$A$4:$I$20310,9,FALSE)</f>
        <v>1</v>
      </c>
      <c r="H316" s="23" t="str">
        <f>VLOOKUP(Tableau13[[#This Row],[Concat]],[1]RECHANGES!$A$4:$L$20310,12,FALSE)</f>
        <v>IS0032194M</v>
      </c>
      <c r="I316" s="23" t="str">
        <f>VLOOKUP(Tableau13[[#This Row],[Concat]],[1]RECHANGES!$A$4:$O$20310,15,FALSE)</f>
        <v>LTE990004</v>
      </c>
      <c r="J316" s="23" t="str">
        <f>VLOOKUP(Tableau13[[#This Row],[Concat]],[1]RECHANGES!$A$2:$AG$10016,28,FALSE)</f>
        <v>NA</v>
      </c>
      <c r="K316" s="23" t="str">
        <f>VLOOKUP(Tableau13[[#This Row],[Concat]],[1]RECHANGES!$A$2:$AG$10016,29,FALSE)</f>
        <v>OUI</v>
      </c>
      <c r="L316" s="10" t="str">
        <f>IFERROR(IF(Tableau13[[#This Row],[Avancement INDUS]]="Terminé","NA",VLOOKUP(Tableau13[[#This Row],[Concat]],[1]RECHANGES!$A$4:$AM$20520,34,FALSE)-60),"Au plus tôt")</f>
        <v>NA</v>
      </c>
      <c r="M316" s="10" t="str">
        <f>IFERROR(IF(VLOOKUP(Tableau13[[#This Row],[Concat]],[1]RECHANGES!$A:$AB,26,FALSE)="TBD","Coverage EC",VLOOKUP(Tableau13[[#This Row],[Concat]],[1]RECHANGES!$A$4:$AA$10020,26,FALSE)-7),"")</f>
        <v>Coverage EC</v>
      </c>
      <c r="N316" s="26"/>
      <c r="O316" s="10" t="str">
        <f>VLOOKUP(Tableau13[[#This Row],[Concat]],[1]RECHANGES!$A$4:$AA$10020,26,FALSE)</f>
        <v>TBD</v>
      </c>
      <c r="P316" s="10" t="str">
        <f>VLOOKUP(Tableau13[[#This Row],[Concat]],[1]RECHANGES!$A$4:$AM$10020,34,FALSE)</f>
        <v/>
      </c>
      <c r="Q316" s="1"/>
      <c r="R316" s="9"/>
      <c r="S316" s="9"/>
      <c r="T316" s="9" t="s">
        <v>39</v>
      </c>
      <c r="U316" s="23" t="str">
        <f>IF(ISNUMBER(Tableau13[[#This Row],[OF]]),"Terminé","Non commencé")</f>
        <v>Non commencé</v>
      </c>
      <c r="V316" s="1" t="str">
        <f>IFERROR(IF(OR(VLOOKUP(Tableau13[[#This Row],[Concat]],[2]RECHANGES!$A:$AQ,43,FALSE)="O",VLOOKUP(Tableau13[[#This Row],[Concat]],[2]RECHANGES!$A:$AQ,43,FALSE)="C"),"Livré",""),"Livré")</f>
        <v/>
      </c>
    </row>
    <row r="317" spans="1:22" ht="15.75" hidden="1" x14ac:dyDescent="0.25">
      <c r="A317" s="9" t="str">
        <f>B317&amp;C317</f>
        <v>2891851510</v>
      </c>
      <c r="B317" s="48">
        <v>28918515</v>
      </c>
      <c r="C317" s="9">
        <v>10</v>
      </c>
      <c r="D317" s="1" t="str">
        <f>VLOOKUP(Tableau13[[#This Row],[Concat]],[1]RECHANGES!$A$4:$J$20310,10,FALSE)</f>
        <v>AOG</v>
      </c>
      <c r="E317" s="22" t="str">
        <f>VLOOKUP(Tableau13[[#This Row],[Concat]],[1]RECHANGES!$A$4:$K$20310,11,FALSE)</f>
        <v>V9253120000096</v>
      </c>
      <c r="F317" s="23" t="str">
        <f>VLOOKUP(Tableau13[[#This Row],[Concat]],[1]RECHANGES!$A$4:$E$20310,5,FALSE)</f>
        <v>BUNDLE</v>
      </c>
      <c r="G317" s="23">
        <f>VLOOKUP(Tableau13[[#This Row],[Concat]],[1]RECHANGES!$A$4:$I$20310,9,FALSE)</f>
        <v>7</v>
      </c>
      <c r="H317" s="23" t="str">
        <f>VLOOKUP(Tableau13[[#This Row],[Concat]],[1]RECHANGES!$A$4:$L$20310,12,FALSE)</f>
        <v>IS0032173M</v>
      </c>
      <c r="I317" s="23" t="str">
        <f>VLOOKUP(Tableau13[[#This Row],[Concat]],[1]RECHANGES!$A$4:$O$20310,15,FALSE)</f>
        <v/>
      </c>
      <c r="J317" s="23" t="str">
        <f>VLOOKUP(Tableau13[[#This Row],[Concat]],[1]RECHANGES!$A$2:$AG$10016,28,FALSE)</f>
        <v>NA</v>
      </c>
      <c r="K317" s="23" t="str">
        <f>VLOOKUP(Tableau13[[#This Row],[Concat]],[1]RECHANGES!$A$2:$AG$10016,29,FALSE)</f>
        <v>NA</v>
      </c>
      <c r="L317" s="10">
        <f>IFERROR(IF(Tableau13[[#This Row],[Avancement INDUS]]="Terminé","NA",VLOOKUP(Tableau13[[#This Row],[Concat]],[1]RECHANGES!$A$4:$AM$20520,34,FALSE)-60),"Au plus tôt")</f>
        <v>44799</v>
      </c>
      <c r="M317" s="10">
        <f>IFERROR(IF(VLOOKUP(Tableau13[[#This Row],[Concat]],[1]RECHANGES!$A:$AB,26,FALSE)="TBD","Coverage EC",VLOOKUP(Tableau13[[#This Row],[Concat]],[1]RECHANGES!$A$4:$AA$10020,26,FALSE)-7),"")</f>
        <v>44848</v>
      </c>
      <c r="N317" s="26">
        <v>6158610</v>
      </c>
      <c r="O317" s="10">
        <f>VLOOKUP(Tableau13[[#This Row],[Concat]],[1]RECHANGES!$A$4:$AA$10020,26,FALSE)</f>
        <v>44855</v>
      </c>
      <c r="P317" s="10">
        <f>VLOOKUP(Tableau13[[#This Row],[Concat]],[1]RECHANGES!$A$4:$AM$10020,34,FALSE)</f>
        <v>44859</v>
      </c>
      <c r="Q317" s="1"/>
      <c r="R317" s="9"/>
      <c r="S317" s="9"/>
      <c r="T317" s="9"/>
      <c r="U317" s="23" t="str">
        <f>IF(ISNUMBER(Tableau13[[#This Row],[OF]]),"Terminé","Non commencé")</f>
        <v>Terminé</v>
      </c>
      <c r="V317" s="1" t="str">
        <f>IFERROR(IF(OR(VLOOKUP(Tableau13[[#This Row],[Concat]],[2]RECHANGES!$A:$AQ,43,FALSE)="O",VLOOKUP(Tableau13[[#This Row],[Concat]],[2]RECHANGES!$A:$AQ,43,FALSE)="C"),"Livré",""),"Livré")</f>
        <v/>
      </c>
    </row>
  </sheetData>
  <conditionalFormatting sqref="M1:M76 M87:M1048576">
    <cfRule type="expression" dxfId="17" priority="7">
      <formula>IF(AND($M1=TODAY(),ISBLANK($N1)),1,0)</formula>
    </cfRule>
    <cfRule type="expression" dxfId="16" priority="10">
      <formula>IF(AND($M1&lt;TODAY(),ISBLANK($N1)),1,0)</formula>
    </cfRule>
  </conditionalFormatting>
  <conditionalFormatting sqref="L2:L1048576">
    <cfRule type="expression" dxfId="15" priority="3">
      <formula>IF(AND($L2&lt;TODAY(),$T2&lt;&gt;"Terminé"),1,0)</formula>
    </cfRule>
    <cfRule type="expression" dxfId="14" priority="4">
      <formula>IF(AND($L2=TODAY(),$T2&lt;&gt;"Terminé"),1,0)</formula>
    </cfRule>
  </conditionalFormatting>
  <conditionalFormatting sqref="L1">
    <cfRule type="expression" dxfId="13" priority="1">
      <formula>IF(AND($M1=TODAY(),ISBLANK($N1)),1,0)</formula>
    </cfRule>
    <cfRule type="expression" dxfId="12" priority="2">
      <formula>IF(AND($M1&lt;TODAY(),ISBLANK($N1)),1,0)</formula>
    </cfRule>
  </conditionalFormatting>
  <conditionalFormatting sqref="M77:M85">
    <cfRule type="expression" dxfId="11" priority="13">
      <formula>IF(AND($M77=TODAY(),ISBLANK($N78)),1,0)</formula>
    </cfRule>
    <cfRule type="expression" dxfId="10" priority="14">
      <formula>IF(AND($M77&lt;TODAY(),ISBLANK($N78)),1,0)</formula>
    </cfRule>
  </conditionalFormatting>
  <conditionalFormatting sqref="M86">
    <cfRule type="expression" dxfId="9" priority="15">
      <formula>IF(AND($M86=TODAY(),ISBLANK(#REF!)),1,0)</formula>
    </cfRule>
    <cfRule type="expression" dxfId="8" priority="16">
      <formula>IF(AND($M86&lt;TODAY(),ISBLANK(#REF!)),1,0)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Settings!$A$1:$A$4</xm:f>
          </x14:formula1>
          <xm:sqref>T2:T317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21" sqref="C21"/>
    </sheetView>
  </sheetViews>
  <sheetFormatPr baseColWidth="10" defaultRowHeight="15" x14ac:dyDescent="0.25"/>
  <sheetData>
    <row r="1" spans="1:1" x14ac:dyDescent="0.25">
      <c r="A1" t="s">
        <v>38</v>
      </c>
    </row>
    <row r="2" spans="1:1" x14ac:dyDescent="0.25">
      <c r="A2" t="s">
        <v>37</v>
      </c>
    </row>
    <row r="3" spans="1:1" x14ac:dyDescent="0.25">
      <c r="A3" t="s">
        <v>40</v>
      </c>
    </row>
    <row r="4" spans="1:1" x14ac:dyDescent="0.25">
      <c r="A4" t="s">
        <v>39</v>
      </c>
    </row>
    <row r="5" spans="1:1" x14ac:dyDescent="0.25">
      <c r="A5" t="s">
        <v>220</v>
      </c>
    </row>
    <row r="6" spans="1:1" x14ac:dyDescent="0.25">
      <c r="A6" t="s">
        <v>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workbookViewId="0">
      <selection activeCell="A2" sqref="A2"/>
    </sheetView>
  </sheetViews>
  <sheetFormatPr baseColWidth="10" defaultRowHeight="15" x14ac:dyDescent="0.25"/>
  <sheetData>
    <row r="1" spans="1:22" x14ac:dyDescent="0.25">
      <c r="A1" s="16" t="s">
        <v>44</v>
      </c>
      <c r="B1" s="16" t="s">
        <v>43</v>
      </c>
      <c r="C1" s="16" t="s">
        <v>42</v>
      </c>
      <c r="D1" s="17" t="s">
        <v>242</v>
      </c>
      <c r="E1" s="17" t="s">
        <v>0</v>
      </c>
      <c r="F1" s="18" t="s">
        <v>10</v>
      </c>
      <c r="G1" s="18" t="s">
        <v>46</v>
      </c>
      <c r="H1" s="18" t="s">
        <v>45</v>
      </c>
      <c r="I1" s="18" t="s">
        <v>47</v>
      </c>
      <c r="J1" s="18" t="s">
        <v>165</v>
      </c>
      <c r="K1" s="18" t="s">
        <v>164</v>
      </c>
      <c r="L1" s="1" t="s">
        <v>55</v>
      </c>
      <c r="M1" s="1" t="s">
        <v>228</v>
      </c>
      <c r="N1" s="24" t="s">
        <v>87</v>
      </c>
      <c r="O1" s="41" t="s">
        <v>229</v>
      </c>
      <c r="P1" s="19" t="s">
        <v>56</v>
      </c>
      <c r="Q1" s="1" t="s">
        <v>240</v>
      </c>
      <c r="R1" s="19" t="s">
        <v>34</v>
      </c>
      <c r="S1" s="6" t="s">
        <v>35</v>
      </c>
      <c r="T1" s="7" t="s">
        <v>36</v>
      </c>
      <c r="U1" s="7" t="s">
        <v>225</v>
      </c>
      <c r="V1" s="1" t="s">
        <v>241</v>
      </c>
    </row>
  </sheetData>
  <conditionalFormatting sqref="M1">
    <cfRule type="expression" dxfId="7" priority="3">
      <formula>IF(AND($M1=TODAY(),ISBLANK($N1)),1,0)</formula>
    </cfRule>
    <cfRule type="expression" dxfId="6" priority="4">
      <formula>IF(AND($M1&lt;TODAY(),ISBLANK($N1)),1,0)</formula>
    </cfRule>
  </conditionalFormatting>
  <conditionalFormatting sqref="L1">
    <cfRule type="expression" dxfId="3" priority="1">
      <formula>IF(AND($M1=TODAY(),ISBLANK($N1)),1,0)</formula>
    </cfRule>
    <cfRule type="expression" dxfId="2" priority="2">
      <formula>IF(AND($M1&lt;TODAY(),ISBLANK($N1)),1,0)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RFQ</vt:lpstr>
      <vt:lpstr>Commandes</vt:lpstr>
      <vt:lpstr>Settings</vt:lpstr>
      <vt:lpstr>archives </vt:lpstr>
    </vt:vector>
  </TitlesOfParts>
  <Company>LATECOERE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ZARCONE Anthony</dc:creator>
  <cp:lastModifiedBy>CHEBBAH Souhir (FORTIL)</cp:lastModifiedBy>
  <cp:lastPrinted>2022-07-06T10:32:42Z</cp:lastPrinted>
  <dcterms:created xsi:type="dcterms:W3CDTF">2022-02-01T09:08:04Z</dcterms:created>
  <dcterms:modified xsi:type="dcterms:W3CDTF">2022-10-24T14:01:49Z</dcterms:modified>
</cp:coreProperties>
</file>